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ABAS-Listed\Banpu Public Company Limited\Banpu Public(CONSO)_Q3'Sep25\"/>
    </mc:Choice>
  </mc:AlternateContent>
  <xr:revisionPtr revIDLastSave="0" documentId="13_ncr:1_{B44359C8-BEB5-499A-9246-A45BF997F0C3}" xr6:coauthVersionLast="47" xr6:coauthVersionMax="47" xr10:uidLastSave="{00000000-0000-0000-0000-000000000000}"/>
  <bookViews>
    <workbookView xWindow="-110" yWindow="-110" windowWidth="19420" windowHeight="11500" tabRatio="949" xr2:uid="{D2B5189D-5EB0-4BD7-B967-F68181EB57DB}"/>
  </bookViews>
  <sheets>
    <sheet name="T2-5 BS Conso" sheetId="1" r:id="rId1"/>
    <sheet name="T6-8 BS Co " sheetId="2" r:id="rId2"/>
    <sheet name="T9-10PL Conso (3m)" sheetId="4" r:id="rId3"/>
    <sheet name="T11-12PL Conso (9m)" sheetId="13" r:id="rId4"/>
    <sheet name="T13-14PL Co (3m)" sheetId="6" r:id="rId5"/>
    <sheet name="T15-16PL Co (9m)" sheetId="14" r:id="rId6"/>
    <sheet name="T17 Change US Conso" sheetId="7" r:id="rId7"/>
    <sheet name="T18 Change THB Conso" sheetId="8" r:id="rId8"/>
    <sheet name="T19 Change US Co" sheetId="9" r:id="rId9"/>
    <sheet name="T20 Change THB Co" sheetId="10" r:id="rId10"/>
    <sheet name="T21-23Conso" sheetId="11" r:id="rId11"/>
    <sheet name="T24-25 Co" sheetId="12" r:id="rId12"/>
  </sheets>
  <definedNames>
    <definedName name="__123Graph_X" localSheetId="10" hidden="1">#REF!</definedName>
    <definedName name="__123Graph_X" localSheetId="0" hidden="1">#REF!</definedName>
    <definedName name="__123Graph_X" localSheetId="1" hidden="1">#REF!</definedName>
    <definedName name="__123Graph_X" hidden="1">#REF!</definedName>
    <definedName name="__FDS_HYPERLINK_TOGGLE_STATE__" hidden="1">"ON"</definedName>
    <definedName name="__IntlFixup" hidden="1">TRUE</definedName>
    <definedName name="__KEY1" localSheetId="10" hidden="1">#REF!</definedName>
    <definedName name="__KEY1" localSheetId="0" hidden="1">#REF!</definedName>
    <definedName name="__KEY1" localSheetId="1" hidden="1">#REF!</definedName>
    <definedName name="__KEY1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10" hidden="1">#REF!</definedName>
    <definedName name="_Fill" localSheetId="0" hidden="1">#REF!</definedName>
    <definedName name="_Fill" localSheetId="1" hidden="1">#REF!</definedName>
    <definedName name="_Fill" hidden="1">#REF!</definedName>
    <definedName name="_Key1" localSheetId="10" hidden="1">#REF!</definedName>
    <definedName name="_Key1" hidden="1">#REF!</definedName>
    <definedName name="_Key2" localSheetId="10" hidden="1">#REF!</definedName>
    <definedName name="_Key2" hidden="1">#REF!</definedName>
    <definedName name="_Order1" hidden="1">255</definedName>
    <definedName name="_Order2" hidden="1">255</definedName>
    <definedName name="_Sort" localSheetId="10" hidden="1">#REF!</definedName>
    <definedName name="_Sort" localSheetId="0" hidden="1">#REF!</definedName>
    <definedName name="_Sort" localSheetId="1" hidden="1">#REF!</definedName>
    <definedName name="_Sort" hidden="1">#REF!</definedName>
    <definedName name="aa" localSheetId="6" hidden="1">{#N/A,#N/A,FALSE,"M01";#N/A,#N/A,FALSE,"M02";#N/A,#N/A,FALSE,"M03";#N/A,#N/A,FALSE,"M04";#N/A,#N/A,FALSE,"M05";#N/A,#N/A,FALSE,"M08"}</definedName>
    <definedName name="aa" localSheetId="7" hidden="1">{#N/A,#N/A,FALSE,"M01";#N/A,#N/A,FALSE,"M02";#N/A,#N/A,FALSE,"M03";#N/A,#N/A,FALSE,"M04";#N/A,#N/A,FALSE,"M05";#N/A,#N/A,FALSE,"M08"}</definedName>
    <definedName name="aa" localSheetId="8" hidden="1">{#N/A,#N/A,FALSE,"M01";#N/A,#N/A,FALSE,"M02";#N/A,#N/A,FALSE,"M03";#N/A,#N/A,FALSE,"M04";#N/A,#N/A,FALSE,"M05";#N/A,#N/A,FALSE,"M08"}</definedName>
    <definedName name="aa" localSheetId="9" hidden="1">{#N/A,#N/A,FALSE,"M01";#N/A,#N/A,FALSE,"M02";#N/A,#N/A,FALSE,"M03";#N/A,#N/A,FALSE,"M04";#N/A,#N/A,FALSE,"M05";#N/A,#N/A,FALSE,"M08"}</definedName>
    <definedName name="aa" localSheetId="10" hidden="1">{#N/A,#N/A,FALSE,"M01";#N/A,#N/A,FALSE,"M02";#N/A,#N/A,FALSE,"M03";#N/A,#N/A,FALSE,"M04";#N/A,#N/A,FALSE,"M05";#N/A,#N/A,FALSE,"M08"}</definedName>
    <definedName name="aa" localSheetId="11" hidden="1">{#N/A,#N/A,FALSE,"M01";#N/A,#N/A,FALSE,"M02";#N/A,#N/A,FALSE,"M03";#N/A,#N/A,FALSE,"M04";#N/A,#N/A,FALSE,"M05";#N/A,#N/A,FALSE,"M08"}</definedName>
    <definedName name="aa" localSheetId="0" hidden="1">{#N/A,#N/A,FALSE,"M01";#N/A,#N/A,FALSE,"M02";#N/A,#N/A,FALSE,"M03";#N/A,#N/A,FALSE,"M04";#N/A,#N/A,FALSE,"M05";#N/A,#N/A,FALSE,"M08"}</definedName>
    <definedName name="aa" localSheetId="1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6" hidden="1">{#N/A,#N/A,FALSE,"QR";#N/A,#N/A,FALSE,"R02";#N/A,#N/A,FALSE,"R04";#N/A,#N/A,FALSE,"R05";#N/A,#N/A,FALSE,"R08"}</definedName>
    <definedName name="aaaa" localSheetId="7" hidden="1">{#N/A,#N/A,FALSE,"QR";#N/A,#N/A,FALSE,"R02";#N/A,#N/A,FALSE,"R04";#N/A,#N/A,FALSE,"R05";#N/A,#N/A,FALSE,"R08"}</definedName>
    <definedName name="aaaa" localSheetId="8" hidden="1">{#N/A,#N/A,FALSE,"QR";#N/A,#N/A,FALSE,"R02";#N/A,#N/A,FALSE,"R04";#N/A,#N/A,FALSE,"R05";#N/A,#N/A,FALSE,"R08"}</definedName>
    <definedName name="aaaa" localSheetId="9" hidden="1">{#N/A,#N/A,FALSE,"QR";#N/A,#N/A,FALSE,"R02";#N/A,#N/A,FALSE,"R04";#N/A,#N/A,FALSE,"R05";#N/A,#N/A,FALSE,"R08"}</definedName>
    <definedName name="aaaa" localSheetId="10" hidden="1">{#N/A,#N/A,FALSE,"QR";#N/A,#N/A,FALSE,"R02";#N/A,#N/A,FALSE,"R04";#N/A,#N/A,FALSE,"R05";#N/A,#N/A,FALSE,"R08"}</definedName>
    <definedName name="aaaa" localSheetId="11" hidden="1">{#N/A,#N/A,FALSE,"QR";#N/A,#N/A,FALSE,"R02";#N/A,#N/A,FALSE,"R04";#N/A,#N/A,FALSE,"R05";#N/A,#N/A,FALSE,"R08"}</definedName>
    <definedName name="aaaa" localSheetId="0" hidden="1">{#N/A,#N/A,FALSE,"QR";#N/A,#N/A,FALSE,"R02";#N/A,#N/A,FALSE,"R04";#N/A,#N/A,FALSE,"R05";#N/A,#N/A,FALSE,"R08"}</definedName>
    <definedName name="aaaa" localSheetId="1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6" hidden="1">{#N/A,#N/A,FALSE,"M06";#N/A,#N/A,FALSE,"M07"}</definedName>
    <definedName name="aaaaa" localSheetId="7" hidden="1">{#N/A,#N/A,FALSE,"M06";#N/A,#N/A,FALSE,"M07"}</definedName>
    <definedName name="aaaaa" localSheetId="8" hidden="1">{#N/A,#N/A,FALSE,"M06";#N/A,#N/A,FALSE,"M07"}</definedName>
    <definedName name="aaaaa" localSheetId="9" hidden="1">{#N/A,#N/A,FALSE,"M06";#N/A,#N/A,FALSE,"M07"}</definedName>
    <definedName name="aaaaa" localSheetId="10" hidden="1">{#N/A,#N/A,FALSE,"M06";#N/A,#N/A,FALSE,"M07"}</definedName>
    <definedName name="aaaaa" localSheetId="11" hidden="1">{#N/A,#N/A,FALSE,"M06";#N/A,#N/A,FALSE,"M07"}</definedName>
    <definedName name="aaaaa" localSheetId="0" hidden="1">{#N/A,#N/A,FALSE,"M06";#N/A,#N/A,FALSE,"M07"}</definedName>
    <definedName name="aaaaa" localSheetId="1" hidden="1">{#N/A,#N/A,FALSE,"M06";#N/A,#N/A,FALSE,"M07"}</definedName>
    <definedName name="aaaaa" hidden="1">{#N/A,#N/A,FALSE,"M06";#N/A,#N/A,FALSE,"M07"}</definedName>
    <definedName name="ab" localSheetId="6" hidden="1">{#N/A,#N/A,FALSE,"M01";#N/A,#N/A,FALSE,"M02";#N/A,#N/A,FALSE,"M03";#N/A,#N/A,FALSE,"M04";#N/A,#N/A,FALSE,"M05";#N/A,#N/A,FALSE,"M08"}</definedName>
    <definedName name="ab" localSheetId="7" hidden="1">{#N/A,#N/A,FALSE,"M01";#N/A,#N/A,FALSE,"M02";#N/A,#N/A,FALSE,"M03";#N/A,#N/A,FALSE,"M04";#N/A,#N/A,FALSE,"M05";#N/A,#N/A,FALSE,"M08"}</definedName>
    <definedName name="ab" localSheetId="8" hidden="1">{#N/A,#N/A,FALSE,"M01";#N/A,#N/A,FALSE,"M02";#N/A,#N/A,FALSE,"M03";#N/A,#N/A,FALSE,"M04";#N/A,#N/A,FALSE,"M05";#N/A,#N/A,FALSE,"M08"}</definedName>
    <definedName name="ab" localSheetId="9" hidden="1">{#N/A,#N/A,FALSE,"M01";#N/A,#N/A,FALSE,"M02";#N/A,#N/A,FALSE,"M03";#N/A,#N/A,FALSE,"M04";#N/A,#N/A,FALSE,"M05";#N/A,#N/A,FALSE,"M08"}</definedName>
    <definedName name="ab" localSheetId="10" hidden="1">{#N/A,#N/A,FALSE,"M01";#N/A,#N/A,FALSE,"M02";#N/A,#N/A,FALSE,"M03";#N/A,#N/A,FALSE,"M04";#N/A,#N/A,FALSE,"M05";#N/A,#N/A,FALSE,"M08"}</definedName>
    <definedName name="ab" localSheetId="11" hidden="1">{#N/A,#N/A,FALSE,"M01";#N/A,#N/A,FALSE,"M02";#N/A,#N/A,FALSE,"M03";#N/A,#N/A,FALSE,"M04";#N/A,#N/A,FALSE,"M05";#N/A,#N/A,FALSE,"M08"}</definedName>
    <definedName name="ab" localSheetId="0" hidden="1">{#N/A,#N/A,FALSE,"M01";#N/A,#N/A,FALSE,"M02";#N/A,#N/A,FALSE,"M03";#N/A,#N/A,FALSE,"M04";#N/A,#N/A,FALSE,"M05";#N/A,#N/A,FALSE,"M08"}</definedName>
    <definedName name="ab" localSheetId="1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6" hidden="1">{#N/A,#N/A,FALSE,"M01";#N/A,#N/A,FALSE,"M02";#N/A,#N/A,FALSE,"M03";#N/A,#N/A,FALSE,"M04";#N/A,#N/A,FALSE,"M05";#N/A,#N/A,FALSE,"M08"}</definedName>
    <definedName name="accrual" localSheetId="7" hidden="1">{#N/A,#N/A,FALSE,"M01";#N/A,#N/A,FALSE,"M02";#N/A,#N/A,FALSE,"M03";#N/A,#N/A,FALSE,"M04";#N/A,#N/A,FALSE,"M05";#N/A,#N/A,FALSE,"M08"}</definedName>
    <definedName name="accrual" localSheetId="8" hidden="1">{#N/A,#N/A,FALSE,"M01";#N/A,#N/A,FALSE,"M02";#N/A,#N/A,FALSE,"M03";#N/A,#N/A,FALSE,"M04";#N/A,#N/A,FALSE,"M05";#N/A,#N/A,FALSE,"M08"}</definedName>
    <definedName name="accrual" localSheetId="9" hidden="1">{#N/A,#N/A,FALSE,"M01";#N/A,#N/A,FALSE,"M02";#N/A,#N/A,FALSE,"M03";#N/A,#N/A,FALSE,"M04";#N/A,#N/A,FALSE,"M05";#N/A,#N/A,FALSE,"M08"}</definedName>
    <definedName name="accrual" localSheetId="10" hidden="1">{#N/A,#N/A,FALSE,"M01";#N/A,#N/A,FALSE,"M02";#N/A,#N/A,FALSE,"M03";#N/A,#N/A,FALSE,"M04";#N/A,#N/A,FALSE,"M05";#N/A,#N/A,FALSE,"M08"}</definedName>
    <definedName name="accrual" localSheetId="11" hidden="1">{#N/A,#N/A,FALSE,"M01";#N/A,#N/A,FALSE,"M02";#N/A,#N/A,FALSE,"M03";#N/A,#N/A,FALSE,"M04";#N/A,#N/A,FALSE,"M05";#N/A,#N/A,FALSE,"M08"}</definedName>
    <definedName name="accrual" localSheetId="0" hidden="1">{#N/A,#N/A,FALSE,"M01";#N/A,#N/A,FALSE,"M02";#N/A,#N/A,FALSE,"M03";#N/A,#N/A,FALSE,"M04";#N/A,#N/A,FALSE,"M05";#N/A,#N/A,FALSE,"M08"}</definedName>
    <definedName name="accrual" localSheetId="1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localSheetId="6" hidden="1">{"'Model'!$A$1:$N$53"}</definedName>
    <definedName name="aoe" localSheetId="7" hidden="1">{"'Model'!$A$1:$N$53"}</definedName>
    <definedName name="aoe" localSheetId="8" hidden="1">{"'Model'!$A$1:$N$53"}</definedName>
    <definedName name="aoe" localSheetId="9" hidden="1">{"'Model'!$A$1:$N$53"}</definedName>
    <definedName name="aoe" localSheetId="10" hidden="1">{"'Model'!$A$1:$N$53"}</definedName>
    <definedName name="aoe" localSheetId="11" hidden="1">{"'Model'!$A$1:$N$53"}</definedName>
    <definedName name="aoe" localSheetId="0" hidden="1">{"'Model'!$A$1:$N$53"}</definedName>
    <definedName name="aoe" localSheetId="1" hidden="1">{"'Model'!$A$1:$N$53"}</definedName>
    <definedName name="aoe" hidden="1">{"'Model'!$A$1:$N$53"}</definedName>
    <definedName name="AS2DocOpenMode" hidden="1">"AS2DocumentEdit"</definedName>
    <definedName name="asdgfwef" localSheetId="6" hidden="1">{#N/A,#N/A,FALSE,"R479495"}</definedName>
    <definedName name="asdgfwef" localSheetId="7" hidden="1">{#N/A,#N/A,FALSE,"R479495"}</definedName>
    <definedName name="asdgfwef" localSheetId="8" hidden="1">{#N/A,#N/A,FALSE,"R479495"}</definedName>
    <definedName name="asdgfwef" localSheetId="9" hidden="1">{#N/A,#N/A,FALSE,"R479495"}</definedName>
    <definedName name="asdgfwef" localSheetId="10" hidden="1">{#N/A,#N/A,FALSE,"R479495"}</definedName>
    <definedName name="asdgfwef" localSheetId="11" hidden="1">{#N/A,#N/A,FALSE,"R479495"}</definedName>
    <definedName name="asdgfwef" localSheetId="0" hidden="1">{#N/A,#N/A,FALSE,"R479495"}</definedName>
    <definedName name="asdgfwef" localSheetId="1" hidden="1">{#N/A,#N/A,FALSE,"R479495"}</definedName>
    <definedName name="asdgfwef" hidden="1">{#N/A,#N/A,FALSE,"R479495"}</definedName>
    <definedName name="Assur" localSheetId="6" hidden="1">{#N/A,#N/A,FALSE,"R479495"}</definedName>
    <definedName name="Assur" localSheetId="7" hidden="1">{#N/A,#N/A,FALSE,"R479495"}</definedName>
    <definedName name="Assur" localSheetId="8" hidden="1">{#N/A,#N/A,FALSE,"R479495"}</definedName>
    <definedName name="Assur" localSheetId="9" hidden="1">{#N/A,#N/A,FALSE,"R479495"}</definedName>
    <definedName name="Assur" localSheetId="10" hidden="1">{#N/A,#N/A,FALSE,"R479495"}</definedName>
    <definedName name="Assur" localSheetId="11" hidden="1">{#N/A,#N/A,FALSE,"R479495"}</definedName>
    <definedName name="Assur" localSheetId="0" hidden="1">{#N/A,#N/A,FALSE,"R479495"}</definedName>
    <definedName name="Assur" localSheetId="1" hidden="1">{#N/A,#N/A,FALSE,"R479495"}</definedName>
    <definedName name="Assur" hidden="1">{#N/A,#N/A,FALSE,"R479495"}</definedName>
    <definedName name="b" localSheetId="6" hidden="1">{#N/A,#N/A,FALSE,"M01";#N/A,#N/A,FALSE,"M02";#N/A,#N/A,FALSE,"M03";#N/A,#N/A,FALSE,"M04";#N/A,#N/A,FALSE,"M05";#N/A,#N/A,FALSE,"M08"}</definedName>
    <definedName name="b" localSheetId="7" hidden="1">{#N/A,#N/A,FALSE,"M01";#N/A,#N/A,FALSE,"M02";#N/A,#N/A,FALSE,"M03";#N/A,#N/A,FALSE,"M04";#N/A,#N/A,FALSE,"M05";#N/A,#N/A,FALSE,"M08"}</definedName>
    <definedName name="b" localSheetId="8" hidden="1">{#N/A,#N/A,FALSE,"M01";#N/A,#N/A,FALSE,"M02";#N/A,#N/A,FALSE,"M03";#N/A,#N/A,FALSE,"M04";#N/A,#N/A,FALSE,"M05";#N/A,#N/A,FALSE,"M08"}</definedName>
    <definedName name="b" localSheetId="9" hidden="1">{#N/A,#N/A,FALSE,"M01";#N/A,#N/A,FALSE,"M02";#N/A,#N/A,FALSE,"M03";#N/A,#N/A,FALSE,"M04";#N/A,#N/A,FALSE,"M05";#N/A,#N/A,FALSE,"M08"}</definedName>
    <definedName name="b" localSheetId="10" hidden="1">{#N/A,#N/A,FALSE,"M01";#N/A,#N/A,FALSE,"M02";#N/A,#N/A,FALSE,"M03";#N/A,#N/A,FALSE,"M04";#N/A,#N/A,FALSE,"M05";#N/A,#N/A,FALSE,"M08"}</definedName>
    <definedName name="b" localSheetId="11" hidden="1">{#N/A,#N/A,FALSE,"M01";#N/A,#N/A,FALSE,"M02";#N/A,#N/A,FALSE,"M03";#N/A,#N/A,FALSE,"M04";#N/A,#N/A,FALSE,"M05";#N/A,#N/A,FALSE,"M08"}</definedName>
    <definedName name="b" localSheetId="0" hidden="1">{#N/A,#N/A,FALSE,"M01";#N/A,#N/A,FALSE,"M02";#N/A,#N/A,FALSE,"M03";#N/A,#N/A,FALSE,"M04";#N/A,#N/A,FALSE,"M05";#N/A,#N/A,FALSE,"M08"}</definedName>
    <definedName name="b" localSheetId="1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6" hidden="1">{#N/A,#N/A,FALSE,"M06";#N/A,#N/A,FALSE,"M07"}</definedName>
    <definedName name="BARU" localSheetId="7" hidden="1">{#N/A,#N/A,FALSE,"M06";#N/A,#N/A,FALSE,"M07"}</definedName>
    <definedName name="BARU" localSheetId="8" hidden="1">{#N/A,#N/A,FALSE,"M06";#N/A,#N/A,FALSE,"M07"}</definedName>
    <definedName name="BARU" localSheetId="9" hidden="1">{#N/A,#N/A,FALSE,"M06";#N/A,#N/A,FALSE,"M07"}</definedName>
    <definedName name="BARU" localSheetId="10" hidden="1">{#N/A,#N/A,FALSE,"M06";#N/A,#N/A,FALSE,"M07"}</definedName>
    <definedName name="BARU" localSheetId="11" hidden="1">{#N/A,#N/A,FALSE,"M06";#N/A,#N/A,FALSE,"M07"}</definedName>
    <definedName name="BARU" localSheetId="0" hidden="1">{#N/A,#N/A,FALSE,"M06";#N/A,#N/A,FALSE,"M07"}</definedName>
    <definedName name="BARU" localSheetId="1" hidden="1">{#N/A,#N/A,FALSE,"M06";#N/A,#N/A,FALSE,"M07"}</definedName>
    <definedName name="BARU" hidden="1">{#N/A,#N/A,FALSE,"M06";#N/A,#N/A,FALSE,"M07"}</definedName>
    <definedName name="bb" localSheetId="6" hidden="1">{#N/A,#N/A,FALSE,"M01";#N/A,#N/A,FALSE,"M02";#N/A,#N/A,FALSE,"M03";#N/A,#N/A,FALSE,"M04";#N/A,#N/A,FALSE,"M05";#N/A,#N/A,FALSE,"M08"}</definedName>
    <definedName name="bb" localSheetId="7" hidden="1">{#N/A,#N/A,FALSE,"M01";#N/A,#N/A,FALSE,"M02";#N/A,#N/A,FALSE,"M03";#N/A,#N/A,FALSE,"M04";#N/A,#N/A,FALSE,"M05";#N/A,#N/A,FALSE,"M08"}</definedName>
    <definedName name="bb" localSheetId="8" hidden="1">{#N/A,#N/A,FALSE,"M01";#N/A,#N/A,FALSE,"M02";#N/A,#N/A,FALSE,"M03";#N/A,#N/A,FALSE,"M04";#N/A,#N/A,FALSE,"M05";#N/A,#N/A,FALSE,"M08"}</definedName>
    <definedName name="bb" localSheetId="9" hidden="1">{#N/A,#N/A,FALSE,"M01";#N/A,#N/A,FALSE,"M02";#N/A,#N/A,FALSE,"M03";#N/A,#N/A,FALSE,"M04";#N/A,#N/A,FALSE,"M05";#N/A,#N/A,FALSE,"M08"}</definedName>
    <definedName name="bb" localSheetId="10" hidden="1">{#N/A,#N/A,FALSE,"M01";#N/A,#N/A,FALSE,"M02";#N/A,#N/A,FALSE,"M03";#N/A,#N/A,FALSE,"M04";#N/A,#N/A,FALSE,"M05";#N/A,#N/A,FALSE,"M08"}</definedName>
    <definedName name="bb" localSheetId="11" hidden="1">{#N/A,#N/A,FALSE,"M01";#N/A,#N/A,FALSE,"M02";#N/A,#N/A,FALSE,"M03";#N/A,#N/A,FALSE,"M04";#N/A,#N/A,FALSE,"M05";#N/A,#N/A,FALSE,"M08"}</definedName>
    <definedName name="bb" localSheetId="0" hidden="1">{#N/A,#N/A,FALSE,"M01";#N/A,#N/A,FALSE,"M02";#N/A,#N/A,FALSE,"M03";#N/A,#N/A,FALSE,"M04";#N/A,#N/A,FALSE,"M05";#N/A,#N/A,FALSE,"M08"}</definedName>
    <definedName name="bb" localSheetId="1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localSheetId="6" hidden="1">{#N/A,#N/A,FALSE,"QR";#N/A,#N/A,FALSE,"R02";#N/A,#N/A,FALSE,"R04";#N/A,#N/A,FALSE,"R05";#N/A,#N/A,FALSE,"R08"}</definedName>
    <definedName name="bbbbbb" localSheetId="7" hidden="1">{#N/A,#N/A,FALSE,"QR";#N/A,#N/A,FALSE,"R02";#N/A,#N/A,FALSE,"R04";#N/A,#N/A,FALSE,"R05";#N/A,#N/A,FALSE,"R08"}</definedName>
    <definedName name="bbbbbb" localSheetId="8" hidden="1">{#N/A,#N/A,FALSE,"QR";#N/A,#N/A,FALSE,"R02";#N/A,#N/A,FALSE,"R04";#N/A,#N/A,FALSE,"R05";#N/A,#N/A,FALSE,"R08"}</definedName>
    <definedName name="bbbbbb" localSheetId="9" hidden="1">{#N/A,#N/A,FALSE,"QR";#N/A,#N/A,FALSE,"R02";#N/A,#N/A,FALSE,"R04";#N/A,#N/A,FALSE,"R05";#N/A,#N/A,FALSE,"R08"}</definedName>
    <definedName name="bbbbbb" localSheetId="10" hidden="1">{#N/A,#N/A,FALSE,"QR";#N/A,#N/A,FALSE,"R02";#N/A,#N/A,FALSE,"R04";#N/A,#N/A,FALSE,"R05";#N/A,#N/A,FALSE,"R08"}</definedName>
    <definedName name="bbbbbb" localSheetId="11" hidden="1">{#N/A,#N/A,FALSE,"QR";#N/A,#N/A,FALSE,"R02";#N/A,#N/A,FALSE,"R04";#N/A,#N/A,FALSE,"R05";#N/A,#N/A,FALSE,"R08"}</definedName>
    <definedName name="bbbbbb" localSheetId="0" hidden="1">{#N/A,#N/A,FALSE,"QR";#N/A,#N/A,FALSE,"R02";#N/A,#N/A,FALSE,"R04";#N/A,#N/A,FALSE,"R05";#N/A,#N/A,FALSE,"R08"}</definedName>
    <definedName name="bbbbbb" localSheetId="1" hidden="1">{#N/A,#N/A,FALSE,"QR";#N/A,#N/A,FALSE,"R02";#N/A,#N/A,FALSE,"R04";#N/A,#N/A,FALSE,"R05";#N/A,#N/A,FALSE,"R08"}</definedName>
    <definedName name="bbbbbb" hidden="1">{#N/A,#N/A,FALSE,"QR";#N/A,#N/A,FALSE,"R02";#N/A,#N/A,FALSE,"R04";#N/A,#N/A,FALSE,"R05";#N/A,#N/A,FALSE,"R08"}</definedName>
    <definedName name="beau" localSheetId="6" hidden="1">{"'Model'!$A$1:$N$53"}</definedName>
    <definedName name="beau" localSheetId="7" hidden="1">{"'Model'!$A$1:$N$53"}</definedName>
    <definedName name="beau" localSheetId="8" hidden="1">{"'Model'!$A$1:$N$53"}</definedName>
    <definedName name="beau" localSheetId="9" hidden="1">{"'Model'!$A$1:$N$53"}</definedName>
    <definedName name="beau" localSheetId="10" hidden="1">{"'Model'!$A$1:$N$53"}</definedName>
    <definedName name="beau" localSheetId="11" hidden="1">{"'Model'!$A$1:$N$53"}</definedName>
    <definedName name="beau" localSheetId="0" hidden="1">{"'Model'!$A$1:$N$53"}</definedName>
    <definedName name="beau" localSheetId="1" hidden="1">{"'Model'!$A$1:$N$53"}</definedName>
    <definedName name="beau" hidden="1">{"'Model'!$A$1:$N$53"}</definedName>
    <definedName name="cc" localSheetId="6" hidden="1">{#N/A,#N/A,FALSE,"QR";#N/A,#N/A,FALSE,"R02";#N/A,#N/A,FALSE,"R04";#N/A,#N/A,FALSE,"R05";#N/A,#N/A,FALSE,"R08"}</definedName>
    <definedName name="cc" localSheetId="7" hidden="1">{#N/A,#N/A,FALSE,"QR";#N/A,#N/A,FALSE,"R02";#N/A,#N/A,FALSE,"R04";#N/A,#N/A,FALSE,"R05";#N/A,#N/A,FALSE,"R08"}</definedName>
    <definedName name="cc" localSheetId="8" hidden="1">{#N/A,#N/A,FALSE,"QR";#N/A,#N/A,FALSE,"R02";#N/A,#N/A,FALSE,"R04";#N/A,#N/A,FALSE,"R05";#N/A,#N/A,FALSE,"R08"}</definedName>
    <definedName name="cc" localSheetId="9" hidden="1">{#N/A,#N/A,FALSE,"QR";#N/A,#N/A,FALSE,"R02";#N/A,#N/A,FALSE,"R04";#N/A,#N/A,FALSE,"R05";#N/A,#N/A,FALSE,"R08"}</definedName>
    <definedName name="cc" localSheetId="10" hidden="1">{#N/A,#N/A,FALSE,"QR";#N/A,#N/A,FALSE,"R02";#N/A,#N/A,FALSE,"R04";#N/A,#N/A,FALSE,"R05";#N/A,#N/A,FALSE,"R08"}</definedName>
    <definedName name="cc" localSheetId="11" hidden="1">{#N/A,#N/A,FALSE,"QR";#N/A,#N/A,FALSE,"R02";#N/A,#N/A,FALSE,"R04";#N/A,#N/A,FALSE,"R05";#N/A,#N/A,FALSE,"R08"}</definedName>
    <definedName name="cc" localSheetId="0" hidden="1">{#N/A,#N/A,FALSE,"QR";#N/A,#N/A,FALSE,"R02";#N/A,#N/A,FALSE,"R04";#N/A,#N/A,FALSE,"R05";#N/A,#N/A,FALSE,"R08"}</definedName>
    <definedName name="cc" localSheetId="1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6" hidden="1">{#N/A,#N/A,FALSE,"M01";#N/A,#N/A,FALSE,"M02";#N/A,#N/A,FALSE,"M03";#N/A,#N/A,FALSE,"M04";#N/A,#N/A,FALSE,"M05";#N/A,#N/A,FALSE,"M08"}</definedName>
    <definedName name="COP" localSheetId="7" hidden="1">{#N/A,#N/A,FALSE,"M01";#N/A,#N/A,FALSE,"M02";#N/A,#N/A,FALSE,"M03";#N/A,#N/A,FALSE,"M04";#N/A,#N/A,FALSE,"M05";#N/A,#N/A,FALSE,"M08"}</definedName>
    <definedName name="COP" localSheetId="8" hidden="1">{#N/A,#N/A,FALSE,"M01";#N/A,#N/A,FALSE,"M02";#N/A,#N/A,FALSE,"M03";#N/A,#N/A,FALSE,"M04";#N/A,#N/A,FALSE,"M05";#N/A,#N/A,FALSE,"M08"}</definedName>
    <definedName name="COP" localSheetId="9" hidden="1">{#N/A,#N/A,FALSE,"M01";#N/A,#N/A,FALSE,"M02";#N/A,#N/A,FALSE,"M03";#N/A,#N/A,FALSE,"M04";#N/A,#N/A,FALSE,"M05";#N/A,#N/A,FALSE,"M08"}</definedName>
    <definedName name="COP" localSheetId="10" hidden="1">{#N/A,#N/A,FALSE,"M01";#N/A,#N/A,FALSE,"M02";#N/A,#N/A,FALSE,"M03";#N/A,#N/A,FALSE,"M04";#N/A,#N/A,FALSE,"M05";#N/A,#N/A,FALSE,"M08"}</definedName>
    <definedName name="COP" localSheetId="11" hidden="1">{#N/A,#N/A,FALSE,"M01";#N/A,#N/A,FALSE,"M02";#N/A,#N/A,FALSE,"M03";#N/A,#N/A,FALSE,"M04";#N/A,#N/A,FALSE,"M05";#N/A,#N/A,FALSE,"M08"}</definedName>
    <definedName name="COP" localSheetId="0" hidden="1">{#N/A,#N/A,FALSE,"M01";#N/A,#N/A,FALSE,"M02";#N/A,#N/A,FALSE,"M03";#N/A,#N/A,FALSE,"M04";#N/A,#N/A,FALSE,"M05";#N/A,#N/A,FALSE,"M08"}</definedName>
    <definedName name="COP" localSheetId="1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6" hidden="1">{#N/A,#N/A,FALSE,"M01";#N/A,#N/A,FALSE,"M02";#N/A,#N/A,FALSE,"M03";#N/A,#N/A,FALSE,"M04";#N/A,#N/A,FALSE,"M05";#N/A,#N/A,FALSE,"M08"}</definedName>
    <definedName name="COPP" localSheetId="7" hidden="1">{#N/A,#N/A,FALSE,"M01";#N/A,#N/A,FALSE,"M02";#N/A,#N/A,FALSE,"M03";#N/A,#N/A,FALSE,"M04";#N/A,#N/A,FALSE,"M05";#N/A,#N/A,FALSE,"M08"}</definedName>
    <definedName name="COPP" localSheetId="8" hidden="1">{#N/A,#N/A,FALSE,"M01";#N/A,#N/A,FALSE,"M02";#N/A,#N/A,FALSE,"M03";#N/A,#N/A,FALSE,"M04";#N/A,#N/A,FALSE,"M05";#N/A,#N/A,FALSE,"M08"}</definedName>
    <definedName name="COPP" localSheetId="9" hidden="1">{#N/A,#N/A,FALSE,"M01";#N/A,#N/A,FALSE,"M02";#N/A,#N/A,FALSE,"M03";#N/A,#N/A,FALSE,"M04";#N/A,#N/A,FALSE,"M05";#N/A,#N/A,FALSE,"M08"}</definedName>
    <definedName name="COPP" localSheetId="10" hidden="1">{#N/A,#N/A,FALSE,"M01";#N/A,#N/A,FALSE,"M02";#N/A,#N/A,FALSE,"M03";#N/A,#N/A,FALSE,"M04";#N/A,#N/A,FALSE,"M05";#N/A,#N/A,FALSE,"M08"}</definedName>
    <definedName name="COPP" localSheetId="11" hidden="1">{#N/A,#N/A,FALSE,"M01";#N/A,#N/A,FALSE,"M02";#N/A,#N/A,FALSE,"M03";#N/A,#N/A,FALSE,"M04";#N/A,#N/A,FALSE,"M05";#N/A,#N/A,FALSE,"M08"}</definedName>
    <definedName name="COPP" localSheetId="0" hidden="1">{#N/A,#N/A,FALSE,"M01";#N/A,#N/A,FALSE,"M02";#N/A,#N/A,FALSE,"M03";#N/A,#N/A,FALSE,"M04";#N/A,#N/A,FALSE,"M05";#N/A,#N/A,FALSE,"M08"}</definedName>
    <definedName name="COPP" localSheetId="1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localSheetId="6" hidden="1">{"'Model'!$A$1:$N$53"}</definedName>
    <definedName name="CPPC2001" localSheetId="7" hidden="1">{"'Model'!$A$1:$N$53"}</definedName>
    <definedName name="CPPC2001" localSheetId="8" hidden="1">{"'Model'!$A$1:$N$53"}</definedName>
    <definedName name="CPPC2001" localSheetId="9" hidden="1">{"'Model'!$A$1:$N$53"}</definedName>
    <definedName name="CPPC2001" localSheetId="10" hidden="1">{"'Model'!$A$1:$N$53"}</definedName>
    <definedName name="CPPC2001" localSheetId="11" hidden="1">{"'Model'!$A$1:$N$53"}</definedName>
    <definedName name="CPPC2001" localSheetId="0" hidden="1">{"'Model'!$A$1:$N$53"}</definedName>
    <definedName name="CPPC2001" localSheetId="1" hidden="1">{"'Model'!$A$1:$N$53"}</definedName>
    <definedName name="CPPC2001" hidden="1">{"'Model'!$A$1:$N$53"}</definedName>
    <definedName name="DASJ" localSheetId="6" hidden="1">{#N/A,#N/A,FALSE,"M06";#N/A,#N/A,FALSE,"M07"}</definedName>
    <definedName name="DASJ" localSheetId="7" hidden="1">{#N/A,#N/A,FALSE,"M06";#N/A,#N/A,FALSE,"M07"}</definedName>
    <definedName name="DASJ" localSheetId="8" hidden="1">{#N/A,#N/A,FALSE,"M06";#N/A,#N/A,FALSE,"M07"}</definedName>
    <definedName name="DASJ" localSheetId="9" hidden="1">{#N/A,#N/A,FALSE,"M06";#N/A,#N/A,FALSE,"M07"}</definedName>
    <definedName name="DASJ" localSheetId="10" hidden="1">{#N/A,#N/A,FALSE,"M06";#N/A,#N/A,FALSE,"M07"}</definedName>
    <definedName name="DASJ" localSheetId="11" hidden="1">{#N/A,#N/A,FALSE,"M06";#N/A,#N/A,FALSE,"M07"}</definedName>
    <definedName name="DASJ" localSheetId="0" hidden="1">{#N/A,#N/A,FALSE,"M06";#N/A,#N/A,FALSE,"M07"}</definedName>
    <definedName name="DASJ" localSheetId="1" hidden="1">{#N/A,#N/A,FALSE,"M06";#N/A,#N/A,FALSE,"M07"}</definedName>
    <definedName name="DASJ" hidden="1">{#N/A,#N/A,FALSE,"M06";#N/A,#N/A,FALSE,"M07"}</definedName>
    <definedName name="ddd" localSheetId="6" hidden="1">{#N/A,#N/A,FALSE,"M01";#N/A,#N/A,FALSE,"M02";#N/A,#N/A,FALSE,"M03";#N/A,#N/A,FALSE,"M04";#N/A,#N/A,FALSE,"M05";#N/A,#N/A,FALSE,"M08"}</definedName>
    <definedName name="ddd" localSheetId="7" hidden="1">{#N/A,#N/A,FALSE,"M01";#N/A,#N/A,FALSE,"M02";#N/A,#N/A,FALSE,"M03";#N/A,#N/A,FALSE,"M04";#N/A,#N/A,FALSE,"M05";#N/A,#N/A,FALSE,"M08"}</definedName>
    <definedName name="ddd" localSheetId="8" hidden="1">{#N/A,#N/A,FALSE,"M01";#N/A,#N/A,FALSE,"M02";#N/A,#N/A,FALSE,"M03";#N/A,#N/A,FALSE,"M04";#N/A,#N/A,FALSE,"M05";#N/A,#N/A,FALSE,"M08"}</definedName>
    <definedName name="ddd" localSheetId="9" hidden="1">{#N/A,#N/A,FALSE,"M01";#N/A,#N/A,FALSE,"M02";#N/A,#N/A,FALSE,"M03";#N/A,#N/A,FALSE,"M04";#N/A,#N/A,FALSE,"M05";#N/A,#N/A,FALSE,"M08"}</definedName>
    <definedName name="ddd" localSheetId="10" hidden="1">{#N/A,#N/A,FALSE,"M01";#N/A,#N/A,FALSE,"M02";#N/A,#N/A,FALSE,"M03";#N/A,#N/A,FALSE,"M04";#N/A,#N/A,FALSE,"M05";#N/A,#N/A,FALSE,"M08"}</definedName>
    <definedName name="ddd" localSheetId="11" hidden="1">{#N/A,#N/A,FALSE,"M01";#N/A,#N/A,FALSE,"M02";#N/A,#N/A,FALSE,"M03";#N/A,#N/A,FALSE,"M04";#N/A,#N/A,FALSE,"M05";#N/A,#N/A,FALSE,"M08"}</definedName>
    <definedName name="ddd" localSheetId="0" hidden="1">{#N/A,#N/A,FALSE,"M01";#N/A,#N/A,FALSE,"M02";#N/A,#N/A,FALSE,"M03";#N/A,#N/A,FALSE,"M04";#N/A,#N/A,FALSE,"M05";#N/A,#N/A,FALSE,"M08"}</definedName>
    <definedName name="ddd" localSheetId="1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#REF!</definedName>
    <definedName name="e" localSheetId="6" hidden="1">{#N/A,#N/A,FALSE,"QR";#N/A,#N/A,FALSE,"R02";#N/A,#N/A,FALSE,"R04";#N/A,#N/A,FALSE,"R05";#N/A,#N/A,FALSE,"R08"}</definedName>
    <definedName name="e" localSheetId="7" hidden="1">{#N/A,#N/A,FALSE,"QR";#N/A,#N/A,FALSE,"R02";#N/A,#N/A,FALSE,"R04";#N/A,#N/A,FALSE,"R05";#N/A,#N/A,FALSE,"R08"}</definedName>
    <definedName name="e" localSheetId="8" hidden="1">{#N/A,#N/A,FALSE,"QR";#N/A,#N/A,FALSE,"R02";#N/A,#N/A,FALSE,"R04";#N/A,#N/A,FALSE,"R05";#N/A,#N/A,FALSE,"R08"}</definedName>
    <definedName name="e" localSheetId="9" hidden="1">{#N/A,#N/A,FALSE,"QR";#N/A,#N/A,FALSE,"R02";#N/A,#N/A,FALSE,"R04";#N/A,#N/A,FALSE,"R05";#N/A,#N/A,FALSE,"R08"}</definedName>
    <definedName name="e" localSheetId="10" hidden="1">{#N/A,#N/A,FALSE,"QR";#N/A,#N/A,FALSE,"R02";#N/A,#N/A,FALSE,"R04";#N/A,#N/A,FALSE,"R05";#N/A,#N/A,FALSE,"R08"}</definedName>
    <definedName name="e" localSheetId="11" hidden="1">{#N/A,#N/A,FALSE,"QR";#N/A,#N/A,FALSE,"R02";#N/A,#N/A,FALSE,"R04";#N/A,#N/A,FALSE,"R05";#N/A,#N/A,FALSE,"R08"}</definedName>
    <definedName name="e" localSheetId="0" hidden="1">{#N/A,#N/A,FALSE,"QR";#N/A,#N/A,FALSE,"R02";#N/A,#N/A,FALSE,"R04";#N/A,#N/A,FALSE,"R05";#N/A,#N/A,FALSE,"R08"}</definedName>
    <definedName name="e" localSheetId="1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localSheetId="6" hidden="1">{#N/A,#N/A,FALSE,"R479495"}</definedName>
    <definedName name="eawrtewqr" localSheetId="7" hidden="1">{#N/A,#N/A,FALSE,"R479495"}</definedName>
    <definedName name="eawrtewqr" localSheetId="8" hidden="1">{#N/A,#N/A,FALSE,"R479495"}</definedName>
    <definedName name="eawrtewqr" localSheetId="9" hidden="1">{#N/A,#N/A,FALSE,"R479495"}</definedName>
    <definedName name="eawrtewqr" localSheetId="10" hidden="1">{#N/A,#N/A,FALSE,"R479495"}</definedName>
    <definedName name="eawrtewqr" localSheetId="11" hidden="1">{#N/A,#N/A,FALSE,"R479495"}</definedName>
    <definedName name="eawrtewqr" localSheetId="0" hidden="1">{#N/A,#N/A,FALSE,"R479495"}</definedName>
    <definedName name="eawrtewqr" localSheetId="1" hidden="1">{#N/A,#N/A,FALSE,"R479495"}</definedName>
    <definedName name="eawrtewqr" hidden="1">{#N/A,#N/A,FALSE,"R479495"}</definedName>
    <definedName name="ebe" localSheetId="6" hidden="1">{#N/A,#N/A,FALSE,"M06";#N/A,#N/A,FALSE,"M07"}</definedName>
    <definedName name="ebe" localSheetId="7" hidden="1">{#N/A,#N/A,FALSE,"M06";#N/A,#N/A,FALSE,"M07"}</definedName>
    <definedName name="ebe" localSheetId="8" hidden="1">{#N/A,#N/A,FALSE,"M06";#N/A,#N/A,FALSE,"M07"}</definedName>
    <definedName name="ebe" localSheetId="9" hidden="1">{#N/A,#N/A,FALSE,"M06";#N/A,#N/A,FALSE,"M07"}</definedName>
    <definedName name="ebe" localSheetId="10" hidden="1">{#N/A,#N/A,FALSE,"M06";#N/A,#N/A,FALSE,"M07"}</definedName>
    <definedName name="ebe" localSheetId="11" hidden="1">{#N/A,#N/A,FALSE,"M06";#N/A,#N/A,FALSE,"M07"}</definedName>
    <definedName name="ebe" localSheetId="0" hidden="1">{#N/A,#N/A,FALSE,"M06";#N/A,#N/A,FALSE,"M07"}</definedName>
    <definedName name="ebe" localSheetId="1" hidden="1">{#N/A,#N/A,FALSE,"M06";#N/A,#N/A,FALSE,"M07"}</definedName>
    <definedName name="ebe" hidden="1">{#N/A,#N/A,FALSE,"M06";#N/A,#N/A,FALSE,"M07"}</definedName>
    <definedName name="ee" localSheetId="6" hidden="1">{#N/A,#N/A,FALSE,"M01";#N/A,#N/A,FALSE,"M02";#N/A,#N/A,FALSE,"M03";#N/A,#N/A,FALSE,"M04";#N/A,#N/A,FALSE,"M05";#N/A,#N/A,FALSE,"M08"}</definedName>
    <definedName name="ee" localSheetId="7" hidden="1">{#N/A,#N/A,FALSE,"M01";#N/A,#N/A,FALSE,"M02";#N/A,#N/A,FALSE,"M03";#N/A,#N/A,FALSE,"M04";#N/A,#N/A,FALSE,"M05";#N/A,#N/A,FALSE,"M08"}</definedName>
    <definedName name="ee" localSheetId="8" hidden="1">{#N/A,#N/A,FALSE,"M01";#N/A,#N/A,FALSE,"M02";#N/A,#N/A,FALSE,"M03";#N/A,#N/A,FALSE,"M04";#N/A,#N/A,FALSE,"M05";#N/A,#N/A,FALSE,"M08"}</definedName>
    <definedName name="ee" localSheetId="9" hidden="1">{#N/A,#N/A,FALSE,"M01";#N/A,#N/A,FALSE,"M02";#N/A,#N/A,FALSE,"M03";#N/A,#N/A,FALSE,"M04";#N/A,#N/A,FALSE,"M05";#N/A,#N/A,FALSE,"M08"}</definedName>
    <definedName name="ee" localSheetId="10" hidden="1">{#N/A,#N/A,FALSE,"M01";#N/A,#N/A,FALSE,"M02";#N/A,#N/A,FALSE,"M03";#N/A,#N/A,FALSE,"M04";#N/A,#N/A,FALSE,"M05";#N/A,#N/A,FALSE,"M08"}</definedName>
    <definedName name="ee" localSheetId="11" hidden="1">{#N/A,#N/A,FALSE,"M01";#N/A,#N/A,FALSE,"M02";#N/A,#N/A,FALSE,"M03";#N/A,#N/A,FALSE,"M04";#N/A,#N/A,FALSE,"M05";#N/A,#N/A,FALSE,"M08"}</definedName>
    <definedName name="ee" localSheetId="0" hidden="1">{#N/A,#N/A,FALSE,"M01";#N/A,#N/A,FALSE,"M02";#N/A,#N/A,FALSE,"M03";#N/A,#N/A,FALSE,"M04";#N/A,#N/A,FALSE,"M05";#N/A,#N/A,FALSE,"M08"}</definedName>
    <definedName name="ee" localSheetId="1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6" hidden="1">{#N/A,#N/A,FALSE,"M06";#N/A,#N/A,FALSE,"M07"}</definedName>
    <definedName name="f" localSheetId="7" hidden="1">{#N/A,#N/A,FALSE,"M06";#N/A,#N/A,FALSE,"M07"}</definedName>
    <definedName name="f" localSheetId="8" hidden="1">{#N/A,#N/A,FALSE,"M06";#N/A,#N/A,FALSE,"M07"}</definedName>
    <definedName name="f" localSheetId="9" hidden="1">{#N/A,#N/A,FALSE,"M06";#N/A,#N/A,FALSE,"M07"}</definedName>
    <definedName name="f" localSheetId="10" hidden="1">{#N/A,#N/A,FALSE,"M06";#N/A,#N/A,FALSE,"M07"}</definedName>
    <definedName name="f" localSheetId="11" hidden="1">{#N/A,#N/A,FALSE,"M06";#N/A,#N/A,FALSE,"M07"}</definedName>
    <definedName name="f" localSheetId="0" hidden="1">{#N/A,#N/A,FALSE,"M06";#N/A,#N/A,FALSE,"M07"}</definedName>
    <definedName name="f" localSheetId="1" hidden="1">{#N/A,#N/A,FALSE,"M06";#N/A,#N/A,FALSE,"M07"}</definedName>
    <definedName name="f" hidden="1">{#N/A,#N/A,FALSE,"M06";#N/A,#N/A,FALSE,"M07"}</definedName>
    <definedName name="ff" localSheetId="6" hidden="1">{#N/A,#N/A,FALSE,"M01";#N/A,#N/A,FALSE,"M02";#N/A,#N/A,FALSE,"M03";#N/A,#N/A,FALSE,"M04";#N/A,#N/A,FALSE,"M05";#N/A,#N/A,FALSE,"M08"}</definedName>
    <definedName name="ff" localSheetId="7" hidden="1">{#N/A,#N/A,FALSE,"M01";#N/A,#N/A,FALSE,"M02";#N/A,#N/A,FALSE,"M03";#N/A,#N/A,FALSE,"M04";#N/A,#N/A,FALSE,"M05";#N/A,#N/A,FALSE,"M08"}</definedName>
    <definedName name="ff" localSheetId="8" hidden="1">{#N/A,#N/A,FALSE,"M01";#N/A,#N/A,FALSE,"M02";#N/A,#N/A,FALSE,"M03";#N/A,#N/A,FALSE,"M04";#N/A,#N/A,FALSE,"M05";#N/A,#N/A,FALSE,"M08"}</definedName>
    <definedName name="ff" localSheetId="9" hidden="1">{#N/A,#N/A,FALSE,"M01";#N/A,#N/A,FALSE,"M02";#N/A,#N/A,FALSE,"M03";#N/A,#N/A,FALSE,"M04";#N/A,#N/A,FALSE,"M05";#N/A,#N/A,FALSE,"M08"}</definedName>
    <definedName name="ff" localSheetId="10" hidden="1">{#N/A,#N/A,FALSE,"M01";#N/A,#N/A,FALSE,"M02";#N/A,#N/A,FALSE,"M03";#N/A,#N/A,FALSE,"M04";#N/A,#N/A,FALSE,"M05";#N/A,#N/A,FALSE,"M08"}</definedName>
    <definedName name="ff" localSheetId="11" hidden="1">{#N/A,#N/A,FALSE,"M01";#N/A,#N/A,FALSE,"M02";#N/A,#N/A,FALSE,"M03";#N/A,#N/A,FALSE,"M04";#N/A,#N/A,FALSE,"M05";#N/A,#N/A,FALSE,"M08"}</definedName>
    <definedName name="ff" localSheetId="0" hidden="1">{#N/A,#N/A,FALSE,"M01";#N/A,#N/A,FALSE,"M02";#N/A,#N/A,FALSE,"M03";#N/A,#N/A,FALSE,"M04";#N/A,#N/A,FALSE,"M05";#N/A,#N/A,FALSE,"M08"}</definedName>
    <definedName name="ff" localSheetId="1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6" hidden="1">{#N/A,#N/A,FALSE,"M06";#N/A,#N/A,FALSE,"M07"}</definedName>
    <definedName name="FIRM" localSheetId="7" hidden="1">{#N/A,#N/A,FALSE,"M06";#N/A,#N/A,FALSE,"M07"}</definedName>
    <definedName name="FIRM" localSheetId="8" hidden="1">{#N/A,#N/A,FALSE,"M06";#N/A,#N/A,FALSE,"M07"}</definedName>
    <definedName name="FIRM" localSheetId="9" hidden="1">{#N/A,#N/A,FALSE,"M06";#N/A,#N/A,FALSE,"M07"}</definedName>
    <definedName name="FIRM" localSheetId="10" hidden="1">{#N/A,#N/A,FALSE,"M06";#N/A,#N/A,FALSE,"M07"}</definedName>
    <definedName name="FIRM" localSheetId="11" hidden="1">{#N/A,#N/A,FALSE,"M06";#N/A,#N/A,FALSE,"M07"}</definedName>
    <definedName name="FIRM" localSheetId="0" hidden="1">{#N/A,#N/A,FALSE,"M06";#N/A,#N/A,FALSE,"M07"}</definedName>
    <definedName name="FIRM" localSheetId="1" hidden="1">{#N/A,#N/A,FALSE,"M06";#N/A,#N/A,FALSE,"M07"}</definedName>
    <definedName name="FIRM" hidden="1">{#N/A,#N/A,FALSE,"M06";#N/A,#N/A,FALSE,"M07"}</definedName>
    <definedName name="g" localSheetId="6" hidden="1">{#N/A,#N/A,FALSE,"M01";#N/A,#N/A,FALSE,"M02";#N/A,#N/A,FALSE,"M03";#N/A,#N/A,FALSE,"M04";#N/A,#N/A,FALSE,"M05";#N/A,#N/A,FALSE,"M08"}</definedName>
    <definedName name="g" localSheetId="7" hidden="1">{#N/A,#N/A,FALSE,"M01";#N/A,#N/A,FALSE,"M02";#N/A,#N/A,FALSE,"M03";#N/A,#N/A,FALSE,"M04";#N/A,#N/A,FALSE,"M05";#N/A,#N/A,FALSE,"M08"}</definedName>
    <definedName name="g" localSheetId="8" hidden="1">{#N/A,#N/A,FALSE,"M01";#N/A,#N/A,FALSE,"M02";#N/A,#N/A,FALSE,"M03";#N/A,#N/A,FALSE,"M04";#N/A,#N/A,FALSE,"M05";#N/A,#N/A,FALSE,"M08"}</definedName>
    <definedName name="g" localSheetId="9" hidden="1">{#N/A,#N/A,FALSE,"M01";#N/A,#N/A,FALSE,"M02";#N/A,#N/A,FALSE,"M03";#N/A,#N/A,FALSE,"M04";#N/A,#N/A,FALSE,"M05";#N/A,#N/A,FALSE,"M08"}</definedName>
    <definedName name="g" localSheetId="10" hidden="1">{#N/A,#N/A,FALSE,"M01";#N/A,#N/A,FALSE,"M02";#N/A,#N/A,FALSE,"M03";#N/A,#N/A,FALSE,"M04";#N/A,#N/A,FALSE,"M05";#N/A,#N/A,FALSE,"M08"}</definedName>
    <definedName name="g" localSheetId="11" hidden="1">{#N/A,#N/A,FALSE,"M01";#N/A,#N/A,FALSE,"M02";#N/A,#N/A,FALSE,"M03";#N/A,#N/A,FALSE,"M04";#N/A,#N/A,FALSE,"M05";#N/A,#N/A,FALSE,"M08"}</definedName>
    <definedName name="g" localSheetId="0" hidden="1">{#N/A,#N/A,FALSE,"M01";#N/A,#N/A,FALSE,"M02";#N/A,#N/A,FALSE,"M03";#N/A,#N/A,FALSE,"M04";#N/A,#N/A,FALSE,"M05";#N/A,#N/A,FALSE,"M08"}</definedName>
    <definedName name="g" localSheetId="1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6" hidden="1">{#N/A,#N/A,FALSE,"QR";#N/A,#N/A,FALSE,"R02";#N/A,#N/A,FALSE,"R04";#N/A,#N/A,FALSE,"R05";#N/A,#N/A,FALSE,"R08"}</definedName>
    <definedName name="ggg" localSheetId="7" hidden="1">{#N/A,#N/A,FALSE,"QR";#N/A,#N/A,FALSE,"R02";#N/A,#N/A,FALSE,"R04";#N/A,#N/A,FALSE,"R05";#N/A,#N/A,FALSE,"R08"}</definedName>
    <definedName name="ggg" localSheetId="8" hidden="1">{#N/A,#N/A,FALSE,"QR";#N/A,#N/A,FALSE,"R02";#N/A,#N/A,FALSE,"R04";#N/A,#N/A,FALSE,"R05";#N/A,#N/A,FALSE,"R08"}</definedName>
    <definedName name="ggg" localSheetId="9" hidden="1">{#N/A,#N/A,FALSE,"QR";#N/A,#N/A,FALSE,"R02";#N/A,#N/A,FALSE,"R04";#N/A,#N/A,FALSE,"R05";#N/A,#N/A,FALSE,"R08"}</definedName>
    <definedName name="ggg" localSheetId="10" hidden="1">{#N/A,#N/A,FALSE,"QR";#N/A,#N/A,FALSE,"R02";#N/A,#N/A,FALSE,"R04";#N/A,#N/A,FALSE,"R05";#N/A,#N/A,FALSE,"R08"}</definedName>
    <definedName name="ggg" localSheetId="11" hidden="1">{#N/A,#N/A,FALSE,"QR";#N/A,#N/A,FALSE,"R02";#N/A,#N/A,FALSE,"R04";#N/A,#N/A,FALSE,"R05";#N/A,#N/A,FALSE,"R08"}</definedName>
    <definedName name="ggg" localSheetId="0" hidden="1">{#N/A,#N/A,FALSE,"QR";#N/A,#N/A,FALSE,"R02";#N/A,#N/A,FALSE,"R04";#N/A,#N/A,FALSE,"R05";#N/A,#N/A,FALSE,"R08"}</definedName>
    <definedName name="ggg" localSheetId="1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6" hidden="1">{#N/A,#N/A,FALSE,"M01";#N/A,#N/A,FALSE,"M02";#N/A,#N/A,FALSE,"M03";#N/A,#N/A,FALSE,"M04";#N/A,#N/A,FALSE,"M05";#N/A,#N/A,FALSE,"M08"}</definedName>
    <definedName name="h" localSheetId="7" hidden="1">{#N/A,#N/A,FALSE,"M01";#N/A,#N/A,FALSE,"M02";#N/A,#N/A,FALSE,"M03";#N/A,#N/A,FALSE,"M04";#N/A,#N/A,FALSE,"M05";#N/A,#N/A,FALSE,"M08"}</definedName>
    <definedName name="h" localSheetId="8" hidden="1">{#N/A,#N/A,FALSE,"M01";#N/A,#N/A,FALSE,"M02";#N/A,#N/A,FALSE,"M03";#N/A,#N/A,FALSE,"M04";#N/A,#N/A,FALSE,"M05";#N/A,#N/A,FALSE,"M08"}</definedName>
    <definedName name="h" localSheetId="9" hidden="1">{#N/A,#N/A,FALSE,"M01";#N/A,#N/A,FALSE,"M02";#N/A,#N/A,FALSE,"M03";#N/A,#N/A,FALSE,"M04";#N/A,#N/A,FALSE,"M05";#N/A,#N/A,FALSE,"M08"}</definedName>
    <definedName name="h" localSheetId="10" hidden="1">{#N/A,#N/A,FALSE,"M01";#N/A,#N/A,FALSE,"M02";#N/A,#N/A,FALSE,"M03";#N/A,#N/A,FALSE,"M04";#N/A,#N/A,FALSE,"M05";#N/A,#N/A,FALSE,"M08"}</definedName>
    <definedName name="h" localSheetId="11" hidden="1">{#N/A,#N/A,FALSE,"M01";#N/A,#N/A,FALSE,"M02";#N/A,#N/A,FALSE,"M03";#N/A,#N/A,FALSE,"M04";#N/A,#N/A,FALSE,"M05";#N/A,#N/A,FALSE,"M08"}</definedName>
    <definedName name="h" localSheetId="0" hidden="1">{#N/A,#N/A,FALSE,"M01";#N/A,#N/A,FALSE,"M02";#N/A,#N/A,FALSE,"M03";#N/A,#N/A,FALSE,"M04";#N/A,#N/A,FALSE,"M05";#N/A,#N/A,FALSE,"M08"}</definedName>
    <definedName name="h" localSheetId="1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6" hidden="1">{"'Sheet1'!$A$1:$Z$85","'Sheet1'!$AB$3"}</definedName>
    <definedName name="HTML_Control" localSheetId="7" hidden="1">{"'Sheet1'!$A$1:$Z$85","'Sheet1'!$AB$3"}</definedName>
    <definedName name="HTML_Control" localSheetId="8" hidden="1">{"'Sheet1'!$A$1:$Z$85","'Sheet1'!$AB$3"}</definedName>
    <definedName name="HTML_Control" localSheetId="9" hidden="1">{"'Sheet1'!$A$1:$Z$85","'Sheet1'!$AB$3"}</definedName>
    <definedName name="HTML_Control" localSheetId="10" hidden="1">{"'Sheet1'!$A$1:$Z$85","'Sheet1'!$AB$3"}</definedName>
    <definedName name="HTML_Control" localSheetId="11" hidden="1">{"'Sheet1'!$A$1:$Z$85","'Sheet1'!$AB$3"}</definedName>
    <definedName name="HTML_Control" localSheetId="0" hidden="1">{"'Sheet1'!$A$1:$Z$85","'Sheet1'!$AB$3"}</definedName>
    <definedName name="HTML_Control" localSheetId="1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"C:\BOTHomepage\Databank\EconData\ThaiEcon\Tmp_Macro.htm"</definedName>
    <definedName name="HTML_Title" hidden="1">""</definedName>
    <definedName name="iopo" localSheetId="6" hidden="1">{"'Model'!$A$1:$N$53"}</definedName>
    <definedName name="iopo" localSheetId="7" hidden="1">{"'Model'!$A$1:$N$53"}</definedName>
    <definedName name="iopo" localSheetId="8" hidden="1">{"'Model'!$A$1:$N$53"}</definedName>
    <definedName name="iopo" localSheetId="9" hidden="1">{"'Model'!$A$1:$N$53"}</definedName>
    <definedName name="iopo" localSheetId="10" hidden="1">{"'Model'!$A$1:$N$53"}</definedName>
    <definedName name="iopo" localSheetId="11" hidden="1">{"'Model'!$A$1:$N$53"}</definedName>
    <definedName name="iopo" localSheetId="0" hidden="1">{"'Model'!$A$1:$N$53"}</definedName>
    <definedName name="iopo" localSheetId="1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localSheetId="6" hidden="1">{"'Model'!$A$1:$N$53"}</definedName>
    <definedName name="ked" localSheetId="7" hidden="1">{"'Model'!$A$1:$N$53"}</definedName>
    <definedName name="ked" localSheetId="8" hidden="1">{"'Model'!$A$1:$N$53"}</definedName>
    <definedName name="ked" localSheetId="9" hidden="1">{"'Model'!$A$1:$N$53"}</definedName>
    <definedName name="ked" localSheetId="10" hidden="1">{"'Model'!$A$1:$N$53"}</definedName>
    <definedName name="ked" localSheetId="11" hidden="1">{"'Model'!$A$1:$N$53"}</definedName>
    <definedName name="ked" localSheetId="0" hidden="1">{"'Model'!$A$1:$N$53"}</definedName>
    <definedName name="ked" localSheetId="1" hidden="1">{"'Model'!$A$1:$N$53"}</definedName>
    <definedName name="ked" hidden="1">{"'Model'!$A$1:$N$53"}</definedName>
    <definedName name="n" localSheetId="6" hidden="1">{"'Model'!$A$1:$N$53"}</definedName>
    <definedName name="n" localSheetId="7" hidden="1">{"'Model'!$A$1:$N$53"}</definedName>
    <definedName name="n" localSheetId="8" hidden="1">{"'Model'!$A$1:$N$53"}</definedName>
    <definedName name="n" localSheetId="9" hidden="1">{"'Model'!$A$1:$N$53"}</definedName>
    <definedName name="n" localSheetId="10" hidden="1">{"'Model'!$A$1:$N$53"}</definedName>
    <definedName name="n" localSheetId="11" hidden="1">{"'Model'!$A$1:$N$53"}</definedName>
    <definedName name="n" localSheetId="0" hidden="1">{"'Model'!$A$1:$N$53"}</definedName>
    <definedName name="n" localSheetId="1" hidden="1">{"'Model'!$A$1:$N$53"}</definedName>
    <definedName name="n" hidden="1">{"'Model'!$A$1:$N$53"}</definedName>
    <definedName name="_xlnm.Print_Area" localSheetId="3">'T11-12PL Conso (9m)'!$A$1:$L$94</definedName>
    <definedName name="_xlnm.Print_Area" localSheetId="6">'T17 Change US Conso'!$A$1:$AH$47</definedName>
    <definedName name="_xlnm.Print_Area" localSheetId="7">'T18 Change THB Conso'!$A$1:$AH$46</definedName>
    <definedName name="_xlnm.Print_Area" localSheetId="8">'T19 Change US Co'!$A$1:$T$29</definedName>
    <definedName name="_xlnm.Print_Area" localSheetId="9">'T20 Change THB Co'!$A$1:$V$29</definedName>
    <definedName name="_xlnm.Print_Area" localSheetId="0">'T2-5 BS Conso'!$A$1:$L$180</definedName>
    <definedName name="_xlnm.Print_Area" localSheetId="1">'T6-8 BS Co '!$A$1:$L$140</definedName>
    <definedName name="_xlnm.Print_Area" localSheetId="2">'T9-10PL Conso (3m)'!$A$1:$L$94</definedName>
    <definedName name="REPORT03" localSheetId="6" hidden="1">{#N/A,#N/A,FALSE,"QR";#N/A,#N/A,FALSE,"R02";#N/A,#N/A,FALSE,"R04";#N/A,#N/A,FALSE,"R05";#N/A,#N/A,FALSE,"R08"}</definedName>
    <definedName name="REPORT03" localSheetId="7" hidden="1">{#N/A,#N/A,FALSE,"QR";#N/A,#N/A,FALSE,"R02";#N/A,#N/A,FALSE,"R04";#N/A,#N/A,FALSE,"R05";#N/A,#N/A,FALSE,"R08"}</definedName>
    <definedName name="REPORT03" localSheetId="8" hidden="1">{#N/A,#N/A,FALSE,"QR";#N/A,#N/A,FALSE,"R02";#N/A,#N/A,FALSE,"R04";#N/A,#N/A,FALSE,"R05";#N/A,#N/A,FALSE,"R08"}</definedName>
    <definedName name="REPORT03" localSheetId="9" hidden="1">{#N/A,#N/A,FALSE,"QR";#N/A,#N/A,FALSE,"R02";#N/A,#N/A,FALSE,"R04";#N/A,#N/A,FALSE,"R05";#N/A,#N/A,FALSE,"R08"}</definedName>
    <definedName name="REPORT03" localSheetId="10" hidden="1">{#N/A,#N/A,FALSE,"QR";#N/A,#N/A,FALSE,"R02";#N/A,#N/A,FALSE,"R04";#N/A,#N/A,FALSE,"R05";#N/A,#N/A,FALSE,"R08"}</definedName>
    <definedName name="REPORT03" localSheetId="11" hidden="1">{#N/A,#N/A,FALSE,"QR";#N/A,#N/A,FALSE,"R02";#N/A,#N/A,FALSE,"R04";#N/A,#N/A,FALSE,"R05";#N/A,#N/A,FALSE,"R08"}</definedName>
    <definedName name="REPORT03" localSheetId="0" hidden="1">{#N/A,#N/A,FALSE,"QR";#N/A,#N/A,FALSE,"R02";#N/A,#N/A,FALSE,"R04";#N/A,#N/A,FALSE,"R05";#N/A,#N/A,FALSE,"R08"}</definedName>
    <definedName name="REPORT03" localSheetId="1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localSheetId="6" hidden="1">{#N/A,#N/A,FALSE,"M06";#N/A,#N/A,FALSE,"M07"}</definedName>
    <definedName name="SDA" localSheetId="7" hidden="1">{#N/A,#N/A,FALSE,"M06";#N/A,#N/A,FALSE,"M07"}</definedName>
    <definedName name="SDA" localSheetId="8" hidden="1">{#N/A,#N/A,FALSE,"M06";#N/A,#N/A,FALSE,"M07"}</definedName>
    <definedName name="SDA" localSheetId="9" hidden="1">{#N/A,#N/A,FALSE,"M06";#N/A,#N/A,FALSE,"M07"}</definedName>
    <definedName name="SDA" localSheetId="10" hidden="1">{#N/A,#N/A,FALSE,"M06";#N/A,#N/A,FALSE,"M07"}</definedName>
    <definedName name="SDA" localSheetId="11" hidden="1">{#N/A,#N/A,FALSE,"M06";#N/A,#N/A,FALSE,"M07"}</definedName>
    <definedName name="SDA" localSheetId="0" hidden="1">{#N/A,#N/A,FALSE,"M06";#N/A,#N/A,FALSE,"M07"}</definedName>
    <definedName name="SDA" localSheetId="1" hidden="1">{#N/A,#N/A,FALSE,"M06";#N/A,#N/A,FALSE,"M07"}</definedName>
    <definedName name="SDA" hidden="1">{#N/A,#N/A,FALSE,"M06";#N/A,#N/A,FALSE,"M07"}</definedName>
    <definedName name="tbdetail" localSheetId="6" hidden="1">{#N/A,#N/A,FALSE,"M01";#N/A,#N/A,FALSE,"M02";#N/A,#N/A,FALSE,"M03";#N/A,#N/A,FALSE,"M04";#N/A,#N/A,FALSE,"M05";#N/A,#N/A,FALSE,"M08"}</definedName>
    <definedName name="tbdetail" localSheetId="7" hidden="1">{#N/A,#N/A,FALSE,"M01";#N/A,#N/A,FALSE,"M02";#N/A,#N/A,FALSE,"M03";#N/A,#N/A,FALSE,"M04";#N/A,#N/A,FALSE,"M05";#N/A,#N/A,FALSE,"M08"}</definedName>
    <definedName name="tbdetail" localSheetId="8" hidden="1">{#N/A,#N/A,FALSE,"M01";#N/A,#N/A,FALSE,"M02";#N/A,#N/A,FALSE,"M03";#N/A,#N/A,FALSE,"M04";#N/A,#N/A,FALSE,"M05";#N/A,#N/A,FALSE,"M08"}</definedName>
    <definedName name="tbdetail" localSheetId="9" hidden="1">{#N/A,#N/A,FALSE,"M01";#N/A,#N/A,FALSE,"M02";#N/A,#N/A,FALSE,"M03";#N/A,#N/A,FALSE,"M04";#N/A,#N/A,FALSE,"M05";#N/A,#N/A,FALSE,"M08"}</definedName>
    <definedName name="tbdetail" localSheetId="10" hidden="1">{#N/A,#N/A,FALSE,"M01";#N/A,#N/A,FALSE,"M02";#N/A,#N/A,FALSE,"M03";#N/A,#N/A,FALSE,"M04";#N/A,#N/A,FALSE,"M05";#N/A,#N/A,FALSE,"M08"}</definedName>
    <definedName name="tbdetail" localSheetId="11" hidden="1">{#N/A,#N/A,FALSE,"M01";#N/A,#N/A,FALSE,"M02";#N/A,#N/A,FALSE,"M03";#N/A,#N/A,FALSE,"M04";#N/A,#N/A,FALSE,"M05";#N/A,#N/A,FALSE,"M08"}</definedName>
    <definedName name="tbdetail" localSheetId="0" hidden="1">{#N/A,#N/A,FALSE,"M01";#N/A,#N/A,FALSE,"M02";#N/A,#N/A,FALSE,"M03";#N/A,#N/A,FALSE,"M04";#N/A,#N/A,FALSE,"M05";#N/A,#N/A,FALSE,"M08"}</definedName>
    <definedName name="tbdetail" localSheetId="1" hidden="1">{#N/A,#N/A,FALSE,"M01";#N/A,#N/A,FALSE,"M02";#N/A,#N/A,FALSE,"M03";#N/A,#N/A,FALSE,"M04";#N/A,#N/A,FALSE,"M05";#N/A,#N/A,FALSE,"M08"}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localSheetId="6" hidden="1">{"'Model'!$A$1:$N$53"}</definedName>
    <definedName name="tun" localSheetId="7" hidden="1">{"'Model'!$A$1:$N$53"}</definedName>
    <definedName name="tun" localSheetId="8" hidden="1">{"'Model'!$A$1:$N$53"}</definedName>
    <definedName name="tun" localSheetId="9" hidden="1">{"'Model'!$A$1:$N$53"}</definedName>
    <definedName name="tun" localSheetId="10" hidden="1">{"'Model'!$A$1:$N$53"}</definedName>
    <definedName name="tun" localSheetId="11" hidden="1">{"'Model'!$A$1:$N$53"}</definedName>
    <definedName name="tun" localSheetId="0" hidden="1">{"'Model'!$A$1:$N$53"}</definedName>
    <definedName name="tun" localSheetId="1" hidden="1">{"'Model'!$A$1:$N$53"}</definedName>
    <definedName name="tun" hidden="1">{"'Model'!$A$1:$N$53"}</definedName>
    <definedName name="wrn.BALANCE._.SHEET._.COMPARATION." localSheetId="6" hidden="1">{"BALANCE SHEET COMPARATION","BALANCE SHEET COMPARATION",FALSE,"Q3";"BALANCE SHEET COMPARATION","BALANCE SHEET COMPARATION",FALSE,"Q4"}</definedName>
    <definedName name="wrn.BALANCE._.SHEET._.COMPARATION." localSheetId="7" hidden="1">{"BALANCE SHEET COMPARATION","BALANCE SHEET COMPARATION",FALSE,"Q3";"BALANCE SHEET COMPARATION","BALANCE SHEET COMPARATION",FALSE,"Q4"}</definedName>
    <definedName name="wrn.BALANCE._.SHEET._.COMPARATION." localSheetId="8" hidden="1">{"BALANCE SHEET COMPARATION","BALANCE SHEET COMPARATION",FALSE,"Q3";"BALANCE SHEET COMPARATION","BALANCE SHEET COMPARATION",FALSE,"Q4"}</definedName>
    <definedName name="wrn.BALANCE._.SHEET._.COMPARATION." localSheetId="9" hidden="1">{"BALANCE SHEET COMPARATION","BALANCE SHEET COMPARATION",FALSE,"Q3";"BALANCE SHEET COMPARATION","BALANCE SHEET COMPARATION",FALSE,"Q4"}</definedName>
    <definedName name="wrn.BALANCE._.SHEET._.COMPARATION." localSheetId="10" hidden="1">{"BALANCE SHEET COMPARATION","BALANCE SHEET COMPARATION",FALSE,"Q3";"BALANCE SHEET COMPARATION","BALANCE SHEET COMPARATION",FALSE,"Q4"}</definedName>
    <definedName name="wrn.BALANCE._.SHEET._.COMPARATION." localSheetId="11" hidden="1">{"BALANCE SHEET COMPARATION","BALANCE SHEET COMPARATION",FALSE,"Q3";"BALANCE SHEET COMPARATION","BALANCE SHEET COMPARATION",FALSE,"Q4"}</definedName>
    <definedName name="wrn.BALANCE._.SHEET._.COMPARATION." localSheetId="0" hidden="1">{"BALANCE SHEET COMPARATION","BALANCE SHEET COMPARATION",FALSE,"Q3";"BALANCE SHEET COMPARATION","BALANCE SHEET COMPARATION",FALSE,"Q4"}</definedName>
    <definedName name="wrn.BALANCE._.SHEET._.COMPARATION." localSheetId="1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6" hidden="1">{"CASHFLOW STATEMENT","CASHFLOW STATEMENT",FALSE,"Q3";"CASHFLOW STATEMENT","CASHFLOW STATEMENT",FALSE,"Q4"}</definedName>
    <definedName name="wrn.CASHFLOW._.STATEMENT." localSheetId="7" hidden="1">{"CASHFLOW STATEMENT","CASHFLOW STATEMENT",FALSE,"Q3";"CASHFLOW STATEMENT","CASHFLOW STATEMENT",FALSE,"Q4"}</definedName>
    <definedName name="wrn.CASHFLOW._.STATEMENT." localSheetId="8" hidden="1">{"CASHFLOW STATEMENT","CASHFLOW STATEMENT",FALSE,"Q3";"CASHFLOW STATEMENT","CASHFLOW STATEMENT",FALSE,"Q4"}</definedName>
    <definedName name="wrn.CASHFLOW._.STATEMENT." localSheetId="9" hidden="1">{"CASHFLOW STATEMENT","CASHFLOW STATEMENT",FALSE,"Q3";"CASHFLOW STATEMENT","CASHFLOW STATEMENT",FALSE,"Q4"}</definedName>
    <definedName name="wrn.CASHFLOW._.STATEMENT." localSheetId="10" hidden="1">{"CASHFLOW STATEMENT","CASHFLOW STATEMENT",FALSE,"Q3";"CASHFLOW STATEMENT","CASHFLOW STATEMENT",FALSE,"Q4"}</definedName>
    <definedName name="wrn.CASHFLOW._.STATEMENT." localSheetId="11" hidden="1">{"CASHFLOW STATEMENT","CASHFLOW STATEMENT",FALSE,"Q3";"CASHFLOW STATEMENT","CASHFLOW STATEMENT",FALSE,"Q4"}</definedName>
    <definedName name="wrn.CASHFLOW._.STATEMENT." localSheetId="0" hidden="1">{"CASHFLOW STATEMENT","CASHFLOW STATEMENT",FALSE,"Q3";"CASHFLOW STATEMENT","CASHFLOW STATEMENT",FALSE,"Q4"}</definedName>
    <definedName name="wrn.CASHFLOW._.STATEMENT." localSheetId="1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6" hidden="1">{#N/A,#N/A,FALSE,"M01";#N/A,#N/A,FALSE,"M02";#N/A,#N/A,FALSE,"M03";#N/A,#N/A,FALSE,"M04";#N/A,#N/A,FALSE,"M05";#N/A,#N/A,FALSE,"M08"}</definedName>
    <definedName name="wrn.M." localSheetId="7" hidden="1">{#N/A,#N/A,FALSE,"M01";#N/A,#N/A,FALSE,"M02";#N/A,#N/A,FALSE,"M03";#N/A,#N/A,FALSE,"M04";#N/A,#N/A,FALSE,"M05";#N/A,#N/A,FALSE,"M08"}</definedName>
    <definedName name="wrn.M." localSheetId="8" hidden="1">{#N/A,#N/A,FALSE,"M01";#N/A,#N/A,FALSE,"M02";#N/A,#N/A,FALSE,"M03";#N/A,#N/A,FALSE,"M04";#N/A,#N/A,FALSE,"M05";#N/A,#N/A,FALSE,"M08"}</definedName>
    <definedName name="wrn.M." localSheetId="9" hidden="1">{#N/A,#N/A,FALSE,"M01";#N/A,#N/A,FALSE,"M02";#N/A,#N/A,FALSE,"M03";#N/A,#N/A,FALSE,"M04";#N/A,#N/A,FALSE,"M05";#N/A,#N/A,FALSE,"M08"}</definedName>
    <definedName name="wrn.M." localSheetId="10" hidden="1">{#N/A,#N/A,FALSE,"M01";#N/A,#N/A,FALSE,"M02";#N/A,#N/A,FALSE,"M03";#N/A,#N/A,FALSE,"M04";#N/A,#N/A,FALSE,"M05";#N/A,#N/A,FALSE,"M08"}</definedName>
    <definedName name="wrn.M." localSheetId="11" hidden="1">{#N/A,#N/A,FALSE,"M01";#N/A,#N/A,FALSE,"M02";#N/A,#N/A,FALSE,"M03";#N/A,#N/A,FALSE,"M04";#N/A,#N/A,FALSE,"M05";#N/A,#N/A,FALSE,"M08"}</definedName>
    <definedName name="wrn.M." localSheetId="0" hidden="1">{#N/A,#N/A,FALSE,"M01";#N/A,#N/A,FALSE,"M02";#N/A,#N/A,FALSE,"M03";#N/A,#N/A,FALSE,"M04";#N/A,#N/A,FALSE,"M05";#N/A,#N/A,FALSE,"M08"}</definedName>
    <definedName name="wrn.M." localSheetId="1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localSheetId="6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7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8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9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1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1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6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7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8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9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1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1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6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7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8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9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1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1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6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7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8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9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1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1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localSheetId="6" hidden="1">{#N/A,#N/A,FALSE,"R479495"}</definedName>
    <definedName name="wrn.prodtax." localSheetId="7" hidden="1">{#N/A,#N/A,FALSE,"R479495"}</definedName>
    <definedName name="wrn.prodtax." localSheetId="8" hidden="1">{#N/A,#N/A,FALSE,"R479495"}</definedName>
    <definedName name="wrn.prodtax." localSheetId="9" hidden="1">{#N/A,#N/A,FALSE,"R479495"}</definedName>
    <definedName name="wrn.prodtax." localSheetId="10" hidden="1">{#N/A,#N/A,FALSE,"R479495"}</definedName>
    <definedName name="wrn.prodtax." localSheetId="11" hidden="1">{#N/A,#N/A,FALSE,"R479495"}</definedName>
    <definedName name="wrn.prodtax." localSheetId="0" hidden="1">{#N/A,#N/A,FALSE,"R479495"}</definedName>
    <definedName name="wrn.prodtax." localSheetId="1" hidden="1">{#N/A,#N/A,FALSE,"R479495"}</definedName>
    <definedName name="wrn.prodtax." hidden="1">{#N/A,#N/A,FALSE,"R479495"}</definedName>
    <definedName name="wrn.prodtotals." localSheetId="6" hidden="1">{#N/A,#N/A,FALSE,"R479495"}</definedName>
    <definedName name="wrn.prodtotals." localSheetId="7" hidden="1">{#N/A,#N/A,FALSE,"R479495"}</definedName>
    <definedName name="wrn.prodtotals." localSheetId="8" hidden="1">{#N/A,#N/A,FALSE,"R479495"}</definedName>
    <definedName name="wrn.prodtotals." localSheetId="9" hidden="1">{#N/A,#N/A,FALSE,"R479495"}</definedName>
    <definedName name="wrn.prodtotals." localSheetId="10" hidden="1">{#N/A,#N/A,FALSE,"R479495"}</definedName>
    <definedName name="wrn.prodtotals." localSheetId="11" hidden="1">{#N/A,#N/A,FALSE,"R479495"}</definedName>
    <definedName name="wrn.prodtotals." localSheetId="0" hidden="1">{#N/A,#N/A,FALSE,"R479495"}</definedName>
    <definedName name="wrn.prodtotals." localSheetId="1" hidden="1">{#N/A,#N/A,FALSE,"R479495"}</definedName>
    <definedName name="wrn.prodtotals." hidden="1">{#N/A,#N/A,FALSE,"R479495"}</definedName>
    <definedName name="wrn.Quater." localSheetId="6" hidden="1">{#N/A,#N/A,FALSE,"QR";#N/A,#N/A,FALSE,"R02";#N/A,#N/A,FALSE,"R04";#N/A,#N/A,FALSE,"R05";#N/A,#N/A,FALSE,"R08"}</definedName>
    <definedName name="wrn.Quater." localSheetId="7" hidden="1">{#N/A,#N/A,FALSE,"QR";#N/A,#N/A,FALSE,"R02";#N/A,#N/A,FALSE,"R04";#N/A,#N/A,FALSE,"R05";#N/A,#N/A,FALSE,"R08"}</definedName>
    <definedName name="wrn.Quater." localSheetId="8" hidden="1">{#N/A,#N/A,FALSE,"QR";#N/A,#N/A,FALSE,"R02";#N/A,#N/A,FALSE,"R04";#N/A,#N/A,FALSE,"R05";#N/A,#N/A,FALSE,"R08"}</definedName>
    <definedName name="wrn.Quater." localSheetId="9" hidden="1">{#N/A,#N/A,FALSE,"QR";#N/A,#N/A,FALSE,"R02";#N/A,#N/A,FALSE,"R04";#N/A,#N/A,FALSE,"R05";#N/A,#N/A,FALSE,"R08"}</definedName>
    <definedName name="wrn.Quater." localSheetId="10" hidden="1">{#N/A,#N/A,FALSE,"QR";#N/A,#N/A,FALSE,"R02";#N/A,#N/A,FALSE,"R04";#N/A,#N/A,FALSE,"R05";#N/A,#N/A,FALSE,"R08"}</definedName>
    <definedName name="wrn.Quater." localSheetId="11" hidden="1">{#N/A,#N/A,FALSE,"QR";#N/A,#N/A,FALSE,"R02";#N/A,#N/A,FALSE,"R04";#N/A,#N/A,FALSE,"R05";#N/A,#N/A,FALSE,"R08"}</definedName>
    <definedName name="wrn.Quater." localSheetId="0" hidden="1">{#N/A,#N/A,FALSE,"QR";#N/A,#N/A,FALSE,"R02";#N/A,#N/A,FALSE,"R04";#N/A,#N/A,FALSE,"R05";#N/A,#N/A,FALSE,"R08"}</definedName>
    <definedName name="wrn.Quater." localSheetId="1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6" hidden="1">{#N/A,#N/A,FALSE,"M06";#N/A,#N/A,FALSE,"M07"}</definedName>
    <definedName name="wrn.Variance." localSheetId="7" hidden="1">{#N/A,#N/A,FALSE,"M06";#N/A,#N/A,FALSE,"M07"}</definedName>
    <definedName name="wrn.Variance." localSheetId="8" hidden="1">{#N/A,#N/A,FALSE,"M06";#N/A,#N/A,FALSE,"M07"}</definedName>
    <definedName name="wrn.Variance." localSheetId="9" hidden="1">{#N/A,#N/A,FALSE,"M06";#N/A,#N/A,FALSE,"M07"}</definedName>
    <definedName name="wrn.Variance." localSheetId="10" hidden="1">{#N/A,#N/A,FALSE,"M06";#N/A,#N/A,FALSE,"M07"}</definedName>
    <definedName name="wrn.Variance." localSheetId="11" hidden="1">{#N/A,#N/A,FALSE,"M06";#N/A,#N/A,FALSE,"M07"}</definedName>
    <definedName name="wrn.Variance." localSheetId="0" hidden="1">{#N/A,#N/A,FALSE,"M06";#N/A,#N/A,FALSE,"M07"}</definedName>
    <definedName name="wrn.Variance." localSheetId="1" hidden="1">{#N/A,#N/A,FALSE,"M06";#N/A,#N/A,FALSE,"M07"}</definedName>
    <definedName name="wrn.Variance." hidden="1">{#N/A,#N/A,FALSE,"M06";#N/A,#N/A,FALSE,"M07"}</definedName>
    <definedName name="Z" localSheetId="6" hidden="1">{#N/A,#N/A,FALSE,"M01";#N/A,#N/A,FALSE,"M02";#N/A,#N/A,FALSE,"M03";#N/A,#N/A,FALSE,"M04";#N/A,#N/A,FALSE,"M05";#N/A,#N/A,FALSE,"M08"}</definedName>
    <definedName name="Z" localSheetId="7" hidden="1">{#N/A,#N/A,FALSE,"M01";#N/A,#N/A,FALSE,"M02";#N/A,#N/A,FALSE,"M03";#N/A,#N/A,FALSE,"M04";#N/A,#N/A,FALSE,"M05";#N/A,#N/A,FALSE,"M08"}</definedName>
    <definedName name="Z" localSheetId="8" hidden="1">{#N/A,#N/A,FALSE,"M01";#N/A,#N/A,FALSE,"M02";#N/A,#N/A,FALSE,"M03";#N/A,#N/A,FALSE,"M04";#N/A,#N/A,FALSE,"M05";#N/A,#N/A,FALSE,"M08"}</definedName>
    <definedName name="Z" localSheetId="9" hidden="1">{#N/A,#N/A,FALSE,"M01";#N/A,#N/A,FALSE,"M02";#N/A,#N/A,FALSE,"M03";#N/A,#N/A,FALSE,"M04";#N/A,#N/A,FALSE,"M05";#N/A,#N/A,FALSE,"M08"}</definedName>
    <definedName name="Z" localSheetId="10" hidden="1">{#N/A,#N/A,FALSE,"M01";#N/A,#N/A,FALSE,"M02";#N/A,#N/A,FALSE,"M03";#N/A,#N/A,FALSE,"M04";#N/A,#N/A,FALSE,"M05";#N/A,#N/A,FALSE,"M08"}</definedName>
    <definedName name="Z" localSheetId="11" hidden="1">{#N/A,#N/A,FALSE,"M01";#N/A,#N/A,FALSE,"M02";#N/A,#N/A,FALSE,"M03";#N/A,#N/A,FALSE,"M04";#N/A,#N/A,FALSE,"M05";#N/A,#N/A,FALSE,"M08"}</definedName>
    <definedName name="Z" localSheetId="0" hidden="1">{#N/A,#N/A,FALSE,"M01";#N/A,#N/A,FALSE,"M02";#N/A,#N/A,FALSE,"M03";#N/A,#N/A,FALSE,"M04";#N/A,#N/A,FALSE,"M05";#N/A,#N/A,FALSE,"M08"}</definedName>
    <definedName name="Z" localSheetId="1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localSheetId="6" hidden="1">{"'Model'!$A$1:$N$53"}</definedName>
    <definedName name="ร" localSheetId="7" hidden="1">{"'Model'!$A$1:$N$53"}</definedName>
    <definedName name="ร" localSheetId="8" hidden="1">{"'Model'!$A$1:$N$53"}</definedName>
    <definedName name="ร" localSheetId="9" hidden="1">{"'Model'!$A$1:$N$53"}</definedName>
    <definedName name="ร" localSheetId="10" hidden="1">{"'Model'!$A$1:$N$53"}</definedName>
    <definedName name="ร" localSheetId="11" hidden="1">{"'Model'!$A$1:$N$53"}</definedName>
    <definedName name="ร" localSheetId="0" hidden="1">{"'Model'!$A$1:$N$53"}</definedName>
    <definedName name="ร" localSheetId="1" hidden="1">{"'Model'!$A$1:$N$53"}</definedName>
    <definedName name="ร" hidden="1">{"'Model'!$A$1:$N$53"}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9" i="12" l="1"/>
  <c r="AD18" i="8" l="1"/>
  <c r="AH18" i="8" s="1"/>
  <c r="AD18" i="7" l="1"/>
  <c r="AH18" i="7" s="1"/>
  <c r="AD38" i="8" l="1"/>
  <c r="AH38" i="8" s="1"/>
  <c r="AD37" i="8"/>
  <c r="AH37" i="8" s="1"/>
  <c r="AD36" i="8"/>
  <c r="AH36" i="8" s="1"/>
  <c r="AD35" i="8"/>
  <c r="AH35" i="8" s="1"/>
  <c r="AD34" i="8"/>
  <c r="AH34" i="8" s="1"/>
  <c r="AD38" i="7"/>
  <c r="AH38" i="7" s="1"/>
  <c r="AD37" i="7"/>
  <c r="AH37" i="7" s="1"/>
  <c r="AD36" i="7"/>
  <c r="AH36" i="7" s="1"/>
  <c r="AD35" i="7"/>
  <c r="AH35" i="7" s="1"/>
  <c r="AD34" i="7"/>
  <c r="AH34" i="7"/>
  <c r="J12" i="4" l="1"/>
  <c r="AD24" i="8" l="1"/>
  <c r="AH24" i="8" s="1"/>
  <c r="AD24" i="7"/>
  <c r="AH24" i="7" s="1"/>
  <c r="AD20" i="8" l="1"/>
  <c r="AH20" i="8" s="1"/>
  <c r="AD19" i="8"/>
  <c r="AH19" i="8" s="1"/>
  <c r="AD20" i="7"/>
  <c r="AH20" i="7" s="1"/>
  <c r="AD19" i="7"/>
  <c r="AH19" i="7" s="1"/>
  <c r="T15" i="10" l="1"/>
  <c r="R13" i="9"/>
  <c r="R14" i="9"/>
  <c r="V15" i="10" l="1"/>
  <c r="T14" i="9"/>
  <c r="L18" i="9"/>
  <c r="T13" i="9"/>
  <c r="F122" i="2"/>
  <c r="L73" i="2"/>
  <c r="J73" i="2"/>
  <c r="L24" i="2"/>
  <c r="J24" i="2"/>
  <c r="H24" i="2"/>
  <c r="F24" i="2"/>
  <c r="T22" i="10"/>
  <c r="V22" i="10" s="1"/>
  <c r="T23" i="10"/>
  <c r="T24" i="10"/>
  <c r="T21" i="10"/>
  <c r="R23" i="9"/>
  <c r="R22" i="9"/>
  <c r="R21" i="9"/>
  <c r="T21" i="9" s="1"/>
  <c r="R20" i="9"/>
  <c r="A3" i="7"/>
  <c r="AD31" i="8"/>
  <c r="AH31" i="8" s="1"/>
  <c r="AD32" i="8"/>
  <c r="AH32" i="8" s="1"/>
  <c r="AD33" i="8"/>
  <c r="AH33" i="8" s="1"/>
  <c r="AD39" i="8"/>
  <c r="AH39" i="8" s="1"/>
  <c r="AD40" i="8"/>
  <c r="AD31" i="7"/>
  <c r="AH31" i="7" s="1"/>
  <c r="AD32" i="7"/>
  <c r="AH32" i="7" s="1"/>
  <c r="AD33" i="7"/>
  <c r="AH33" i="7" s="1"/>
  <c r="L61" i="14"/>
  <c r="J61" i="14"/>
  <c r="H61" i="14"/>
  <c r="F61" i="14"/>
  <c r="L38" i="14"/>
  <c r="J38" i="14"/>
  <c r="H38" i="14"/>
  <c r="F38" i="14"/>
  <c r="L12" i="14"/>
  <c r="L24" i="14" s="1"/>
  <c r="L27" i="14" s="1"/>
  <c r="J12" i="14"/>
  <c r="J24" i="14" s="1"/>
  <c r="J27" i="14" s="1"/>
  <c r="H12" i="14"/>
  <c r="H24" i="14" s="1"/>
  <c r="H27" i="14" s="1"/>
  <c r="F12" i="14"/>
  <c r="A3" i="14"/>
  <c r="A49" i="14" s="1"/>
  <c r="L84" i="13"/>
  <c r="J84" i="13"/>
  <c r="H84" i="13"/>
  <c r="F84" i="13"/>
  <c r="L78" i="13"/>
  <c r="J78" i="13"/>
  <c r="H78" i="13"/>
  <c r="F78" i="13"/>
  <c r="L67" i="13"/>
  <c r="J67" i="13"/>
  <c r="H67" i="13"/>
  <c r="F67" i="13"/>
  <c r="A49" i="13"/>
  <c r="L41" i="13"/>
  <c r="J41" i="13"/>
  <c r="H41" i="13"/>
  <c r="F41" i="13"/>
  <c r="L12" i="13"/>
  <c r="L27" i="13" s="1"/>
  <c r="L30" i="13" s="1"/>
  <c r="J12" i="13"/>
  <c r="J27" i="13" s="1"/>
  <c r="J30" i="13" s="1"/>
  <c r="H12" i="13"/>
  <c r="H27" i="13" s="1"/>
  <c r="H30" i="13" s="1"/>
  <c r="F12" i="13"/>
  <c r="F27" i="13" s="1"/>
  <c r="F30" i="13" s="1"/>
  <c r="H78" i="4"/>
  <c r="J70" i="13" l="1"/>
  <c r="J72" i="13" s="1"/>
  <c r="F70" i="13"/>
  <c r="F72" i="13" s="1"/>
  <c r="F24" i="14"/>
  <c r="F27" i="14" s="1"/>
  <c r="H64" i="14"/>
  <c r="H66" i="14" s="1"/>
  <c r="L64" i="14"/>
  <c r="L66" i="14" s="1"/>
  <c r="F64" i="14"/>
  <c r="J64" i="14"/>
  <c r="J66" i="14" s="1"/>
  <c r="L70" i="13"/>
  <c r="L72" i="13" s="1"/>
  <c r="H70" i="13"/>
  <c r="H72" i="13" s="1"/>
  <c r="F66" i="14" l="1"/>
  <c r="AD21" i="8"/>
  <c r="AH21" i="8" s="1"/>
  <c r="AD17" i="8"/>
  <c r="AH17" i="8" s="1"/>
  <c r="AD21" i="7"/>
  <c r="AH21" i="7" s="1"/>
  <c r="AD17" i="7"/>
  <c r="AH17" i="7" s="1"/>
  <c r="L40" i="2" l="1"/>
  <c r="H40" i="2"/>
  <c r="L163" i="1" l="1"/>
  <c r="L122" i="2"/>
  <c r="L85" i="2"/>
  <c r="H85" i="2"/>
  <c r="L115" i="1"/>
  <c r="H115" i="1"/>
  <c r="F85" i="2" l="1"/>
  <c r="J85" i="2"/>
  <c r="L83" i="12"/>
  <c r="J83" i="12"/>
  <c r="F83" i="12"/>
  <c r="H83" i="12"/>
  <c r="R16" i="9" l="1"/>
  <c r="AD23" i="8" l="1"/>
  <c r="AH23" i="8" s="1"/>
  <c r="AD23" i="7"/>
  <c r="AH23" i="7" s="1"/>
  <c r="L69" i="12"/>
  <c r="J69" i="12"/>
  <c r="H69" i="12"/>
  <c r="F69" i="12"/>
  <c r="L24" i="12"/>
  <c r="L37" i="12" s="1"/>
  <c r="L40" i="12" s="1"/>
  <c r="H24" i="12"/>
  <c r="H37" i="12" s="1"/>
  <c r="H40" i="12" s="1"/>
  <c r="L137" i="11"/>
  <c r="J137" i="11"/>
  <c r="H137" i="11"/>
  <c r="F137" i="11"/>
  <c r="L95" i="11"/>
  <c r="J95" i="11"/>
  <c r="H95" i="11"/>
  <c r="F95" i="11"/>
  <c r="L33" i="11"/>
  <c r="L50" i="11" s="1"/>
  <c r="L55" i="11" s="1"/>
  <c r="J33" i="11"/>
  <c r="H33" i="11"/>
  <c r="H50" i="11" s="1"/>
  <c r="H55" i="11" s="1"/>
  <c r="F33" i="11"/>
  <c r="A58" i="11"/>
  <c r="R26" i="10"/>
  <c r="P26" i="10"/>
  <c r="N26" i="10"/>
  <c r="L26" i="10"/>
  <c r="J26" i="10"/>
  <c r="H26" i="10"/>
  <c r="F26" i="10"/>
  <c r="V24" i="10"/>
  <c r="V23" i="10"/>
  <c r="V21" i="10"/>
  <c r="T16" i="10"/>
  <c r="P25" i="9"/>
  <c r="N25" i="9"/>
  <c r="L25" i="9"/>
  <c r="J25" i="9"/>
  <c r="H25" i="9"/>
  <c r="F25" i="9"/>
  <c r="T23" i="9"/>
  <c r="T22" i="9"/>
  <c r="R25" i="9"/>
  <c r="J18" i="9"/>
  <c r="H18" i="9"/>
  <c r="F18" i="9"/>
  <c r="T16" i="9"/>
  <c r="R15" i="9"/>
  <c r="T15" i="9" s="1"/>
  <c r="AF44" i="8"/>
  <c r="AB44" i="8"/>
  <c r="Z44" i="8"/>
  <c r="X44" i="8"/>
  <c r="V44" i="8"/>
  <c r="T44" i="8"/>
  <c r="R44" i="8"/>
  <c r="N44" i="8"/>
  <c r="L44" i="8"/>
  <c r="J44" i="8"/>
  <c r="H44" i="8"/>
  <c r="F44" i="8"/>
  <c r="AD42" i="8"/>
  <c r="AH42" i="8" s="1"/>
  <c r="AD41" i="8"/>
  <c r="AH41" i="8" s="1"/>
  <c r="AH40" i="8"/>
  <c r="P44" i="8"/>
  <c r="AD30" i="8"/>
  <c r="AH30" i="8" s="1"/>
  <c r="AB28" i="8"/>
  <c r="Z28" i="8"/>
  <c r="V28" i="8"/>
  <c r="T28" i="8"/>
  <c r="R28" i="8"/>
  <c r="N28" i="8"/>
  <c r="L28" i="8"/>
  <c r="J28" i="8"/>
  <c r="H28" i="8"/>
  <c r="F28" i="8"/>
  <c r="AD25" i="8"/>
  <c r="AD22" i="8"/>
  <c r="AH22" i="8" s="1"/>
  <c r="AD16" i="8"/>
  <c r="AF44" i="7"/>
  <c r="AB44" i="7"/>
  <c r="Z44" i="7"/>
  <c r="X44" i="7"/>
  <c r="V44" i="7"/>
  <c r="T44" i="7"/>
  <c r="R44" i="7"/>
  <c r="N44" i="7"/>
  <c r="L44" i="7"/>
  <c r="J44" i="7"/>
  <c r="H44" i="7"/>
  <c r="F44" i="7"/>
  <c r="AD42" i="7"/>
  <c r="AH42" i="7" s="1"/>
  <c r="AD41" i="7"/>
  <c r="AH41" i="7" s="1"/>
  <c r="AD40" i="7"/>
  <c r="AH40" i="7" s="1"/>
  <c r="AD39" i="7"/>
  <c r="AH39" i="7" s="1"/>
  <c r="P44" i="7"/>
  <c r="AD30" i="7"/>
  <c r="AF28" i="7"/>
  <c r="AB28" i="7"/>
  <c r="Z28" i="7"/>
  <c r="X28" i="7"/>
  <c r="V28" i="7"/>
  <c r="T28" i="7"/>
  <c r="R28" i="7"/>
  <c r="P28" i="7"/>
  <c r="N28" i="7"/>
  <c r="L28" i="7"/>
  <c r="J28" i="7"/>
  <c r="H28" i="7"/>
  <c r="AD26" i="7"/>
  <c r="AH26" i="7" s="1"/>
  <c r="AD25" i="7"/>
  <c r="AH25" i="7" s="1"/>
  <c r="AD22" i="7"/>
  <c r="AH22" i="7" s="1"/>
  <c r="AD16" i="7"/>
  <c r="L61" i="6"/>
  <c r="J61" i="6"/>
  <c r="H61" i="6"/>
  <c r="F61" i="6"/>
  <c r="L37" i="6"/>
  <c r="H37" i="6"/>
  <c r="F37" i="6"/>
  <c r="L12" i="6"/>
  <c r="L23" i="6" s="1"/>
  <c r="L26" i="6" s="1"/>
  <c r="H12" i="6"/>
  <c r="H23" i="6" s="1"/>
  <c r="H26" i="6" s="1"/>
  <c r="A3" i="6"/>
  <c r="A3" i="8" s="1"/>
  <c r="A3" i="9" s="1"/>
  <c r="A3" i="10" s="1"/>
  <c r="A3" i="11" s="1"/>
  <c r="L84" i="4"/>
  <c r="H84" i="4"/>
  <c r="L78" i="4"/>
  <c r="L67" i="4"/>
  <c r="H67" i="4"/>
  <c r="F67" i="4"/>
  <c r="A49" i="4"/>
  <c r="L41" i="4"/>
  <c r="H41" i="4"/>
  <c r="F41" i="4"/>
  <c r="L12" i="4"/>
  <c r="L27" i="4" s="1"/>
  <c r="L30" i="4" s="1"/>
  <c r="H12" i="4"/>
  <c r="H27" i="4" s="1"/>
  <c r="H30" i="4" s="1"/>
  <c r="H122" i="2"/>
  <c r="A97" i="2"/>
  <c r="A94" i="2"/>
  <c r="H73" i="2"/>
  <c r="F73" i="2"/>
  <c r="A50" i="2"/>
  <c r="L166" i="1"/>
  <c r="H163" i="1"/>
  <c r="H166" i="1" s="1"/>
  <c r="A137" i="1"/>
  <c r="A135" i="1"/>
  <c r="L130" i="1"/>
  <c r="L132" i="1" s="1"/>
  <c r="H130" i="1"/>
  <c r="H132" i="1" s="1"/>
  <c r="A89" i="1"/>
  <c r="A86" i="1"/>
  <c r="A180" i="1" s="1"/>
  <c r="L77" i="1"/>
  <c r="H77" i="1"/>
  <c r="A45" i="1"/>
  <c r="L36" i="1"/>
  <c r="H36" i="1"/>
  <c r="A46" i="4" l="1"/>
  <c r="A46" i="6" s="1"/>
  <c r="A46" i="13"/>
  <c r="H139" i="11"/>
  <c r="H143" i="11" s="1"/>
  <c r="L139" i="11"/>
  <c r="L143" i="11" s="1"/>
  <c r="J50" i="11"/>
  <c r="F50" i="11"/>
  <c r="F64" i="6"/>
  <c r="A134" i="1"/>
  <c r="H87" i="2"/>
  <c r="H124" i="2" s="1"/>
  <c r="L87" i="2"/>
  <c r="L124" i="2" s="1"/>
  <c r="J87" i="2"/>
  <c r="L42" i="2"/>
  <c r="H42" i="2"/>
  <c r="H79" i="1"/>
  <c r="L79" i="1"/>
  <c r="H85" i="12"/>
  <c r="H89" i="12" s="1"/>
  <c r="L85" i="12"/>
  <c r="L89" i="12" s="1"/>
  <c r="H64" i="6"/>
  <c r="H66" i="6" s="1"/>
  <c r="H70" i="4"/>
  <c r="H72" i="4" s="1"/>
  <c r="L70" i="4"/>
  <c r="L72" i="4" s="1"/>
  <c r="T26" i="10"/>
  <c r="V26" i="10"/>
  <c r="L64" i="6"/>
  <c r="L66" i="6" s="1"/>
  <c r="F70" i="4"/>
  <c r="F87" i="2"/>
  <c r="F124" i="2" s="1"/>
  <c r="L168" i="1"/>
  <c r="AH44" i="8"/>
  <c r="AD44" i="7"/>
  <c r="AH30" i="7"/>
  <c r="A3" i="12"/>
  <c r="A50" i="12" s="1"/>
  <c r="A113" i="11"/>
  <c r="A61" i="11"/>
  <c r="H168" i="1"/>
  <c r="A164" i="11"/>
  <c r="A110" i="11"/>
  <c r="A47" i="12" s="1"/>
  <c r="A98" i="12" s="1"/>
  <c r="AD28" i="7"/>
  <c r="AD44" i="8"/>
  <c r="T20" i="9"/>
  <c r="T25" i="9" s="1"/>
  <c r="A49" i="6"/>
  <c r="A94" i="4" l="1"/>
  <c r="A92" i="6" s="1"/>
  <c r="A46" i="14"/>
  <c r="A92" i="14" s="1"/>
  <c r="A94" i="13"/>
  <c r="J55" i="11"/>
  <c r="J139" i="11" s="1"/>
  <c r="F55" i="11"/>
  <c r="F139" i="11" s="1"/>
  <c r="AH44" i="7"/>
  <c r="F28" i="7" l="1"/>
  <c r="AH16" i="7"/>
  <c r="AH28" i="7" s="1"/>
  <c r="J143" i="11" l="1"/>
  <c r="F143" i="11"/>
  <c r="AF28" i="8"/>
  <c r="AH16" i="8"/>
  <c r="F12" i="6" l="1"/>
  <c r="F23" i="6" s="1"/>
  <c r="F26" i="6" l="1"/>
  <c r="F24" i="12"/>
  <c r="F37" i="12" s="1"/>
  <c r="F40" i="12" s="1"/>
  <c r="F85" i="12" s="1"/>
  <c r="F89" i="12" s="1"/>
  <c r="F12" i="4"/>
  <c r="F27" i="4" s="1"/>
  <c r="F30" i="4" s="1"/>
  <c r="F72" i="4" s="1"/>
  <c r="F66" i="6" l="1"/>
  <c r="F78" i="4"/>
  <c r="F130" i="1" l="1"/>
  <c r="F115" i="1" l="1"/>
  <c r="F132" i="1" s="1"/>
  <c r="N18" i="9" l="1"/>
  <c r="N19" i="10"/>
  <c r="P19" i="10"/>
  <c r="T14" i="10"/>
  <c r="P18" i="9"/>
  <c r="F36" i="1"/>
  <c r="F77" i="1"/>
  <c r="F40" i="2" l="1"/>
  <c r="F19" i="10"/>
  <c r="J19" i="10"/>
  <c r="T18" i="9"/>
  <c r="R18" i="9"/>
  <c r="H19" i="10"/>
  <c r="V14" i="10"/>
  <c r="F79" i="1"/>
  <c r="F163" i="1"/>
  <c r="F166" i="1" s="1"/>
  <c r="J130" i="1"/>
  <c r="J77" i="1"/>
  <c r="J36" i="1"/>
  <c r="F168" i="1" l="1"/>
  <c r="F42" i="2"/>
  <c r="J115" i="1"/>
  <c r="J132" i="1" s="1"/>
  <c r="J79" i="1"/>
  <c r="J40" i="2" l="1"/>
  <c r="J42" i="2" l="1"/>
  <c r="J78" i="4"/>
  <c r="T17" i="10" l="1"/>
  <c r="R19" i="10"/>
  <c r="P28" i="8"/>
  <c r="AH25" i="8"/>
  <c r="J122" i="2" l="1"/>
  <c r="J124" i="2" s="1"/>
  <c r="V17" i="10"/>
  <c r="T19" i="10"/>
  <c r="J37" i="6" l="1"/>
  <c r="J64" i="6" s="1"/>
  <c r="J41" i="4"/>
  <c r="J163" i="1" l="1"/>
  <c r="J166" i="1" s="1"/>
  <c r="J168" i="1" s="1"/>
  <c r="X28" i="8" l="1"/>
  <c r="AD26" i="8"/>
  <c r="AD28" i="8" l="1"/>
  <c r="AH26" i="8"/>
  <c r="AH28" i="8" s="1"/>
  <c r="AI28" i="8" s="1"/>
  <c r="J67" i="4" l="1"/>
  <c r="J70" i="4" s="1"/>
  <c r="F84" i="4" l="1"/>
  <c r="J27" i="4" l="1"/>
  <c r="J30" i="4" s="1"/>
  <c r="J72" i="4" s="1"/>
  <c r="J12" i="6" l="1"/>
  <c r="J23" i="6" s="1"/>
  <c r="J26" i="6" l="1"/>
  <c r="J24" i="12"/>
  <c r="J37" i="12" s="1"/>
  <c r="J40" i="12" s="1"/>
  <c r="J85" i="12" s="1"/>
  <c r="J84" i="4"/>
  <c r="J66" i="6" l="1"/>
  <c r="V16" i="10" l="1"/>
  <c r="V19" i="10" s="1"/>
  <c r="L19" i="10"/>
</calcChain>
</file>

<file path=xl/sharedStrings.xml><?xml version="1.0" encoding="utf-8"?>
<sst xmlns="http://schemas.openxmlformats.org/spreadsheetml/2006/main" count="1120" uniqueCount="353">
  <si>
    <t>บริษัท บ้านปู จำกัด (มหาชน)</t>
  </si>
  <si>
    <t>งบฐานะการเงิน</t>
  </si>
  <si>
    <t>ข้อมูลทางการเงินรวม</t>
  </si>
  <si>
    <t>หน่วย: พันเหรียญสหรัฐ</t>
  </si>
  <si>
    <t>หน่วย: พันบาท</t>
  </si>
  <si>
    <t>ยังไม่ได้ตรวจสอบ</t>
  </si>
  <si>
    <t>ตรวจสอบแล้ว</t>
  </si>
  <si>
    <t>31 ธันวาคม</t>
  </si>
  <si>
    <t>หมายเหตุ</t>
  </si>
  <si>
    <t>พ.ศ. 2568</t>
  </si>
  <si>
    <t>พ.ศ.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</si>
  <si>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</si>
  <si>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</si>
  <si>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</si>
  <si>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เงินลงทุนในตราสารหนี้ที่วัดมูลค่าด้วยราคาทุนตัดจำหน่าย</t>
  </si>
  <si>
    <t>เงินลงทุนในตราสารหนี้ที่วัดมูลค่าด้วยมูลค่ายุติธรรม</t>
  </si>
  <si>
    <t>ผ่านกำไรหรือขาดทุน</t>
  </si>
  <si>
    <t>ผ่านกำไรขาดทุนเบ็ดเสร็จอื่น</t>
  </si>
  <si>
    <t>ลูกหนี้การค้า สุทธิ</t>
  </si>
  <si>
    <t>ลูกหนี้กิจการที่เกี่ยวข้องกัน</t>
  </si>
  <si>
    <t>เงินปันผลค้างรับจากกิจการที่เกี่ยวข้องกัน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</si>
  <si>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</si>
  <si>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</si>
  <si>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</si>
  <si>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สินค้าคงเหลือ สุทธิ</t>
  </si>
  <si>
    <t>อะไหล่และวัสดุเครื่องจักร สุทธิ</t>
  </si>
  <si>
    <t>สินทรัพย์อนุพันธ์การเงินที่ถึงกำหนดภายในหนึ่งปี</t>
  </si>
  <si>
    <t>ค่าใช้จ่ายในการสำรวจและพัฒนารอตัดบัญชี</t>
  </si>
  <si>
    <t>และการเปิดหน้าดินรอตัดบัญชี</t>
  </si>
  <si>
    <t>ส่วนที่หมุนเวียน สุทธิ</t>
  </si>
  <si>
    <t>สินทรัพย์หมุนเวียนอื่น</t>
  </si>
  <si>
    <t>รวมสินทรัพย์หมุนเวียน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</si>
  <si>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</si>
  <si>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สินทรัพย์ </t>
    </r>
    <r>
      <rPr>
        <sz val="13"/>
        <rFont val="Cordia New"/>
        <family val="2"/>
      </rPr>
      <t>(ต่อ)</t>
    </r>
  </si>
  <si>
    <t>สินทรัพย์ไม่หมุนเวียน</t>
  </si>
  <si>
    <t>เงินให้กู้ยืมระยะยาวแก่กิจการที่เกี่ยวข้องกัน</t>
  </si>
  <si>
    <t>เงินลงทุนในบริษัทร่วมและการร่วมค้า</t>
  </si>
  <si>
    <t>ที่รับรู้ตามวิธีส่วนได้เสีย สุทธิ</t>
  </si>
  <si>
    <t>เงินลงทุนในตราสารทุนที่วัดมูลค่าด้วยมูลค่ายุติธรรม</t>
  </si>
  <si>
    <t>สินทรัพย์อนุพันธ์การเงิน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</si>
  <si>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</si>
  <si>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</si>
  <si>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</si>
  <si>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และการเปิดหน้าดินรอตัดบัญชี สุทธิ</t>
  </si>
  <si>
    <t>สิทธิในเหมืองถ่านหิน สุทธิ</t>
  </si>
  <si>
    <t>ค่าความนิยม สุทธิ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</si>
  <si>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</si>
  <si>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</si>
  <si>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</si>
  <si>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</si>
  <si>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</si>
  <si>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</si>
  <si>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</si>
  <si>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</si>
  <si>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ดอกเบี้ยค้างจ่าย</t>
  </si>
  <si>
    <t>ค่าภาคหลวงค้างจ่าย</t>
  </si>
  <si>
    <t>ค่าเปิดหน้าดินและค่าขนถ่านหินค้างจ่าย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</si>
  <si>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</si>
  <si>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</si>
  <si>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ผลประโยชน์พนักงานค้างจ่าย</t>
  </si>
  <si>
    <t>หนี้สินอนุพันธ์การเงินที่ถึงกำหนดภายในหนึ่งปี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</si>
  <si>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</si>
  <si>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</si>
  <si>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ส่วนของหุ้นกู้ที่ถึงกำหนดไถ่ถอนในหนึ่งปี สุทธิ</t>
  </si>
  <si>
    <t>หนี้สินตามสัญญาเช่าที่ถึงกำหนดชำระภายในหนึ่งปี สุทธิ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</si>
  <si>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</si>
  <si>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</si>
  <si>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</si>
  <si>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</si>
  <si>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</si>
  <si>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>ประมาณการหนี้สินไม่หมุนเวียนสำหรับ</t>
  </si>
  <si>
    <t>หนี้สินอนุพันธ์การเงิน</t>
  </si>
  <si>
    <t>หนี้สินตามสัญญาเช่า สุทธิ</t>
  </si>
  <si>
    <t>หนี้สินภาษีเงินได้รอการตัดบัญชี</t>
  </si>
  <si>
    <t>ประมาณการหนี้สินจากการรื้อถอน การบูรณะ</t>
  </si>
  <si>
    <t>และการฟื้นฟูสภาพเหมืองและแหล่งก๊าซธรรมชาติ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</si>
  <si>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</si>
  <si>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</si>
  <si>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</si>
  <si>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</si>
  <si>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 xml:space="preserve">งบฐานะการเงิน </t>
  </si>
  <si>
    <r>
      <t xml:space="preserve">หนี้สินและส่วนของเจ้าของ </t>
    </r>
    <r>
      <rPr>
        <sz val="13"/>
        <rFont val="Cord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</si>
  <si>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</si>
  <si>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</si>
  <si>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</si>
  <si>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10,018,902,725 หุ้น มูลค่าที่ตราไว้หุ้นละ 1 บาท</t>
  </si>
  <si>
    <t>ทุนที่ออกและชำระแล้ว</t>
  </si>
  <si>
    <t xml:space="preserve">หุ้นสามัญ 10,018,902,725 หุ้น จ่ายชำระแล้วหุ้นละ 1 บาท </t>
  </si>
  <si>
    <t>ส่วนเกินมูลค่าหุ้น</t>
  </si>
  <si>
    <t>การจ่ายโดยใช้หุ้นเป็นเกณฑ์</t>
  </si>
  <si>
    <t>กำไรสะสม</t>
  </si>
  <si>
    <t>จัดสรรแล้ว</t>
  </si>
  <si>
    <t>- สำรองตามกฎหมาย</t>
  </si>
  <si>
    <t>- สำรองอื่น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</si>
  <si>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</si>
  <si>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</si>
  <si>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</si>
  <si>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</si>
  <si>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</si>
  <si>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</si>
  <si>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</si>
  <si>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ลูกหนี้การค้า</t>
  </si>
  <si>
    <t>เงินทดรองจ่ายและลูกหนี้กิจการที่เกี่ยวข้องกัน</t>
  </si>
  <si>
    <t>ลูกหนี้กิจการที่เกี่ยวข้องกัน สุทธิ</t>
  </si>
  <si>
    <t>เงินลงทุนในบริษัทย่อยตามวิธีราคาทุน สุทธิ</t>
  </si>
  <si>
    <t>เจ้าหนี้การค้ากิจการที่เกี่ยวข้องกัน</t>
  </si>
  <si>
    <t>เงินทดรองรับและเจ้าหนี้กิจการที่เกี่ยวข้องกัน</t>
  </si>
  <si>
    <t>ประมาณการหนี้สินไม่หมุนเวียนสำหรับผลประโยชน์พนักงาน</t>
  </si>
  <si>
    <t xml:space="preserve">บริษัท บ้านปู จำกัด (มหาชน) </t>
  </si>
  <si>
    <t>งบกำไรขาดทุนเบ็ดเสร็จ</t>
  </si>
  <si>
    <t>ข้อมูลทางการเงินรวม (ยังไม่ได้ตรวจสอบ)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</si>
  <si>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</si>
  <si>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</si>
  <si>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</si>
  <si>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เงินปันผลจากเงินลงทุนในตราสารทุน</t>
  </si>
  <si>
    <t>รายได้ค่าบริหารจัดการและอื่น ๆ</t>
  </si>
  <si>
    <t>ดอกเบี้ยรับ</t>
  </si>
  <si>
    <t>ค่าใช้จ่ายในการขาย</t>
  </si>
  <si>
    <t>ค่าใช้จ่ายในการบริหาร</t>
  </si>
  <si>
    <t>ผลขาดทุนด้านเครดิตที่คาดว่าจะเกิดขึ้น</t>
  </si>
  <si>
    <t>-</t>
  </si>
  <si>
    <t>ค่าภาคหลวง</t>
  </si>
  <si>
    <t>กำไร (ขาดทุน) สุทธิจากการวัดมูลค่าเครื่องมือทางการเงิน</t>
  </si>
  <si>
    <t>ดอกเบี้ยจ่าย</t>
  </si>
  <si>
    <t>ต้นทุนทางการเงินอื่น</t>
  </si>
  <si>
    <t>ส่วนแบ่งกำไรจากเงินลงทุนในบริษัทร่วม</t>
  </si>
  <si>
    <t>และการร่วมค้าตามวิธีส่วนได้เสีย</t>
  </si>
  <si>
    <t>กำไรสำหรับรอบระยะเวลา</t>
  </si>
  <si>
    <t>กำไร (ขาดทุน) เบ็ดเสร็จอื่นสุทธิจากภาษี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</si>
  <si>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</si>
  <si>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</si>
  <si>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การวัดมูลค่าใหม่ของภาระผูกพันผลประโยชน์พนักงาน</t>
  </si>
  <si>
    <t>การเปลี่ยนแปลงในมูลค่ายุติธรรมของสินทรัพย์ทางการเงินที่</t>
  </si>
  <si>
    <t xml:space="preserve">   วัดมูลค่าด้วยมูลค่ายุติธรรมผ่านกำไรขาดทุนเบ็ดเสร็จอื่น</t>
  </si>
  <si>
    <t>ผลต่างของอัตราแลกเปลี่ยนจากการแปลงค่าข้อมูลทางการเงิน</t>
  </si>
  <si>
    <t>รวมรายการที่จะไม่จัดประเภทรายการใหม่ไปยัง</t>
  </si>
  <si>
    <t>กำไรหรือขาดทุนในภายหลังสุทธิจากภาษี</t>
  </si>
  <si>
    <t xml:space="preserve">งบกำไรขาดทุนเบ็ดเสร็จ </t>
  </si>
  <si>
    <r>
      <t xml:space="preserve">กำไร (ขาดทุน) เบ็ดเสร็จอื่นสุทธิจากภาษี </t>
    </r>
    <r>
      <rPr>
        <sz val="13"/>
        <rFont val="Cordia New"/>
        <family val="2"/>
      </rPr>
      <t>(ต่อ)</t>
    </r>
  </si>
  <si>
    <t>รายการที่จะจัดประเภทรายการใหม่ไปยัง</t>
  </si>
  <si>
    <t>ขาดทุนจากการป้องกันความเสี่ยงกระแสเงินสด</t>
  </si>
  <si>
    <t xml:space="preserve">   ในหน่วยงานต่างประเทศ</t>
  </si>
  <si>
    <t>ส่วนแบ่งกำไร (ขาดทุน) เบ็ดเสร็จอื่นจากบริษัทร่วม</t>
  </si>
  <si>
    <t xml:space="preserve">   และการร่วมค้าตามวิธีส่วนได้เสีย</t>
  </si>
  <si>
    <t>ผลต่างของอัตราแลกเปลี่ยนจากการแปลงค่า</t>
  </si>
  <si>
    <t xml:space="preserve">   ข้อมูลทางการเงิน</t>
  </si>
  <si>
    <t>รวมรายการที่จะจัดประเภทรายการใหม่ไปยัง</t>
  </si>
  <si>
    <t>กำไร (ขาดทุน) เบ็ดเสร็จอื่นสำหรับรอบระยะเวลา</t>
  </si>
  <si>
    <t>สุทธิจากภาษี</t>
  </si>
  <si>
    <t>กำไร (ขาดทุน) เบ็ดเสร็จรวมสำหรับรอบระยะเวลา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</si>
  <si>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</si>
  <si>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</si>
  <si>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</si>
  <si>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</si>
  <si>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หน่วย: เหรียญสหรัฐ</t>
  </si>
  <si>
    <t>หน่วย: บาท</t>
  </si>
  <si>
    <t xml:space="preserve">กำไร (ขาดทุน) ต่อหุ้น </t>
  </si>
  <si>
    <t>กำไร (ขาดทุน) ต่อหุ้นขั้นพื้นฐาน</t>
  </si>
  <si>
    <t>ข้อมูลทางการเงินเฉพาะกิจการ (ยังไม่ได้ตรวจสอบ)</t>
  </si>
  <si>
    <t>รายได้จากการขาย</t>
  </si>
  <si>
    <t>ต้นทุนขาย</t>
  </si>
  <si>
    <t>เงินปันผลจากบริษัทย่อย</t>
  </si>
  <si>
    <t>กำไรสุทธิจากการวัดมูลค่าเครื่องมือทางการเงิน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</si>
  <si>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</si>
  <si>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</si>
  <si>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สำหรับรอบระยะเวลา</t>
  </si>
  <si>
    <t xml:space="preserve">- </t>
  </si>
  <si>
    <t>กำไร (ขาดทุน) จากการป้องกันความเสี่ยงกระแสเงินสด</t>
  </si>
  <si>
    <t>งบการเปลี่ยนแปลงส่วนของเจ้าของ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</si>
  <si>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</si>
  <si>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</si>
  <si>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การป้องกัน</t>
  </si>
  <si>
    <t>การเปลี่ยนแปลง</t>
  </si>
  <si>
    <t>ความเสี่ยง</t>
  </si>
  <si>
    <t>ผลต่างของ</t>
  </si>
  <si>
    <t>รวม</t>
  </si>
  <si>
    <t>ส่วนได้เสีย</t>
  </si>
  <si>
    <t>การจ่าย</t>
  </si>
  <si>
    <t>มูลค่ายุติธรรม</t>
  </si>
  <si>
    <t>ของเงินลงทุน</t>
  </si>
  <si>
    <t>อัตราแลกเปลี่ยน</t>
  </si>
  <si>
    <t>สัดส่วนการลงทุน</t>
  </si>
  <si>
    <t>องค์ประกอบอื่น</t>
  </si>
  <si>
    <t>ที่ไม่มี</t>
  </si>
  <si>
    <t>ทุนที่ออกและ</t>
  </si>
  <si>
    <t>ส่วนเกิน</t>
  </si>
  <si>
    <t>โดยใช้หุ้น</t>
  </si>
  <si>
    <t>สำรองตาม</t>
  </si>
  <si>
    <t>ของสินทรัพย์</t>
  </si>
  <si>
    <t>ในหน่วยงาน</t>
  </si>
  <si>
    <t>จากการแปลงค่า</t>
  </si>
  <si>
    <t>ของบริษัทใหญ่</t>
  </si>
  <si>
    <t>ของส่วนของ</t>
  </si>
  <si>
    <t>อำนาจ</t>
  </si>
  <si>
    <t>รวมส่วนของ</t>
  </si>
  <si>
    <t>ชำระแล้ว</t>
  </si>
  <si>
    <t>มูลค่าหุ้น</t>
  </si>
  <si>
    <t>เป็นเกณฑ์</t>
  </si>
  <si>
    <t>กฎหมาย</t>
  </si>
  <si>
    <t>สำรองอื่น</t>
  </si>
  <si>
    <t>ทางการเงิน</t>
  </si>
  <si>
    <t>กระแสเงินสด</t>
  </si>
  <si>
    <t>ต่างประเทศ</t>
  </si>
  <si>
    <t>ข้อมูลทางการเงิน</t>
  </si>
  <si>
    <t>ในบริษัทย่อย</t>
  </si>
  <si>
    <t>เจ้าของ</t>
  </si>
  <si>
    <t>ควบคุม</t>
  </si>
  <si>
    <t>ยอดคงเหลือ ณ วันที่ 1 มกราคม พ.ศ. 2568</t>
  </si>
  <si>
    <t>เงินปันผลจ่าย</t>
  </si>
  <si>
    <t>เงินปันผลจ่ายของบริษัทย่อย</t>
  </si>
  <si>
    <t>โอนปิดกําไรสุทธิจากเงินลงทุนในตราสารทุนไปกําไรสะสม</t>
  </si>
  <si>
    <t>การออกหุ้นใหม่สําหรับโครงการผลตอบแทนพนักงานโดยใช้หุ้นเป็นเกณฑ์</t>
  </si>
  <si>
    <t>สำรองผลตอบแทนพนักงานจ่ายโดยใช้หุ้นเป็นเกณฑ์</t>
  </si>
  <si>
    <t>ยอดคงเหลือ ณ วันที่ 1 มกราคม พ.ศ. 2567</t>
  </si>
  <si>
    <t>การเพิ่มทุนของบริษัทย่อย</t>
  </si>
  <si>
    <t>การวัดมูลค่ายุติธรรมของสิทธิขายคืนของส่วนได้เสียที่ไม่มีอำนาจควบคุม</t>
  </si>
  <si>
    <t>การวัดมูลค่ายุติธรรมของสิทธิขายคืนของหนี้สินผลตอบแทนพนักงาน</t>
  </si>
  <si>
    <t>ยังไม่ได้</t>
  </si>
  <si>
    <t>จัดสรร</t>
  </si>
  <si>
    <t>ทุนที่ออก</t>
  </si>
  <si>
    <t>มูลค่ายุติธรรมของ</t>
  </si>
  <si>
    <t>รวมองค์ประกอบอื่น</t>
  </si>
  <si>
    <t>และชำระแล้ว</t>
  </si>
  <si>
    <t>สินทรัพย์ทางการเงิน</t>
  </si>
  <si>
    <t>ของส่วนของเจ้าของ</t>
  </si>
  <si>
    <t>ขาดทุนสำหรับรอบระยะเวลา</t>
  </si>
  <si>
    <t>ขาดทุนเบ็ดเสร็จอื่นสำหรับรอบระยะเวลา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</si>
  <si>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</si>
  <si>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</si>
  <si>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</si>
  <si>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ตัดจำหน่ายสินทรัพย์สิทธิการใช้</t>
  </si>
  <si>
    <t xml:space="preserve">ตัดจำหน่ายค่าใช้จ่ายในการสำรวจและพัฒนารอตัดบัญชี </t>
  </si>
  <si>
    <t>(กลับรายการ) ผลขาดทุนด้านเครดิตที่คาดว่าจะเกิดขึ้น</t>
  </si>
  <si>
    <t>กลับรายการค่าเผื่อการเคลื่อนไหวช้าของสินค้าคงเหลือ</t>
  </si>
  <si>
    <t>ค่าเผื่อการเคลื่อนไหวช้าของอะไหล่และวัสดุเครื่องจักร</t>
  </si>
  <si>
    <t>ส่วนแบ่งกำไรจากเงินลงทุนในบริษัทร่วมและการร่วมค้าตามวิธีส่วนได้เสีย</t>
  </si>
  <si>
    <t>ขาดทุนจากการวัดมูลค่ายุติธรรมของส่วนได้เสียที่ถืออยู่</t>
  </si>
  <si>
    <t xml:space="preserve">   ก่อนวันที่มีอำนาจควบคุม</t>
  </si>
  <si>
    <t>กำไรจากการขายบริษัทย่อย</t>
  </si>
  <si>
    <t>ค่าใช้จ่ายในการจ่ายโดยใช้หุ้นเป็นเกณฑ์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</si>
  <si>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</si>
  <si>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 (ไม่รวมผลกระทบจากการรวมธุรกิจ)</t>
  </si>
  <si>
    <t>สินค้าคงเหลือ</t>
  </si>
  <si>
    <t>อะไหล่และวัสดุเครื่องจักร</t>
  </si>
  <si>
    <t>ค่าใช้จ่ายในการเปิดหน้าดินรอตัดบัญชี</t>
  </si>
  <si>
    <t>เงินทดรองรับจากกิจการที่เกี่ยวข้องกัน</t>
  </si>
  <si>
    <t>ประมาณการหนี้สินสำหรับผลประโยชน์พนักงาน</t>
  </si>
  <si>
    <t>เงินสดได้มาจากการดำเนินงาน</t>
  </si>
  <si>
    <t>การจ่ายดอกเบี้ยและต้นทุนทางการเงินอื่น</t>
  </si>
  <si>
    <t>การจ่ายภาษีเงินได้</t>
  </si>
  <si>
    <t>การรับคืนภาษีเงินได้</t>
  </si>
  <si>
    <t>เงินสดสุทธิใช้ไปในกิจกรรมดำเนินงาน</t>
  </si>
  <si>
    <t xml:space="preserve">งบกระแสเงินสด </t>
  </si>
  <si>
    <t>กระแสเงินสดจากกิจกรรมลงทุน</t>
  </si>
  <si>
    <t>เงินสดรับจากสินทรัพย์ทางการเงินที่วัดมูลค่าด้วย</t>
  </si>
  <si>
    <t>มูลค่ายุติธรรมผ่านกำไรหรือขาดทุน</t>
  </si>
  <si>
    <t>เงินสดจ่ายสำหรับสินทรัพย์ทางการเงินที่วัดมูลค่าด้วย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</si>
  <si>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</si>
  <si>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เงินสดรับสำหรับสินทรัพย์ทางการเงินที่วัดมูลค่าด้วยราคาทุนตัดจำหน่าย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</si>
  <si>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</si>
  <si>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</si>
  <si>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</si>
  <si>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เงินสดจ่ายสุทธิจากการรวมธุรกิจ</t>
  </si>
  <si>
    <t>เงินสดรับสุทธิจากการขายบริษัทย่อย</t>
  </si>
  <si>
    <t>เงินสดจ่ายเพื่อเพิ่มเงินลงทุนในบริษัทร่วมและการร่วมค้า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</si>
  <si>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</si>
  <si>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 และสินทรัพย์ไม่มีตัวตน</t>
  </si>
  <si>
    <t>เงินสดจ่ายสำหรับค่าใช้จ่ายในการสำรวจและพัฒนารอตัดบัญชี</t>
  </si>
  <si>
    <t>เงินสดรับจากเงินปันผลจากเงินลงทุนในตราสารทุน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</si>
  <si>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</si>
  <si>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</si>
  <si>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</si>
  <si>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</si>
  <si>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</si>
  <si>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เงินสดรับจากการออกหุ้นกู้</t>
  </si>
  <si>
    <t>เงินสดจ่ายคืนหุ้นกู้</t>
  </si>
  <si>
    <t>เงินสดจ่ายสุทธิสำหรับหุ้นสามัญที่ออกให้แก่พนักงาน</t>
  </si>
  <si>
    <t>ตามโครงการผลตอบแทนพนักงานโดยใช้หุ้นเป็นเกณฑ์ของบริษัทย่อย</t>
  </si>
  <si>
    <t>เงินปันผลจ่ายให้แก่ผู้ถือหุ้นของบริษัท</t>
  </si>
  <si>
    <t>เงินปันผลจ่ายให้แก่ส่วนได้เสียที่ไม่มีอำนาจควบคุมของบริษัทย่อย</t>
  </si>
  <si>
    <t>เงินสดรับจากการเพิ่มทุนของบริษัทย่อยจากส่วนได้เสียที่ไม่มีอำนาจควบคุม</t>
  </si>
  <si>
    <t>เงินสดจ่ายคืนเงินต้นตามสัญญาเช่า</t>
  </si>
  <si>
    <t>เงินสดสุทธิได้มาจาก (ใช้ไปใน) กิจกรรมจัดหาเงิน</t>
  </si>
  <si>
    <t>ผลต่างของอัตราแลกเปลี่ยนของเงินสดและรายการเทียบเท่าเงินสด</t>
  </si>
  <si>
    <t>เงินสดและรายการเทียบเท่าเงินสด ณ วันต้นรอบระยะเวลา</t>
  </si>
  <si>
    <t>เงินสดและรายการเทียบเท่าเงินสด ณ วันสิ้นรอบระยะเวลา</t>
  </si>
  <si>
    <t>ข้อมูลเพิ่มเติมกระแสเงินสด</t>
  </si>
  <si>
    <t>รายการที่มิใช่เงินสดที่มีสาระสำคัญ มีดังนี้</t>
  </si>
  <si>
    <t>เจ้าหนี้อื่นจากการซื้อที่ดิน อาคารและอุปกรณ์ ณ วันสิ้นรอบระยะเวลา</t>
  </si>
  <si>
    <t>การเปลี่ยนแปลงมูลค่ายุติธรรมของหนี้สินที่อาจเกิดขึ้นจากการซื้อสินทรัพย์</t>
  </si>
  <si>
    <t>การเปลี่ยนแปลงมูลค่ายุติธรรมของสิทธิขายคืนของส่วนได้เสียที่ไม่มีอำนาจควบคุม</t>
  </si>
  <si>
    <t>การได้มาและการวัดมูลค่าใหม่ของสิทธิการใช้สินทรัพย์ภายใต้สัญญาเช่า</t>
  </si>
  <si>
    <t>จากการดำเนินงาน</t>
  </si>
  <si>
    <t>ตัดจำหน่ายที่ดิน อาคารและอุปกรณ์ และสินทรัพย์ไม่มีตัวตน</t>
  </si>
  <si>
    <t>กำไรสุทธิจากการจำหน่ายที่ดิน อาคารและอุปกรณ์</t>
  </si>
  <si>
    <t xml:space="preserve">การเปลี่ยนแปลงของเงินทุนหมุนเวียน </t>
  </si>
  <si>
    <t>เงินสดใช้ไปในการดำเนินงาน</t>
  </si>
  <si>
    <t>เงินสดรับจากเงินให้กู้ยืมระยะสั้นแก่กิจการที่เกี่ยวข้องกัน</t>
  </si>
  <si>
    <t>เงินสดจ่ายเพื่อเพิ่มเงินลงทุนในบริษัทย่อย</t>
  </si>
  <si>
    <t>เงินสดรับจากเงินปันผลจากบริษัทย่อย</t>
  </si>
  <si>
    <t>เงินสดสุทธิได้มาจาก (ใช้ไปใน) กิจกรรมลงทุน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</si>
  <si>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</si>
  <si>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</si>
  <si>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ขาดทุนสุทธิจากการวัดมูลค่าเครื่องมือทางการเงิน</t>
  </si>
  <si>
    <t>กลับรายการค่าเผื่อการด้อยค่าของเงินลงทุนในการร่วมค้า</t>
  </si>
  <si>
    <t>เงินสดรับจากการจดทะเบียนปิดการร่วมค้า</t>
  </si>
  <si>
    <t>เงินสดจ่ายสำหรับสินทรัพย์ทางการเงินที่วัดมูลค่าด้วยราคาทุนตัดจำหน่าย</t>
  </si>
  <si>
    <t>เงินสดสุทธิได้มาจากกิจกรรมดำเนินงาน</t>
  </si>
  <si>
    <t>เงินสดรับ (จ่าย) สำหรับเงินฝากธนาคารที่มีข้อจำกัดในการใช้</t>
  </si>
  <si>
    <t>เงินสดรับจากการออกสิทธิในการขายคืนแก่ส่วนได้เสียที่ไม่มีอำนาจควบคุม</t>
  </si>
  <si>
    <t>การออกสิทธิในการขายคืนแก่ส่วนได้เสียที่ไม่มีอำนาจควบคุม</t>
  </si>
  <si>
    <t>การเปลี่ยนแปลงในมูลค่ายุติธรรมของสินทรัพย์ทางการเงิน</t>
  </si>
  <si>
    <t xml:space="preserve">   ที่วัดมูลค่าด้วยมูลค่ายุติธรรมผ่านกำไรขาดทุนเบ็ดเสร็จอื่น</t>
  </si>
  <si>
    <t>เงินสดรับจากเงินปันผลจากบริษัทร่วมและการร่วมค้า</t>
  </si>
  <si>
    <t>สำหรับรอบระยะเวลาสามเดือนสิ้นสุดวันที่ 30 กันยายน พ.ศ. 2568</t>
  </si>
  <si>
    <t>ณ วันที่ 30 กันยายน พ.ศ. 2568</t>
  </si>
  <si>
    <t>30 กันยายน</t>
  </si>
  <si>
    <t>ยอดคงเหลือ ณ วันที่ 30 กันยายน พ.ศ. 2568</t>
  </si>
  <si>
    <t>ยอดคงเหลือ ณ วันที่ 30 กันยายน พ.ศ. 2567</t>
  </si>
  <si>
    <t>สำหรับรอบระยะเวลาเก้าเดือนสิ้นสุดวันที่ 30 กันยายน พ.ศ. 2568</t>
  </si>
  <si>
    <t>หุ้นทุนซื้อคืนของบริษัทย่อย</t>
  </si>
  <si>
    <t>การเปลี่ยนแปลงสัดส่วนการลงทุนในบริษัทย่อย</t>
  </si>
  <si>
    <t>การออกหุ้นใหม่สำหรับโครงการผลตอบแทนพนักงานโดยใช้หุ้นเป็นเกณฑ์</t>
  </si>
  <si>
    <t>การครบกำหนดการใช้สิทธิขายคืนของส่วนได้เสียที่ไม่มีอำนาจควบคุม</t>
  </si>
  <si>
    <t>เงินสดรับจากการลดเงินลงทุนในการร่วมค้า</t>
  </si>
  <si>
    <t>เงินสดรับสุทธิจากการเสนอขายหุ้นสามัญที่ออกใหม่ของบริษัทย่อย</t>
  </si>
  <si>
    <t>เงินสดจ่ายสำหรับหุ้นทุนซื้อคืนของบริษัทย่อย</t>
  </si>
  <si>
    <t>การจัดประเภทรายการค่าใช้จ่ายรอตัดบัญชีสำหรับการเสนอขายหุ้นสามัญที่ออกใหม่</t>
  </si>
  <si>
    <t>ของบริษัทย่อยไปสุทธิกับการเพิ่มขึ้นของส่วนได้เสียที่ไม่มีอำนาจควบคุม</t>
  </si>
  <si>
    <t>การลดลงของหนี้สินผลตอบแทนพนักงานจากการออกหุ้นใหม่</t>
  </si>
  <si>
    <t>สำหรับโครงการผลตอบแทนพนักงานโดยใช้หุ้นเกณฑ์</t>
  </si>
  <si>
    <t>เงินสดจ่ายเพื่อเพิ่มเงินลงทุนในตราสารทุนที่วัดมูลค่าด้วยมูลค่ายุติธรรม</t>
  </si>
  <si>
    <t>สินทรัพย์ภาษีเงินได้รอการตัดบัญชี</t>
  </si>
  <si>
    <t>ขาดทุนสุทธิจากอัตราแลกเปลี่ยน</t>
  </si>
  <si>
    <t>ขาดทุนสำหรับรอบระยะเวลาก่อนภาษีเงินได้</t>
  </si>
  <si>
    <t>กำไรจากการป้องกันความเสี่ยงกระแสเงินสด</t>
  </si>
  <si>
    <t>ขาดทุนจากการป้องกันความเสี่ยงของเงินลงทุน</t>
  </si>
  <si>
    <t>กำไรก่อนภาษีเงินได้</t>
  </si>
  <si>
    <t>ขาดทุนก่อนภาษีเงินได้</t>
  </si>
  <si>
    <t>รายได้ภาษีเงินได้</t>
  </si>
  <si>
    <t>ขาดทุนต่อหุ้นขั้นพื้นฐาน</t>
  </si>
  <si>
    <t xml:space="preserve">ขาดทุนต่อหุ้น </t>
  </si>
  <si>
    <t xml:space="preserve">ขาดทุนเบ็ดเสร็จรวมสำหรับรอบระยะเวลา </t>
  </si>
  <si>
    <t>เงินสดและรายการเทียบเท่าเงินสดลดลง สุทธิ</t>
  </si>
  <si>
    <t xml:space="preserve">ปรับกระทบขาดทุนก่อนภาษีเงินได้เป็นเงินสดรับ (จ่าย) </t>
  </si>
  <si>
    <t>กำไรสำหรับรอบระยะเวลาก่อนภาษีเงินได้</t>
  </si>
  <si>
    <t>ปรับกระทบกำไรก่อนภาษีเงินได้เป็นเงินสดรับ (จ่าย) จากการดำเนินงาน</t>
  </si>
  <si>
    <t>เงินสดจ่ายเพื่อซื้อกลุ่มสินทรัพย์สุทธิ</t>
  </si>
  <si>
    <t>เจ้าหนี้อื่นจากการซื้อกลุ่มสินทรัพย์สุทธิ</t>
  </si>
  <si>
    <t>การออกหุ้นใหม่ของบริษัทย่อยสำหรับการซื้อกลุ่มสินทรัพย์สุทธิ</t>
  </si>
  <si>
    <t>การออกหุ้นใหม่ของบริษัทย่อย</t>
  </si>
  <si>
    <t xml:space="preserve"> 9 ค)</t>
  </si>
  <si>
    <t>เงินสดจ่ายค่าธรรมเนียมในการจัดหาหุ้นกู้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</si>
</sst>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(* #,##0.000_);_(* \(#,##0.000\);_(* &quot;-&quot;_);_(@_)"/>
    <numFmt numFmtId="169" formatCode="_(* #,##0.0000_);_(* \(#,##0.0000\);_(* &quot;-&quot;_);_(@_)"/>
    <numFmt numFmtId="170" formatCode="_(* #,##0.0000_);_(* \(#,##0.0000\);_(* &quot;-&quot;??_);_(@_)"/>
    <numFmt numFmtId="171" formatCode="_(* #,##0.000_);_(* \(#,##0.000\);_(* &quot;-&quot;??_);_(@_)"/>
    <numFmt numFmtId="172" formatCode="#,##0.0;\(#,##0.0\)"/>
    <numFmt numFmtId="173" formatCode="_(* #,##0.0_);_(* \(#,##0.0\);_(* &quot;-&quot;_);_(@_)"/>
  </numFmts>
  <fonts count="16" x14ac:knownFonts="1">
    <font>
      <sz val="14"/>
      <color rgb="FF000000"/>
      <name val="AngsanaUPC"/>
      <family val="1"/>
    </font>
    <font>
      <sz val="11"/>
      <color theme="1"/>
      <name val="Aptos Narrow"/>
      <family val="2"/>
      <scheme val="minor"/>
    </font>
    <font>
      <sz val="14"/>
      <name val="AngsanaUPC"/>
      <family val="1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sz val="10"/>
      <color indexed="8"/>
      <name val="Calibri"/>
      <family val="2"/>
    </font>
    <font>
      <sz val="10"/>
      <color rgb="FF000000"/>
      <name val="Arial"/>
      <family val="2"/>
    </font>
    <font>
      <sz val="14"/>
      <color rgb="FF000000"/>
      <name val="AngsanaUPC"/>
      <family val="1"/>
    </font>
    <font>
      <u/>
      <sz val="13"/>
      <name val="Cordia New"/>
      <family val="2"/>
    </font>
    <font>
      <sz val="10"/>
      <name val="Arial"/>
      <family val="2"/>
    </font>
    <font>
      <sz val="14"/>
      <color rgb="FF000000"/>
      <name val="AngsanaUPC"/>
      <family val="1"/>
      <charset val="222"/>
    </font>
    <font>
      <sz val="13"/>
      <color theme="1"/>
      <name val="Cordia New"/>
      <family val="2"/>
    </font>
    <font>
      <sz val="13"/>
      <color rgb="FF000000"/>
      <name val="Cordia New"/>
      <family val="2"/>
    </font>
    <font>
      <b/>
      <sz val="13"/>
      <color theme="1"/>
      <name val="Cordia New"/>
      <family val="2"/>
    </font>
    <font>
      <sz val="13"/>
      <color rgb="FFFF0000"/>
      <name val="Cordia Ne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6" fillId="0" borderId="0"/>
    <xf numFmtId="0" fontId="7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8" fillId="0" borderId="0"/>
    <xf numFmtId="0" fontId="10" fillId="0" borderId="0"/>
    <xf numFmtId="0" fontId="8" fillId="0" borderId="0"/>
    <xf numFmtId="0" fontId="8" fillId="0" borderId="0"/>
    <xf numFmtId="0" fontId="11" fillId="0" borderId="0"/>
    <xf numFmtId="0" fontId="8" fillId="0" borderId="0"/>
    <xf numFmtId="165" fontId="1" fillId="0" borderId="0" applyFont="0" applyFill="0" applyBorder="0" applyAlignment="0" applyProtection="0"/>
  </cellStyleXfs>
  <cellXfs count="283">
    <xf numFmtId="0" fontId="0" fillId="0" borderId="0" xfId="0"/>
    <xf numFmtId="164" fontId="4" fillId="0" borderId="0" xfId="4" applyNumberFormat="1" applyFont="1" applyFill="1" applyAlignment="1">
      <alignment horizontal="right" vertical="center"/>
    </xf>
    <xf numFmtId="164" fontId="4" fillId="0" borderId="0" xfId="4" applyNumberFormat="1" applyFont="1" applyFill="1" applyAlignment="1">
      <alignment vertical="center"/>
    </xf>
    <xf numFmtId="164" fontId="4" fillId="0" borderId="0" xfId="4" applyNumberFormat="1" applyFont="1" applyFill="1" applyBorder="1" applyAlignment="1">
      <alignment horizontal="right" vertical="center"/>
    </xf>
    <xf numFmtId="164" fontId="4" fillId="0" borderId="4" xfId="4" applyNumberFormat="1" applyFont="1" applyFill="1" applyBorder="1" applyAlignment="1">
      <alignment horizontal="right" vertical="center"/>
    </xf>
    <xf numFmtId="164" fontId="4" fillId="0" borderId="0" xfId="4" applyNumberFormat="1" applyFont="1" applyFill="1" applyBorder="1" applyAlignment="1">
      <alignment vertical="center"/>
    </xf>
    <xf numFmtId="166" fontId="4" fillId="0" borderId="0" xfId="4" applyNumberFormat="1" applyFont="1" applyFill="1" applyBorder="1" applyAlignment="1">
      <alignment horizontal="center" vertical="center"/>
    </xf>
    <xf numFmtId="166" fontId="4" fillId="0" borderId="0" xfId="5" applyNumberFormat="1" applyFont="1" applyFill="1" applyBorder="1" applyAlignment="1">
      <alignment vertical="center"/>
    </xf>
    <xf numFmtId="164" fontId="4" fillId="0" borderId="0" xfId="5" applyNumberFormat="1" applyFont="1" applyFill="1" applyAlignment="1">
      <alignment vertical="center"/>
    </xf>
    <xf numFmtId="164" fontId="4" fillId="0" borderId="1" xfId="4" applyNumberFormat="1" applyFont="1" applyFill="1" applyBorder="1" applyAlignment="1">
      <alignment vertical="center"/>
    </xf>
    <xf numFmtId="164" fontId="4" fillId="0" borderId="4" xfId="4" applyNumberFormat="1" applyFont="1" applyFill="1" applyBorder="1" applyAlignment="1">
      <alignment vertical="center"/>
    </xf>
    <xf numFmtId="9" fontId="4" fillId="0" borderId="0" xfId="6" applyFont="1" applyFill="1" applyBorder="1" applyAlignment="1">
      <alignment vertical="center"/>
    </xf>
    <xf numFmtId="170" fontId="4" fillId="0" borderId="2" xfId="4" applyNumberFormat="1" applyFont="1" applyFill="1" applyBorder="1" applyAlignment="1">
      <alignment horizontal="right" vertical="center"/>
    </xf>
    <xf numFmtId="164" fontId="4" fillId="0" borderId="1" xfId="4" applyNumberFormat="1" applyFont="1" applyFill="1" applyBorder="1" applyAlignment="1">
      <alignment horizontal="right" vertical="center"/>
    </xf>
    <xf numFmtId="164" fontId="4" fillId="0" borderId="0" xfId="4" applyNumberFormat="1" applyFont="1" applyFill="1" applyAlignment="1">
      <alignment horizontal="right"/>
    </xf>
    <xf numFmtId="164" fontId="4" fillId="0" borderId="0" xfId="4" applyNumberFormat="1" applyFont="1" applyFill="1"/>
    <xf numFmtId="164" fontId="4" fillId="0" borderId="1" xfId="4" applyNumberFormat="1" applyFont="1" applyFill="1" applyBorder="1" applyAlignment="1">
      <alignment horizontal="right"/>
    </xf>
    <xf numFmtId="164" fontId="4" fillId="0" borderId="0" xfId="4" applyNumberFormat="1" applyFont="1" applyFill="1" applyBorder="1"/>
    <xf numFmtId="164" fontId="4" fillId="0" borderId="0" xfId="4" applyNumberFormat="1" applyFont="1" applyFill="1" applyBorder="1" applyAlignment="1">
      <alignment horizontal="right"/>
    </xf>
    <xf numFmtId="164" fontId="4" fillId="0" borderId="1" xfId="4" applyNumberFormat="1" applyFont="1" applyFill="1" applyBorder="1"/>
    <xf numFmtId="166" fontId="4" fillId="0" borderId="0" xfId="5" applyNumberFormat="1" applyFont="1" applyFill="1" applyBorder="1" applyAlignment="1">
      <alignment horizontal="right" vertical="center"/>
    </xf>
    <xf numFmtId="166" fontId="4" fillId="0" borderId="5" xfId="5" applyNumberFormat="1" applyFont="1" applyFill="1" applyBorder="1" applyAlignment="1">
      <alignment horizontal="right" vertical="center"/>
    </xf>
    <xf numFmtId="165" fontId="4" fillId="0" borderId="9" xfId="4" applyFont="1" applyFill="1" applyBorder="1" applyAlignment="1">
      <alignment horizontal="right" vertical="center"/>
    </xf>
    <xf numFmtId="166" fontId="4" fillId="0" borderId="9" xfId="4" applyNumberFormat="1" applyFont="1" applyFill="1" applyBorder="1" applyAlignment="1">
      <alignment horizontal="right" vertical="center"/>
    </xf>
    <xf numFmtId="164" fontId="4" fillId="0" borderId="8" xfId="5" applyNumberFormat="1" applyFont="1" applyFill="1" applyBorder="1" applyAlignment="1">
      <alignment vertical="center"/>
    </xf>
    <xf numFmtId="166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167" fontId="3" fillId="0" borderId="1" xfId="0" applyNumberFormat="1" applyFont="1" applyBorder="1" applyAlignment="1">
      <alignment horizontal="center" vertical="center"/>
    </xf>
    <xf numFmtId="166" fontId="3" fillId="0" borderId="9" xfId="7" applyNumberFormat="1" applyFont="1" applyBorder="1" applyAlignment="1">
      <alignment horizontal="right" vertical="center"/>
    </xf>
    <xf numFmtId="167" fontId="3" fillId="0" borderId="0" xfId="7" applyNumberFormat="1" applyFont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3" fontId="13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9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166" fontId="4" fillId="0" borderId="0" xfId="0" applyNumberFormat="1" applyFont="1" applyAlignment="1">
      <alignment horizontal="centerContinuous" vertical="center"/>
    </xf>
    <xf numFmtId="0" fontId="4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centerContinuous" vertical="center"/>
    </xf>
    <xf numFmtId="166" fontId="4" fillId="0" borderId="2" xfId="0" applyNumberFormat="1" applyFont="1" applyBorder="1" applyAlignment="1">
      <alignment horizontal="centerContinuous" vertical="center"/>
    </xf>
    <xf numFmtId="164" fontId="4" fillId="0" borderId="4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vertical="center"/>
    </xf>
    <xf numFmtId="171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Continuous" vertical="center"/>
    </xf>
    <xf numFmtId="164" fontId="4" fillId="0" borderId="1" xfId="0" applyNumberFormat="1" applyFont="1" applyBorder="1" applyAlignment="1">
      <alignment horizontal="centerContinuous" vertical="center"/>
    </xf>
    <xf numFmtId="164" fontId="4" fillId="0" borderId="2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centerContinuous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0" fontId="4" fillId="0" borderId="0" xfId="11" applyFont="1" applyAlignment="1">
      <alignment vertical="center"/>
    </xf>
    <xf numFmtId="0" fontId="4" fillId="0" borderId="0" xfId="0" applyFont="1" applyAlignment="1">
      <alignment horizontal="left" vertical="center"/>
    </xf>
    <xf numFmtId="164" fontId="4" fillId="0" borderId="9" xfId="0" applyNumberFormat="1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67" fontId="4" fillId="0" borderId="9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164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173" fontId="12" fillId="0" borderId="0" xfId="0" applyNumberFormat="1" applyFont="1" applyAlignment="1">
      <alignment horizontal="right" vertical="center"/>
    </xf>
    <xf numFmtId="0" fontId="14" fillId="0" borderId="1" xfId="0" applyFont="1" applyBorder="1" applyAlignment="1">
      <alignment horizontal="left" vertical="center"/>
    </xf>
    <xf numFmtId="164" fontId="12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/>
    </xf>
    <xf numFmtId="164" fontId="12" fillId="0" borderId="9" xfId="0" applyNumberFormat="1" applyFont="1" applyBorder="1" applyAlignment="1">
      <alignment horizontal="right" vertical="center"/>
    </xf>
    <xf numFmtId="173" fontId="12" fillId="0" borderId="1" xfId="0" applyNumberFormat="1" applyFont="1" applyBorder="1" applyAlignment="1">
      <alignment horizontal="right" vertical="center"/>
    </xf>
    <xf numFmtId="173" fontId="14" fillId="0" borderId="0" xfId="0" applyNumberFormat="1" applyFont="1" applyAlignment="1">
      <alignment horizontal="right" vertical="center"/>
    </xf>
    <xf numFmtId="164" fontId="12" fillId="0" borderId="1" xfId="0" applyNumberFormat="1" applyFont="1" applyBorder="1" applyAlignment="1">
      <alignment vertical="center"/>
    </xf>
    <xf numFmtId="173" fontId="14" fillId="0" borderId="1" xfId="0" applyNumberFormat="1" applyFont="1" applyBorder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164" fontId="14" fillId="0" borderId="1" xfId="0" applyNumberFormat="1" applyFont="1" applyBorder="1" applyAlignment="1">
      <alignment horizontal="right" vertical="center"/>
    </xf>
    <xf numFmtId="167" fontId="12" fillId="0" borderId="0" xfId="0" applyNumberFormat="1" applyFont="1" applyAlignment="1">
      <alignment vertical="center"/>
    </xf>
    <xf numFmtId="164" fontId="14" fillId="0" borderId="9" xfId="0" applyNumberFormat="1" applyFont="1" applyBorder="1" applyAlignment="1">
      <alignment horizontal="right" vertical="center"/>
    </xf>
    <xf numFmtId="167" fontId="14" fillId="0" borderId="0" xfId="0" applyNumberFormat="1" applyFont="1" applyAlignment="1">
      <alignment horizontal="center" vertical="center"/>
    </xf>
    <xf numFmtId="167" fontId="14" fillId="0" borderId="0" xfId="0" applyNumberFormat="1" applyFont="1" applyAlignment="1">
      <alignment vertical="center"/>
    </xf>
    <xf numFmtId="167" fontId="12" fillId="0" borderId="0" xfId="0" applyNumberFormat="1" applyFont="1" applyAlignment="1">
      <alignment horizontal="center" vertical="center"/>
    </xf>
    <xf numFmtId="172" fontId="12" fillId="0" borderId="0" xfId="0" applyNumberFormat="1" applyFont="1" applyAlignment="1">
      <alignment horizontal="center" vertical="center"/>
    </xf>
    <xf numFmtId="172" fontId="12" fillId="0" borderId="0" xfId="0" applyNumberFormat="1" applyFont="1" applyAlignment="1">
      <alignment vertical="center"/>
    </xf>
    <xf numFmtId="164" fontId="12" fillId="0" borderId="4" xfId="0" applyNumberFormat="1" applyFont="1" applyBorder="1" applyAlignment="1">
      <alignment horizontal="right" vertical="center"/>
    </xf>
    <xf numFmtId="0" fontId="12" fillId="0" borderId="9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2" fillId="0" borderId="9" xfId="0" applyFont="1" applyBorder="1" applyAlignment="1">
      <alignment horizontal="right" vertical="center"/>
    </xf>
    <xf numFmtId="164" fontId="12" fillId="0" borderId="9" xfId="0" applyNumberFormat="1" applyFont="1" applyBorder="1" applyAlignment="1">
      <alignment vertical="center"/>
    </xf>
    <xf numFmtId="173" fontId="12" fillId="0" borderId="9" xfId="0" applyNumberFormat="1" applyFont="1" applyBorder="1" applyAlignment="1">
      <alignment vertical="center"/>
    </xf>
    <xf numFmtId="173" fontId="12" fillId="0" borderId="0" xfId="0" applyNumberFormat="1" applyFont="1" applyAlignment="1">
      <alignment vertical="center"/>
    </xf>
    <xf numFmtId="0" fontId="14" fillId="0" borderId="9" xfId="0" applyFont="1" applyBorder="1" applyAlignment="1">
      <alignment horizontal="left" vertical="center"/>
    </xf>
    <xf numFmtId="0" fontId="12" fillId="0" borderId="1" xfId="0" applyFont="1" applyBorder="1" applyAlignment="1">
      <alignment vertical="center"/>
    </xf>
    <xf numFmtId="0" fontId="14" fillId="0" borderId="0" xfId="0" applyFont="1" applyAlignment="1">
      <alignment horizontal="right" vertical="center"/>
    </xf>
    <xf numFmtId="164" fontId="14" fillId="0" borderId="1" xfId="0" applyNumberFormat="1" applyFont="1" applyBorder="1" applyAlignment="1">
      <alignment vertical="center"/>
    </xf>
    <xf numFmtId="167" fontId="14" fillId="0" borderId="0" xfId="0" applyNumberFormat="1" applyFont="1" applyAlignment="1">
      <alignment horizontal="right" vertical="center"/>
    </xf>
    <xf numFmtId="167" fontId="12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0" fontId="4" fillId="0" borderId="0" xfId="0" applyFont="1"/>
    <xf numFmtId="0" fontId="4" fillId="0" borderId="9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vertical="center"/>
    </xf>
    <xf numFmtId="0" fontId="3" fillId="0" borderId="0" xfId="7" applyFont="1" applyAlignment="1">
      <alignment horizontal="left" vertical="center"/>
    </xf>
    <xf numFmtId="0" fontId="4" fillId="0" borderId="0" xfId="7" applyFont="1" applyAlignment="1">
      <alignment horizontal="center" vertical="center"/>
    </xf>
    <xf numFmtId="166" fontId="4" fillId="0" borderId="0" xfId="7" applyNumberFormat="1" applyFont="1" applyAlignment="1">
      <alignment horizontal="centerContinuous" vertical="center"/>
    </xf>
    <xf numFmtId="0" fontId="4" fillId="0" borderId="0" xfId="7" applyFont="1" applyAlignment="1">
      <alignment horizontal="centerContinuous" vertical="center"/>
    </xf>
    <xf numFmtId="166" fontId="5" fillId="0" borderId="0" xfId="7" applyNumberFormat="1" applyFont="1" applyAlignment="1">
      <alignment horizontal="centerContinuous" vertical="center"/>
    </xf>
    <xf numFmtId="169" fontId="3" fillId="0" borderId="0" xfId="7" applyNumberFormat="1" applyFont="1" applyAlignment="1">
      <alignment vertical="center"/>
    </xf>
    <xf numFmtId="166" fontId="5" fillId="0" borderId="0" xfId="7" applyNumberFormat="1" applyFont="1" applyAlignment="1">
      <alignment vertical="center"/>
    </xf>
    <xf numFmtId="0" fontId="4" fillId="0" borderId="0" xfId="7" applyFont="1" applyAlignment="1">
      <alignment vertical="center"/>
    </xf>
    <xf numFmtId="0" fontId="3" fillId="0" borderId="1" xfId="1" applyFont="1" applyBorder="1" applyAlignment="1">
      <alignment horizontal="left" vertical="center"/>
    </xf>
    <xf numFmtId="0" fontId="3" fillId="0" borderId="1" xfId="7" applyFont="1" applyBorder="1" applyAlignment="1">
      <alignment horizontal="left" vertical="center"/>
    </xf>
    <xf numFmtId="0" fontId="4" fillId="0" borderId="1" xfId="7" applyFont="1" applyBorder="1" applyAlignment="1">
      <alignment horizontal="center" vertical="center"/>
    </xf>
    <xf numFmtId="166" fontId="4" fillId="0" borderId="1" xfId="7" applyNumberFormat="1" applyFont="1" applyBorder="1" applyAlignment="1">
      <alignment horizontal="centerContinuous" vertical="center"/>
    </xf>
    <xf numFmtId="0" fontId="4" fillId="0" borderId="1" xfId="7" applyFont="1" applyBorder="1" applyAlignment="1">
      <alignment horizontal="centerContinuous" vertical="center"/>
    </xf>
    <xf numFmtId="0" fontId="3" fillId="0" borderId="2" xfId="7" applyFont="1" applyBorder="1" applyAlignment="1">
      <alignment horizontal="left" vertical="center"/>
    </xf>
    <xf numFmtId="0" fontId="4" fillId="0" borderId="2" xfId="7" applyFont="1" applyBorder="1" applyAlignment="1">
      <alignment horizontal="center" vertical="center"/>
    </xf>
    <xf numFmtId="166" fontId="4" fillId="0" borderId="2" xfId="7" applyNumberFormat="1" applyFont="1" applyBorder="1" applyAlignment="1">
      <alignment horizontal="centerContinuous" vertical="center"/>
    </xf>
    <xf numFmtId="0" fontId="4" fillId="0" borderId="2" xfId="7" applyFont="1" applyBorder="1" applyAlignment="1">
      <alignment horizontal="centerContinuous" vertical="center"/>
    </xf>
    <xf numFmtId="166" fontId="3" fillId="0" borderId="1" xfId="7" applyNumberFormat="1" applyFont="1" applyBorder="1" applyAlignment="1">
      <alignment horizontal="right" vertical="center"/>
    </xf>
    <xf numFmtId="0" fontId="4" fillId="0" borderId="3" xfId="7" applyFont="1" applyBorder="1" applyAlignment="1">
      <alignment vertical="center"/>
    </xf>
    <xf numFmtId="166" fontId="3" fillId="0" borderId="3" xfId="7" applyNumberFormat="1" applyFont="1" applyBorder="1" applyAlignment="1">
      <alignment horizontal="right" vertical="center"/>
    </xf>
    <xf numFmtId="166" fontId="4" fillId="0" borderId="3" xfId="7" applyNumberFormat="1" applyFont="1" applyBorder="1" applyAlignment="1">
      <alignment horizontal="center" vertical="center"/>
    </xf>
    <xf numFmtId="0" fontId="4" fillId="0" borderId="3" xfId="7" applyFont="1" applyBorder="1" applyAlignment="1">
      <alignment horizontal="center" vertical="center"/>
    </xf>
    <xf numFmtId="167" fontId="4" fillId="0" borderId="0" xfId="7" applyNumberFormat="1" applyFont="1" applyAlignment="1">
      <alignment vertical="center"/>
    </xf>
    <xf numFmtId="167" fontId="4" fillId="0" borderId="0" xfId="7" applyNumberFormat="1" applyFont="1" applyAlignment="1">
      <alignment horizontal="center" vertical="center"/>
    </xf>
    <xf numFmtId="166" fontId="3" fillId="0" borderId="0" xfId="7" applyNumberFormat="1" applyFont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166" fontId="3" fillId="0" borderId="0" xfId="1" quotePrefix="1" applyNumberFormat="1" applyFont="1" applyAlignment="1">
      <alignment horizontal="right" vertical="center"/>
    </xf>
    <xf numFmtId="167" fontId="3" fillId="0" borderId="1" xfId="7" applyNumberFormat="1" applyFont="1" applyBorder="1" applyAlignment="1">
      <alignment horizontal="center" vertical="center"/>
    </xf>
    <xf numFmtId="166" fontId="3" fillId="0" borderId="7" xfId="1" applyNumberFormat="1" applyFont="1" applyBorder="1" applyAlignment="1">
      <alignment horizontal="right" vertical="center"/>
    </xf>
    <xf numFmtId="0" fontId="3" fillId="0" borderId="0" xfId="7" applyFont="1" applyAlignment="1">
      <alignment horizontal="justify" vertical="center"/>
    </xf>
    <xf numFmtId="166" fontId="4" fillId="0" borderId="0" xfId="7" applyNumberFormat="1" applyFont="1" applyAlignment="1">
      <alignment vertical="center"/>
    </xf>
    <xf numFmtId="169" fontId="4" fillId="0" borderId="0" xfId="7" applyNumberFormat="1" applyFont="1" applyAlignment="1">
      <alignment vertical="center"/>
    </xf>
    <xf numFmtId="0" fontId="3" fillId="0" borderId="0" xfId="7" applyFont="1" applyAlignment="1">
      <alignment vertical="center"/>
    </xf>
    <xf numFmtId="164" fontId="4" fillId="0" borderId="0" xfId="7" applyNumberFormat="1" applyFont="1" applyAlignment="1">
      <alignment vertical="center"/>
    </xf>
    <xf numFmtId="164" fontId="4" fillId="0" borderId="0" xfId="7" applyNumberFormat="1" applyFont="1" applyAlignment="1">
      <alignment horizontal="right" vertical="center"/>
    </xf>
    <xf numFmtId="164" fontId="4" fillId="0" borderId="0" xfId="7" applyNumberFormat="1" applyFont="1" applyAlignment="1">
      <alignment horizontal="right"/>
    </xf>
    <xf numFmtId="164" fontId="4" fillId="0" borderId="0" xfId="2" applyNumberFormat="1" applyFont="1" applyAlignment="1">
      <alignment horizontal="right" vertical="center"/>
    </xf>
    <xf numFmtId="0" fontId="4" fillId="0" borderId="0" xfId="3" applyFont="1" applyAlignment="1">
      <alignment horizontal="center" vertical="center"/>
    </xf>
    <xf numFmtId="0" fontId="4" fillId="0" borderId="0" xfId="2" applyFont="1" applyAlignment="1">
      <alignment vertical="center"/>
    </xf>
    <xf numFmtId="164" fontId="4" fillId="0" borderId="1" xfId="7" applyNumberFormat="1" applyFont="1" applyBorder="1" applyAlignment="1">
      <alignment horizontal="right" vertical="center"/>
    </xf>
    <xf numFmtId="164" fontId="4" fillId="0" borderId="1" xfId="7" applyNumberFormat="1" applyFont="1" applyBorder="1" applyAlignment="1">
      <alignment horizontal="right"/>
    </xf>
    <xf numFmtId="164" fontId="4" fillId="0" borderId="8" xfId="2" applyNumberFormat="1" applyFont="1" applyBorder="1" applyAlignment="1">
      <alignment horizontal="right" vertical="center"/>
    </xf>
    <xf numFmtId="0" fontId="12" fillId="0" borderId="0" xfId="7" applyFont="1" applyAlignment="1">
      <alignment vertical="center"/>
    </xf>
    <xf numFmtId="164" fontId="4" fillId="0" borderId="0" xfId="2" applyNumberFormat="1" applyFont="1" applyAlignment="1">
      <alignment vertical="center"/>
    </xf>
    <xf numFmtId="164" fontId="4" fillId="0" borderId="1" xfId="7" applyNumberFormat="1" applyFont="1" applyBorder="1" applyAlignment="1">
      <alignment vertical="center"/>
    </xf>
    <xf numFmtId="164" fontId="4" fillId="0" borderId="1" xfId="7" applyNumberFormat="1" applyFont="1" applyBorder="1"/>
    <xf numFmtId="164" fontId="4" fillId="0" borderId="0" xfId="7" applyNumberFormat="1" applyFont="1"/>
    <xf numFmtId="164" fontId="4" fillId="0" borderId="9" xfId="2" applyNumberFormat="1" applyFont="1" applyBorder="1" applyAlignment="1">
      <alignment horizontal="right" vertical="center"/>
    </xf>
    <xf numFmtId="0" fontId="4" fillId="0" borderId="9" xfId="7" applyFont="1" applyBorder="1" applyAlignment="1">
      <alignment vertical="center"/>
    </xf>
    <xf numFmtId="0" fontId="3" fillId="0" borderId="9" xfId="7" applyFont="1" applyBorder="1" applyAlignment="1">
      <alignment vertical="center"/>
    </xf>
    <xf numFmtId="0" fontId="4" fillId="0" borderId="9" xfId="7" applyFont="1" applyBorder="1" applyAlignment="1">
      <alignment horizontal="center" vertical="center"/>
    </xf>
    <xf numFmtId="166" fontId="4" fillId="0" borderId="9" xfId="7" applyNumberFormat="1" applyFont="1" applyBorder="1" applyAlignment="1">
      <alignment horizontal="right" vertical="center"/>
    </xf>
    <xf numFmtId="167" fontId="4" fillId="0" borderId="9" xfId="7" applyNumberFormat="1" applyFont="1" applyBorder="1" applyAlignment="1">
      <alignment horizontal="right" vertical="center"/>
    </xf>
    <xf numFmtId="166" fontId="3" fillId="0" borderId="0" xfId="7" applyNumberFormat="1" applyFont="1" applyAlignment="1">
      <alignment vertical="center"/>
    </xf>
    <xf numFmtId="166" fontId="3" fillId="0" borderId="9" xfId="1" applyNumberFormat="1" applyFont="1" applyBorder="1" applyAlignment="1">
      <alignment horizontal="right" vertical="center"/>
    </xf>
    <xf numFmtId="0" fontId="4" fillId="0" borderId="0" xfId="7" applyFont="1" applyAlignment="1">
      <alignment horizontal="left" vertical="center"/>
    </xf>
    <xf numFmtId="0" fontId="4" fillId="0" borderId="0" xfId="1" applyFont="1" applyAlignment="1">
      <alignment vertical="center"/>
    </xf>
    <xf numFmtId="0" fontId="4" fillId="0" borderId="1" xfId="7" applyFont="1" applyBorder="1" applyAlignment="1">
      <alignment vertical="center"/>
    </xf>
    <xf numFmtId="166" fontId="4" fillId="0" borderId="1" xfId="7" applyNumberFormat="1" applyFont="1" applyBorder="1" applyAlignment="1">
      <alignment vertical="center"/>
    </xf>
    <xf numFmtId="167" fontId="3" fillId="0" borderId="0" xfId="7" applyNumberFormat="1" applyFont="1" applyAlignment="1">
      <alignment horizontal="center" vertical="center"/>
    </xf>
    <xf numFmtId="167" fontId="3" fillId="0" borderId="0" xfId="7" applyNumberFormat="1" applyFont="1" applyAlignment="1">
      <alignment vertical="center"/>
    </xf>
    <xf numFmtId="37" fontId="4" fillId="0" borderId="0" xfId="7" applyNumberFormat="1" applyFont="1" applyAlignment="1">
      <alignment vertical="center"/>
    </xf>
    <xf numFmtId="1" fontId="4" fillId="0" borderId="0" xfId="7" applyNumberFormat="1" applyFont="1" applyAlignment="1">
      <alignment horizontal="center" vertical="center"/>
    </xf>
    <xf numFmtId="166" fontId="4" fillId="0" borderId="0" xfId="7" applyNumberFormat="1" applyFont="1"/>
    <xf numFmtId="37" fontId="4" fillId="0" borderId="0" xfId="7" applyNumberFormat="1" applyFont="1"/>
    <xf numFmtId="166" fontId="4" fillId="0" borderId="4" xfId="8" applyNumberFormat="1" applyFont="1" applyBorder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0" fontId="4" fillId="0" borderId="0" xfId="7" quotePrefix="1" applyFont="1" applyAlignment="1">
      <alignment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166" fontId="5" fillId="0" borderId="0" xfId="1" applyNumberFormat="1" applyFont="1" applyAlignment="1">
      <alignment horizontal="centerContinuous" vertical="center"/>
    </xf>
    <xf numFmtId="0" fontId="4" fillId="0" borderId="0" xfId="1" applyFont="1" applyAlignment="1">
      <alignment horizontal="centerContinuous" vertical="center"/>
    </xf>
    <xf numFmtId="166" fontId="3" fillId="0" borderId="0" xfId="1" applyNumberFormat="1" applyFont="1" applyAlignment="1">
      <alignment vertical="center"/>
    </xf>
    <xf numFmtId="166" fontId="5" fillId="0" borderId="0" xfId="1" applyNumberFormat="1" applyFont="1" applyAlignment="1">
      <alignment vertical="center"/>
    </xf>
    <xf numFmtId="166" fontId="4" fillId="0" borderId="0" xfId="1" applyNumberFormat="1" applyFont="1" applyAlignment="1">
      <alignment horizontal="centerContinuous" vertical="center"/>
    </xf>
    <xf numFmtId="0" fontId="4" fillId="0" borderId="1" xfId="1" applyFont="1" applyBorder="1" applyAlignment="1">
      <alignment horizontal="center" vertical="center"/>
    </xf>
    <xf numFmtId="166" fontId="4" fillId="0" borderId="1" xfId="1" applyNumberFormat="1" applyFont="1" applyBorder="1" applyAlignment="1">
      <alignment horizontal="centerContinuous" vertical="center"/>
    </xf>
    <xf numFmtId="0" fontId="4" fillId="0" borderId="1" xfId="1" applyFont="1" applyBorder="1" applyAlignment="1">
      <alignment horizontal="centerContinuous" vertical="center"/>
    </xf>
    <xf numFmtId="0" fontId="3" fillId="0" borderId="2" xfId="1" applyFont="1" applyBorder="1" applyAlignment="1">
      <alignment horizontal="left" vertical="center"/>
    </xf>
    <xf numFmtId="0" fontId="4" fillId="0" borderId="2" xfId="1" applyFont="1" applyBorder="1" applyAlignment="1">
      <alignment horizontal="center" vertical="center"/>
    </xf>
    <xf numFmtId="166" fontId="4" fillId="0" borderId="2" xfId="1" applyNumberFormat="1" applyFont="1" applyBorder="1" applyAlignment="1">
      <alignment horizontal="centerContinuous" vertical="center"/>
    </xf>
    <xf numFmtId="0" fontId="4" fillId="0" borderId="2" xfId="1" applyFont="1" applyBorder="1" applyAlignment="1">
      <alignment horizontal="centerContinuous" vertical="center"/>
    </xf>
    <xf numFmtId="166" fontId="3" fillId="0" borderId="1" xfId="1" applyNumberFormat="1" applyFont="1" applyBorder="1" applyAlignment="1">
      <alignment horizontal="right" vertical="center"/>
    </xf>
    <xf numFmtId="166" fontId="3" fillId="0" borderId="3" xfId="1" applyNumberFormat="1" applyFont="1" applyBorder="1" applyAlignment="1">
      <alignment horizontal="right" vertical="center"/>
    </xf>
    <xf numFmtId="166" fontId="4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167" fontId="4" fillId="0" borderId="0" xfId="1" applyNumberFormat="1" applyFont="1" applyAlignment="1">
      <alignment vertical="center"/>
    </xf>
    <xf numFmtId="167" fontId="4" fillId="0" borderId="0" xfId="1" applyNumberFormat="1" applyFont="1" applyAlignment="1">
      <alignment horizontal="center" vertical="center"/>
    </xf>
    <xf numFmtId="167" fontId="3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justify" vertical="center"/>
    </xf>
    <xf numFmtId="166" fontId="4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37" fontId="4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4" fontId="4" fillId="0" borderId="9" xfId="1" applyNumberFormat="1" applyFont="1" applyBorder="1" applyAlignment="1">
      <alignment horizontal="right" vertical="center"/>
    </xf>
    <xf numFmtId="164" fontId="4" fillId="0" borderId="0" xfId="1" applyNumberFormat="1" applyFont="1" applyAlignment="1">
      <alignment vertical="center"/>
    </xf>
    <xf numFmtId="164" fontId="4" fillId="0" borderId="1" xfId="1" applyNumberFormat="1" applyFont="1" applyBorder="1" applyAlignment="1">
      <alignment horizontal="right" vertical="center"/>
    </xf>
    <xf numFmtId="168" fontId="4" fillId="0" borderId="0" xfId="1" applyNumberFormat="1" applyFont="1" applyAlignment="1">
      <alignment horizontal="right" vertical="center"/>
    </xf>
    <xf numFmtId="0" fontId="4" fillId="0" borderId="9" xfId="1" applyFont="1" applyBorder="1" applyAlignment="1">
      <alignment vertical="center"/>
    </xf>
    <xf numFmtId="0" fontId="3" fillId="0" borderId="9" xfId="1" applyFont="1" applyBorder="1" applyAlignment="1">
      <alignment vertical="center"/>
    </xf>
    <xf numFmtId="0" fontId="4" fillId="0" borderId="9" xfId="1" applyFont="1" applyBorder="1" applyAlignment="1">
      <alignment horizontal="center" vertical="center"/>
    </xf>
    <xf numFmtId="166" fontId="4" fillId="0" borderId="9" xfId="1" applyNumberFormat="1" applyFont="1" applyBorder="1" applyAlignment="1">
      <alignment horizontal="right" vertical="center"/>
    </xf>
    <xf numFmtId="167" fontId="4" fillId="0" borderId="9" xfId="1" applyNumberFormat="1" applyFont="1" applyBorder="1" applyAlignment="1">
      <alignment horizontal="right" vertical="center"/>
    </xf>
    <xf numFmtId="0" fontId="4" fillId="0" borderId="0" xfId="3" applyFont="1" applyAlignment="1">
      <alignment vertical="center"/>
    </xf>
    <xf numFmtId="0" fontId="4" fillId="0" borderId="0" xfId="1" applyFont="1" applyAlignment="1">
      <alignment horizontal="left" vertical="center"/>
    </xf>
    <xf numFmtId="164" fontId="4" fillId="0" borderId="1" xfId="1" applyNumberFormat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166" fontId="4" fillId="0" borderId="1" xfId="1" applyNumberFormat="1" applyFont="1" applyBorder="1" applyAlignment="1">
      <alignment vertical="center"/>
    </xf>
    <xf numFmtId="167" fontId="3" fillId="0" borderId="0" xfId="1" applyNumberFormat="1" applyFont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1" fontId="4" fillId="0" borderId="0" xfId="1" applyNumberFormat="1" applyFont="1" applyAlignment="1">
      <alignment horizontal="center" vertical="center"/>
    </xf>
    <xf numFmtId="0" fontId="4" fillId="0" borderId="0" xfId="1" quotePrefix="1" applyFont="1" applyAlignment="1">
      <alignment vertical="center"/>
    </xf>
    <xf numFmtId="164" fontId="4" fillId="0" borderId="8" xfId="2" applyNumberFormat="1" applyFont="1" applyBorder="1" applyAlignment="1">
      <alignment vertical="center"/>
    </xf>
    <xf numFmtId="173" fontId="4" fillId="0" borderId="0" xfId="0" applyNumberFormat="1" applyFont="1" applyAlignment="1">
      <alignment horizontal="right" vertical="center"/>
    </xf>
    <xf numFmtId="173" fontId="4" fillId="0" borderId="1" xfId="0" applyNumberFormat="1" applyFont="1" applyBorder="1" applyAlignment="1">
      <alignment horizontal="right" vertical="center"/>
    </xf>
    <xf numFmtId="173" fontId="4" fillId="0" borderId="2" xfId="0" applyNumberFormat="1" applyFont="1" applyBorder="1" applyAlignment="1">
      <alignment horizontal="right" vertical="center"/>
    </xf>
    <xf numFmtId="173" fontId="3" fillId="0" borderId="6" xfId="0" applyNumberFormat="1" applyFont="1" applyBorder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164" fontId="4" fillId="0" borderId="0" xfId="11" applyNumberFormat="1" applyFont="1" applyAlignment="1">
      <alignment horizontal="right" vertical="center"/>
    </xf>
    <xf numFmtId="164" fontId="4" fillId="0" borderId="0" xfId="11" applyNumberFormat="1" applyFont="1" applyAlignment="1">
      <alignment vertical="center"/>
    </xf>
    <xf numFmtId="0" fontId="4" fillId="0" borderId="0" xfId="11" applyFont="1" applyAlignment="1">
      <alignment horizontal="center" vertical="center"/>
    </xf>
    <xf numFmtId="0" fontId="4" fillId="0" borderId="0" xfId="11" applyFont="1" applyAlignment="1">
      <alignment vertical="top"/>
    </xf>
    <xf numFmtId="0" fontId="4" fillId="0" borderId="0" xfId="11" applyFont="1" applyAlignment="1">
      <alignment horizontal="center" vertical="top"/>
    </xf>
    <xf numFmtId="0" fontId="12" fillId="0" borderId="0" xfId="0" applyFont="1" applyAlignment="1">
      <alignment horizontal="center" vertical="center"/>
    </xf>
    <xf numFmtId="164" fontId="4" fillId="0" borderId="9" xfId="11" applyNumberFormat="1" applyFont="1" applyBorder="1" applyAlignment="1">
      <alignment horizontal="right" vertical="center"/>
    </xf>
    <xf numFmtId="0" fontId="4" fillId="0" borderId="0" xfId="13" applyFont="1" applyAlignment="1">
      <alignment horizontal="center" vertical="center"/>
    </xf>
    <xf numFmtId="0" fontId="4" fillId="0" borderId="0" xfId="13" applyFont="1" applyAlignment="1">
      <alignment vertical="center"/>
    </xf>
    <xf numFmtId="164" fontId="4" fillId="0" borderId="1" xfId="11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12" fillId="0" borderId="0" xfId="11" applyFont="1" applyAlignment="1">
      <alignment vertical="center"/>
    </xf>
    <xf numFmtId="165" fontId="4" fillId="0" borderId="9" xfId="0" applyNumberFormat="1" applyFont="1" applyBorder="1" applyAlignment="1">
      <alignment vertical="center"/>
    </xf>
    <xf numFmtId="165" fontId="4" fillId="0" borderId="9" xfId="0" applyNumberFormat="1" applyFont="1" applyBorder="1" applyAlignment="1">
      <alignment horizontal="center" vertical="center"/>
    </xf>
    <xf numFmtId="173" fontId="4" fillId="0" borderId="9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0" xfId="14" applyNumberFormat="1" applyFont="1" applyAlignment="1">
      <alignment horizontal="right" vertical="center"/>
    </xf>
    <xf numFmtId="164" fontId="15" fillId="0" borderId="0" xfId="0" applyNumberFormat="1" applyFont="1" applyAlignment="1">
      <alignment horizontal="right" vertical="center"/>
    </xf>
    <xf numFmtId="167" fontId="4" fillId="0" borderId="0" xfId="11" applyNumberFormat="1" applyFont="1" applyAlignment="1">
      <alignment vertical="center"/>
    </xf>
    <xf numFmtId="166" fontId="3" fillId="0" borderId="9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4" fontId="14" fillId="0" borderId="3" xfId="0" applyNumberFormat="1" applyFont="1" applyBorder="1" applyAlignment="1">
      <alignment horizontal="right" vertical="center"/>
    </xf>
    <xf numFmtId="164" fontId="14" fillId="0" borderId="6" xfId="0" applyNumberFormat="1" applyFont="1" applyBorder="1" applyAlignment="1">
      <alignment horizontal="right" vertical="center"/>
    </xf>
    <xf numFmtId="164" fontId="14" fillId="0" borderId="1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</cellXfs>
  <cellStyles count="16">
    <cellStyle name="Comma 247 2" xfId="5" xr:uid="{554D4DA6-9471-46EF-AB48-A81E84D068FF}"/>
    <cellStyle name="Comma 4" xfId="4" xr:uid="{2BD5D324-EB37-4E63-A5F3-A1B5FBD328F7}"/>
    <cellStyle name="Comma 4 24 2" xfId="15" xr:uid="{CE075374-F376-430A-AF4D-99C32E2488B5}"/>
    <cellStyle name="Normal" xfId="0" builtinId="0"/>
    <cellStyle name="Normal 10 3 2" xfId="2" xr:uid="{BF52FB7C-D9A0-44B5-9F06-457A08881025}"/>
    <cellStyle name="Normal 12 3" xfId="7" xr:uid="{F9719D52-6D15-44A2-A20D-567C24C672E1}"/>
    <cellStyle name="Normal 18" xfId="10" xr:uid="{C7FEFA5C-E955-4981-BABE-2B402CC0CEF8}"/>
    <cellStyle name="Normal 2" xfId="11" xr:uid="{8686381F-AA83-459C-81FA-021A7BC2E4D9}"/>
    <cellStyle name="Normal 2 6" xfId="14" xr:uid="{2AD25042-730C-4FD6-A144-EB59F31794EF}"/>
    <cellStyle name="Normal 207" xfId="12" xr:uid="{48D18DD1-DFF1-4DE3-840D-D79CD6269905}"/>
    <cellStyle name="Normal 3" xfId="13" xr:uid="{E8395983-7DCD-4479-99D3-2EC66F9E5366}"/>
    <cellStyle name="Normal 4" xfId="1" xr:uid="{B933FC11-BB09-4460-86D9-BEF0A4B25786}"/>
    <cellStyle name="Normal 8" xfId="3" xr:uid="{2FC1CFA2-3811-4227-ACD9-243382C1654D}"/>
    <cellStyle name="Normal 9" xfId="8" xr:uid="{D69E6BA8-178F-41EA-AC99-706D6D2D7BD9}"/>
    <cellStyle name="Percent 2" xfId="6" xr:uid="{DE8A5235-B499-4F44-BC20-0240524B7F88}"/>
    <cellStyle name="Percent 3" xfId="9" xr:uid="{3718A952-6808-4934-A5BF-7103B1444B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08D1B-F9A4-41D1-8BF7-34775EEE1C11}">
  <dimension ref="A1:L180"/>
  <sheetViews>
    <sheetView tabSelected="1" topLeftCell="A173" zoomScale="78" workbookViewId="0">
      <selection activeCell="A24" sqref="A24"/>
    </sheetView>
  </sheetViews>
  <sheetFormatPr defaultColWidth="9.33203125" defaultRowHeight="21.75" customHeight="1" x14ac:dyDescent="0.6"/>
  <cols>
    <col min="1" max="2" width="2.33203125" style="185" customWidth="1"/>
    <col min="3" max="3" width="41.44140625" style="185" customWidth="1"/>
    <col min="4" max="4" width="9.44140625" style="185" customWidth="1"/>
    <col min="5" max="5" width="1" style="185" customWidth="1"/>
    <col min="6" max="6" width="16.109375" style="185" customWidth="1"/>
    <col min="7" max="7" width="1" style="185" customWidth="1"/>
    <col min="8" max="8" width="14.109375" style="185" customWidth="1"/>
    <col min="9" max="9" width="1" style="185" customWidth="1"/>
    <col min="10" max="10" width="16.109375" style="185" customWidth="1"/>
    <col min="11" max="11" width="1" style="185" customWidth="1"/>
    <col min="12" max="12" width="14.109375" style="185" customWidth="1"/>
    <col min="13" max="16384" width="9.33203125" style="185"/>
  </cols>
  <sheetData>
    <row r="1" spans="1:12" ht="21.75" customHeight="1" x14ac:dyDescent="0.6">
      <c r="A1" s="198" t="s">
        <v>0</v>
      </c>
      <c r="B1" s="198"/>
      <c r="C1" s="198"/>
      <c r="D1" s="199"/>
      <c r="E1" s="199"/>
      <c r="F1" s="200"/>
      <c r="G1" s="201"/>
      <c r="H1" s="200"/>
      <c r="I1" s="201"/>
      <c r="J1" s="202"/>
      <c r="K1" s="203"/>
      <c r="L1" s="203"/>
    </row>
    <row r="2" spans="1:12" ht="21.75" customHeight="1" x14ac:dyDescent="0.6">
      <c r="A2" s="198" t="s">
        <v>1</v>
      </c>
      <c r="B2" s="198"/>
      <c r="C2" s="198"/>
      <c r="D2" s="199"/>
      <c r="E2" s="199"/>
      <c r="F2" s="204"/>
      <c r="G2" s="201"/>
      <c r="H2" s="204"/>
      <c r="I2" s="201"/>
      <c r="J2" s="204"/>
      <c r="K2" s="201"/>
      <c r="L2" s="204"/>
    </row>
    <row r="3" spans="1:12" ht="21.75" customHeight="1" x14ac:dyDescent="0.6">
      <c r="A3" s="136" t="s">
        <v>315</v>
      </c>
      <c r="B3" s="136"/>
      <c r="C3" s="136"/>
      <c r="D3" s="205"/>
      <c r="E3" s="205"/>
      <c r="F3" s="206"/>
      <c r="G3" s="207"/>
      <c r="H3" s="206"/>
      <c r="I3" s="207"/>
      <c r="J3" s="206"/>
      <c r="K3" s="207"/>
      <c r="L3" s="206"/>
    </row>
    <row r="4" spans="1:12" ht="21.75" customHeight="1" x14ac:dyDescent="0.6">
      <c r="A4" s="208"/>
      <c r="B4" s="208"/>
      <c r="C4" s="208"/>
      <c r="D4" s="209"/>
      <c r="E4" s="209"/>
      <c r="F4" s="210"/>
      <c r="G4" s="211"/>
      <c r="H4" s="210"/>
      <c r="I4" s="211"/>
      <c r="J4" s="210"/>
      <c r="K4" s="211"/>
      <c r="L4" s="204"/>
    </row>
    <row r="5" spans="1:12" ht="21.75" customHeight="1" x14ac:dyDescent="0.6">
      <c r="A5" s="198"/>
      <c r="B5" s="198"/>
      <c r="C5" s="198"/>
      <c r="D5" s="199"/>
      <c r="E5" s="199"/>
      <c r="F5" s="206"/>
      <c r="G5" s="207"/>
      <c r="H5" s="206"/>
      <c r="I5" s="207"/>
      <c r="J5" s="206"/>
      <c r="K5" s="207"/>
      <c r="L5" s="212" t="s">
        <v>2</v>
      </c>
    </row>
    <row r="6" spans="1:12" ht="21.75" customHeight="1" x14ac:dyDescent="0.6">
      <c r="A6" s="198"/>
      <c r="B6" s="198"/>
      <c r="C6" s="198"/>
      <c r="D6" s="199"/>
      <c r="E6" s="199"/>
      <c r="F6" s="213"/>
      <c r="G6" s="213"/>
      <c r="H6" s="213" t="s">
        <v>3</v>
      </c>
      <c r="I6" s="201"/>
      <c r="J6" s="214"/>
      <c r="K6" s="215"/>
      <c r="L6" s="213" t="s">
        <v>4</v>
      </c>
    </row>
    <row r="7" spans="1:12" ht="21.75" customHeight="1" x14ac:dyDescent="0.6">
      <c r="A7" s="216"/>
      <c r="B7" s="216"/>
      <c r="C7" s="216"/>
      <c r="D7" s="217"/>
      <c r="E7" s="217"/>
      <c r="F7" s="155" t="s">
        <v>5</v>
      </c>
      <c r="G7" s="154"/>
      <c r="H7" s="153" t="s">
        <v>6</v>
      </c>
      <c r="I7" s="154"/>
      <c r="J7" s="155" t="s">
        <v>5</v>
      </c>
      <c r="K7" s="154"/>
      <c r="L7" s="153" t="s">
        <v>6</v>
      </c>
    </row>
    <row r="8" spans="1:12" ht="21.75" customHeight="1" x14ac:dyDescent="0.6">
      <c r="A8" s="216"/>
      <c r="B8" s="216"/>
      <c r="C8" s="216"/>
      <c r="D8" s="217"/>
      <c r="E8" s="217"/>
      <c r="F8" s="153" t="s">
        <v>316</v>
      </c>
      <c r="G8" s="154"/>
      <c r="H8" s="155" t="s">
        <v>7</v>
      </c>
      <c r="I8" s="154"/>
      <c r="J8" s="153" t="s">
        <v>316</v>
      </c>
      <c r="K8" s="154"/>
      <c r="L8" s="155" t="s">
        <v>7</v>
      </c>
    </row>
    <row r="9" spans="1:12" ht="21.75" customHeight="1" x14ac:dyDescent="0.6">
      <c r="A9" s="216"/>
      <c r="B9" s="216"/>
      <c r="C9" s="216"/>
      <c r="D9" s="218" t="s">
        <v>8</v>
      </c>
      <c r="E9" s="216"/>
      <c r="F9" s="183" t="s">
        <v>9</v>
      </c>
      <c r="G9" s="154"/>
      <c r="H9" s="183" t="s">
        <v>10</v>
      </c>
      <c r="I9" s="154"/>
      <c r="J9" s="183" t="s">
        <v>9</v>
      </c>
      <c r="K9" s="154"/>
      <c r="L9" s="183" t="s">
        <v>10</v>
      </c>
    </row>
    <row r="10" spans="1:12" ht="21.75" customHeight="1" x14ac:dyDescent="0.6">
      <c r="A10" s="198" t="s">
        <v>11</v>
      </c>
      <c r="B10" s="219"/>
      <c r="C10" s="219"/>
      <c r="D10" s="199"/>
      <c r="E10" s="199"/>
      <c r="F10" s="220"/>
      <c r="H10" s="220"/>
      <c r="J10" s="220"/>
      <c r="L10" s="220"/>
    </row>
    <row r="11" spans="1:12" ht="6" customHeight="1" x14ac:dyDescent="0.6">
      <c r="A11" s="198"/>
      <c r="B11" s="219"/>
      <c r="C11" s="219"/>
      <c r="D11" s="199"/>
      <c r="E11" s="199"/>
      <c r="F11" s="220"/>
      <c r="H11" s="220"/>
      <c r="J11" s="220"/>
      <c r="L11" s="220"/>
    </row>
    <row r="12" spans="1:12" ht="21.75" customHeight="1" x14ac:dyDescent="0.6">
      <c r="A12" s="221" t="s">
        <v>12</v>
      </c>
      <c r="B12" s="221"/>
      <c r="C12" s="221"/>
      <c r="D12" s="199"/>
      <c r="E12" s="199"/>
      <c r="F12" s="220"/>
      <c r="G12" s="222"/>
      <c r="H12" s="220"/>
      <c r="I12" s="222"/>
      <c r="J12" s="220"/>
      <c r="K12" s="222"/>
      <c r="L12" s="220"/>
    </row>
    <row r="13" spans="1:12" ht="6" customHeight="1" x14ac:dyDescent="0.6">
      <c r="A13" s="198"/>
      <c r="B13" s="219"/>
      <c r="C13" s="219"/>
      <c r="D13" s="199"/>
      <c r="E13" s="199"/>
      <c r="F13" s="220"/>
      <c r="H13" s="220"/>
      <c r="J13" s="220"/>
      <c r="L13" s="220"/>
    </row>
    <row r="14" spans="1:12" ht="21.75" customHeight="1" x14ac:dyDescent="0.6">
      <c r="A14" s="185" t="s">
        <v>13</v>
      </c>
      <c r="D14" s="199"/>
      <c r="E14" s="199"/>
      <c r="F14" s="223">
        <v>1458024</v>
      </c>
      <c r="G14" s="223"/>
      <c r="H14" s="223">
        <v>1595623</v>
      </c>
      <c r="I14" s="223"/>
      <c r="J14" s="223">
        <v>47093148</v>
      </c>
      <c r="K14" s="165"/>
      <c r="L14" s="165">
        <v>54231862</v>
      </c>
    </row>
    <row r="15" spans="1:12" ht="21.75" customHeight="1" x14ac:dyDescent="0.6">
      <c r="A15" s="185" t="s">
        <v>14</v>
      </c>
      <c r="D15" s="199"/>
      <c r="E15" s="199"/>
      <c r="F15" s="223">
        <v>71156</v>
      </c>
      <c r="G15" s="223"/>
      <c r="H15" s="223">
        <v>95000</v>
      </c>
      <c r="I15" s="223"/>
      <c r="J15" s="223">
        <v>2298289</v>
      </c>
      <c r="K15" s="165"/>
      <c r="L15" s="165">
        <v>3228850</v>
      </c>
    </row>
    <row r="16" spans="1:12" ht="21.75" customHeight="1" x14ac:dyDescent="0.6">
      <c r="A16" s="185" t="s">
        <v>15</v>
      </c>
      <c r="D16" s="199"/>
      <c r="E16" s="199"/>
      <c r="F16" s="223"/>
      <c r="G16" s="223"/>
      <c r="H16" s="223"/>
      <c r="I16" s="223"/>
      <c r="J16" s="223"/>
      <c r="K16" s="165"/>
      <c r="L16" s="165"/>
    </row>
    <row r="17" spans="1:12" ht="21.75" customHeight="1" x14ac:dyDescent="0.6">
      <c r="B17" s="185" t="s">
        <v>16</v>
      </c>
      <c r="D17" s="166">
        <v>7</v>
      </c>
      <c r="E17" s="199"/>
      <c r="F17" s="223">
        <v>3438</v>
      </c>
      <c r="G17" s="223"/>
      <c r="H17" s="223">
        <v>5480</v>
      </c>
      <c r="I17" s="223"/>
      <c r="J17" s="223">
        <v>111036</v>
      </c>
      <c r="K17" s="165"/>
      <c r="L17" s="165">
        <v>186252</v>
      </c>
    </row>
    <row r="18" spans="1:12" ht="21.75" customHeight="1" x14ac:dyDescent="0.6">
      <c r="A18" s="31" t="s">
        <v>15</v>
      </c>
      <c r="D18" s="166"/>
      <c r="E18" s="199"/>
      <c r="F18" s="223"/>
      <c r="G18" s="223"/>
      <c r="H18" s="223"/>
      <c r="I18" s="223"/>
      <c r="J18" s="223"/>
      <c r="K18" s="165"/>
      <c r="L18" s="165"/>
    </row>
    <row r="19" spans="1:12" ht="21.75" customHeight="1" x14ac:dyDescent="0.6">
      <c r="A19" s="31"/>
      <c r="B19" s="185" t="s">
        <v>17</v>
      </c>
      <c r="D19" s="166">
        <v>7</v>
      </c>
      <c r="E19" s="199"/>
      <c r="F19" s="223">
        <v>48</v>
      </c>
      <c r="G19" s="223"/>
      <c r="H19" s="223">
        <v>83</v>
      </c>
      <c r="I19" s="223"/>
      <c r="J19" s="223">
        <v>1549</v>
      </c>
      <c r="K19" s="165"/>
      <c r="L19" s="165">
        <v>2827</v>
      </c>
    </row>
    <row r="20" spans="1:12" ht="21.75" customHeight="1" x14ac:dyDescent="0.6">
      <c r="A20" s="185" t="s">
        <v>38</v>
      </c>
      <c r="B20" s="221"/>
      <c r="C20" s="221"/>
      <c r="D20" s="166"/>
      <c r="E20" s="199"/>
      <c r="F20" s="223"/>
      <c r="G20" s="223"/>
      <c r="H20" s="223"/>
      <c r="I20" s="223"/>
      <c r="J20" s="223"/>
      <c r="K20" s="223"/>
      <c r="L20" s="1"/>
    </row>
    <row r="21" spans="1:12" ht="21.75" customHeight="1" x14ac:dyDescent="0.6">
      <c r="B21" s="185" t="s">
        <v>17</v>
      </c>
      <c r="C21" s="221"/>
      <c r="D21" s="166">
        <v>7</v>
      </c>
      <c r="E21" s="199"/>
      <c r="F21" s="223">
        <v>86764</v>
      </c>
      <c r="G21" s="223"/>
      <c r="H21" s="223">
        <v>0</v>
      </c>
      <c r="I21" s="223"/>
      <c r="J21" s="223">
        <v>2802432</v>
      </c>
      <c r="K21" s="223"/>
      <c r="L21" s="165">
        <v>0</v>
      </c>
    </row>
    <row r="22" spans="1:12" ht="21.75" customHeight="1" x14ac:dyDescent="0.6">
      <c r="A22" s="71" t="s">
        <v>18</v>
      </c>
      <c r="D22" s="166">
        <v>8</v>
      </c>
      <c r="E22" s="199"/>
      <c r="F22" s="223">
        <v>474273</v>
      </c>
      <c r="G22" s="223"/>
      <c r="H22" s="223">
        <v>492430</v>
      </c>
      <c r="I22" s="223"/>
      <c r="J22" s="223">
        <v>15318689</v>
      </c>
      <c r="K22" s="165"/>
      <c r="L22" s="165">
        <v>16736657</v>
      </c>
    </row>
    <row r="23" spans="1:12" ht="21.75" customHeight="1" x14ac:dyDescent="0.6">
      <c r="A23" s="185" t="s">
        <v>19</v>
      </c>
      <c r="D23" s="166">
        <v>20</v>
      </c>
      <c r="E23" s="199"/>
      <c r="F23" s="1">
        <v>7294</v>
      </c>
      <c r="G23" s="223"/>
      <c r="H23" s="1">
        <v>4468</v>
      </c>
      <c r="I23" s="223"/>
      <c r="J23" s="1">
        <v>235592</v>
      </c>
      <c r="K23" s="165"/>
      <c r="L23" s="165">
        <v>151866</v>
      </c>
    </row>
    <row r="24" spans="1:12" ht="21.75" customHeight="1" x14ac:dyDescent="0.6">
      <c r="A24" s="185" t="s">
        <v>20</v>
      </c>
      <c r="D24" s="166">
        <v>20</v>
      </c>
      <c r="E24" s="199"/>
      <c r="F24" s="1">
        <v>40542</v>
      </c>
      <c r="G24" s="223"/>
      <c r="H24" s="1">
        <v>0</v>
      </c>
      <c r="I24" s="223"/>
      <c r="J24" s="1">
        <v>1309485</v>
      </c>
      <c r="K24" s="165"/>
      <c r="L24" s="165">
        <v>0</v>
      </c>
    </row>
    <row r="25" spans="1:12" ht="21.75" customHeight="1" x14ac:dyDescent="0.6">
      <c r="A25" s="185" t="s">
        <v>21</v>
      </c>
      <c r="D25" s="166">
        <v>20</v>
      </c>
      <c r="E25" s="199"/>
      <c r="F25" s="223">
        <v>8765</v>
      </c>
      <c r="G25" s="223"/>
      <c r="H25" s="1">
        <v>7264</v>
      </c>
      <c r="I25" s="223"/>
      <c r="J25" s="1">
        <v>283110</v>
      </c>
      <c r="K25" s="165"/>
      <c r="L25" s="165">
        <v>246900</v>
      </c>
    </row>
    <row r="26" spans="1:12" ht="21.75" customHeight="1" x14ac:dyDescent="0.6">
      <c r="A26" s="185" t="s">
        <v>22</v>
      </c>
      <c r="D26" s="166"/>
      <c r="E26" s="199"/>
      <c r="F26" s="1"/>
      <c r="G26" s="223"/>
      <c r="H26" s="1"/>
      <c r="I26" s="223"/>
      <c r="J26" s="1"/>
      <c r="K26" s="165"/>
      <c r="L26" s="165"/>
    </row>
    <row r="27" spans="1:12" ht="21.75" customHeight="1" x14ac:dyDescent="0.6">
      <c r="B27" s="185" t="s">
        <v>23</v>
      </c>
      <c r="D27" s="166">
        <v>20</v>
      </c>
      <c r="E27" s="199"/>
      <c r="F27" s="1">
        <v>1573</v>
      </c>
      <c r="G27" s="223"/>
      <c r="H27" s="1">
        <v>1495</v>
      </c>
      <c r="I27" s="223"/>
      <c r="J27" s="1">
        <v>50803</v>
      </c>
      <c r="K27" s="165"/>
      <c r="L27" s="165">
        <v>50803</v>
      </c>
    </row>
    <row r="28" spans="1:12" ht="21.75" customHeight="1" x14ac:dyDescent="0.6">
      <c r="A28" s="185" t="s">
        <v>24</v>
      </c>
      <c r="D28" s="166"/>
      <c r="E28" s="199"/>
      <c r="F28" s="223">
        <v>174712</v>
      </c>
      <c r="G28" s="223"/>
      <c r="H28" s="223">
        <v>146308</v>
      </c>
      <c r="I28" s="223"/>
      <c r="J28" s="223">
        <v>5643072</v>
      </c>
      <c r="K28" s="165"/>
      <c r="L28" s="165">
        <v>4972709</v>
      </c>
    </row>
    <row r="29" spans="1:12" ht="21.75" customHeight="1" x14ac:dyDescent="0.6">
      <c r="A29" s="185" t="s">
        <v>25</v>
      </c>
      <c r="D29" s="166"/>
      <c r="E29" s="199"/>
      <c r="F29" s="223">
        <v>66876</v>
      </c>
      <c r="G29" s="223"/>
      <c r="H29" s="223">
        <v>63380</v>
      </c>
      <c r="I29" s="223"/>
      <c r="J29" s="223">
        <v>2160040</v>
      </c>
      <c r="K29" s="165"/>
      <c r="L29" s="165">
        <v>2154152</v>
      </c>
    </row>
    <row r="30" spans="1:12" ht="21.75" customHeight="1" x14ac:dyDescent="0.6">
      <c r="A30" s="185" t="s">
        <v>26</v>
      </c>
      <c r="D30" s="166">
        <v>7</v>
      </c>
      <c r="E30" s="199"/>
      <c r="F30" s="223">
        <v>69330</v>
      </c>
      <c r="G30" s="223"/>
      <c r="H30" s="223">
        <v>22451</v>
      </c>
      <c r="I30" s="223"/>
      <c r="J30" s="223">
        <v>2239310</v>
      </c>
      <c r="K30" s="165"/>
      <c r="L30" s="165">
        <v>763063</v>
      </c>
    </row>
    <row r="31" spans="1:12" ht="21.75" customHeight="1" x14ac:dyDescent="0.6">
      <c r="A31" s="185" t="s">
        <v>27</v>
      </c>
      <c r="D31" s="166"/>
      <c r="E31" s="199"/>
      <c r="F31" s="223"/>
      <c r="G31" s="223"/>
      <c r="H31" s="223"/>
      <c r="I31" s="223"/>
      <c r="J31" s="223"/>
      <c r="K31" s="172"/>
      <c r="L31" s="165"/>
    </row>
    <row r="32" spans="1:12" ht="21.75" customHeight="1" x14ac:dyDescent="0.6">
      <c r="B32" s="185" t="s">
        <v>28</v>
      </c>
      <c r="D32" s="166"/>
      <c r="E32" s="199"/>
      <c r="F32" s="223"/>
      <c r="G32" s="223"/>
      <c r="H32" s="223"/>
      <c r="I32" s="223"/>
      <c r="J32" s="223"/>
      <c r="K32" s="165"/>
      <c r="L32" s="165"/>
    </row>
    <row r="33" spans="1:12" ht="21.75" customHeight="1" x14ac:dyDescent="0.6">
      <c r="B33" s="185" t="s">
        <v>29</v>
      </c>
      <c r="D33" s="166">
        <v>11</v>
      </c>
      <c r="E33" s="199"/>
      <c r="F33" s="223">
        <v>84726</v>
      </c>
      <c r="G33" s="223"/>
      <c r="H33" s="223">
        <v>52466</v>
      </c>
      <c r="I33" s="223"/>
      <c r="J33" s="223">
        <v>2736600</v>
      </c>
      <c r="K33" s="165"/>
      <c r="L33" s="165">
        <v>1783221</v>
      </c>
    </row>
    <row r="34" spans="1:12" ht="21.75" customHeight="1" x14ac:dyDescent="0.6">
      <c r="A34" s="185" t="s">
        <v>30</v>
      </c>
      <c r="D34" s="199"/>
      <c r="E34" s="199"/>
      <c r="F34" s="224">
        <v>284598</v>
      </c>
      <c r="G34" s="223"/>
      <c r="H34" s="224">
        <v>264045</v>
      </c>
      <c r="I34" s="223"/>
      <c r="J34" s="224">
        <v>9192293</v>
      </c>
      <c r="K34" s="165"/>
      <c r="L34" s="170">
        <v>8974312</v>
      </c>
    </row>
    <row r="35" spans="1:12" ht="6" customHeight="1" x14ac:dyDescent="0.6">
      <c r="A35" s="198"/>
      <c r="B35" s="219"/>
      <c r="C35" s="219"/>
      <c r="D35" s="199"/>
      <c r="E35" s="199"/>
      <c r="F35" s="223"/>
      <c r="G35" s="225"/>
      <c r="H35" s="223"/>
      <c r="I35" s="225"/>
      <c r="J35" s="225"/>
      <c r="K35" s="225"/>
      <c r="L35" s="223"/>
    </row>
    <row r="36" spans="1:12" ht="21.75" customHeight="1" x14ac:dyDescent="0.6">
      <c r="A36" s="221" t="s">
        <v>31</v>
      </c>
      <c r="C36" s="221"/>
      <c r="D36" s="199"/>
      <c r="E36" s="199"/>
      <c r="F36" s="226">
        <f>SUM(F14:F34)</f>
        <v>2832119</v>
      </c>
      <c r="G36" s="223"/>
      <c r="H36" s="226">
        <f>SUM(H14:H34)</f>
        <v>2750493</v>
      </c>
      <c r="I36" s="223"/>
      <c r="J36" s="226">
        <f>SUM(J14:J34)</f>
        <v>91475448</v>
      </c>
      <c r="K36" s="1"/>
      <c r="L36" s="226">
        <f>SUM(L14:L34)</f>
        <v>93483474</v>
      </c>
    </row>
    <row r="37" spans="1:12" ht="21.75" customHeight="1" x14ac:dyDescent="0.6">
      <c r="A37" s="221"/>
      <c r="B37" s="221"/>
      <c r="C37" s="221"/>
      <c r="D37" s="199"/>
      <c r="E37" s="199"/>
      <c r="F37" s="227"/>
      <c r="G37" s="223"/>
      <c r="H37" s="223"/>
      <c r="I37" s="223"/>
      <c r="J37" s="223"/>
      <c r="K37" s="1"/>
      <c r="L37" s="223"/>
    </row>
    <row r="38" spans="1:12" ht="21.75" customHeight="1" x14ac:dyDescent="0.6">
      <c r="A38" s="221"/>
      <c r="B38" s="221"/>
      <c r="C38" s="221"/>
      <c r="D38" s="199"/>
      <c r="E38" s="199"/>
      <c r="F38" s="227"/>
      <c r="G38" s="223"/>
      <c r="H38" s="223"/>
      <c r="I38" s="223"/>
      <c r="J38" s="223"/>
      <c r="K38" s="1"/>
      <c r="L38" s="223"/>
    </row>
    <row r="39" spans="1:12" ht="26.25" customHeight="1" x14ac:dyDescent="0.6">
      <c r="A39" s="221"/>
      <c r="B39" s="221"/>
      <c r="C39" s="221"/>
      <c r="D39" s="199"/>
      <c r="E39" s="199"/>
      <c r="F39" s="227"/>
      <c r="G39" s="223"/>
      <c r="H39" s="223"/>
      <c r="I39" s="223"/>
      <c r="J39" s="223"/>
      <c r="K39" s="1"/>
      <c r="L39" s="223"/>
    </row>
    <row r="40" spans="1:12" ht="21.75" customHeight="1" x14ac:dyDescent="0.6">
      <c r="A40" s="221"/>
      <c r="B40" s="221"/>
      <c r="C40" s="221"/>
      <c r="D40" s="199"/>
      <c r="E40" s="199"/>
      <c r="F40" s="227"/>
      <c r="G40" s="223"/>
      <c r="H40" s="223"/>
      <c r="I40" s="223"/>
      <c r="J40" s="223"/>
      <c r="K40" s="1"/>
      <c r="L40" s="223"/>
    </row>
    <row r="41" spans="1:12" ht="21" customHeight="1" x14ac:dyDescent="0.6">
      <c r="A41" s="221"/>
      <c r="B41" s="221"/>
      <c r="C41" s="221"/>
      <c r="D41" s="199"/>
      <c r="E41" s="199"/>
      <c r="F41" s="227"/>
      <c r="G41" s="223"/>
      <c r="H41" s="223"/>
      <c r="I41" s="223"/>
      <c r="J41" s="223"/>
      <c r="K41" s="1"/>
      <c r="L41" s="223"/>
    </row>
    <row r="42" spans="1:12" ht="22.4" customHeight="1" x14ac:dyDescent="0.6">
      <c r="A42" s="228" t="s">
        <v>32</v>
      </c>
      <c r="B42" s="229"/>
      <c r="C42" s="229"/>
      <c r="D42" s="230"/>
      <c r="E42" s="230"/>
      <c r="F42" s="231"/>
      <c r="G42" s="232"/>
      <c r="H42" s="231"/>
      <c r="I42" s="232"/>
      <c r="J42" s="231"/>
      <c r="K42" s="22"/>
      <c r="L42" s="23"/>
    </row>
    <row r="43" spans="1:12" ht="21.75" customHeight="1" x14ac:dyDescent="0.6">
      <c r="A43" s="198" t="s">
        <v>0</v>
      </c>
      <c r="B43" s="198"/>
      <c r="C43" s="198"/>
      <c r="D43" s="199"/>
      <c r="E43" s="199"/>
      <c r="F43" s="200"/>
      <c r="G43" s="201"/>
      <c r="H43" s="200"/>
      <c r="I43" s="201"/>
      <c r="J43" s="202"/>
      <c r="K43" s="203"/>
      <c r="L43" s="203"/>
    </row>
    <row r="44" spans="1:12" ht="21.75" customHeight="1" x14ac:dyDescent="0.6">
      <c r="A44" s="198" t="s">
        <v>1</v>
      </c>
      <c r="B44" s="198"/>
      <c r="C44" s="198"/>
      <c r="D44" s="199"/>
      <c r="E44" s="199"/>
      <c r="F44" s="204"/>
      <c r="G44" s="201"/>
      <c r="H44" s="204"/>
      <c r="I44" s="201"/>
      <c r="J44" s="204"/>
      <c r="K44" s="201"/>
      <c r="L44" s="204"/>
    </row>
    <row r="45" spans="1:12" ht="21.75" customHeight="1" x14ac:dyDescent="0.6">
      <c r="A45" s="136" t="str">
        <f>A3</f>
        <v>ณ วันที่ 30 กันยายน พ.ศ. 2568</v>
      </c>
      <c r="B45" s="136"/>
      <c r="C45" s="136"/>
      <c r="D45" s="205"/>
      <c r="E45" s="205"/>
      <c r="F45" s="206"/>
      <c r="G45" s="207"/>
      <c r="H45" s="206"/>
      <c r="I45" s="207"/>
      <c r="J45" s="206"/>
      <c r="K45" s="207"/>
      <c r="L45" s="206"/>
    </row>
    <row r="46" spans="1:12" ht="21.75" customHeight="1" x14ac:dyDescent="0.6">
      <c r="A46" s="208"/>
      <c r="B46" s="208"/>
      <c r="C46" s="208"/>
      <c r="D46" s="209"/>
      <c r="E46" s="209"/>
      <c r="F46" s="210"/>
      <c r="G46" s="211"/>
      <c r="H46" s="210"/>
      <c r="I46" s="211"/>
      <c r="J46" s="210"/>
      <c r="K46" s="211"/>
      <c r="L46" s="204"/>
    </row>
    <row r="47" spans="1:12" ht="21.75" customHeight="1" x14ac:dyDescent="0.6">
      <c r="A47" s="198"/>
      <c r="B47" s="198"/>
      <c r="C47" s="198"/>
      <c r="D47" s="199"/>
      <c r="E47" s="199"/>
      <c r="F47" s="206"/>
      <c r="G47" s="207"/>
      <c r="H47" s="206"/>
      <c r="I47" s="207"/>
      <c r="J47" s="206"/>
      <c r="K47" s="207"/>
      <c r="L47" s="212" t="s">
        <v>2</v>
      </c>
    </row>
    <row r="48" spans="1:12" ht="21.75" customHeight="1" x14ac:dyDescent="0.6">
      <c r="A48" s="198"/>
      <c r="B48" s="198"/>
      <c r="C48" s="198"/>
      <c r="D48" s="199"/>
      <c r="E48" s="199"/>
      <c r="F48" s="213"/>
      <c r="G48" s="213"/>
      <c r="H48" s="213" t="s">
        <v>3</v>
      </c>
      <c r="I48" s="201"/>
      <c r="J48" s="214"/>
      <c r="K48" s="215"/>
      <c r="L48" s="213" t="s">
        <v>4</v>
      </c>
    </row>
    <row r="49" spans="1:12" ht="21.75" customHeight="1" x14ac:dyDescent="0.6">
      <c r="A49" s="216"/>
      <c r="B49" s="216"/>
      <c r="C49" s="216"/>
      <c r="D49" s="217"/>
      <c r="E49" s="217"/>
      <c r="F49" s="155" t="s">
        <v>5</v>
      </c>
      <c r="G49" s="154"/>
      <c r="H49" s="153" t="s">
        <v>6</v>
      </c>
      <c r="I49" s="154"/>
      <c r="J49" s="155" t="s">
        <v>5</v>
      </c>
      <c r="K49" s="154"/>
      <c r="L49" s="153" t="s">
        <v>6</v>
      </c>
    </row>
    <row r="50" spans="1:12" ht="21.75" customHeight="1" x14ac:dyDescent="0.6">
      <c r="A50" s="216"/>
      <c r="B50" s="216"/>
      <c r="C50" s="216"/>
      <c r="D50" s="217"/>
      <c r="E50" s="217"/>
      <c r="F50" s="153" t="s">
        <v>316</v>
      </c>
      <c r="G50" s="154"/>
      <c r="H50" s="155" t="s">
        <v>7</v>
      </c>
      <c r="I50" s="154"/>
      <c r="J50" s="153" t="s">
        <v>316</v>
      </c>
      <c r="K50" s="154"/>
      <c r="L50" s="155" t="s">
        <v>7</v>
      </c>
    </row>
    <row r="51" spans="1:12" ht="21.75" customHeight="1" x14ac:dyDescent="0.6">
      <c r="A51" s="216"/>
      <c r="B51" s="216"/>
      <c r="C51" s="216"/>
      <c r="D51" s="218" t="s">
        <v>8</v>
      </c>
      <c r="E51" s="216"/>
      <c r="F51" s="183" t="s">
        <v>9</v>
      </c>
      <c r="G51" s="154"/>
      <c r="H51" s="183" t="s">
        <v>10</v>
      </c>
      <c r="I51" s="154"/>
      <c r="J51" s="183" t="s">
        <v>9</v>
      </c>
      <c r="K51" s="154"/>
      <c r="L51" s="183" t="s">
        <v>10</v>
      </c>
    </row>
    <row r="52" spans="1:12" ht="21.75" customHeight="1" x14ac:dyDescent="0.6">
      <c r="A52" s="198" t="s">
        <v>33</v>
      </c>
      <c r="B52" s="219"/>
      <c r="C52" s="219"/>
      <c r="D52" s="199"/>
      <c r="E52" s="199"/>
      <c r="F52" s="220"/>
      <c r="H52" s="220"/>
      <c r="J52" s="220"/>
      <c r="L52" s="220"/>
    </row>
    <row r="53" spans="1:12" ht="6" customHeight="1" x14ac:dyDescent="0.6">
      <c r="A53" s="198"/>
      <c r="B53" s="219"/>
      <c r="C53" s="219"/>
      <c r="D53" s="199"/>
      <c r="E53" s="199"/>
      <c r="F53" s="220"/>
      <c r="H53" s="220"/>
      <c r="J53" s="220"/>
      <c r="L53" s="220"/>
    </row>
    <row r="54" spans="1:12" ht="21.75" customHeight="1" x14ac:dyDescent="0.6">
      <c r="A54" s="221" t="s">
        <v>34</v>
      </c>
      <c r="B54" s="221"/>
      <c r="C54" s="221"/>
      <c r="D54" s="199"/>
      <c r="E54" s="199"/>
      <c r="F54" s="223"/>
      <c r="G54" s="223"/>
      <c r="H54" s="223"/>
      <c r="I54" s="223"/>
      <c r="J54" s="1"/>
      <c r="K54" s="1"/>
      <c r="L54" s="1"/>
    </row>
    <row r="55" spans="1:12" ht="6" customHeight="1" x14ac:dyDescent="0.6">
      <c r="A55" s="198"/>
      <c r="B55" s="219"/>
      <c r="C55" s="219"/>
      <c r="D55" s="199"/>
      <c r="E55" s="199"/>
      <c r="F55" s="220"/>
      <c r="H55" s="220"/>
      <c r="J55" s="220"/>
      <c r="L55" s="220"/>
    </row>
    <row r="56" spans="1:12" ht="21.75" customHeight="1" x14ac:dyDescent="0.6">
      <c r="A56" s="185" t="s">
        <v>35</v>
      </c>
      <c r="D56" s="166">
        <v>20</v>
      </c>
      <c r="E56" s="199"/>
      <c r="F56" s="223">
        <v>20530</v>
      </c>
      <c r="G56" s="223"/>
      <c r="H56" s="223">
        <v>22556</v>
      </c>
      <c r="I56" s="223"/>
      <c r="J56" s="223">
        <v>663098</v>
      </c>
      <c r="K56" s="165"/>
      <c r="L56" s="165">
        <v>766646</v>
      </c>
    </row>
    <row r="57" spans="1:12" ht="21.75" customHeight="1" x14ac:dyDescent="0.6">
      <c r="A57" s="185" t="s">
        <v>36</v>
      </c>
      <c r="D57" s="166"/>
      <c r="E57" s="199"/>
      <c r="F57" s="223"/>
      <c r="G57" s="223"/>
      <c r="H57" s="223"/>
      <c r="I57" s="223"/>
      <c r="J57" s="223"/>
      <c r="K57" s="165"/>
      <c r="L57" s="165"/>
    </row>
    <row r="58" spans="1:12" ht="21.75" customHeight="1" x14ac:dyDescent="0.6">
      <c r="B58" s="185" t="s">
        <v>37</v>
      </c>
      <c r="D58" s="166">
        <v>9</v>
      </c>
      <c r="E58" s="199"/>
      <c r="F58" s="223">
        <v>2174071</v>
      </c>
      <c r="G58" s="223"/>
      <c r="H58" s="223">
        <v>2032074</v>
      </c>
      <c r="I58" s="223"/>
      <c r="J58" s="223">
        <v>70220982</v>
      </c>
      <c r="K58" s="165"/>
      <c r="L58" s="165">
        <v>69065934</v>
      </c>
    </row>
    <row r="59" spans="1:12" ht="21.75" customHeight="1" x14ac:dyDescent="0.6">
      <c r="A59" s="185" t="s">
        <v>14</v>
      </c>
      <c r="C59" s="221"/>
      <c r="D59" s="166"/>
      <c r="E59" s="199"/>
      <c r="F59" s="223">
        <v>162</v>
      </c>
      <c r="G59" s="223"/>
      <c r="H59" s="223">
        <v>154</v>
      </c>
      <c r="I59" s="223"/>
      <c r="J59" s="223">
        <v>5240</v>
      </c>
      <c r="K59" s="165"/>
      <c r="L59" s="165">
        <v>5240</v>
      </c>
    </row>
    <row r="60" spans="1:12" ht="21.75" customHeight="1" x14ac:dyDescent="0.6">
      <c r="A60" s="185" t="s">
        <v>15</v>
      </c>
      <c r="D60" s="166"/>
      <c r="E60" s="199"/>
      <c r="F60" s="223"/>
      <c r="G60" s="223"/>
      <c r="H60" s="223"/>
      <c r="I60" s="223"/>
      <c r="J60" s="223"/>
      <c r="K60" s="165"/>
      <c r="L60" s="165"/>
    </row>
    <row r="61" spans="1:12" ht="21.75" customHeight="1" x14ac:dyDescent="0.6">
      <c r="A61" s="233"/>
      <c r="B61" s="185" t="s">
        <v>16</v>
      </c>
      <c r="C61" s="221"/>
      <c r="D61" s="166">
        <v>7</v>
      </c>
      <c r="E61" s="199"/>
      <c r="F61" s="223">
        <v>393428</v>
      </c>
      <c r="G61" s="223"/>
      <c r="H61" s="223">
        <v>304747</v>
      </c>
      <c r="I61" s="223"/>
      <c r="J61" s="223">
        <v>12707457</v>
      </c>
      <c r="K61" s="223"/>
      <c r="L61" s="165">
        <v>10357719</v>
      </c>
    </row>
    <row r="62" spans="1:12" ht="21.75" customHeight="1" x14ac:dyDescent="0.6">
      <c r="A62" s="185" t="s">
        <v>38</v>
      </c>
      <c r="B62" s="221"/>
      <c r="C62" s="221"/>
      <c r="D62" s="166"/>
      <c r="E62" s="199"/>
      <c r="F62" s="223"/>
      <c r="G62" s="223"/>
      <c r="H62" s="223"/>
      <c r="I62" s="223"/>
      <c r="J62" s="223"/>
      <c r="K62" s="223"/>
      <c r="L62" s="1"/>
    </row>
    <row r="63" spans="1:12" ht="21.75" customHeight="1" x14ac:dyDescent="0.6">
      <c r="B63" s="185" t="s">
        <v>16</v>
      </c>
      <c r="C63" s="221"/>
      <c r="D63" s="166">
        <v>7</v>
      </c>
      <c r="E63" s="199"/>
      <c r="F63" s="223">
        <v>33274</v>
      </c>
      <c r="G63" s="223"/>
      <c r="H63" s="223">
        <v>29865</v>
      </c>
      <c r="I63" s="223"/>
      <c r="J63" s="223">
        <v>1074733</v>
      </c>
      <c r="K63" s="223"/>
      <c r="L63" s="1">
        <v>1015047</v>
      </c>
    </row>
    <row r="64" spans="1:12" ht="21.75" customHeight="1" x14ac:dyDescent="0.6">
      <c r="A64" s="185" t="s">
        <v>38</v>
      </c>
      <c r="B64" s="221"/>
      <c r="C64" s="221"/>
      <c r="D64" s="166"/>
      <c r="E64" s="199"/>
      <c r="F64" s="223"/>
      <c r="G64" s="223"/>
      <c r="H64" s="223"/>
      <c r="I64" s="223"/>
      <c r="J64" s="223"/>
      <c r="K64" s="223"/>
      <c r="L64" s="1"/>
    </row>
    <row r="65" spans="1:12" ht="21.75" customHeight="1" x14ac:dyDescent="0.6">
      <c r="B65" s="185" t="s">
        <v>17</v>
      </c>
      <c r="C65" s="221"/>
      <c r="D65" s="166">
        <v>7</v>
      </c>
      <c r="E65" s="199"/>
      <c r="F65" s="223">
        <v>94771</v>
      </c>
      <c r="G65" s="223"/>
      <c r="H65" s="223">
        <v>155622</v>
      </c>
      <c r="I65" s="223"/>
      <c r="J65" s="223">
        <v>3061048</v>
      </c>
      <c r="K65" s="223"/>
      <c r="L65" s="165">
        <v>5289255</v>
      </c>
    </row>
    <row r="66" spans="1:12" ht="21.75" customHeight="1" x14ac:dyDescent="0.6">
      <c r="A66" s="185" t="s">
        <v>39</v>
      </c>
      <c r="D66" s="166">
        <v>7</v>
      </c>
      <c r="E66" s="199"/>
      <c r="F66" s="223">
        <v>74200</v>
      </c>
      <c r="G66" s="223"/>
      <c r="H66" s="223">
        <v>38132</v>
      </c>
      <c r="I66" s="223"/>
      <c r="J66" s="223">
        <v>2396612</v>
      </c>
      <c r="K66" s="165"/>
      <c r="L66" s="165">
        <v>1296043</v>
      </c>
    </row>
    <row r="67" spans="1:12" ht="21.75" customHeight="1" x14ac:dyDescent="0.6">
      <c r="A67" s="185" t="s">
        <v>40</v>
      </c>
      <c r="D67" s="166"/>
      <c r="E67" s="199"/>
      <c r="F67" s="223">
        <v>1488</v>
      </c>
      <c r="G67" s="223"/>
      <c r="H67" s="223">
        <v>1488</v>
      </c>
      <c r="I67" s="223"/>
      <c r="J67" s="223">
        <v>48047</v>
      </c>
      <c r="K67" s="165"/>
      <c r="L67" s="165">
        <v>50570</v>
      </c>
    </row>
    <row r="68" spans="1:12" ht="21.75" customHeight="1" x14ac:dyDescent="0.6">
      <c r="A68" s="185" t="s">
        <v>41</v>
      </c>
      <c r="D68" s="166">
        <v>10</v>
      </c>
      <c r="E68" s="199"/>
      <c r="F68" s="223">
        <v>4796428</v>
      </c>
      <c r="G68" s="223"/>
      <c r="H68" s="223">
        <v>4280689</v>
      </c>
      <c r="I68" s="223"/>
      <c r="J68" s="223">
        <v>154921272</v>
      </c>
      <c r="K68" s="165"/>
      <c r="L68" s="165">
        <v>145491646</v>
      </c>
    </row>
    <row r="69" spans="1:12" ht="21.75" customHeight="1" x14ac:dyDescent="0.6">
      <c r="A69" s="185" t="s">
        <v>42</v>
      </c>
      <c r="D69" s="166"/>
      <c r="E69" s="199"/>
      <c r="F69" s="223">
        <v>115473</v>
      </c>
      <c r="G69" s="223"/>
      <c r="H69" s="223">
        <v>55837</v>
      </c>
      <c r="I69" s="223"/>
      <c r="J69" s="223">
        <v>3729700</v>
      </c>
      <c r="K69" s="165"/>
      <c r="L69" s="165">
        <v>1897795</v>
      </c>
    </row>
    <row r="70" spans="1:12" ht="21.75" customHeight="1" x14ac:dyDescent="0.6">
      <c r="A70" s="185" t="s">
        <v>27</v>
      </c>
      <c r="D70" s="166"/>
      <c r="F70" s="225"/>
      <c r="G70" s="225"/>
      <c r="H70" s="225"/>
      <c r="I70" s="225"/>
      <c r="J70" s="225"/>
      <c r="K70" s="165"/>
      <c r="L70" s="165"/>
    </row>
    <row r="71" spans="1:12" ht="21.75" customHeight="1" x14ac:dyDescent="0.6">
      <c r="B71" s="185" t="s">
        <v>43</v>
      </c>
      <c r="D71" s="166">
        <v>11</v>
      </c>
      <c r="E71" s="199"/>
      <c r="F71" s="225">
        <v>935667</v>
      </c>
      <c r="G71" s="225"/>
      <c r="H71" s="225">
        <v>819330</v>
      </c>
      <c r="I71" s="225"/>
      <c r="J71" s="225">
        <v>30221389</v>
      </c>
      <c r="K71" s="165"/>
      <c r="L71" s="165">
        <v>27847314</v>
      </c>
    </row>
    <row r="72" spans="1:12" ht="21.75" customHeight="1" x14ac:dyDescent="0.6">
      <c r="A72" s="185" t="s">
        <v>44</v>
      </c>
      <c r="D72" s="166">
        <v>12</v>
      </c>
      <c r="E72" s="199"/>
      <c r="F72" s="223">
        <v>782559</v>
      </c>
      <c r="G72" s="223"/>
      <c r="H72" s="223">
        <v>765364</v>
      </c>
      <c r="I72" s="223"/>
      <c r="J72" s="223">
        <v>25276124</v>
      </c>
      <c r="K72" s="165"/>
      <c r="L72" s="165">
        <v>26013109</v>
      </c>
    </row>
    <row r="73" spans="1:12" ht="21.75" customHeight="1" x14ac:dyDescent="0.6">
      <c r="A73" s="185" t="s">
        <v>45</v>
      </c>
      <c r="D73" s="199"/>
      <c r="E73" s="199"/>
      <c r="F73" s="223">
        <v>470308</v>
      </c>
      <c r="G73" s="223"/>
      <c r="H73" s="223">
        <v>452631</v>
      </c>
      <c r="I73" s="223"/>
      <c r="J73" s="223">
        <v>15190628</v>
      </c>
      <c r="K73" s="165"/>
      <c r="L73" s="165">
        <v>15383964</v>
      </c>
    </row>
    <row r="74" spans="1:12" ht="21.75" customHeight="1" x14ac:dyDescent="0.6">
      <c r="A74" s="185" t="s">
        <v>46</v>
      </c>
      <c r="D74" s="199"/>
      <c r="E74" s="199"/>
      <c r="F74" s="223">
        <v>173753</v>
      </c>
      <c r="G74" s="223"/>
      <c r="H74" s="223">
        <v>91272</v>
      </c>
      <c r="I74" s="223"/>
      <c r="J74" s="223">
        <v>5612100</v>
      </c>
      <c r="K74" s="165"/>
      <c r="L74" s="165">
        <v>3102150</v>
      </c>
    </row>
    <row r="75" spans="1:12" ht="21.75" customHeight="1" x14ac:dyDescent="0.6">
      <c r="A75" s="185" t="s">
        <v>47</v>
      </c>
      <c r="D75" s="199"/>
      <c r="E75" s="199"/>
      <c r="F75" s="224">
        <v>496076</v>
      </c>
      <c r="G75" s="223"/>
      <c r="H75" s="224">
        <v>599057</v>
      </c>
      <c r="I75" s="223"/>
      <c r="J75" s="224">
        <v>16022919</v>
      </c>
      <c r="K75" s="165"/>
      <c r="L75" s="170">
        <v>20360664</v>
      </c>
    </row>
    <row r="76" spans="1:12" ht="6" customHeight="1" x14ac:dyDescent="0.6">
      <c r="A76" s="198"/>
      <c r="B76" s="219"/>
      <c r="C76" s="219"/>
      <c r="D76" s="199"/>
      <c r="E76" s="199"/>
      <c r="F76" s="223"/>
      <c r="G76" s="225"/>
    </row>
    <row r="77" spans="1:12" ht="21.75" customHeight="1" x14ac:dyDescent="0.6">
      <c r="A77" s="221" t="s">
        <v>48</v>
      </c>
      <c r="C77" s="221"/>
      <c r="D77" s="199"/>
      <c r="E77" s="199"/>
      <c r="F77" s="224">
        <f>SUM(F56:F75)</f>
        <v>10562188</v>
      </c>
      <c r="G77" s="223"/>
      <c r="H77" s="226">
        <f>SUM(H56:H75)</f>
        <v>9648818</v>
      </c>
      <c r="I77" s="223"/>
      <c r="J77" s="226">
        <f>SUM(J56:J75)</f>
        <v>341151349</v>
      </c>
      <c r="K77" s="3"/>
      <c r="L77" s="226">
        <f>SUM(L56:L75)</f>
        <v>327943096</v>
      </c>
    </row>
    <row r="78" spans="1:12" ht="6" customHeight="1" x14ac:dyDescent="0.6">
      <c r="A78" s="198"/>
      <c r="B78" s="219"/>
      <c r="C78" s="219"/>
      <c r="D78" s="199"/>
      <c r="E78" s="199"/>
      <c r="F78" s="220"/>
      <c r="H78" s="220"/>
      <c r="J78" s="220"/>
      <c r="L78" s="220"/>
    </row>
    <row r="79" spans="1:12" ht="21.75" customHeight="1" thickBot="1" x14ac:dyDescent="0.65">
      <c r="A79" s="221" t="s">
        <v>49</v>
      </c>
      <c r="B79" s="221"/>
      <c r="C79" s="221"/>
      <c r="D79" s="199"/>
      <c r="E79" s="199"/>
      <c r="F79" s="4">
        <f>SUM(F36+F77)</f>
        <v>13394307</v>
      </c>
      <c r="G79" s="3"/>
      <c r="H79" s="4">
        <f>SUM(H36+H77)</f>
        <v>12399311</v>
      </c>
      <c r="I79" s="3"/>
      <c r="J79" s="4">
        <f>SUM(J36+J77)</f>
        <v>432626797</v>
      </c>
      <c r="K79" s="3"/>
      <c r="L79" s="4">
        <f>SUM(L36+L77)</f>
        <v>421426570</v>
      </c>
    </row>
    <row r="80" spans="1:12" ht="21.75" customHeight="1" thickTop="1" x14ac:dyDescent="0.6">
      <c r="A80" s="221"/>
      <c r="B80" s="221"/>
      <c r="C80" s="221"/>
      <c r="D80" s="199"/>
      <c r="E80" s="199"/>
      <c r="F80" s="3"/>
      <c r="G80" s="3"/>
      <c r="H80" s="3"/>
      <c r="I80" s="3"/>
      <c r="J80" s="3"/>
      <c r="K80" s="3"/>
      <c r="L80" s="3"/>
    </row>
    <row r="81" spans="1:12" ht="24" customHeight="1" x14ac:dyDescent="0.6">
      <c r="A81" s="221"/>
      <c r="B81" s="221"/>
      <c r="C81" s="221"/>
      <c r="D81" s="199"/>
      <c r="E81" s="199"/>
      <c r="F81" s="3"/>
      <c r="G81" s="3"/>
      <c r="H81" s="3"/>
      <c r="I81" s="3"/>
      <c r="J81" s="3"/>
      <c r="K81" s="3"/>
      <c r="L81" s="3"/>
    </row>
    <row r="82" spans="1:12" ht="21" customHeight="1" x14ac:dyDescent="0.6">
      <c r="A82" s="221"/>
      <c r="B82" s="221"/>
      <c r="C82" s="221"/>
      <c r="D82" s="199"/>
      <c r="E82" s="199"/>
      <c r="F82" s="3"/>
      <c r="G82" s="3"/>
      <c r="H82" s="3"/>
      <c r="I82" s="3"/>
      <c r="J82" s="3"/>
      <c r="K82" s="3"/>
      <c r="L82" s="3"/>
    </row>
    <row r="83" spans="1:12" ht="21.75" customHeight="1" x14ac:dyDescent="0.6">
      <c r="A83" s="221"/>
      <c r="B83" s="221"/>
      <c r="C83" s="221"/>
      <c r="D83" s="199"/>
      <c r="E83" s="199"/>
      <c r="F83" s="3"/>
      <c r="G83" s="3"/>
      <c r="H83" s="3"/>
      <c r="I83" s="3"/>
      <c r="J83" s="3"/>
      <c r="K83" s="3"/>
      <c r="L83" s="3"/>
    </row>
    <row r="84" spans="1:12" ht="21.75" customHeight="1" x14ac:dyDescent="0.6">
      <c r="A84" s="221"/>
      <c r="B84" s="221"/>
      <c r="C84" s="221"/>
      <c r="D84" s="199"/>
      <c r="E84" s="199"/>
      <c r="F84" s="3"/>
      <c r="G84" s="3"/>
      <c r="H84" s="3"/>
      <c r="I84" s="3"/>
      <c r="J84" s="3"/>
      <c r="K84" s="3"/>
      <c r="L84" s="3"/>
    </row>
    <row r="85" spans="1:12" ht="18" customHeight="1" x14ac:dyDescent="0.6">
      <c r="A85" s="221"/>
      <c r="B85" s="221"/>
      <c r="C85" s="221"/>
      <c r="D85" s="199"/>
      <c r="E85" s="199"/>
      <c r="F85" s="3"/>
      <c r="G85" s="3"/>
      <c r="H85" s="3"/>
      <c r="I85" s="3"/>
      <c r="J85" s="3"/>
      <c r="K85" s="3"/>
      <c r="L85" s="3"/>
    </row>
    <row r="86" spans="1:12" ht="22.4" customHeight="1" x14ac:dyDescent="0.6">
      <c r="A86" s="228" t="str">
        <f>+A42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6" s="229"/>
      <c r="C86" s="229"/>
      <c r="D86" s="230"/>
      <c r="E86" s="230"/>
      <c r="F86" s="231"/>
      <c r="G86" s="232"/>
      <c r="H86" s="231"/>
      <c r="I86" s="232"/>
      <c r="J86" s="231"/>
      <c r="K86" s="22"/>
      <c r="L86" s="23"/>
    </row>
    <row r="87" spans="1:12" ht="21.75" customHeight="1" x14ac:dyDescent="0.6">
      <c r="A87" s="198" t="s">
        <v>0</v>
      </c>
      <c r="B87" s="198"/>
      <c r="C87" s="198"/>
      <c r="D87" s="199"/>
      <c r="E87" s="199"/>
      <c r="F87" s="200"/>
      <c r="G87" s="201"/>
      <c r="H87" s="200"/>
      <c r="I87" s="201"/>
      <c r="J87" s="202"/>
      <c r="K87" s="203"/>
      <c r="L87" s="203"/>
    </row>
    <row r="88" spans="1:12" ht="21.75" customHeight="1" x14ac:dyDescent="0.6">
      <c r="A88" s="198" t="s">
        <v>1</v>
      </c>
      <c r="B88" s="198"/>
      <c r="C88" s="198"/>
      <c r="D88" s="199"/>
      <c r="E88" s="199"/>
      <c r="F88" s="204"/>
      <c r="G88" s="201"/>
      <c r="H88" s="204"/>
      <c r="I88" s="201"/>
      <c r="J88" s="204"/>
      <c r="K88" s="201"/>
      <c r="L88" s="204"/>
    </row>
    <row r="89" spans="1:12" ht="21.75" customHeight="1" x14ac:dyDescent="0.6">
      <c r="A89" s="136" t="str">
        <f>A3</f>
        <v>ณ วันที่ 30 กันยายน พ.ศ. 2568</v>
      </c>
      <c r="B89" s="136"/>
      <c r="C89" s="136"/>
      <c r="D89" s="205"/>
      <c r="E89" s="205"/>
      <c r="F89" s="206"/>
      <c r="G89" s="207"/>
      <c r="H89" s="206"/>
      <c r="I89" s="207"/>
      <c r="J89" s="206"/>
      <c r="K89" s="207"/>
      <c r="L89" s="206"/>
    </row>
    <row r="90" spans="1:12" ht="20.149999999999999" customHeight="1" x14ac:dyDescent="0.6">
      <c r="A90" s="208"/>
      <c r="B90" s="208"/>
      <c r="C90" s="208"/>
      <c r="D90" s="209"/>
      <c r="E90" s="209"/>
      <c r="F90" s="210"/>
      <c r="G90" s="211"/>
      <c r="H90" s="210"/>
      <c r="I90" s="211"/>
      <c r="J90" s="210"/>
      <c r="K90" s="211"/>
      <c r="L90" s="204"/>
    </row>
    <row r="91" spans="1:12" ht="20.65" customHeight="1" x14ac:dyDescent="0.6">
      <c r="A91" s="198"/>
      <c r="B91" s="198"/>
      <c r="C91" s="198"/>
      <c r="D91" s="199"/>
      <c r="E91" s="199"/>
      <c r="F91" s="206"/>
      <c r="G91" s="207"/>
      <c r="H91" s="206"/>
      <c r="I91" s="207"/>
      <c r="J91" s="206"/>
      <c r="K91" s="207"/>
      <c r="L91" s="212" t="s">
        <v>2</v>
      </c>
    </row>
    <row r="92" spans="1:12" ht="20.65" customHeight="1" x14ac:dyDescent="0.6">
      <c r="A92" s="198"/>
      <c r="B92" s="198"/>
      <c r="C92" s="198"/>
      <c r="D92" s="199"/>
      <c r="E92" s="199"/>
      <c r="F92" s="213"/>
      <c r="G92" s="213"/>
      <c r="H92" s="213" t="s">
        <v>3</v>
      </c>
      <c r="I92" s="201"/>
      <c r="J92" s="214"/>
      <c r="K92" s="215"/>
      <c r="L92" s="213" t="s">
        <v>4</v>
      </c>
    </row>
    <row r="93" spans="1:12" ht="20.65" customHeight="1" x14ac:dyDescent="0.6">
      <c r="A93" s="216"/>
      <c r="B93" s="216"/>
      <c r="C93" s="216"/>
      <c r="D93" s="217"/>
      <c r="E93" s="217"/>
      <c r="F93" s="155" t="s">
        <v>5</v>
      </c>
      <c r="G93" s="154"/>
      <c r="H93" s="153" t="s">
        <v>6</v>
      </c>
      <c r="I93" s="154"/>
      <c r="J93" s="155" t="s">
        <v>5</v>
      </c>
      <c r="K93" s="154"/>
      <c r="L93" s="153" t="s">
        <v>6</v>
      </c>
    </row>
    <row r="94" spans="1:12" ht="20.65" customHeight="1" x14ac:dyDescent="0.6">
      <c r="A94" s="216"/>
      <c r="B94" s="216"/>
      <c r="C94" s="216"/>
      <c r="D94" s="217"/>
      <c r="E94" s="217"/>
      <c r="F94" s="153" t="s">
        <v>316</v>
      </c>
      <c r="G94" s="154"/>
      <c r="H94" s="155" t="s">
        <v>7</v>
      </c>
      <c r="I94" s="154"/>
      <c r="J94" s="153" t="s">
        <v>316</v>
      </c>
      <c r="K94" s="154"/>
      <c r="L94" s="155" t="s">
        <v>7</v>
      </c>
    </row>
    <row r="95" spans="1:12" ht="20.65" customHeight="1" x14ac:dyDescent="0.6">
      <c r="A95" s="216"/>
      <c r="B95" s="216"/>
      <c r="C95" s="216"/>
      <c r="D95" s="218" t="s">
        <v>8</v>
      </c>
      <c r="E95" s="216"/>
      <c r="F95" s="183" t="s">
        <v>9</v>
      </c>
      <c r="G95" s="154"/>
      <c r="H95" s="183" t="s">
        <v>10</v>
      </c>
      <c r="I95" s="154"/>
      <c r="J95" s="183" t="s">
        <v>9</v>
      </c>
      <c r="K95" s="154"/>
      <c r="L95" s="183" t="s">
        <v>10</v>
      </c>
    </row>
    <row r="96" spans="1:12" ht="20.65" customHeight="1" x14ac:dyDescent="0.6">
      <c r="A96" s="221" t="s">
        <v>50</v>
      </c>
      <c r="B96" s="234"/>
      <c r="C96" s="234"/>
      <c r="D96" s="199"/>
      <c r="E96" s="199"/>
      <c r="F96" s="220"/>
      <c r="H96" s="220"/>
      <c r="J96" s="220"/>
      <c r="L96" s="220"/>
    </row>
    <row r="97" spans="1:12" ht="6" customHeight="1" x14ac:dyDescent="0.6">
      <c r="A97" s="198"/>
      <c r="B97" s="219"/>
      <c r="C97" s="219"/>
      <c r="D97" s="199"/>
      <c r="E97" s="199"/>
      <c r="F97" s="220"/>
      <c r="H97" s="220"/>
      <c r="J97" s="220"/>
      <c r="L97" s="220"/>
    </row>
    <row r="98" spans="1:12" ht="20.65" customHeight="1" x14ac:dyDescent="0.6">
      <c r="A98" s="221" t="s">
        <v>51</v>
      </c>
      <c r="D98" s="199"/>
      <c r="E98" s="199"/>
      <c r="F98" s="220"/>
      <c r="G98" s="222"/>
      <c r="H98" s="220"/>
      <c r="I98" s="222"/>
      <c r="J98" s="220"/>
      <c r="K98" s="222"/>
      <c r="L98" s="220"/>
    </row>
    <row r="99" spans="1:12" ht="6" customHeight="1" x14ac:dyDescent="0.6">
      <c r="A99" s="198"/>
      <c r="B99" s="219"/>
      <c r="C99" s="219"/>
      <c r="D99" s="199"/>
      <c r="E99" s="199"/>
      <c r="F99" s="220"/>
      <c r="H99" s="220"/>
      <c r="J99" s="220"/>
      <c r="L99" s="220"/>
    </row>
    <row r="100" spans="1:12" ht="20.65" customHeight="1" x14ac:dyDescent="0.6">
      <c r="A100" s="185" t="s">
        <v>52</v>
      </c>
      <c r="D100" s="199">
        <v>13</v>
      </c>
      <c r="E100" s="199"/>
      <c r="F100" s="2">
        <v>848350</v>
      </c>
      <c r="G100" s="225"/>
      <c r="H100" s="2">
        <v>879701</v>
      </c>
      <c r="I100" s="225"/>
      <c r="J100" s="2">
        <v>27401112</v>
      </c>
      <c r="K100" s="172"/>
      <c r="L100" s="165">
        <v>29899183</v>
      </c>
    </row>
    <row r="101" spans="1:12" ht="20.65" customHeight="1" x14ac:dyDescent="0.6">
      <c r="A101" s="185" t="s">
        <v>53</v>
      </c>
      <c r="D101" s="199"/>
      <c r="E101" s="199"/>
      <c r="F101" s="2">
        <v>166293</v>
      </c>
      <c r="G101" s="225"/>
      <c r="H101" s="2">
        <v>140448</v>
      </c>
      <c r="I101" s="225"/>
      <c r="J101" s="2">
        <v>5371147</v>
      </c>
      <c r="K101" s="172"/>
      <c r="L101" s="165">
        <v>4773529</v>
      </c>
    </row>
    <row r="102" spans="1:12" ht="20.65" customHeight="1" x14ac:dyDescent="0.6">
      <c r="A102" s="185" t="s">
        <v>54</v>
      </c>
      <c r="D102" s="199"/>
      <c r="E102" s="199"/>
      <c r="F102" s="2">
        <v>42600</v>
      </c>
      <c r="G102" s="225"/>
      <c r="H102" s="2">
        <v>41761</v>
      </c>
      <c r="I102" s="225"/>
      <c r="J102" s="2">
        <v>1375958</v>
      </c>
      <c r="K102" s="172"/>
      <c r="L102" s="165">
        <v>1419359</v>
      </c>
    </row>
    <row r="103" spans="1:12" ht="20.65" customHeight="1" x14ac:dyDescent="0.6">
      <c r="A103" s="185" t="s">
        <v>55</v>
      </c>
      <c r="D103" s="199"/>
      <c r="E103" s="199"/>
      <c r="F103" s="2">
        <v>7413</v>
      </c>
      <c r="G103" s="225"/>
      <c r="H103" s="2">
        <v>4797</v>
      </c>
      <c r="I103" s="225"/>
      <c r="J103" s="2">
        <v>239443</v>
      </c>
      <c r="K103" s="172"/>
      <c r="L103" s="165">
        <v>163026</v>
      </c>
    </row>
    <row r="104" spans="1:12" ht="20.65" customHeight="1" x14ac:dyDescent="0.6">
      <c r="A104" s="185" t="s">
        <v>56</v>
      </c>
      <c r="D104" s="199"/>
      <c r="E104" s="199"/>
      <c r="F104" s="2">
        <v>133183</v>
      </c>
      <c r="G104" s="225"/>
      <c r="H104" s="2">
        <v>116609</v>
      </c>
      <c r="I104" s="225"/>
      <c r="J104" s="2">
        <v>4301723</v>
      </c>
      <c r="K104" s="172"/>
      <c r="L104" s="165">
        <v>3963310</v>
      </c>
    </row>
    <row r="105" spans="1:12" ht="20.65" customHeight="1" x14ac:dyDescent="0.6">
      <c r="A105" s="185" t="s">
        <v>57</v>
      </c>
      <c r="D105" s="199"/>
      <c r="E105" s="199"/>
      <c r="F105" s="2">
        <v>19365</v>
      </c>
      <c r="G105" s="225"/>
      <c r="H105" s="2">
        <v>28980</v>
      </c>
      <c r="I105" s="225"/>
      <c r="J105" s="2">
        <v>625475</v>
      </c>
      <c r="K105" s="172"/>
      <c r="L105" s="165">
        <v>984958</v>
      </c>
    </row>
    <row r="106" spans="1:12" ht="20.65" customHeight="1" x14ac:dyDescent="0.6">
      <c r="A106" s="185" t="s">
        <v>58</v>
      </c>
      <c r="D106" s="199"/>
      <c r="E106" s="199"/>
      <c r="F106" s="2"/>
      <c r="G106" s="225"/>
      <c r="H106" s="2"/>
      <c r="I106" s="225"/>
      <c r="J106" s="2"/>
      <c r="K106" s="172"/>
      <c r="L106" s="165"/>
    </row>
    <row r="107" spans="1:12" ht="20.65" customHeight="1" x14ac:dyDescent="0.6">
      <c r="B107" s="185" t="s">
        <v>59</v>
      </c>
      <c r="D107" s="199"/>
      <c r="E107" s="199"/>
      <c r="F107" s="2">
        <v>74925</v>
      </c>
      <c r="G107" s="225"/>
      <c r="H107" s="2">
        <v>71046</v>
      </c>
      <c r="I107" s="225"/>
      <c r="J107" s="2">
        <v>2420032</v>
      </c>
      <c r="K107" s="172"/>
      <c r="L107" s="165">
        <v>2414706</v>
      </c>
    </row>
    <row r="108" spans="1:12" ht="20.65" customHeight="1" x14ac:dyDescent="0.6">
      <c r="A108" s="185" t="s">
        <v>60</v>
      </c>
      <c r="D108" s="199">
        <v>7</v>
      </c>
      <c r="E108" s="199"/>
      <c r="F108" s="2">
        <v>61177</v>
      </c>
      <c r="G108" s="225"/>
      <c r="H108" s="2">
        <v>50760</v>
      </c>
      <c r="I108" s="225"/>
      <c r="J108" s="2">
        <v>1975990</v>
      </c>
      <c r="K108" s="172"/>
      <c r="L108" s="165">
        <v>1725215</v>
      </c>
    </row>
    <row r="109" spans="1:12" ht="20.65" customHeight="1" x14ac:dyDescent="0.6">
      <c r="A109" s="185" t="s">
        <v>61</v>
      </c>
      <c r="D109" s="199"/>
      <c r="E109" s="199"/>
      <c r="F109" s="1"/>
      <c r="G109" s="225"/>
      <c r="H109" s="1"/>
      <c r="I109" s="225"/>
      <c r="J109" s="1"/>
      <c r="K109" s="172"/>
      <c r="L109" s="165"/>
    </row>
    <row r="110" spans="1:12" ht="20.65" customHeight="1" x14ac:dyDescent="0.6">
      <c r="B110" s="185" t="s">
        <v>62</v>
      </c>
      <c r="D110" s="199">
        <v>14</v>
      </c>
      <c r="E110" s="199"/>
      <c r="F110" s="1">
        <v>631581</v>
      </c>
      <c r="G110" s="225"/>
      <c r="H110" s="1">
        <v>748294</v>
      </c>
      <c r="I110" s="225"/>
      <c r="J110" s="1">
        <v>20399638</v>
      </c>
      <c r="K110" s="172"/>
      <c r="L110" s="165">
        <v>25432943</v>
      </c>
    </row>
    <row r="111" spans="1:12" ht="20.65" customHeight="1" x14ac:dyDescent="0.6">
      <c r="A111" s="167" t="s">
        <v>63</v>
      </c>
      <c r="D111" s="199">
        <v>15</v>
      </c>
      <c r="E111" s="199"/>
      <c r="F111" s="1">
        <v>448604</v>
      </c>
      <c r="G111" s="225"/>
      <c r="H111" s="1">
        <v>172096</v>
      </c>
      <c r="I111" s="225"/>
      <c r="J111" s="1">
        <v>14489603</v>
      </c>
      <c r="K111" s="172"/>
      <c r="L111" s="165">
        <v>5849195</v>
      </c>
    </row>
    <row r="112" spans="1:12" ht="20.65" customHeight="1" x14ac:dyDescent="0.6">
      <c r="A112" s="167" t="s">
        <v>64</v>
      </c>
      <c r="D112" s="199"/>
      <c r="E112" s="199"/>
      <c r="F112" s="1">
        <v>48363</v>
      </c>
      <c r="G112" s="225"/>
      <c r="H112" s="1">
        <v>9892</v>
      </c>
      <c r="I112" s="225"/>
      <c r="J112" s="1">
        <v>1562101</v>
      </c>
      <c r="K112" s="172"/>
      <c r="L112" s="165">
        <v>336204</v>
      </c>
    </row>
    <row r="113" spans="1:12" ht="20.65" customHeight="1" x14ac:dyDescent="0.6">
      <c r="A113" s="185" t="s">
        <v>65</v>
      </c>
      <c r="D113" s="199">
        <v>16</v>
      </c>
      <c r="E113" s="199"/>
      <c r="F113" s="226">
        <v>436402</v>
      </c>
      <c r="G113" s="225"/>
      <c r="H113" s="226">
        <v>431774</v>
      </c>
      <c r="I113" s="225"/>
      <c r="J113" s="226">
        <v>14095466</v>
      </c>
      <c r="K113" s="172"/>
      <c r="L113" s="170">
        <v>14675093</v>
      </c>
    </row>
    <row r="114" spans="1:12" ht="6" customHeight="1" x14ac:dyDescent="0.6">
      <c r="A114" s="198"/>
      <c r="B114" s="219"/>
      <c r="C114" s="219"/>
      <c r="D114" s="199"/>
      <c r="E114" s="199"/>
      <c r="F114" s="5"/>
      <c r="G114" s="225"/>
      <c r="H114" s="5"/>
      <c r="I114" s="225"/>
      <c r="J114" s="5"/>
      <c r="K114" s="225"/>
      <c r="L114" s="225"/>
    </row>
    <row r="115" spans="1:12" ht="20.65" customHeight="1" x14ac:dyDescent="0.6">
      <c r="A115" s="221" t="s">
        <v>66</v>
      </c>
      <c r="C115" s="221"/>
      <c r="D115" s="199"/>
      <c r="E115" s="199"/>
      <c r="F115" s="235">
        <f>SUM(F100:F113)</f>
        <v>2918256</v>
      </c>
      <c r="G115" s="225"/>
      <c r="H115" s="235">
        <f>SUM(H100:H113)</f>
        <v>2696158</v>
      </c>
      <c r="I115" s="225"/>
      <c r="J115" s="235">
        <f>SUM(J100:J113)</f>
        <v>94257688</v>
      </c>
      <c r="K115" s="225"/>
      <c r="L115" s="235">
        <f>SUM(L100:L113)</f>
        <v>91636721</v>
      </c>
    </row>
    <row r="116" spans="1:12" ht="16.149999999999999" customHeight="1" x14ac:dyDescent="0.6">
      <c r="D116" s="199"/>
      <c r="E116" s="199"/>
      <c r="F116" s="11"/>
      <c r="G116" s="225"/>
      <c r="H116" s="11"/>
      <c r="I116" s="225"/>
      <c r="J116" s="11"/>
      <c r="K116" s="225"/>
      <c r="L116" s="225"/>
    </row>
    <row r="117" spans="1:12" ht="20.65" customHeight="1" x14ac:dyDescent="0.6">
      <c r="A117" s="221" t="s">
        <v>67</v>
      </c>
      <c r="D117" s="199"/>
      <c r="E117" s="199"/>
      <c r="F117" s="5"/>
      <c r="G117" s="225"/>
      <c r="H117" s="5"/>
      <c r="I117" s="225"/>
      <c r="J117" s="5"/>
      <c r="K117" s="225"/>
      <c r="L117" s="225"/>
    </row>
    <row r="118" spans="1:12" ht="6" customHeight="1" x14ac:dyDescent="0.6">
      <c r="A118" s="198"/>
      <c r="B118" s="219"/>
      <c r="C118" s="219"/>
      <c r="D118" s="199"/>
      <c r="E118" s="199"/>
      <c r="F118" s="5"/>
      <c r="G118" s="225"/>
      <c r="H118" s="5"/>
      <c r="I118" s="225"/>
      <c r="J118" s="5"/>
      <c r="K118" s="225"/>
      <c r="L118" s="225"/>
    </row>
    <row r="119" spans="1:12" ht="20.65" customHeight="1" x14ac:dyDescent="0.6">
      <c r="A119" s="185" t="s">
        <v>68</v>
      </c>
      <c r="D119" s="199">
        <v>14</v>
      </c>
      <c r="E119" s="199"/>
      <c r="F119" s="2">
        <v>1644022</v>
      </c>
      <c r="G119" s="225"/>
      <c r="H119" s="2">
        <v>1812700</v>
      </c>
      <c r="I119" s="225"/>
      <c r="J119" s="2">
        <v>53100752</v>
      </c>
      <c r="K119" s="172"/>
      <c r="L119" s="165">
        <v>61609872</v>
      </c>
    </row>
    <row r="120" spans="1:12" ht="20.65" customHeight="1" x14ac:dyDescent="0.6">
      <c r="A120" s="185" t="s">
        <v>69</v>
      </c>
      <c r="D120" s="199">
        <v>15</v>
      </c>
      <c r="E120" s="199"/>
      <c r="F120" s="225">
        <v>3233783</v>
      </c>
      <c r="G120" s="225"/>
      <c r="H120" s="225">
        <v>2559986</v>
      </c>
      <c r="I120" s="225"/>
      <c r="J120" s="225">
        <v>104448920</v>
      </c>
      <c r="K120" s="172"/>
      <c r="L120" s="165">
        <v>87008550</v>
      </c>
    </row>
    <row r="121" spans="1:12" ht="20.65" customHeight="1" x14ac:dyDescent="0.6">
      <c r="A121" s="185" t="s">
        <v>70</v>
      </c>
      <c r="D121" s="199"/>
      <c r="E121" s="199"/>
      <c r="F121" s="225"/>
      <c r="G121" s="225"/>
      <c r="H121" s="225"/>
      <c r="I121" s="225"/>
      <c r="J121" s="225"/>
      <c r="K121" s="172"/>
      <c r="L121" s="165"/>
    </row>
    <row r="122" spans="1:12" ht="20.65" customHeight="1" x14ac:dyDescent="0.6">
      <c r="B122" s="185" t="s">
        <v>59</v>
      </c>
      <c r="D122" s="199"/>
      <c r="E122" s="199"/>
      <c r="F122" s="225">
        <v>48861</v>
      </c>
      <c r="G122" s="225"/>
      <c r="H122" s="225">
        <v>45054</v>
      </c>
      <c r="I122" s="225"/>
      <c r="J122" s="225">
        <v>1578167</v>
      </c>
      <c r="K122" s="172"/>
      <c r="L122" s="165">
        <v>1531295</v>
      </c>
    </row>
    <row r="123" spans="1:12" ht="20.65" customHeight="1" x14ac:dyDescent="0.6">
      <c r="A123" s="185" t="s">
        <v>71</v>
      </c>
      <c r="D123" s="199">
        <v>7</v>
      </c>
      <c r="E123" s="199"/>
      <c r="F123" s="2">
        <v>24614</v>
      </c>
      <c r="G123" s="225"/>
      <c r="H123" s="2">
        <v>52348</v>
      </c>
      <c r="I123" s="225"/>
      <c r="J123" s="2">
        <v>795020</v>
      </c>
      <c r="K123" s="172"/>
      <c r="L123" s="165">
        <v>1779182</v>
      </c>
    </row>
    <row r="124" spans="1:12" ht="20.65" customHeight="1" x14ac:dyDescent="0.6">
      <c r="A124" s="185" t="s">
        <v>72</v>
      </c>
      <c r="D124" s="199"/>
      <c r="E124" s="199"/>
      <c r="F124" s="225">
        <v>53692</v>
      </c>
      <c r="G124" s="225"/>
      <c r="H124" s="2">
        <v>27975</v>
      </c>
      <c r="I124" s="225"/>
      <c r="J124" s="2">
        <v>1734223</v>
      </c>
      <c r="K124" s="172"/>
      <c r="L124" s="165">
        <v>950825</v>
      </c>
    </row>
    <row r="125" spans="1:12" ht="20.65" customHeight="1" x14ac:dyDescent="0.6">
      <c r="A125" s="185" t="s">
        <v>73</v>
      </c>
      <c r="D125" s="199"/>
      <c r="E125" s="199"/>
      <c r="F125" s="225">
        <v>197706</v>
      </c>
      <c r="G125" s="225"/>
      <c r="H125" s="225">
        <v>195073</v>
      </c>
      <c r="I125" s="225"/>
      <c r="J125" s="225">
        <v>6385779</v>
      </c>
      <c r="K125" s="172"/>
      <c r="L125" s="165">
        <v>6630133</v>
      </c>
    </row>
    <row r="126" spans="1:12" ht="20.65" customHeight="1" x14ac:dyDescent="0.6">
      <c r="A126" s="185" t="s">
        <v>74</v>
      </c>
      <c r="D126" s="199"/>
      <c r="E126" s="199"/>
      <c r="F126" s="165"/>
      <c r="G126" s="225"/>
      <c r="H126" s="165"/>
      <c r="I126" s="225"/>
      <c r="J126" s="165"/>
      <c r="K126" s="172"/>
      <c r="L126" s="165"/>
    </row>
    <row r="127" spans="1:12" ht="20.65" customHeight="1" x14ac:dyDescent="0.6">
      <c r="B127" s="185" t="s">
        <v>75</v>
      </c>
      <c r="D127" s="199"/>
      <c r="E127" s="199"/>
      <c r="F127" s="165">
        <v>328566</v>
      </c>
      <c r="G127" s="225"/>
      <c r="H127" s="165">
        <v>298202</v>
      </c>
      <c r="I127" s="225"/>
      <c r="J127" s="165">
        <v>10612455</v>
      </c>
      <c r="K127" s="172"/>
      <c r="L127" s="165">
        <v>10135273</v>
      </c>
    </row>
    <row r="128" spans="1:12" ht="20.65" customHeight="1" x14ac:dyDescent="0.6">
      <c r="A128" s="185" t="s">
        <v>76</v>
      </c>
      <c r="D128" s="199"/>
      <c r="E128" s="199"/>
      <c r="F128" s="170">
        <v>17560</v>
      </c>
      <c r="G128" s="225"/>
      <c r="H128" s="170">
        <v>10533</v>
      </c>
      <c r="I128" s="225"/>
      <c r="J128" s="170">
        <v>567188</v>
      </c>
      <c r="K128" s="172"/>
      <c r="L128" s="170">
        <v>357989</v>
      </c>
    </row>
    <row r="129" spans="1:12" ht="6" customHeight="1" x14ac:dyDescent="0.6">
      <c r="A129" s="198"/>
      <c r="B129" s="219"/>
      <c r="C129" s="219"/>
      <c r="D129" s="199"/>
      <c r="E129" s="199"/>
      <c r="F129" s="5"/>
      <c r="G129" s="225"/>
      <c r="H129" s="5"/>
      <c r="I129" s="225"/>
      <c r="J129" s="225"/>
      <c r="K129" s="225"/>
      <c r="L129" s="225"/>
    </row>
    <row r="130" spans="1:12" ht="20.65" customHeight="1" x14ac:dyDescent="0.6">
      <c r="A130" s="221" t="s">
        <v>77</v>
      </c>
      <c r="C130" s="221"/>
      <c r="D130" s="199"/>
      <c r="E130" s="199"/>
      <c r="F130" s="235">
        <f>SUM(F119:F128)</f>
        <v>5548804</v>
      </c>
      <c r="G130" s="225"/>
      <c r="H130" s="235">
        <f>SUM(H119:H128)</f>
        <v>5001871</v>
      </c>
      <c r="I130" s="225"/>
      <c r="J130" s="235">
        <f>SUM(J119:J128)</f>
        <v>179222504</v>
      </c>
      <c r="K130" s="225"/>
      <c r="L130" s="235">
        <f>SUM(L119:L128)</f>
        <v>170003119</v>
      </c>
    </row>
    <row r="131" spans="1:12" ht="6" customHeight="1" x14ac:dyDescent="0.6">
      <c r="A131" s="198"/>
      <c r="B131" s="219"/>
      <c r="C131" s="219"/>
      <c r="D131" s="199"/>
      <c r="E131" s="199"/>
      <c r="F131" s="5"/>
      <c r="G131" s="225"/>
      <c r="H131" s="5"/>
      <c r="I131" s="225"/>
      <c r="J131" s="225"/>
      <c r="K131" s="225"/>
      <c r="L131" s="5"/>
    </row>
    <row r="132" spans="1:12" ht="20.65" customHeight="1" x14ac:dyDescent="0.6">
      <c r="A132" s="221" t="s">
        <v>78</v>
      </c>
      <c r="D132" s="199" t="s">
        <v>79</v>
      </c>
      <c r="E132" s="199"/>
      <c r="F132" s="235">
        <f>SUM(F115+F130)</f>
        <v>8467060</v>
      </c>
      <c r="G132" s="225"/>
      <c r="H132" s="235">
        <f>SUM(H115+H130)</f>
        <v>7698029</v>
      </c>
      <c r="I132" s="225"/>
      <c r="J132" s="235">
        <f>SUM(J115+J130)</f>
        <v>273480192</v>
      </c>
      <c r="K132" s="225"/>
      <c r="L132" s="235">
        <f>SUM(L115+L130)</f>
        <v>261639840</v>
      </c>
    </row>
    <row r="133" spans="1:12" ht="9" customHeight="1" x14ac:dyDescent="0.6">
      <c r="A133" s="221"/>
      <c r="D133" s="199"/>
      <c r="E133" s="199"/>
      <c r="F133" s="225"/>
      <c r="G133" s="225"/>
      <c r="H133" s="225"/>
      <c r="I133" s="225"/>
      <c r="J133" s="225"/>
      <c r="K133" s="225"/>
      <c r="L133" s="225"/>
    </row>
    <row r="134" spans="1:12" ht="21.75" customHeight="1" x14ac:dyDescent="0.6">
      <c r="A134" s="236" t="str">
        <f>A86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4" s="236"/>
      <c r="C134" s="236"/>
      <c r="D134" s="205"/>
      <c r="E134" s="205"/>
      <c r="F134" s="237"/>
      <c r="G134" s="236"/>
      <c r="H134" s="237"/>
      <c r="I134" s="236"/>
      <c r="J134" s="237"/>
      <c r="K134" s="236"/>
      <c r="L134" s="237"/>
    </row>
    <row r="135" spans="1:12" ht="21.75" customHeight="1" x14ac:dyDescent="0.6">
      <c r="A135" s="221" t="str">
        <f>A1</f>
        <v>บริษัท บ้านปู จำกัด (มหาชน)</v>
      </c>
      <c r="D135" s="199"/>
      <c r="E135" s="199"/>
      <c r="F135" s="220"/>
      <c r="H135" s="220"/>
      <c r="J135" s="220"/>
      <c r="L135" s="220"/>
    </row>
    <row r="136" spans="1:12" ht="21.75" customHeight="1" x14ac:dyDescent="0.6">
      <c r="A136" s="198" t="s">
        <v>80</v>
      </c>
      <c r="B136" s="198"/>
      <c r="C136" s="198"/>
      <c r="D136" s="199"/>
      <c r="E136" s="199"/>
      <c r="F136" s="220"/>
      <c r="G136" s="201"/>
      <c r="H136" s="204"/>
      <c r="I136" s="201"/>
      <c r="J136" s="220"/>
      <c r="K136" s="201"/>
      <c r="L136" s="204"/>
    </row>
    <row r="137" spans="1:12" ht="21.75" customHeight="1" x14ac:dyDescent="0.6">
      <c r="A137" s="136" t="str">
        <f>A3</f>
        <v>ณ วันที่ 30 กันยายน พ.ศ. 2568</v>
      </c>
      <c r="B137" s="136"/>
      <c r="C137" s="136"/>
      <c r="D137" s="205"/>
      <c r="E137" s="205"/>
      <c r="F137" s="206"/>
      <c r="G137" s="207"/>
      <c r="H137" s="206"/>
      <c r="I137" s="207"/>
      <c r="J137" s="206"/>
      <c r="K137" s="207"/>
      <c r="L137" s="206"/>
    </row>
    <row r="138" spans="1:12" ht="21.75" customHeight="1" x14ac:dyDescent="0.6">
      <c r="A138" s="208"/>
      <c r="B138" s="208"/>
      <c r="C138" s="208"/>
      <c r="D138" s="209"/>
      <c r="E138" s="209"/>
      <c r="F138" s="210"/>
      <c r="G138" s="211"/>
      <c r="H138" s="210"/>
      <c r="I138" s="211"/>
      <c r="J138" s="210"/>
      <c r="K138" s="211"/>
      <c r="L138" s="210"/>
    </row>
    <row r="139" spans="1:12" ht="21.75" customHeight="1" x14ac:dyDescent="0.6">
      <c r="A139" s="198"/>
      <c r="B139" s="198"/>
      <c r="C139" s="198"/>
      <c r="D139" s="199"/>
      <c r="E139" s="199"/>
      <c r="F139" s="206"/>
      <c r="G139" s="207"/>
      <c r="H139" s="206"/>
      <c r="I139" s="207"/>
      <c r="J139" s="206"/>
      <c r="K139" s="212"/>
      <c r="L139" s="212" t="s">
        <v>2</v>
      </c>
    </row>
    <row r="140" spans="1:12" ht="21.75" customHeight="1" x14ac:dyDescent="0.6">
      <c r="A140" s="198"/>
      <c r="B140" s="198"/>
      <c r="C140" s="198"/>
      <c r="D140" s="199"/>
      <c r="E140" s="199"/>
      <c r="F140" s="213"/>
      <c r="G140" s="213"/>
      <c r="H140" s="213" t="s">
        <v>3</v>
      </c>
      <c r="I140" s="201"/>
      <c r="J140" s="214"/>
      <c r="K140" s="215"/>
      <c r="L140" s="213" t="s">
        <v>4</v>
      </c>
    </row>
    <row r="141" spans="1:12" ht="21.75" customHeight="1" x14ac:dyDescent="0.6">
      <c r="A141" s="216"/>
      <c r="B141" s="216"/>
      <c r="C141" s="216"/>
      <c r="D141" s="217"/>
      <c r="E141" s="217"/>
      <c r="F141" s="155" t="s">
        <v>5</v>
      </c>
      <c r="G141" s="154"/>
      <c r="H141" s="153" t="s">
        <v>6</v>
      </c>
      <c r="I141" s="154"/>
      <c r="J141" s="155" t="s">
        <v>5</v>
      </c>
      <c r="K141" s="154"/>
      <c r="L141" s="153" t="s">
        <v>6</v>
      </c>
    </row>
    <row r="142" spans="1:12" ht="21.75" customHeight="1" x14ac:dyDescent="0.6">
      <c r="A142" s="216"/>
      <c r="B142" s="216"/>
      <c r="C142" s="216"/>
      <c r="D142" s="217"/>
      <c r="E142" s="217"/>
      <c r="F142" s="153" t="s">
        <v>316</v>
      </c>
      <c r="G142" s="154"/>
      <c r="H142" s="155" t="s">
        <v>7</v>
      </c>
      <c r="I142" s="154"/>
      <c r="J142" s="153" t="s">
        <v>316</v>
      </c>
      <c r="K142" s="154"/>
      <c r="L142" s="155" t="s">
        <v>7</v>
      </c>
    </row>
    <row r="143" spans="1:12" ht="21.75" customHeight="1" x14ac:dyDescent="0.6">
      <c r="A143" s="216"/>
      <c r="B143" s="216"/>
      <c r="C143" s="216"/>
      <c r="D143" s="238"/>
      <c r="E143" s="216"/>
      <c r="F143" s="183" t="s">
        <v>9</v>
      </c>
      <c r="G143" s="154"/>
      <c r="H143" s="183" t="s">
        <v>10</v>
      </c>
      <c r="I143" s="154"/>
      <c r="J143" s="183" t="s">
        <v>9</v>
      </c>
      <c r="K143" s="154"/>
      <c r="L143" s="183" t="s">
        <v>10</v>
      </c>
    </row>
    <row r="144" spans="1:12" ht="21.75" customHeight="1" x14ac:dyDescent="0.6">
      <c r="A144" s="239" t="s">
        <v>81</v>
      </c>
      <c r="B144" s="216"/>
      <c r="C144" s="216"/>
      <c r="D144" s="217"/>
      <c r="E144" s="217"/>
      <c r="F144" s="153"/>
      <c r="G144" s="154"/>
      <c r="H144" s="153"/>
      <c r="I144" s="154"/>
      <c r="J144" s="153"/>
      <c r="K144" s="154"/>
      <c r="L144" s="153"/>
    </row>
    <row r="145" spans="1:12" ht="6" customHeight="1" x14ac:dyDescent="0.6">
      <c r="A145" s="198"/>
      <c r="B145" s="219"/>
      <c r="C145" s="219"/>
      <c r="D145" s="199"/>
      <c r="E145" s="199"/>
      <c r="F145" s="220"/>
      <c r="H145" s="220"/>
      <c r="J145" s="220"/>
      <c r="L145" s="220"/>
    </row>
    <row r="146" spans="1:12" ht="21.75" customHeight="1" x14ac:dyDescent="0.6">
      <c r="A146" s="221" t="s">
        <v>82</v>
      </c>
      <c r="D146" s="199"/>
      <c r="E146" s="199"/>
      <c r="F146" s="220"/>
      <c r="H146" s="220"/>
      <c r="J146" s="220"/>
      <c r="L146" s="220"/>
    </row>
    <row r="147" spans="1:12" ht="6" customHeight="1" x14ac:dyDescent="0.6">
      <c r="A147" s="198"/>
      <c r="B147" s="219"/>
      <c r="C147" s="219"/>
      <c r="D147" s="199"/>
      <c r="E147" s="199"/>
      <c r="F147" s="220"/>
      <c r="H147" s="220"/>
      <c r="J147" s="220"/>
      <c r="L147" s="220"/>
    </row>
    <row r="148" spans="1:12" ht="21.75" customHeight="1" x14ac:dyDescent="0.6">
      <c r="A148" s="185" t="s">
        <v>83</v>
      </c>
      <c r="D148" s="199"/>
      <c r="E148" s="199"/>
      <c r="F148" s="220"/>
      <c r="G148" s="222"/>
      <c r="H148" s="220"/>
      <c r="I148" s="222"/>
      <c r="J148" s="220"/>
      <c r="K148" s="222"/>
      <c r="L148" s="220"/>
    </row>
    <row r="149" spans="1:12" ht="21.75" customHeight="1" x14ac:dyDescent="0.6">
      <c r="B149" s="185" t="s">
        <v>84</v>
      </c>
      <c r="D149" s="199"/>
      <c r="E149" s="199"/>
      <c r="F149" s="240"/>
      <c r="G149" s="222"/>
      <c r="H149" s="220"/>
      <c r="I149" s="222"/>
      <c r="J149" s="220"/>
      <c r="K149" s="222"/>
      <c r="L149" s="220"/>
    </row>
    <row r="150" spans="1:12" ht="21.75" customHeight="1" thickBot="1" x14ac:dyDescent="0.65">
      <c r="C150" s="135" t="s">
        <v>85</v>
      </c>
      <c r="D150" s="199"/>
      <c r="E150" s="199"/>
      <c r="F150" s="241"/>
      <c r="G150" s="225"/>
      <c r="H150" s="241"/>
      <c r="I150" s="225"/>
      <c r="J150" s="21">
        <v>10018903</v>
      </c>
      <c r="K150" s="195"/>
      <c r="L150" s="21">
        <v>10018903</v>
      </c>
    </row>
    <row r="151" spans="1:12" ht="6" customHeight="1" thickTop="1" x14ac:dyDescent="0.6">
      <c r="A151" s="198"/>
      <c r="B151" s="219"/>
      <c r="C151" s="219"/>
      <c r="D151" s="199"/>
      <c r="E151" s="199"/>
      <c r="F151" s="220"/>
      <c r="H151" s="220"/>
      <c r="J151" s="220"/>
      <c r="L151" s="220"/>
    </row>
    <row r="152" spans="1:12" ht="21.75" customHeight="1" x14ac:dyDescent="0.6">
      <c r="B152" s="185" t="s">
        <v>86</v>
      </c>
      <c r="D152" s="6"/>
      <c r="E152" s="6"/>
      <c r="F152" s="3"/>
      <c r="G152" s="5"/>
      <c r="H152" s="3"/>
      <c r="I152" s="5"/>
      <c r="J152" s="3"/>
      <c r="K152" s="7"/>
      <c r="L152" s="20"/>
    </row>
    <row r="153" spans="1:12" ht="21.75" customHeight="1" x14ac:dyDescent="0.6">
      <c r="C153" s="135" t="s">
        <v>87</v>
      </c>
      <c r="D153" s="242"/>
      <c r="E153" s="242"/>
      <c r="F153" s="225">
        <v>285394</v>
      </c>
      <c r="G153" s="225"/>
      <c r="H153" s="3">
        <v>285394</v>
      </c>
      <c r="I153" s="5"/>
      <c r="J153" s="3">
        <v>10018903</v>
      </c>
      <c r="K153" s="7"/>
      <c r="L153" s="20">
        <v>10018903</v>
      </c>
    </row>
    <row r="154" spans="1:12" ht="21.75" customHeight="1" x14ac:dyDescent="0.6">
      <c r="A154" s="185" t="s">
        <v>88</v>
      </c>
      <c r="D154" s="242"/>
      <c r="E154" s="242"/>
      <c r="F154" s="2">
        <v>1100990</v>
      </c>
      <c r="G154" s="2"/>
      <c r="H154" s="2">
        <v>1100990</v>
      </c>
      <c r="I154" s="2"/>
      <c r="J154" s="2">
        <v>39061577</v>
      </c>
      <c r="K154" s="8"/>
      <c r="L154" s="165">
        <v>39061577</v>
      </c>
    </row>
    <row r="155" spans="1:12" ht="21.75" customHeight="1" x14ac:dyDescent="0.6">
      <c r="A155" s="167" t="s">
        <v>89</v>
      </c>
      <c r="D155" s="242"/>
      <c r="E155" s="242"/>
      <c r="F155" s="2">
        <v>14292</v>
      </c>
      <c r="G155" s="2"/>
      <c r="H155" s="2">
        <v>6228</v>
      </c>
      <c r="I155" s="2"/>
      <c r="J155" s="2">
        <v>477574</v>
      </c>
      <c r="K155" s="8"/>
      <c r="L155" s="165">
        <v>211995</v>
      </c>
    </row>
    <row r="156" spans="1:12" ht="21.75" customHeight="1" x14ac:dyDescent="0.6">
      <c r="A156" s="185" t="s">
        <v>90</v>
      </c>
      <c r="D156" s="199" t="s">
        <v>79</v>
      </c>
      <c r="E156" s="199"/>
      <c r="F156" s="225"/>
      <c r="G156" s="225"/>
      <c r="H156" s="225"/>
      <c r="I156" s="225"/>
      <c r="J156" s="225"/>
      <c r="K156" s="172"/>
      <c r="L156" s="165"/>
    </row>
    <row r="157" spans="1:12" ht="21.75" customHeight="1" x14ac:dyDescent="0.6">
      <c r="B157" s="185" t="s">
        <v>91</v>
      </c>
      <c r="D157" s="199" t="s">
        <v>79</v>
      </c>
      <c r="E157" s="199"/>
      <c r="F157" s="2"/>
      <c r="G157" s="2"/>
      <c r="H157" s="2"/>
      <c r="I157" s="2"/>
      <c r="J157" s="2"/>
      <c r="K157" s="172"/>
      <c r="L157" s="165"/>
    </row>
    <row r="158" spans="1:12" ht="21.75" customHeight="1" x14ac:dyDescent="0.6">
      <c r="C158" s="243" t="s">
        <v>92</v>
      </c>
      <c r="D158" s="199"/>
      <c r="E158" s="199"/>
      <c r="F158" s="223">
        <v>109086</v>
      </c>
      <c r="G158" s="2"/>
      <c r="H158" s="223">
        <v>109086</v>
      </c>
      <c r="I158" s="2"/>
      <c r="J158" s="223">
        <v>3643681</v>
      </c>
      <c r="K158" s="8"/>
      <c r="L158" s="165">
        <v>3643681</v>
      </c>
    </row>
    <row r="159" spans="1:12" ht="21.75" customHeight="1" x14ac:dyDescent="0.6">
      <c r="C159" s="243" t="s">
        <v>93</v>
      </c>
      <c r="D159" s="199"/>
      <c r="E159" s="199"/>
      <c r="F159" s="5">
        <v>212254</v>
      </c>
      <c r="G159" s="225"/>
      <c r="H159" s="5">
        <v>212254</v>
      </c>
      <c r="I159" s="225"/>
      <c r="J159" s="5">
        <v>7200291</v>
      </c>
      <c r="K159" s="8"/>
      <c r="L159" s="165">
        <v>7200291</v>
      </c>
    </row>
    <row r="160" spans="1:12" ht="21.75" customHeight="1" x14ac:dyDescent="0.6">
      <c r="B160" s="185" t="s">
        <v>94</v>
      </c>
      <c r="D160" s="199"/>
      <c r="E160" s="199"/>
      <c r="F160" s="5">
        <v>2469232</v>
      </c>
      <c r="G160" s="225"/>
      <c r="H160" s="5">
        <v>2552496</v>
      </c>
      <c r="I160" s="225"/>
      <c r="J160" s="5">
        <v>83200692</v>
      </c>
      <c r="K160" s="172"/>
      <c r="L160" s="165">
        <v>85995440</v>
      </c>
    </row>
    <row r="161" spans="1:12" ht="21.75" customHeight="1" x14ac:dyDescent="0.6">
      <c r="A161" s="185" t="s">
        <v>95</v>
      </c>
      <c r="D161" s="199"/>
      <c r="E161" s="199"/>
      <c r="F161" s="9">
        <v>-760086</v>
      </c>
      <c r="G161" s="225"/>
      <c r="H161" s="9">
        <v>-944584</v>
      </c>
      <c r="I161" s="225"/>
      <c r="J161" s="9">
        <v>-32778597</v>
      </c>
      <c r="K161" s="172"/>
      <c r="L161" s="170">
        <v>-33228679</v>
      </c>
    </row>
    <row r="162" spans="1:12" ht="6" customHeight="1" x14ac:dyDescent="0.6">
      <c r="A162" s="198"/>
      <c r="B162" s="219"/>
      <c r="C162" s="219"/>
      <c r="D162" s="199"/>
      <c r="E162" s="199"/>
      <c r="F162" s="225"/>
      <c r="G162" s="225"/>
      <c r="J162" s="225"/>
    </row>
    <row r="163" spans="1:12" ht="21.75" customHeight="1" x14ac:dyDescent="0.6">
      <c r="A163" s="185" t="s">
        <v>96</v>
      </c>
      <c r="D163" s="199"/>
      <c r="E163" s="199"/>
      <c r="F163" s="225">
        <f>SUM(F153:F161)</f>
        <v>3431162</v>
      </c>
      <c r="G163" s="162"/>
      <c r="H163" s="225">
        <f>SUM(H153:H161)</f>
        <v>3321864</v>
      </c>
      <c r="J163" s="225">
        <f>SUM(J153:J161)</f>
        <v>110824121</v>
      </c>
      <c r="L163" s="225">
        <f>SUM(L153:L161)</f>
        <v>112903208</v>
      </c>
    </row>
    <row r="164" spans="1:12" ht="21.75" customHeight="1" x14ac:dyDescent="0.6">
      <c r="A164" s="185" t="s">
        <v>97</v>
      </c>
      <c r="D164" s="199"/>
      <c r="E164" s="199"/>
      <c r="F164" s="235">
        <v>1496085</v>
      </c>
      <c r="G164" s="225"/>
      <c r="H164" s="244">
        <v>1379418</v>
      </c>
      <c r="I164" s="172"/>
      <c r="J164" s="244">
        <v>48322484</v>
      </c>
      <c r="K164" s="2"/>
      <c r="L164" s="24">
        <v>46883522</v>
      </c>
    </row>
    <row r="165" spans="1:12" ht="6" customHeight="1" x14ac:dyDescent="0.6">
      <c r="A165" s="198"/>
      <c r="B165" s="219"/>
      <c r="C165" s="219"/>
      <c r="D165" s="199"/>
      <c r="E165" s="199"/>
      <c r="F165" s="225"/>
      <c r="G165" s="225"/>
      <c r="H165" s="225"/>
      <c r="I165" s="225"/>
      <c r="J165" s="225"/>
      <c r="K165" s="225"/>
      <c r="L165" s="223"/>
    </row>
    <row r="166" spans="1:12" ht="21.75" customHeight="1" x14ac:dyDescent="0.6">
      <c r="A166" s="221" t="s">
        <v>98</v>
      </c>
      <c r="D166" s="199"/>
      <c r="E166" s="199"/>
      <c r="F166" s="9">
        <f>SUM(F163:F164)</f>
        <v>4927247</v>
      </c>
      <c r="G166" s="5"/>
      <c r="H166" s="9">
        <f>SUM(H163:H164)</f>
        <v>4701282</v>
      </c>
      <c r="I166" s="5"/>
      <c r="J166" s="9">
        <f>SUM(J163:J164)</f>
        <v>159146605</v>
      </c>
      <c r="K166" s="5"/>
      <c r="L166" s="9">
        <f>SUM(L163:L164)</f>
        <v>159786730</v>
      </c>
    </row>
    <row r="167" spans="1:12" ht="6" customHeight="1" x14ac:dyDescent="0.6">
      <c r="A167" s="198"/>
      <c r="B167" s="219"/>
      <c r="C167" s="219"/>
      <c r="D167" s="199"/>
      <c r="E167" s="199"/>
      <c r="F167" s="5"/>
      <c r="G167" s="225"/>
      <c r="H167" s="5"/>
      <c r="I167" s="225"/>
      <c r="J167" s="225"/>
      <c r="K167" s="225"/>
      <c r="L167" s="5"/>
    </row>
    <row r="168" spans="1:12" ht="21.75" customHeight="1" thickBot="1" x14ac:dyDescent="0.65">
      <c r="A168" s="221" t="s">
        <v>99</v>
      </c>
      <c r="D168" s="199"/>
      <c r="E168" s="199"/>
      <c r="F168" s="10">
        <f>SUM(F132+F166)</f>
        <v>13394307</v>
      </c>
      <c r="G168" s="5"/>
      <c r="H168" s="10">
        <f>SUM(H132+H166)</f>
        <v>12399311</v>
      </c>
      <c r="I168" s="5"/>
      <c r="J168" s="10">
        <f>SUM(J132+J166)</f>
        <v>432626797</v>
      </c>
      <c r="K168" s="5"/>
      <c r="L168" s="10">
        <f>SUM(L132+L166)</f>
        <v>421426570</v>
      </c>
    </row>
    <row r="169" spans="1:12" ht="21.75" customHeight="1" thickTop="1" x14ac:dyDescent="0.6">
      <c r="D169" s="199"/>
      <c r="E169" s="199"/>
      <c r="F169" s="225"/>
      <c r="G169" s="225"/>
      <c r="H169" s="225"/>
      <c r="I169" s="225"/>
      <c r="J169" s="225"/>
      <c r="K169" s="225"/>
      <c r="L169" s="225"/>
    </row>
    <row r="170" spans="1:12" ht="21.75" customHeight="1" x14ac:dyDescent="0.6">
      <c r="D170" s="199"/>
      <c r="E170" s="199"/>
      <c r="F170" s="225"/>
      <c r="G170" s="225"/>
      <c r="H170" s="225"/>
      <c r="I170" s="225"/>
      <c r="J170" s="225"/>
      <c r="K170" s="225"/>
      <c r="L170" s="225"/>
    </row>
    <row r="171" spans="1:12" ht="21.75" customHeight="1" x14ac:dyDescent="0.6">
      <c r="D171" s="199"/>
      <c r="E171" s="199"/>
      <c r="F171" s="225"/>
      <c r="G171" s="225"/>
      <c r="H171" s="225"/>
      <c r="I171" s="225"/>
      <c r="J171" s="225"/>
      <c r="K171" s="225"/>
      <c r="L171" s="225"/>
    </row>
    <row r="172" spans="1:12" ht="21.75" customHeight="1" x14ac:dyDescent="0.6">
      <c r="D172" s="199"/>
      <c r="E172" s="199"/>
      <c r="F172" s="225"/>
      <c r="G172" s="225"/>
      <c r="H172" s="225"/>
      <c r="I172" s="225"/>
      <c r="J172" s="225"/>
      <c r="K172" s="225"/>
      <c r="L172" s="225"/>
    </row>
    <row r="173" spans="1:12" ht="21.75" customHeight="1" x14ac:dyDescent="0.6">
      <c r="D173" s="199"/>
      <c r="E173" s="199"/>
      <c r="F173" s="225"/>
      <c r="G173" s="225"/>
      <c r="H173" s="225"/>
      <c r="I173" s="225"/>
      <c r="J173" s="225"/>
      <c r="K173" s="225"/>
      <c r="L173" s="225"/>
    </row>
    <row r="174" spans="1:12" ht="21.75" customHeight="1" x14ac:dyDescent="0.6">
      <c r="D174" s="199"/>
      <c r="E174" s="199"/>
      <c r="F174" s="225"/>
      <c r="G174" s="225"/>
      <c r="H174" s="225"/>
      <c r="I174" s="225"/>
      <c r="J174" s="225"/>
      <c r="K174" s="225"/>
      <c r="L174" s="225"/>
    </row>
    <row r="175" spans="1:12" ht="21.75" customHeight="1" x14ac:dyDescent="0.6">
      <c r="D175" s="199"/>
      <c r="E175" s="199"/>
      <c r="F175" s="225"/>
      <c r="G175" s="225"/>
      <c r="H175" s="225"/>
      <c r="I175" s="225"/>
      <c r="J175" s="225"/>
      <c r="K175" s="225"/>
      <c r="L175" s="225"/>
    </row>
    <row r="176" spans="1:12" ht="21.75" customHeight="1" x14ac:dyDescent="0.6">
      <c r="D176" s="199"/>
      <c r="E176" s="199"/>
      <c r="F176" s="225"/>
      <c r="G176" s="225"/>
      <c r="H176" s="225"/>
      <c r="I176" s="225"/>
      <c r="J176" s="225"/>
      <c r="K176" s="225"/>
      <c r="L176" s="225"/>
    </row>
    <row r="177" spans="1:12" ht="21.75" customHeight="1" x14ac:dyDescent="0.6">
      <c r="D177" s="199"/>
      <c r="E177" s="199"/>
      <c r="F177" s="225"/>
      <c r="G177" s="225"/>
      <c r="H177" s="225"/>
      <c r="I177" s="225"/>
      <c r="J177" s="225"/>
      <c r="K177" s="225"/>
      <c r="L177" s="225"/>
    </row>
    <row r="178" spans="1:12" ht="21.75" customHeight="1" x14ac:dyDescent="0.6">
      <c r="D178" s="199"/>
      <c r="E178" s="199"/>
      <c r="F178" s="225"/>
      <c r="G178" s="225"/>
      <c r="H178" s="225"/>
      <c r="I178" s="225"/>
      <c r="J178" s="225"/>
      <c r="K178" s="225"/>
      <c r="L178" s="225"/>
    </row>
    <row r="179" spans="1:12" ht="8.25" customHeight="1" x14ac:dyDescent="0.6">
      <c r="D179" s="199"/>
      <c r="E179" s="199"/>
      <c r="F179" s="225"/>
      <c r="G179" s="225"/>
      <c r="H179" s="225"/>
      <c r="I179" s="225"/>
      <c r="J179" s="225"/>
      <c r="K179" s="225"/>
      <c r="L179" s="225"/>
    </row>
    <row r="180" spans="1:12" ht="22.4" customHeight="1" x14ac:dyDescent="0.6">
      <c r="A180" s="236" t="str">
        <f>A86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80" s="236"/>
      <c r="C180" s="236"/>
      <c r="D180" s="205"/>
      <c r="E180" s="205"/>
      <c r="F180" s="237"/>
      <c r="G180" s="236"/>
      <c r="H180" s="237"/>
      <c r="I180" s="236"/>
      <c r="J180" s="237"/>
      <c r="K180" s="236"/>
      <c r="L180" s="237"/>
    </row>
  </sheetData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&amp;R&amp;"Cordia New,Regular"&amp;13&amp;P</oddFooter>
  </headerFooter>
  <rowBreaks count="3" manualBreakCount="3">
    <brk id="42" max="16383" man="1"/>
    <brk id="86" max="16383" man="1"/>
    <brk id="1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C62CF-261F-483B-ADA4-2110A376C36A}">
  <dimension ref="A1:L140"/>
  <sheetViews>
    <sheetView zoomScale="73" workbookViewId="0">
      <selection activeCell="F27" sqref="F27"/>
    </sheetView>
  </sheetViews>
  <sheetFormatPr defaultColWidth="9.33203125" defaultRowHeight="21.65" customHeight="1" x14ac:dyDescent="0.6"/>
  <cols>
    <col min="1" max="2" width="1.44140625" style="135" customWidth="1"/>
    <col min="3" max="3" width="43.6640625" style="135" customWidth="1"/>
    <col min="4" max="4" width="9.33203125" style="135" customWidth="1"/>
    <col min="5" max="5" width="1" style="135" customWidth="1"/>
    <col min="6" max="6" width="16.33203125" style="135" customWidth="1"/>
    <col min="7" max="7" width="1" style="135" customWidth="1"/>
    <col min="8" max="8" width="13.6640625" style="135" customWidth="1"/>
    <col min="9" max="9" width="1" style="135" customWidth="1"/>
    <col min="10" max="10" width="16.33203125" style="135" customWidth="1"/>
    <col min="11" max="11" width="1" style="135" customWidth="1"/>
    <col min="12" max="12" width="13.6640625" style="135" customWidth="1"/>
    <col min="13" max="16384" width="9.33203125" style="135"/>
  </cols>
  <sheetData>
    <row r="1" spans="1:12" ht="21.65" customHeight="1" x14ac:dyDescent="0.6">
      <c r="A1" s="128" t="s">
        <v>0</v>
      </c>
      <c r="B1" s="128"/>
      <c r="C1" s="128"/>
      <c r="D1" s="129"/>
      <c r="E1" s="129"/>
      <c r="F1" s="130"/>
      <c r="G1" s="131"/>
      <c r="H1" s="132"/>
      <c r="I1" s="131"/>
      <c r="J1" s="133"/>
      <c r="K1" s="134"/>
      <c r="L1" s="134"/>
    </row>
    <row r="2" spans="1:12" ht="21.65" customHeight="1" x14ac:dyDescent="0.6">
      <c r="A2" s="128" t="s">
        <v>1</v>
      </c>
      <c r="B2" s="128"/>
      <c r="C2" s="128"/>
      <c r="D2" s="129"/>
      <c r="E2" s="129"/>
      <c r="F2" s="130"/>
      <c r="G2" s="131"/>
      <c r="H2" s="130"/>
      <c r="I2" s="131"/>
      <c r="J2" s="130"/>
      <c r="K2" s="131"/>
      <c r="L2" s="130"/>
    </row>
    <row r="3" spans="1:12" ht="21.65" customHeight="1" x14ac:dyDescent="0.6">
      <c r="A3" s="136" t="s">
        <v>315</v>
      </c>
      <c r="B3" s="137"/>
      <c r="C3" s="137"/>
      <c r="D3" s="138"/>
      <c r="E3" s="138"/>
      <c r="F3" s="139"/>
      <c r="G3" s="140"/>
      <c r="H3" s="139"/>
      <c r="I3" s="140"/>
      <c r="J3" s="139"/>
      <c r="K3" s="140"/>
      <c r="L3" s="139"/>
    </row>
    <row r="4" spans="1:12" ht="18" customHeight="1" x14ac:dyDescent="0.6">
      <c r="A4" s="141"/>
      <c r="B4" s="141"/>
      <c r="C4" s="141"/>
      <c r="D4" s="142"/>
      <c r="E4" s="142"/>
      <c r="F4" s="143"/>
      <c r="G4" s="144"/>
      <c r="H4" s="143"/>
      <c r="I4" s="144"/>
      <c r="J4" s="12"/>
      <c r="K4" s="144"/>
      <c r="L4" s="143"/>
    </row>
    <row r="5" spans="1:12" ht="21.65" customHeight="1" x14ac:dyDescent="0.6">
      <c r="A5" s="128"/>
      <c r="B5" s="128"/>
      <c r="C5" s="128"/>
      <c r="D5" s="129"/>
      <c r="E5" s="129"/>
      <c r="F5" s="139"/>
      <c r="G5" s="140"/>
      <c r="H5" s="139"/>
      <c r="I5" s="140"/>
      <c r="J5" s="139"/>
      <c r="K5" s="140"/>
      <c r="L5" s="145" t="s">
        <v>100</v>
      </c>
    </row>
    <row r="6" spans="1:12" ht="21.65" customHeight="1" x14ac:dyDescent="0.6">
      <c r="A6" s="128"/>
      <c r="B6" s="128"/>
      <c r="C6" s="128"/>
      <c r="D6" s="129"/>
      <c r="E6" s="129"/>
      <c r="F6" s="146"/>
      <c r="G6" s="147"/>
      <c r="H6" s="147" t="s">
        <v>3</v>
      </c>
      <c r="I6" s="131"/>
      <c r="J6" s="148"/>
      <c r="K6" s="149"/>
      <c r="L6" s="147" t="s">
        <v>4</v>
      </c>
    </row>
    <row r="7" spans="1:12" ht="21.65" customHeight="1" x14ac:dyDescent="0.6">
      <c r="A7" s="150"/>
      <c r="B7" s="150"/>
      <c r="C7" s="150"/>
      <c r="D7" s="151"/>
      <c r="E7" s="151"/>
      <c r="F7" s="152" t="s">
        <v>5</v>
      </c>
      <c r="G7" s="41"/>
      <c r="H7" s="152" t="s">
        <v>6</v>
      </c>
      <c r="I7" s="41"/>
      <c r="J7" s="152" t="s">
        <v>5</v>
      </c>
      <c r="K7" s="41"/>
      <c r="L7" s="152" t="s">
        <v>6</v>
      </c>
    </row>
    <row r="8" spans="1:12" ht="21.65" customHeight="1" x14ac:dyDescent="0.6">
      <c r="A8" s="150"/>
      <c r="B8" s="150"/>
      <c r="C8" s="150"/>
      <c r="D8" s="151"/>
      <c r="E8" s="151"/>
      <c r="F8" s="153" t="s">
        <v>316</v>
      </c>
      <c r="G8" s="154"/>
      <c r="H8" s="155" t="s">
        <v>7</v>
      </c>
      <c r="I8" s="154"/>
      <c r="J8" s="153" t="s">
        <v>316</v>
      </c>
      <c r="K8" s="154"/>
      <c r="L8" s="155" t="s">
        <v>7</v>
      </c>
    </row>
    <row r="9" spans="1:12" ht="21.65" customHeight="1" x14ac:dyDescent="0.6">
      <c r="A9" s="150"/>
      <c r="B9" s="150"/>
      <c r="C9" s="150"/>
      <c r="D9" s="156" t="s">
        <v>8</v>
      </c>
      <c r="E9" s="150"/>
      <c r="F9" s="157" t="s">
        <v>9</v>
      </c>
      <c r="G9" s="154"/>
      <c r="H9" s="157" t="s">
        <v>10</v>
      </c>
      <c r="I9" s="154"/>
      <c r="J9" s="157" t="s">
        <v>9</v>
      </c>
      <c r="K9" s="154"/>
      <c r="L9" s="157" t="s">
        <v>10</v>
      </c>
    </row>
    <row r="10" spans="1:12" ht="21.65" customHeight="1" x14ac:dyDescent="0.6">
      <c r="A10" s="128" t="s">
        <v>11</v>
      </c>
      <c r="B10" s="158"/>
      <c r="C10" s="158"/>
      <c r="D10" s="129"/>
      <c r="E10" s="129"/>
      <c r="F10" s="159"/>
      <c r="H10" s="159"/>
      <c r="J10" s="160"/>
      <c r="L10" s="159"/>
    </row>
    <row r="11" spans="1:12" ht="6" customHeight="1" x14ac:dyDescent="0.6">
      <c r="A11" s="128"/>
      <c r="B11" s="158"/>
      <c r="C11" s="158"/>
      <c r="D11" s="129"/>
      <c r="E11" s="129"/>
      <c r="F11" s="159"/>
      <c r="H11" s="159"/>
      <c r="J11" s="159"/>
      <c r="L11" s="159"/>
    </row>
    <row r="12" spans="1:12" ht="21.65" customHeight="1" x14ac:dyDescent="0.6">
      <c r="A12" s="161" t="s">
        <v>12</v>
      </c>
      <c r="B12" s="161"/>
      <c r="C12" s="161"/>
      <c r="D12" s="129"/>
      <c r="E12" s="129"/>
      <c r="F12" s="162"/>
      <c r="G12" s="162"/>
      <c r="H12" s="162"/>
      <c r="I12" s="162"/>
      <c r="J12" s="162"/>
      <c r="K12" s="162"/>
      <c r="L12" s="162"/>
    </row>
    <row r="13" spans="1:12" ht="6" customHeight="1" x14ac:dyDescent="0.6">
      <c r="A13" s="128"/>
      <c r="B13" s="158"/>
      <c r="C13" s="158"/>
      <c r="D13" s="129"/>
      <c r="E13" s="129"/>
      <c r="F13" s="162"/>
      <c r="G13" s="162"/>
      <c r="H13" s="162"/>
      <c r="I13" s="162"/>
      <c r="J13" s="162"/>
      <c r="K13" s="162"/>
      <c r="L13" s="162"/>
    </row>
    <row r="14" spans="1:12" ht="21.65" customHeight="1" x14ac:dyDescent="0.7">
      <c r="A14" s="135" t="s">
        <v>13</v>
      </c>
      <c r="D14" s="129"/>
      <c r="E14" s="129"/>
      <c r="F14" s="163">
        <v>48626</v>
      </c>
      <c r="G14" s="163"/>
      <c r="H14" s="164">
        <v>143504</v>
      </c>
      <c r="I14" s="164"/>
      <c r="J14" s="164">
        <v>1570589</v>
      </c>
      <c r="K14" s="165"/>
      <c r="L14" s="165">
        <v>4877413</v>
      </c>
    </row>
    <row r="15" spans="1:12" ht="21.65" customHeight="1" x14ac:dyDescent="0.7">
      <c r="A15" s="71" t="s">
        <v>101</v>
      </c>
      <c r="D15" s="129">
        <v>8</v>
      </c>
      <c r="E15" s="129"/>
      <c r="F15" s="163">
        <v>15508</v>
      </c>
      <c r="G15" s="163"/>
      <c r="H15" s="164">
        <v>18609</v>
      </c>
      <c r="I15" s="164"/>
      <c r="J15" s="164">
        <v>500904</v>
      </c>
      <c r="K15" s="165"/>
      <c r="L15" s="165">
        <v>632494</v>
      </c>
    </row>
    <row r="16" spans="1:12" ht="21.65" customHeight="1" x14ac:dyDescent="0.7">
      <c r="A16" s="135" t="s">
        <v>102</v>
      </c>
      <c r="D16" s="166">
        <v>20</v>
      </c>
      <c r="E16" s="129"/>
      <c r="F16" s="1">
        <v>66717</v>
      </c>
      <c r="G16" s="1"/>
      <c r="H16" s="14">
        <v>275827</v>
      </c>
      <c r="I16" s="164"/>
      <c r="J16" s="14">
        <v>2154927</v>
      </c>
      <c r="K16" s="165"/>
      <c r="L16" s="165">
        <v>9374777</v>
      </c>
    </row>
    <row r="17" spans="1:12" ht="21.65" customHeight="1" x14ac:dyDescent="0.7">
      <c r="A17" s="135" t="s">
        <v>21</v>
      </c>
      <c r="D17" s="166">
        <v>20</v>
      </c>
      <c r="E17" s="129"/>
      <c r="F17" s="163">
        <v>2255</v>
      </c>
      <c r="G17" s="163"/>
      <c r="H17" s="164">
        <v>2559</v>
      </c>
      <c r="I17" s="164"/>
      <c r="J17" s="164">
        <v>72836</v>
      </c>
      <c r="K17" s="165"/>
      <c r="L17" s="165">
        <v>86962</v>
      </c>
    </row>
    <row r="18" spans="1:12" ht="21.65" customHeight="1" x14ac:dyDescent="0.7">
      <c r="A18" s="135" t="s">
        <v>22</v>
      </c>
      <c r="D18" s="129"/>
      <c r="E18" s="129"/>
      <c r="F18" s="163"/>
      <c r="G18" s="163"/>
      <c r="H18" s="164"/>
      <c r="I18" s="164"/>
      <c r="J18" s="164"/>
      <c r="K18" s="165"/>
      <c r="L18" s="165"/>
    </row>
    <row r="19" spans="1:12" ht="21.65" customHeight="1" x14ac:dyDescent="0.7">
      <c r="B19" s="135" t="s">
        <v>23</v>
      </c>
      <c r="D19" s="166">
        <v>20</v>
      </c>
      <c r="E19" s="129"/>
      <c r="F19" s="163">
        <v>6576</v>
      </c>
      <c r="G19" s="163"/>
      <c r="H19" s="164">
        <v>9347</v>
      </c>
      <c r="I19" s="164"/>
      <c r="J19" s="164">
        <v>212394</v>
      </c>
      <c r="K19" s="165"/>
      <c r="L19" s="165">
        <v>317700</v>
      </c>
    </row>
    <row r="20" spans="1:12" ht="21.65" customHeight="1" x14ac:dyDescent="0.7">
      <c r="A20" s="135" t="s">
        <v>24</v>
      </c>
      <c r="D20" s="129"/>
      <c r="E20" s="129"/>
      <c r="F20" s="163">
        <v>10379</v>
      </c>
      <c r="G20" s="163"/>
      <c r="H20" s="164">
        <v>6012</v>
      </c>
      <c r="I20" s="164"/>
      <c r="J20" s="164">
        <v>335239</v>
      </c>
      <c r="K20" s="165"/>
      <c r="L20" s="165">
        <v>204341</v>
      </c>
    </row>
    <row r="21" spans="1:12" ht="21.65" customHeight="1" x14ac:dyDescent="0.7">
      <c r="A21" s="167" t="s">
        <v>26</v>
      </c>
      <c r="D21" s="129">
        <v>7</v>
      </c>
      <c r="E21" s="129"/>
      <c r="F21" s="163">
        <v>672</v>
      </c>
      <c r="G21" s="163"/>
      <c r="H21" s="164">
        <v>676</v>
      </c>
      <c r="I21" s="164"/>
      <c r="J21" s="164">
        <v>21701</v>
      </c>
      <c r="K21" s="165"/>
      <c r="L21" s="165">
        <v>22974</v>
      </c>
    </row>
    <row r="22" spans="1:12" ht="21.65" customHeight="1" x14ac:dyDescent="0.7">
      <c r="A22" s="135" t="s">
        <v>30</v>
      </c>
      <c r="D22" s="129"/>
      <c r="E22" s="129"/>
      <c r="F22" s="168">
        <v>9738</v>
      </c>
      <c r="G22" s="163"/>
      <c r="H22" s="169">
        <v>9752</v>
      </c>
      <c r="I22" s="164"/>
      <c r="J22" s="169">
        <v>314512</v>
      </c>
      <c r="K22" s="165"/>
      <c r="L22" s="170">
        <v>331376</v>
      </c>
    </row>
    <row r="23" spans="1:12" ht="6" customHeight="1" x14ac:dyDescent="0.6">
      <c r="A23" s="128"/>
      <c r="B23" s="158"/>
      <c r="C23" s="158"/>
      <c r="D23" s="129"/>
      <c r="E23" s="129"/>
      <c r="F23" s="162"/>
      <c r="G23" s="162"/>
      <c r="H23" s="163"/>
      <c r="I23" s="162"/>
      <c r="J23" s="163"/>
      <c r="K23" s="162"/>
      <c r="L23" s="163"/>
    </row>
    <row r="24" spans="1:12" ht="21.65" customHeight="1" x14ac:dyDescent="0.6">
      <c r="A24" s="161" t="s">
        <v>31</v>
      </c>
      <c r="C24" s="161"/>
      <c r="D24" s="129"/>
      <c r="E24" s="129"/>
      <c r="F24" s="168">
        <f>SUM(F14:F22)</f>
        <v>160471</v>
      </c>
      <c r="G24" s="163"/>
      <c r="H24" s="168">
        <f>SUM(H14:H22)</f>
        <v>466286</v>
      </c>
      <c r="I24" s="163"/>
      <c r="J24" s="168">
        <f>SUM(J14:J22)</f>
        <v>5183102</v>
      </c>
      <c r="K24" s="1"/>
      <c r="L24" s="168">
        <f>SUM(L14:L22)</f>
        <v>15848037</v>
      </c>
    </row>
    <row r="25" spans="1:12" ht="8.15" customHeight="1" x14ac:dyDescent="0.6">
      <c r="A25" s="128"/>
      <c r="B25" s="158"/>
      <c r="C25" s="158"/>
      <c r="D25" s="129"/>
      <c r="E25" s="129"/>
      <c r="F25" s="162"/>
      <c r="G25" s="162"/>
      <c r="H25" s="162"/>
      <c r="I25" s="162"/>
      <c r="J25" s="162"/>
      <c r="K25" s="162"/>
      <c r="L25" s="162"/>
    </row>
    <row r="26" spans="1:12" ht="21.65" customHeight="1" x14ac:dyDescent="0.6">
      <c r="A26" s="161" t="s">
        <v>34</v>
      </c>
      <c r="B26" s="161"/>
      <c r="C26" s="161"/>
      <c r="D26" s="129"/>
      <c r="E26" s="129"/>
      <c r="F26" s="162"/>
      <c r="G26" s="162"/>
      <c r="H26" s="162"/>
      <c r="I26" s="162"/>
      <c r="J26" s="162"/>
      <c r="K26" s="162"/>
      <c r="L26" s="162"/>
    </row>
    <row r="27" spans="1:12" ht="6" customHeight="1" x14ac:dyDescent="0.6">
      <c r="A27" s="128"/>
      <c r="B27" s="158"/>
      <c r="C27" s="158"/>
      <c r="D27" s="129"/>
      <c r="E27" s="129"/>
      <c r="F27" s="162"/>
      <c r="G27" s="162"/>
      <c r="H27" s="162"/>
      <c r="I27" s="162"/>
      <c r="J27" s="162"/>
      <c r="K27" s="162"/>
      <c r="L27" s="162"/>
    </row>
    <row r="28" spans="1:12" ht="21.65" customHeight="1" x14ac:dyDescent="0.7">
      <c r="A28" s="171" t="s">
        <v>103</v>
      </c>
      <c r="B28" s="171"/>
      <c r="C28" s="171"/>
      <c r="D28" s="166">
        <v>20</v>
      </c>
      <c r="E28" s="129"/>
      <c r="F28" s="163">
        <v>57273</v>
      </c>
      <c r="G28" s="163"/>
      <c r="H28" s="164">
        <v>31872</v>
      </c>
      <c r="I28" s="164"/>
      <c r="J28" s="164">
        <v>1849884</v>
      </c>
      <c r="K28" s="172"/>
      <c r="L28" s="165">
        <v>1083254</v>
      </c>
    </row>
    <row r="29" spans="1:12" ht="21.65" customHeight="1" x14ac:dyDescent="0.7">
      <c r="A29" s="171" t="s">
        <v>35</v>
      </c>
      <c r="B29" s="171"/>
      <c r="C29" s="171"/>
      <c r="D29" s="166">
        <v>20</v>
      </c>
      <c r="E29" s="129"/>
      <c r="F29" s="163">
        <v>2268141</v>
      </c>
      <c r="G29" s="163"/>
      <c r="H29" s="164">
        <v>2139089</v>
      </c>
      <c r="I29" s="164"/>
      <c r="J29" s="164">
        <v>73259375</v>
      </c>
      <c r="K29" s="172"/>
      <c r="L29" s="165">
        <v>72703130</v>
      </c>
    </row>
    <row r="30" spans="1:12" ht="21.65" customHeight="1" x14ac:dyDescent="0.7">
      <c r="A30" s="135" t="s">
        <v>104</v>
      </c>
      <c r="D30" s="129">
        <v>9</v>
      </c>
      <c r="E30" s="129"/>
      <c r="F30" s="163">
        <v>4252856</v>
      </c>
      <c r="G30" s="163"/>
      <c r="H30" s="164">
        <v>3964756</v>
      </c>
      <c r="I30" s="164"/>
      <c r="J30" s="164">
        <v>137364273</v>
      </c>
      <c r="K30" s="172"/>
      <c r="L30" s="165">
        <v>134753744</v>
      </c>
    </row>
    <row r="31" spans="1:12" ht="21.65" customHeight="1" x14ac:dyDescent="0.7">
      <c r="A31" s="135" t="s">
        <v>38</v>
      </c>
      <c r="D31" s="129"/>
      <c r="E31" s="129"/>
      <c r="F31" s="163"/>
      <c r="G31" s="163"/>
      <c r="H31" s="164"/>
      <c r="I31" s="164"/>
      <c r="J31" s="164"/>
      <c r="K31" s="172"/>
      <c r="L31" s="165"/>
    </row>
    <row r="32" spans="1:12" ht="21.65" customHeight="1" x14ac:dyDescent="0.7">
      <c r="B32" s="135" t="s">
        <v>17</v>
      </c>
      <c r="D32" s="129">
        <v>7</v>
      </c>
      <c r="E32" s="129"/>
      <c r="F32" s="163">
        <v>7627</v>
      </c>
      <c r="G32" s="163"/>
      <c r="H32" s="164">
        <v>9482</v>
      </c>
      <c r="I32" s="164"/>
      <c r="J32" s="164">
        <v>246357</v>
      </c>
      <c r="K32" s="172"/>
      <c r="L32" s="165">
        <v>322277</v>
      </c>
    </row>
    <row r="33" spans="1:12" ht="21.65" customHeight="1" x14ac:dyDescent="0.7">
      <c r="A33" s="135" t="s">
        <v>39</v>
      </c>
      <c r="D33" s="129">
        <v>7</v>
      </c>
      <c r="E33" s="129"/>
      <c r="F33" s="163">
        <v>3571</v>
      </c>
      <c r="G33" s="163"/>
      <c r="H33" s="164">
        <v>7578</v>
      </c>
      <c r="I33" s="164"/>
      <c r="J33" s="164">
        <v>115356</v>
      </c>
      <c r="K33" s="172"/>
      <c r="L33" s="165">
        <v>257562</v>
      </c>
    </row>
    <row r="34" spans="1:12" ht="21.65" customHeight="1" x14ac:dyDescent="0.7">
      <c r="A34" s="135" t="s">
        <v>40</v>
      </c>
      <c r="D34" s="129"/>
      <c r="E34" s="129"/>
      <c r="F34" s="163">
        <v>1020</v>
      </c>
      <c r="G34" s="163"/>
      <c r="H34" s="164">
        <v>1020</v>
      </c>
      <c r="I34" s="164"/>
      <c r="J34" s="164">
        <v>32958</v>
      </c>
      <c r="K34" s="172"/>
      <c r="L34" s="165">
        <v>34681</v>
      </c>
    </row>
    <row r="35" spans="1:12" ht="21.65" customHeight="1" x14ac:dyDescent="0.7">
      <c r="A35" s="135" t="s">
        <v>41</v>
      </c>
      <c r="D35" s="129">
        <v>10</v>
      </c>
      <c r="E35" s="129"/>
      <c r="F35" s="163">
        <v>4166</v>
      </c>
      <c r="G35" s="163"/>
      <c r="H35" s="164">
        <v>4459</v>
      </c>
      <c r="I35" s="164"/>
      <c r="J35" s="164">
        <v>134563</v>
      </c>
      <c r="K35" s="172"/>
      <c r="L35" s="165">
        <v>151551</v>
      </c>
    </row>
    <row r="36" spans="1:12" ht="21.65" customHeight="1" x14ac:dyDescent="0.6">
      <c r="A36" s="135" t="s">
        <v>42</v>
      </c>
      <c r="D36" s="129"/>
      <c r="E36" s="129"/>
      <c r="F36" s="163">
        <v>1163</v>
      </c>
      <c r="G36" s="163"/>
      <c r="H36" s="163">
        <v>1778</v>
      </c>
      <c r="I36" s="163"/>
      <c r="J36" s="163">
        <v>37570</v>
      </c>
      <c r="K36" s="165"/>
      <c r="L36" s="165">
        <v>60441</v>
      </c>
    </row>
    <row r="37" spans="1:12" ht="21.65" customHeight="1" x14ac:dyDescent="0.6">
      <c r="A37" s="135" t="s">
        <v>332</v>
      </c>
      <c r="D37" s="129"/>
      <c r="E37" s="129"/>
      <c r="F37" s="163">
        <v>34201</v>
      </c>
      <c r="G37" s="163"/>
      <c r="H37" s="163">
        <v>0</v>
      </c>
      <c r="I37" s="163"/>
      <c r="J37" s="163">
        <v>1104667</v>
      </c>
      <c r="K37" s="165"/>
      <c r="L37" s="165">
        <v>0</v>
      </c>
    </row>
    <row r="38" spans="1:12" ht="21.65" customHeight="1" x14ac:dyDescent="0.7">
      <c r="A38" s="135" t="s">
        <v>47</v>
      </c>
      <c r="D38" s="129"/>
      <c r="E38" s="129"/>
      <c r="F38" s="173">
        <v>10441</v>
      </c>
      <c r="G38" s="162"/>
      <c r="H38" s="174">
        <v>13394</v>
      </c>
      <c r="I38" s="175"/>
      <c r="J38" s="174">
        <v>337186</v>
      </c>
      <c r="K38" s="172"/>
      <c r="L38" s="176">
        <v>455224</v>
      </c>
    </row>
    <row r="39" spans="1:12" ht="6" customHeight="1" x14ac:dyDescent="0.6">
      <c r="A39" s="128"/>
      <c r="B39" s="158"/>
      <c r="C39" s="158"/>
      <c r="D39" s="129"/>
      <c r="E39" s="129"/>
      <c r="F39" s="162"/>
      <c r="G39" s="162"/>
      <c r="H39" s="162"/>
      <c r="I39" s="162"/>
      <c r="J39" s="162"/>
      <c r="K39" s="162"/>
      <c r="L39" s="162"/>
    </row>
    <row r="40" spans="1:12" ht="21.65" customHeight="1" x14ac:dyDescent="0.6">
      <c r="A40" s="161" t="s">
        <v>48</v>
      </c>
      <c r="C40" s="161"/>
      <c r="D40" s="129"/>
      <c r="E40" s="129"/>
      <c r="F40" s="168">
        <f>SUM(F28:F39)</f>
        <v>6640459</v>
      </c>
      <c r="G40" s="163"/>
      <c r="H40" s="168">
        <f>SUM(H28:H39)</f>
        <v>6173428</v>
      </c>
      <c r="I40" s="163"/>
      <c r="J40" s="168">
        <f>SUM(J28:J39)</f>
        <v>214482189</v>
      </c>
      <c r="K40" s="3"/>
      <c r="L40" s="168">
        <f>SUM(L28:L39)</f>
        <v>209821864</v>
      </c>
    </row>
    <row r="41" spans="1:12" ht="6" customHeight="1" x14ac:dyDescent="0.6">
      <c r="A41" s="128"/>
      <c r="B41" s="158"/>
      <c r="C41" s="158"/>
      <c r="D41" s="129"/>
      <c r="E41" s="129"/>
      <c r="F41" s="162"/>
      <c r="G41" s="162"/>
      <c r="H41" s="163"/>
      <c r="I41" s="162"/>
      <c r="J41" s="162"/>
      <c r="K41" s="162"/>
      <c r="L41" s="163"/>
    </row>
    <row r="42" spans="1:12" ht="21.65" customHeight="1" thickBot="1" x14ac:dyDescent="0.65">
      <c r="A42" s="161" t="s">
        <v>49</v>
      </c>
      <c r="B42" s="161"/>
      <c r="C42" s="161"/>
      <c r="D42" s="129"/>
      <c r="E42" s="129"/>
      <c r="F42" s="4">
        <f>SUM(F24+F40)</f>
        <v>6800930</v>
      </c>
      <c r="G42" s="3"/>
      <c r="H42" s="4">
        <f>SUM(H24+H40)</f>
        <v>6639714</v>
      </c>
      <c r="I42" s="3"/>
      <c r="J42" s="4">
        <f>SUM(J24,J40)</f>
        <v>219665291</v>
      </c>
      <c r="K42" s="3"/>
      <c r="L42" s="4">
        <f>SUM(L24+L40)</f>
        <v>225669901</v>
      </c>
    </row>
    <row r="43" spans="1:12" ht="21.65" customHeight="1" thickTop="1" x14ac:dyDescent="0.6">
      <c r="A43" s="161"/>
      <c r="B43" s="161"/>
      <c r="C43" s="161"/>
      <c r="D43" s="129"/>
      <c r="E43" s="129"/>
      <c r="F43" s="3"/>
      <c r="G43" s="3"/>
      <c r="H43" s="3"/>
      <c r="I43" s="3"/>
      <c r="J43" s="3"/>
      <c r="K43" s="3"/>
      <c r="L43" s="3"/>
    </row>
    <row r="44" spans="1:12" ht="21.65" customHeight="1" x14ac:dyDescent="0.6">
      <c r="A44" s="161"/>
      <c r="B44" s="161"/>
      <c r="C44" s="161"/>
      <c r="D44" s="129"/>
      <c r="E44" s="129"/>
      <c r="F44" s="3"/>
      <c r="G44" s="3"/>
      <c r="H44" s="3"/>
      <c r="I44" s="3"/>
      <c r="J44" s="3"/>
      <c r="K44" s="3"/>
      <c r="L44" s="3"/>
    </row>
    <row r="45" spans="1:12" ht="21.65" customHeight="1" x14ac:dyDescent="0.6">
      <c r="A45" s="161"/>
      <c r="B45" s="161"/>
      <c r="C45" s="161"/>
      <c r="D45" s="129"/>
      <c r="E45" s="129"/>
      <c r="F45" s="3"/>
      <c r="G45" s="3"/>
      <c r="H45" s="3"/>
      <c r="I45" s="3"/>
      <c r="J45" s="3"/>
      <c r="K45" s="3"/>
      <c r="L45" s="3"/>
    </row>
    <row r="46" spans="1:12" ht="10.5" customHeight="1" x14ac:dyDescent="0.6">
      <c r="A46" s="161"/>
      <c r="B46" s="161"/>
      <c r="C46" s="161"/>
      <c r="D46" s="129"/>
      <c r="E46" s="129"/>
      <c r="F46" s="3"/>
      <c r="G46" s="3"/>
      <c r="H46" s="3"/>
      <c r="I46" s="3"/>
      <c r="J46" s="3"/>
      <c r="K46" s="3"/>
      <c r="L46" s="3"/>
    </row>
    <row r="47" spans="1:12" ht="22.4" customHeight="1" x14ac:dyDescent="0.6">
      <c r="A47" s="177" t="s">
        <v>32</v>
      </c>
      <c r="B47" s="178"/>
      <c r="C47" s="178"/>
      <c r="D47" s="179"/>
      <c r="E47" s="179"/>
      <c r="F47" s="180"/>
      <c r="G47" s="181"/>
      <c r="H47" s="180"/>
      <c r="I47" s="181"/>
      <c r="J47" s="180"/>
      <c r="K47" s="22"/>
      <c r="L47" s="23"/>
    </row>
    <row r="48" spans="1:12" ht="21.65" customHeight="1" x14ac:dyDescent="0.6">
      <c r="A48" s="128" t="s">
        <v>0</v>
      </c>
      <c r="B48" s="128"/>
      <c r="C48" s="128"/>
      <c r="D48" s="129"/>
      <c r="E48" s="129"/>
      <c r="F48" s="130"/>
      <c r="G48" s="131"/>
      <c r="H48" s="132"/>
      <c r="I48" s="131"/>
      <c r="J48" s="182"/>
      <c r="K48" s="134"/>
      <c r="L48" s="134"/>
    </row>
    <row r="49" spans="1:12" ht="21.65" customHeight="1" x14ac:dyDescent="0.6">
      <c r="A49" s="128" t="s">
        <v>80</v>
      </c>
      <c r="B49" s="128"/>
      <c r="C49" s="128"/>
      <c r="D49" s="129"/>
      <c r="E49" s="129"/>
      <c r="F49" s="130"/>
      <c r="G49" s="131"/>
      <c r="H49" s="130"/>
      <c r="I49" s="131"/>
      <c r="J49" s="130"/>
      <c r="K49" s="131"/>
      <c r="L49" s="130"/>
    </row>
    <row r="50" spans="1:12" ht="21.65" customHeight="1" x14ac:dyDescent="0.6">
      <c r="A50" s="137" t="str">
        <f>A3</f>
        <v>ณ วันที่ 30 กันยายน พ.ศ. 2568</v>
      </c>
      <c r="B50" s="137"/>
      <c r="C50" s="137"/>
      <c r="D50" s="138"/>
      <c r="E50" s="138"/>
      <c r="F50" s="139"/>
      <c r="G50" s="140"/>
      <c r="H50" s="139"/>
      <c r="I50" s="140"/>
      <c r="J50" s="139"/>
      <c r="K50" s="140"/>
      <c r="L50" s="139"/>
    </row>
    <row r="51" spans="1:12" ht="21.65" customHeight="1" x14ac:dyDescent="0.6">
      <c r="A51" s="141"/>
      <c r="B51" s="141"/>
      <c r="C51" s="141"/>
      <c r="D51" s="142"/>
      <c r="E51" s="142"/>
      <c r="F51" s="143"/>
      <c r="G51" s="144"/>
      <c r="H51" s="143"/>
      <c r="I51" s="144"/>
      <c r="J51" s="143"/>
      <c r="K51" s="144"/>
      <c r="L51" s="143"/>
    </row>
    <row r="52" spans="1:12" ht="21.65" customHeight="1" x14ac:dyDescent="0.6">
      <c r="A52" s="128"/>
      <c r="B52" s="128"/>
      <c r="C52" s="128"/>
      <c r="D52" s="129"/>
      <c r="E52" s="129"/>
      <c r="F52" s="139"/>
      <c r="G52" s="140"/>
      <c r="H52" s="139"/>
      <c r="I52" s="140"/>
      <c r="J52" s="139"/>
      <c r="K52" s="140"/>
      <c r="L52" s="145" t="s">
        <v>100</v>
      </c>
    </row>
    <row r="53" spans="1:12" ht="21.65" customHeight="1" x14ac:dyDescent="0.6">
      <c r="A53" s="128"/>
      <c r="B53" s="128"/>
      <c r="C53" s="128"/>
      <c r="D53" s="129"/>
      <c r="E53" s="129"/>
      <c r="F53" s="146"/>
      <c r="G53" s="147"/>
      <c r="H53" s="147" t="s">
        <v>3</v>
      </c>
      <c r="I53" s="131"/>
      <c r="J53" s="148"/>
      <c r="K53" s="149"/>
      <c r="L53" s="147" t="s">
        <v>4</v>
      </c>
    </row>
    <row r="54" spans="1:12" ht="21.65" customHeight="1" x14ac:dyDescent="0.6">
      <c r="A54" s="150"/>
      <c r="B54" s="150"/>
      <c r="C54" s="150"/>
      <c r="D54" s="151"/>
      <c r="E54" s="151"/>
      <c r="F54" s="152" t="s">
        <v>5</v>
      </c>
      <c r="G54" s="41"/>
      <c r="H54" s="152" t="s">
        <v>6</v>
      </c>
      <c r="I54" s="41"/>
      <c r="J54" s="152" t="s">
        <v>5</v>
      </c>
      <c r="K54" s="41"/>
      <c r="L54" s="152" t="s">
        <v>6</v>
      </c>
    </row>
    <row r="55" spans="1:12" ht="21.65" customHeight="1" x14ac:dyDescent="0.6">
      <c r="A55" s="150"/>
      <c r="B55" s="150"/>
      <c r="C55" s="150"/>
      <c r="D55" s="151"/>
      <c r="E55" s="151"/>
      <c r="F55" s="153" t="s">
        <v>316</v>
      </c>
      <c r="G55" s="154"/>
      <c r="H55" s="155" t="s">
        <v>7</v>
      </c>
      <c r="I55" s="154"/>
      <c r="J55" s="153" t="s">
        <v>316</v>
      </c>
      <c r="K55" s="154"/>
      <c r="L55" s="155" t="s">
        <v>7</v>
      </c>
    </row>
    <row r="56" spans="1:12" ht="21.65" customHeight="1" x14ac:dyDescent="0.6">
      <c r="A56" s="150"/>
      <c r="B56" s="150"/>
      <c r="C56" s="150"/>
      <c r="D56" s="156" t="s">
        <v>8</v>
      </c>
      <c r="E56" s="150"/>
      <c r="F56" s="183" t="s">
        <v>9</v>
      </c>
      <c r="G56" s="154"/>
      <c r="H56" s="183" t="s">
        <v>10</v>
      </c>
      <c r="I56" s="154"/>
      <c r="J56" s="183" t="s">
        <v>9</v>
      </c>
      <c r="K56" s="154"/>
      <c r="L56" s="183" t="s">
        <v>10</v>
      </c>
    </row>
    <row r="57" spans="1:12" ht="8.15" customHeight="1" x14ac:dyDescent="0.6">
      <c r="A57" s="128"/>
      <c r="B57" s="158"/>
      <c r="C57" s="158"/>
      <c r="D57" s="129"/>
      <c r="E57" s="129"/>
      <c r="F57" s="159"/>
      <c r="H57" s="159"/>
      <c r="J57" s="159"/>
      <c r="L57" s="159"/>
    </row>
    <row r="58" spans="1:12" ht="21.65" customHeight="1" x14ac:dyDescent="0.6">
      <c r="A58" s="161" t="s">
        <v>50</v>
      </c>
      <c r="B58" s="184"/>
      <c r="C58" s="184"/>
      <c r="D58" s="129"/>
      <c r="E58" s="129"/>
      <c r="F58" s="159"/>
      <c r="H58" s="159"/>
      <c r="J58" s="159"/>
      <c r="L58" s="159"/>
    </row>
    <row r="59" spans="1:12" ht="8.15" customHeight="1" x14ac:dyDescent="0.6">
      <c r="A59" s="128"/>
      <c r="B59" s="158"/>
      <c r="C59" s="158"/>
      <c r="D59" s="129"/>
      <c r="E59" s="129"/>
      <c r="F59" s="159"/>
      <c r="H59" s="159"/>
      <c r="J59" s="159"/>
      <c r="L59" s="159"/>
    </row>
    <row r="60" spans="1:12" ht="21.65" customHeight="1" x14ac:dyDescent="0.6">
      <c r="A60" s="161" t="s">
        <v>51</v>
      </c>
      <c r="D60" s="129"/>
      <c r="E60" s="129"/>
      <c r="F60" s="162"/>
      <c r="G60" s="162"/>
      <c r="H60" s="162"/>
      <c r="I60" s="162"/>
      <c r="J60" s="162"/>
      <c r="K60" s="162"/>
      <c r="L60" s="162"/>
    </row>
    <row r="61" spans="1:12" ht="7.5" customHeight="1" x14ac:dyDescent="0.6">
      <c r="A61" s="128"/>
      <c r="B61" s="158"/>
      <c r="C61" s="158"/>
      <c r="D61" s="129"/>
      <c r="E61" s="129"/>
      <c r="F61" s="162"/>
      <c r="G61" s="162"/>
      <c r="H61" s="162"/>
      <c r="I61" s="162"/>
      <c r="J61" s="162"/>
      <c r="K61" s="162"/>
      <c r="L61" s="162"/>
    </row>
    <row r="62" spans="1:12" ht="21.65" customHeight="1" x14ac:dyDescent="0.7">
      <c r="A62" s="184" t="s">
        <v>52</v>
      </c>
      <c r="B62" s="158"/>
      <c r="C62" s="158"/>
      <c r="D62" s="129">
        <v>13</v>
      </c>
      <c r="E62" s="129"/>
      <c r="F62" s="162">
        <v>581371</v>
      </c>
      <c r="G62" s="162"/>
      <c r="H62" s="175">
        <v>630183</v>
      </c>
      <c r="I62" s="175"/>
      <c r="J62" s="175">
        <v>18777888</v>
      </c>
      <c r="K62" s="165"/>
      <c r="L62" s="165">
        <v>21418608</v>
      </c>
    </row>
    <row r="63" spans="1:12" ht="21" customHeight="1" x14ac:dyDescent="0.7">
      <c r="A63" s="135" t="s">
        <v>105</v>
      </c>
      <c r="D63" s="166">
        <v>20</v>
      </c>
      <c r="E63" s="129"/>
      <c r="F63" s="162">
        <v>3213</v>
      </c>
      <c r="G63" s="162"/>
      <c r="H63" s="175">
        <v>4970</v>
      </c>
      <c r="I63" s="175"/>
      <c r="J63" s="175">
        <v>103781</v>
      </c>
      <c r="K63" s="165"/>
      <c r="L63" s="165">
        <v>168922</v>
      </c>
    </row>
    <row r="64" spans="1:12" ht="21.65" customHeight="1" x14ac:dyDescent="0.7">
      <c r="A64" s="135" t="s">
        <v>106</v>
      </c>
      <c r="D64" s="166">
        <v>20</v>
      </c>
      <c r="E64" s="129"/>
      <c r="F64" s="163">
        <v>12</v>
      </c>
      <c r="G64" s="163"/>
      <c r="H64" s="164">
        <v>1225</v>
      </c>
      <c r="I64" s="164"/>
      <c r="J64" s="164">
        <v>396</v>
      </c>
      <c r="K64" s="165"/>
      <c r="L64" s="165">
        <v>41624</v>
      </c>
    </row>
    <row r="65" spans="1:12" ht="21.65" customHeight="1" x14ac:dyDescent="0.7">
      <c r="A65" s="135" t="s">
        <v>54</v>
      </c>
      <c r="D65" s="129"/>
      <c r="E65" s="129"/>
      <c r="F65" s="163">
        <v>33932</v>
      </c>
      <c r="G65" s="163"/>
      <c r="H65" s="15">
        <v>34105</v>
      </c>
      <c r="I65" s="175"/>
      <c r="J65" s="15">
        <v>1095986</v>
      </c>
      <c r="K65" s="165"/>
      <c r="L65" s="165">
        <v>1159157</v>
      </c>
    </row>
    <row r="66" spans="1:12" ht="21.65" customHeight="1" x14ac:dyDescent="0.7">
      <c r="A66" s="135" t="s">
        <v>60</v>
      </c>
      <c r="D66" s="129">
        <v>7</v>
      </c>
      <c r="E66" s="129"/>
      <c r="F66" s="2">
        <v>3350</v>
      </c>
      <c r="G66" s="162"/>
      <c r="H66" s="14">
        <v>910</v>
      </c>
      <c r="I66" s="175"/>
      <c r="J66" s="14">
        <v>108191</v>
      </c>
      <c r="K66" s="165"/>
      <c r="L66" s="165">
        <v>30935</v>
      </c>
    </row>
    <row r="67" spans="1:12" ht="21.65" customHeight="1" x14ac:dyDescent="0.6">
      <c r="A67" s="185" t="s">
        <v>61</v>
      </c>
      <c r="B67" s="185"/>
      <c r="C67" s="185"/>
      <c r="D67" s="129"/>
      <c r="E67" s="129"/>
      <c r="F67" s="1"/>
      <c r="G67" s="162"/>
      <c r="H67" s="162"/>
      <c r="I67" s="162"/>
      <c r="J67" s="162"/>
      <c r="K67" s="162"/>
      <c r="L67" s="162"/>
    </row>
    <row r="68" spans="1:12" ht="21.65" customHeight="1" x14ac:dyDescent="0.7">
      <c r="A68" s="185"/>
      <c r="B68" s="185" t="s">
        <v>62</v>
      </c>
      <c r="C68" s="185"/>
      <c r="D68" s="129">
        <v>14</v>
      </c>
      <c r="E68" s="129"/>
      <c r="F68" s="1">
        <v>444002</v>
      </c>
      <c r="G68" s="162"/>
      <c r="H68" s="14">
        <v>620965</v>
      </c>
      <c r="I68" s="175"/>
      <c r="J68" s="14">
        <v>14340943</v>
      </c>
      <c r="K68" s="165"/>
      <c r="L68" s="165">
        <v>21105282</v>
      </c>
    </row>
    <row r="69" spans="1:12" ht="21.65" customHeight="1" x14ac:dyDescent="0.7">
      <c r="A69" s="167" t="s">
        <v>63</v>
      </c>
      <c r="D69" s="129">
        <v>15</v>
      </c>
      <c r="E69" s="129"/>
      <c r="F69" s="1">
        <v>402177</v>
      </c>
      <c r="G69" s="162"/>
      <c r="H69" s="14">
        <v>172096</v>
      </c>
      <c r="I69" s="175"/>
      <c r="J69" s="14">
        <v>12990025</v>
      </c>
      <c r="K69" s="165"/>
      <c r="L69" s="165">
        <v>5849195</v>
      </c>
    </row>
    <row r="70" spans="1:12" ht="21.65" customHeight="1" x14ac:dyDescent="0.7">
      <c r="A70" s="167" t="s">
        <v>64</v>
      </c>
      <c r="D70" s="129"/>
      <c r="E70" s="129"/>
      <c r="F70" s="1">
        <v>869</v>
      </c>
      <c r="G70" s="162"/>
      <c r="H70" s="14">
        <v>870</v>
      </c>
      <c r="I70" s="175"/>
      <c r="J70" s="14">
        <v>28055</v>
      </c>
      <c r="K70" s="165"/>
      <c r="L70" s="165">
        <v>29576</v>
      </c>
    </row>
    <row r="71" spans="1:12" ht="21.65" customHeight="1" x14ac:dyDescent="0.7">
      <c r="A71" s="135" t="s">
        <v>65</v>
      </c>
      <c r="D71" s="129">
        <v>16</v>
      </c>
      <c r="E71" s="129"/>
      <c r="F71" s="168">
        <v>9843</v>
      </c>
      <c r="G71" s="162"/>
      <c r="H71" s="169">
        <v>8985</v>
      </c>
      <c r="I71" s="175"/>
      <c r="J71" s="169">
        <v>317951</v>
      </c>
      <c r="K71" s="165"/>
      <c r="L71" s="176">
        <v>305376</v>
      </c>
    </row>
    <row r="72" spans="1:12" ht="8.15" customHeight="1" x14ac:dyDescent="0.6">
      <c r="A72" s="128"/>
      <c r="B72" s="158"/>
      <c r="C72" s="158"/>
      <c r="D72" s="129"/>
      <c r="E72" s="129"/>
      <c r="F72" s="162"/>
      <c r="G72" s="162"/>
      <c r="H72" s="5"/>
      <c r="I72" s="162"/>
      <c r="J72" s="162"/>
      <c r="K72" s="162"/>
      <c r="L72" s="163"/>
    </row>
    <row r="73" spans="1:12" ht="21.65" customHeight="1" x14ac:dyDescent="0.6">
      <c r="A73" s="161" t="s">
        <v>66</v>
      </c>
      <c r="C73" s="161"/>
      <c r="D73" s="129"/>
      <c r="E73" s="129"/>
      <c r="F73" s="173">
        <f>SUM(F62:F71)</f>
        <v>1478769</v>
      </c>
      <c r="G73" s="162"/>
      <c r="H73" s="173">
        <f>SUM(H62:H71)</f>
        <v>1474309</v>
      </c>
      <c r="I73" s="162"/>
      <c r="J73" s="173">
        <f>SUM(J62:J71)</f>
        <v>47763216</v>
      </c>
      <c r="K73" s="162"/>
      <c r="L73" s="173">
        <f>SUM(L62:L71)</f>
        <v>50108675</v>
      </c>
    </row>
    <row r="74" spans="1:12" ht="15" customHeight="1" x14ac:dyDescent="0.6">
      <c r="D74" s="129"/>
      <c r="E74" s="129"/>
      <c r="F74" s="5"/>
      <c r="G74" s="162"/>
      <c r="H74" s="5"/>
      <c r="I74" s="162"/>
      <c r="J74" s="162"/>
      <c r="K74" s="2"/>
      <c r="L74" s="162"/>
    </row>
    <row r="75" spans="1:12" ht="21.65" customHeight="1" x14ac:dyDescent="0.6">
      <c r="A75" s="161" t="s">
        <v>67</v>
      </c>
      <c r="D75" s="129"/>
      <c r="E75" s="129"/>
      <c r="F75" s="5"/>
      <c r="G75" s="162"/>
      <c r="H75" s="5"/>
      <c r="I75" s="162"/>
      <c r="J75" s="5"/>
      <c r="K75" s="2"/>
      <c r="L75" s="162"/>
    </row>
    <row r="76" spans="1:12" ht="8.15" customHeight="1" x14ac:dyDescent="0.6">
      <c r="A76" s="128"/>
      <c r="B76" s="158"/>
      <c r="C76" s="158"/>
      <c r="D76" s="129"/>
      <c r="E76" s="129"/>
      <c r="F76" s="162"/>
      <c r="G76" s="162"/>
      <c r="H76" s="5"/>
      <c r="I76" s="162"/>
      <c r="J76" s="162"/>
      <c r="K76" s="162"/>
      <c r="L76" s="163"/>
    </row>
    <row r="77" spans="1:12" ht="21.65" customHeight="1" x14ac:dyDescent="0.7">
      <c r="A77" s="135" t="s">
        <v>68</v>
      </c>
      <c r="D77" s="129">
        <v>14</v>
      </c>
      <c r="E77" s="129"/>
      <c r="F77" s="1">
        <v>794716</v>
      </c>
      <c r="G77" s="162"/>
      <c r="H77" s="14">
        <v>699318</v>
      </c>
      <c r="I77" s="175"/>
      <c r="J77" s="14">
        <v>25668778</v>
      </c>
      <c r="K77" s="175"/>
      <c r="L77" s="175">
        <v>23768359</v>
      </c>
    </row>
    <row r="78" spans="1:12" ht="21.65" customHeight="1" x14ac:dyDescent="0.7">
      <c r="A78" s="135" t="s">
        <v>69</v>
      </c>
      <c r="D78" s="129">
        <v>15</v>
      </c>
      <c r="E78" s="129"/>
      <c r="F78" s="163">
        <v>2623519</v>
      </c>
      <c r="G78" s="162"/>
      <c r="H78" s="164">
        <v>2398332</v>
      </c>
      <c r="I78" s="175"/>
      <c r="J78" s="164">
        <v>84737828</v>
      </c>
      <c r="K78" s="172"/>
      <c r="L78" s="165">
        <v>81514255</v>
      </c>
    </row>
    <row r="79" spans="1:12" ht="21.65" customHeight="1" x14ac:dyDescent="0.7">
      <c r="A79" s="135" t="s">
        <v>107</v>
      </c>
      <c r="D79" s="129"/>
      <c r="E79" s="129"/>
      <c r="F79" s="1">
        <v>21585</v>
      </c>
      <c r="G79" s="162"/>
      <c r="H79" s="14">
        <v>20451</v>
      </c>
      <c r="I79" s="175"/>
      <c r="J79" s="14">
        <v>697187</v>
      </c>
      <c r="K79" s="172"/>
      <c r="L79" s="165">
        <v>695074</v>
      </c>
    </row>
    <row r="80" spans="1:12" ht="21.65" customHeight="1" x14ac:dyDescent="0.7">
      <c r="A80" s="135" t="s">
        <v>71</v>
      </c>
      <c r="D80" s="129">
        <v>7</v>
      </c>
      <c r="E80" s="129"/>
      <c r="F80" s="1">
        <v>764</v>
      </c>
      <c r="G80" s="162"/>
      <c r="H80" s="14">
        <v>4990</v>
      </c>
      <c r="I80" s="175"/>
      <c r="J80" s="14">
        <v>24671</v>
      </c>
      <c r="K80" s="172"/>
      <c r="L80" s="165">
        <v>169589</v>
      </c>
    </row>
    <row r="81" spans="1:12" ht="21.65" customHeight="1" x14ac:dyDescent="0.7">
      <c r="A81" s="135" t="s">
        <v>72</v>
      </c>
      <c r="D81" s="129"/>
      <c r="E81" s="129"/>
      <c r="F81" s="1">
        <v>544</v>
      </c>
      <c r="G81" s="162"/>
      <c r="H81" s="14">
        <v>1108</v>
      </c>
      <c r="I81" s="175"/>
      <c r="J81" s="14">
        <v>17569</v>
      </c>
      <c r="K81" s="172"/>
      <c r="L81" s="165">
        <v>37643</v>
      </c>
    </row>
    <row r="82" spans="1:12" ht="21.65" customHeight="1" x14ac:dyDescent="0.7">
      <c r="A82" s="135" t="s">
        <v>73</v>
      </c>
      <c r="D82" s="129"/>
      <c r="E82" s="129"/>
      <c r="F82" s="1">
        <v>0</v>
      </c>
      <c r="G82" s="162"/>
      <c r="H82" s="14">
        <v>10346</v>
      </c>
      <c r="I82" s="175"/>
      <c r="J82" s="162">
        <v>0</v>
      </c>
      <c r="K82" s="172"/>
      <c r="L82" s="165">
        <v>351656</v>
      </c>
    </row>
    <row r="83" spans="1:12" ht="21.65" customHeight="1" x14ac:dyDescent="0.7">
      <c r="A83" s="135" t="s">
        <v>76</v>
      </c>
      <c r="D83" s="129" t="s">
        <v>79</v>
      </c>
      <c r="E83" s="129"/>
      <c r="F83" s="13">
        <v>2764</v>
      </c>
      <c r="G83" s="162"/>
      <c r="H83" s="16">
        <v>2853</v>
      </c>
      <c r="I83" s="175"/>
      <c r="J83" s="16">
        <v>89281</v>
      </c>
      <c r="K83" s="172"/>
      <c r="L83" s="176">
        <v>96963</v>
      </c>
    </row>
    <row r="84" spans="1:12" ht="8.15" customHeight="1" x14ac:dyDescent="0.6">
      <c r="A84" s="128"/>
      <c r="B84" s="158"/>
      <c r="C84" s="158"/>
      <c r="D84" s="129"/>
      <c r="E84" s="129"/>
      <c r="F84" s="162"/>
      <c r="G84" s="162"/>
    </row>
    <row r="85" spans="1:12" ht="21.65" customHeight="1" x14ac:dyDescent="0.6">
      <c r="A85" s="161" t="s">
        <v>77</v>
      </c>
      <c r="C85" s="161"/>
      <c r="D85" s="129"/>
      <c r="E85" s="129"/>
      <c r="F85" s="173">
        <f>SUM(F77:F84)</f>
        <v>3443892</v>
      </c>
      <c r="G85" s="162"/>
      <c r="H85" s="173">
        <f>SUM(H77:H84)</f>
        <v>3137398</v>
      </c>
      <c r="I85" s="162"/>
      <c r="J85" s="173">
        <f>SUM(J77:J84)</f>
        <v>111235314</v>
      </c>
      <c r="K85" s="162"/>
      <c r="L85" s="173">
        <f>SUM(L77:L84)</f>
        <v>106633539</v>
      </c>
    </row>
    <row r="86" spans="1:12" ht="8.15" customHeight="1" x14ac:dyDescent="0.6">
      <c r="A86" s="128"/>
      <c r="B86" s="158"/>
      <c r="C86" s="158"/>
      <c r="D86" s="129"/>
      <c r="E86" s="129"/>
      <c r="F86" s="162"/>
      <c r="G86" s="162"/>
      <c r="H86" s="5"/>
      <c r="I86" s="162"/>
      <c r="J86" s="162"/>
      <c r="K86" s="162"/>
      <c r="L86" s="5"/>
    </row>
    <row r="87" spans="1:12" ht="21.65" customHeight="1" x14ac:dyDescent="0.6">
      <c r="A87" s="161" t="s">
        <v>78</v>
      </c>
      <c r="D87" s="129" t="s">
        <v>79</v>
      </c>
      <c r="E87" s="129"/>
      <c r="F87" s="173">
        <f>SUM(F73+F85)</f>
        <v>4922661</v>
      </c>
      <c r="G87" s="162"/>
      <c r="H87" s="173">
        <f>SUM(H73+H85)</f>
        <v>4611707</v>
      </c>
      <c r="I87" s="162"/>
      <c r="J87" s="173">
        <f>SUM(J73+J85)</f>
        <v>158998530</v>
      </c>
      <c r="K87" s="162"/>
      <c r="L87" s="173">
        <f>SUM(L73+L85)</f>
        <v>156742214</v>
      </c>
    </row>
    <row r="88" spans="1:12" ht="21.65" customHeight="1" x14ac:dyDescent="0.6">
      <c r="A88" s="161"/>
      <c r="D88" s="129"/>
      <c r="E88" s="129"/>
      <c r="F88" s="162"/>
      <c r="G88" s="162"/>
      <c r="H88" s="162"/>
      <c r="I88" s="162"/>
      <c r="J88" s="162"/>
      <c r="K88" s="162"/>
      <c r="L88" s="162"/>
    </row>
    <row r="89" spans="1:12" ht="21.65" customHeight="1" x14ac:dyDescent="0.6">
      <c r="A89" s="161"/>
      <c r="D89" s="129"/>
      <c r="E89" s="129"/>
      <c r="F89" s="162"/>
      <c r="G89" s="162"/>
      <c r="H89" s="162"/>
      <c r="I89" s="162"/>
      <c r="J89" s="162"/>
      <c r="K89" s="162"/>
      <c r="L89" s="162"/>
    </row>
    <row r="90" spans="1:12" ht="21.65" customHeight="1" x14ac:dyDescent="0.6">
      <c r="A90" s="161"/>
      <c r="D90" s="129"/>
      <c r="E90" s="129"/>
      <c r="F90" s="162"/>
      <c r="G90" s="162"/>
      <c r="H90" s="162"/>
      <c r="I90" s="162"/>
      <c r="J90" s="162"/>
      <c r="K90" s="162"/>
      <c r="L90" s="162"/>
    </row>
    <row r="91" spans="1:12" ht="24" customHeight="1" x14ac:dyDescent="0.6">
      <c r="A91" s="161"/>
      <c r="D91" s="129"/>
      <c r="E91" s="129"/>
      <c r="F91" s="162"/>
      <c r="G91" s="162"/>
      <c r="H91" s="162"/>
      <c r="I91" s="162"/>
      <c r="J91" s="162"/>
      <c r="K91" s="162"/>
      <c r="L91" s="162"/>
    </row>
    <row r="92" spans="1:12" ht="20.25" customHeight="1" x14ac:dyDescent="0.6">
      <c r="A92" s="161"/>
      <c r="D92" s="129"/>
      <c r="E92" s="129"/>
      <c r="F92" s="162"/>
      <c r="G92" s="162"/>
      <c r="H92" s="162"/>
      <c r="I92" s="162"/>
      <c r="J92" s="162"/>
      <c r="K92" s="162"/>
      <c r="L92" s="162"/>
    </row>
    <row r="93" spans="1:12" ht="1.5" customHeight="1" x14ac:dyDescent="0.6">
      <c r="A93" s="161"/>
      <c r="D93" s="129"/>
      <c r="E93" s="129"/>
      <c r="F93" s="162"/>
      <c r="G93" s="162"/>
      <c r="H93" s="162"/>
      <c r="I93" s="162"/>
      <c r="J93" s="162"/>
      <c r="K93" s="162"/>
      <c r="L93" s="162"/>
    </row>
    <row r="94" spans="1:12" ht="22.4" customHeight="1" x14ac:dyDescent="0.6">
      <c r="A94" s="186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186"/>
      <c r="C94" s="186"/>
      <c r="D94" s="138"/>
      <c r="E94" s="138"/>
      <c r="F94" s="187"/>
      <c r="G94" s="186"/>
      <c r="H94" s="187"/>
      <c r="I94" s="186"/>
      <c r="J94" s="187"/>
      <c r="K94" s="186"/>
      <c r="L94" s="187"/>
    </row>
    <row r="95" spans="1:12" ht="21.65" customHeight="1" x14ac:dyDescent="0.6">
      <c r="A95" s="128" t="s">
        <v>0</v>
      </c>
      <c r="B95" s="128"/>
      <c r="C95" s="128"/>
      <c r="D95" s="129"/>
      <c r="E95" s="129"/>
      <c r="F95" s="130"/>
      <c r="G95" s="131"/>
      <c r="H95" s="132"/>
      <c r="I95" s="131"/>
      <c r="J95" s="182"/>
      <c r="K95" s="134"/>
      <c r="L95" s="134"/>
    </row>
    <row r="96" spans="1:12" ht="21.65" customHeight="1" x14ac:dyDescent="0.6">
      <c r="A96" s="128" t="s">
        <v>80</v>
      </c>
      <c r="B96" s="128"/>
      <c r="C96" s="128"/>
      <c r="D96" s="129"/>
      <c r="E96" s="129"/>
      <c r="F96" s="130"/>
      <c r="G96" s="131"/>
      <c r="H96" s="132"/>
      <c r="I96" s="131"/>
      <c r="J96" s="182"/>
      <c r="K96" s="134"/>
      <c r="L96" s="134"/>
    </row>
    <row r="97" spans="1:12" ht="21.65" customHeight="1" x14ac:dyDescent="0.6">
      <c r="A97" s="137" t="str">
        <f>A3</f>
        <v>ณ วันที่ 30 กันยายน พ.ศ. 2568</v>
      </c>
      <c r="B97" s="137"/>
      <c r="C97" s="137"/>
      <c r="D97" s="138"/>
      <c r="E97" s="138"/>
      <c r="F97" s="139"/>
      <c r="G97" s="140"/>
      <c r="H97" s="139"/>
      <c r="I97" s="140"/>
      <c r="J97" s="139"/>
      <c r="K97" s="140"/>
      <c r="L97" s="139"/>
    </row>
    <row r="98" spans="1:12" ht="21.65" customHeight="1" x14ac:dyDescent="0.6">
      <c r="A98" s="141"/>
      <c r="B98" s="141"/>
      <c r="C98" s="141"/>
      <c r="D98" s="142"/>
      <c r="E98" s="142"/>
      <c r="F98" s="143"/>
      <c r="G98" s="144"/>
      <c r="H98" s="143"/>
      <c r="I98" s="144"/>
      <c r="J98" s="143"/>
      <c r="K98" s="144"/>
      <c r="L98" s="143"/>
    </row>
    <row r="99" spans="1:12" ht="21.65" customHeight="1" x14ac:dyDescent="0.6">
      <c r="A99" s="128"/>
      <c r="B99" s="128"/>
      <c r="C99" s="128"/>
      <c r="D99" s="129"/>
      <c r="E99" s="129"/>
      <c r="F99" s="139"/>
      <c r="G99" s="140"/>
      <c r="H99" s="139"/>
      <c r="I99" s="140"/>
      <c r="J99" s="139"/>
      <c r="K99" s="140"/>
      <c r="L99" s="145" t="s">
        <v>100</v>
      </c>
    </row>
    <row r="100" spans="1:12" ht="21.65" customHeight="1" x14ac:dyDescent="0.6">
      <c r="A100" s="128"/>
      <c r="B100" s="128"/>
      <c r="C100" s="128"/>
      <c r="D100" s="129"/>
      <c r="E100" s="129"/>
      <c r="F100" s="146"/>
      <c r="G100" s="147"/>
      <c r="H100" s="147" t="s">
        <v>3</v>
      </c>
      <c r="I100" s="131"/>
      <c r="J100" s="148"/>
      <c r="K100" s="149"/>
      <c r="L100" s="147" t="s">
        <v>4</v>
      </c>
    </row>
    <row r="101" spans="1:12" ht="21.65" customHeight="1" x14ac:dyDescent="0.6">
      <c r="A101" s="150"/>
      <c r="B101" s="150"/>
      <c r="C101" s="150"/>
      <c r="D101" s="151"/>
      <c r="E101" s="151"/>
      <c r="F101" s="152" t="s">
        <v>5</v>
      </c>
      <c r="G101" s="41"/>
      <c r="H101" s="152" t="s">
        <v>6</v>
      </c>
      <c r="I101" s="41"/>
      <c r="J101" s="152" t="s">
        <v>5</v>
      </c>
      <c r="K101" s="41"/>
      <c r="L101" s="152" t="s">
        <v>6</v>
      </c>
    </row>
    <row r="102" spans="1:12" ht="21.65" customHeight="1" x14ac:dyDescent="0.6">
      <c r="A102" s="150"/>
      <c r="B102" s="150"/>
      <c r="C102" s="150"/>
      <c r="D102" s="151"/>
      <c r="E102" s="151"/>
      <c r="F102" s="153" t="s">
        <v>316</v>
      </c>
      <c r="G102" s="154"/>
      <c r="H102" s="155" t="s">
        <v>7</v>
      </c>
      <c r="I102" s="154"/>
      <c r="J102" s="153" t="s">
        <v>316</v>
      </c>
      <c r="K102" s="154"/>
      <c r="L102" s="155" t="s">
        <v>7</v>
      </c>
    </row>
    <row r="103" spans="1:12" ht="21.65" customHeight="1" x14ac:dyDescent="0.6">
      <c r="A103" s="150"/>
      <c r="B103" s="150"/>
      <c r="C103" s="150"/>
      <c r="D103" s="188"/>
      <c r="E103" s="150"/>
      <c r="F103" s="157" t="s">
        <v>9</v>
      </c>
      <c r="G103" s="154"/>
      <c r="H103" s="157" t="s">
        <v>10</v>
      </c>
      <c r="I103" s="154"/>
      <c r="J103" s="157" t="s">
        <v>9</v>
      </c>
      <c r="K103" s="154"/>
      <c r="L103" s="157" t="s">
        <v>10</v>
      </c>
    </row>
    <row r="104" spans="1:12" ht="8.15" customHeight="1" x14ac:dyDescent="0.6">
      <c r="A104" s="128"/>
      <c r="B104" s="158"/>
      <c r="C104" s="158"/>
      <c r="D104" s="129"/>
      <c r="E104" s="129"/>
      <c r="F104" s="159"/>
      <c r="H104" s="159"/>
      <c r="J104" s="159"/>
      <c r="L104" s="159"/>
    </row>
    <row r="105" spans="1:12" ht="21.65" customHeight="1" x14ac:dyDescent="0.6">
      <c r="A105" s="189" t="s">
        <v>81</v>
      </c>
      <c r="B105" s="150"/>
      <c r="C105" s="150"/>
      <c r="D105" s="151"/>
      <c r="E105" s="151"/>
      <c r="F105" s="152"/>
      <c r="G105" s="41"/>
      <c r="H105" s="152"/>
      <c r="I105" s="41"/>
      <c r="J105" s="152"/>
      <c r="K105" s="41"/>
      <c r="L105" s="152"/>
    </row>
    <row r="106" spans="1:12" ht="8.15" customHeight="1" x14ac:dyDescent="0.6">
      <c r="A106" s="128"/>
      <c r="B106" s="158"/>
      <c r="C106" s="158"/>
      <c r="D106" s="129"/>
      <c r="E106" s="129"/>
      <c r="F106" s="159"/>
      <c r="H106" s="159"/>
      <c r="J106" s="159"/>
      <c r="L106" s="159"/>
    </row>
    <row r="107" spans="1:12" ht="21.65" customHeight="1" x14ac:dyDescent="0.6">
      <c r="A107" s="161" t="s">
        <v>82</v>
      </c>
      <c r="D107" s="129"/>
      <c r="E107" s="129"/>
      <c r="F107" s="159"/>
      <c r="H107" s="159"/>
      <c r="J107" s="159"/>
      <c r="L107" s="159"/>
    </row>
    <row r="108" spans="1:12" ht="8.15" customHeight="1" x14ac:dyDescent="0.6">
      <c r="A108" s="128"/>
      <c r="B108" s="158"/>
      <c r="C108" s="158"/>
      <c r="D108" s="129"/>
      <c r="E108" s="129"/>
      <c r="F108" s="159"/>
      <c r="H108" s="159"/>
      <c r="J108" s="159"/>
      <c r="L108" s="159"/>
    </row>
    <row r="109" spans="1:12" ht="21.65" customHeight="1" x14ac:dyDescent="0.6">
      <c r="A109" s="135" t="s">
        <v>83</v>
      </c>
      <c r="D109" s="129"/>
      <c r="E109" s="129"/>
      <c r="G109" s="159"/>
      <c r="H109" s="159"/>
      <c r="I109" s="190"/>
      <c r="J109" s="159"/>
      <c r="K109" s="190"/>
      <c r="L109" s="159"/>
    </row>
    <row r="110" spans="1:12" ht="21.65" customHeight="1" x14ac:dyDescent="0.6">
      <c r="B110" s="135" t="s">
        <v>84</v>
      </c>
      <c r="D110" s="129"/>
      <c r="E110" s="129"/>
      <c r="F110" s="159"/>
      <c r="G110" s="190"/>
      <c r="H110" s="159"/>
      <c r="I110" s="190"/>
      <c r="J110" s="159"/>
      <c r="K110" s="190"/>
      <c r="L110" s="159"/>
    </row>
    <row r="111" spans="1:12" ht="21.65" customHeight="1" thickBot="1" x14ac:dyDescent="0.75">
      <c r="C111" s="135" t="s">
        <v>85</v>
      </c>
      <c r="D111" s="191"/>
      <c r="E111" s="6"/>
      <c r="F111" s="159"/>
      <c r="G111" s="190"/>
      <c r="H111" s="192"/>
      <c r="I111" s="193"/>
      <c r="J111" s="194">
        <v>10018903</v>
      </c>
      <c r="K111" s="7"/>
      <c r="L111" s="194">
        <v>10018903</v>
      </c>
    </row>
    <row r="112" spans="1:12" ht="8.15" customHeight="1" thickTop="1" x14ac:dyDescent="0.7">
      <c r="A112" s="128"/>
      <c r="B112" s="158"/>
      <c r="C112" s="158"/>
      <c r="D112" s="129"/>
      <c r="E112" s="129"/>
      <c r="F112" s="162"/>
      <c r="G112" s="162"/>
      <c r="H112" s="175"/>
      <c r="I112" s="175"/>
      <c r="J112" s="175"/>
      <c r="K112" s="195"/>
      <c r="L112" s="196"/>
    </row>
    <row r="113" spans="1:12" ht="21.65" customHeight="1" x14ac:dyDescent="0.7">
      <c r="B113" s="135" t="s">
        <v>86</v>
      </c>
      <c r="D113" s="6"/>
      <c r="E113" s="6"/>
      <c r="F113" s="3"/>
      <c r="G113" s="5"/>
      <c r="H113" s="18"/>
      <c r="I113" s="17"/>
      <c r="J113" s="18"/>
      <c r="K113" s="7"/>
      <c r="L113" s="20"/>
    </row>
    <row r="114" spans="1:12" ht="21.65" customHeight="1" x14ac:dyDescent="0.7">
      <c r="C114" s="135" t="s">
        <v>87</v>
      </c>
      <c r="D114" s="191"/>
      <c r="E114" s="191"/>
      <c r="F114" s="165">
        <v>285394</v>
      </c>
      <c r="G114" s="162"/>
      <c r="H114" s="18">
        <v>285394</v>
      </c>
      <c r="I114" s="17"/>
      <c r="J114" s="165">
        <v>10018903</v>
      </c>
      <c r="K114" s="7"/>
      <c r="L114" s="20">
        <v>10018903</v>
      </c>
    </row>
    <row r="115" spans="1:12" ht="21.65" customHeight="1" x14ac:dyDescent="0.7">
      <c r="A115" s="135" t="s">
        <v>88</v>
      </c>
      <c r="D115" s="191"/>
      <c r="E115" s="191"/>
      <c r="F115" s="165">
        <v>1100990</v>
      </c>
      <c r="G115" s="2"/>
      <c r="H115" s="165">
        <v>1100990</v>
      </c>
      <c r="I115" s="15"/>
      <c r="J115" s="165">
        <v>39061577</v>
      </c>
      <c r="K115" s="172"/>
      <c r="L115" s="165">
        <v>39061577</v>
      </c>
    </row>
    <row r="116" spans="1:12" ht="21.65" customHeight="1" x14ac:dyDescent="0.7">
      <c r="A116" s="135" t="s">
        <v>90</v>
      </c>
      <c r="D116" s="129"/>
      <c r="E116" s="129"/>
      <c r="F116" s="162"/>
      <c r="G116" s="162"/>
      <c r="H116" s="175"/>
      <c r="I116" s="175"/>
      <c r="J116" s="175"/>
      <c r="K116" s="172"/>
      <c r="L116" s="165"/>
    </row>
    <row r="117" spans="1:12" ht="21.65" customHeight="1" x14ac:dyDescent="0.7">
      <c r="B117" s="135" t="s">
        <v>91</v>
      </c>
      <c r="D117" s="129"/>
      <c r="E117" s="129"/>
      <c r="F117" s="162"/>
      <c r="G117" s="162"/>
      <c r="H117" s="175"/>
      <c r="I117" s="175"/>
      <c r="J117" s="175"/>
      <c r="K117" s="172"/>
      <c r="L117" s="165"/>
    </row>
    <row r="118" spans="1:12" ht="21.65" customHeight="1" x14ac:dyDescent="0.7">
      <c r="C118" s="197" t="s">
        <v>92</v>
      </c>
      <c r="D118" s="129"/>
      <c r="E118" s="129"/>
      <c r="F118" s="165">
        <v>28539</v>
      </c>
      <c r="G118" s="2"/>
      <c r="H118" s="165">
        <v>28539</v>
      </c>
      <c r="I118" s="15"/>
      <c r="J118" s="165">
        <v>1001890</v>
      </c>
      <c r="K118" s="172"/>
      <c r="L118" s="165">
        <v>1001890</v>
      </c>
    </row>
    <row r="119" spans="1:12" ht="21.65" customHeight="1" x14ac:dyDescent="0.7">
      <c r="B119" s="135" t="s">
        <v>94</v>
      </c>
      <c r="D119" s="129"/>
      <c r="E119" s="129"/>
      <c r="F119" s="5">
        <v>460827</v>
      </c>
      <c r="G119" s="162"/>
      <c r="H119" s="17">
        <v>606443</v>
      </c>
      <c r="I119" s="175"/>
      <c r="J119" s="17">
        <v>14750326</v>
      </c>
      <c r="K119" s="172"/>
      <c r="L119" s="165">
        <v>19579258</v>
      </c>
    </row>
    <row r="120" spans="1:12" ht="21.65" customHeight="1" x14ac:dyDescent="0.7">
      <c r="A120" s="135" t="s">
        <v>95</v>
      </c>
      <c r="D120" s="129"/>
      <c r="E120" s="129"/>
      <c r="F120" s="9">
        <v>2519</v>
      </c>
      <c r="G120" s="162"/>
      <c r="H120" s="19">
        <v>6641</v>
      </c>
      <c r="I120" s="175"/>
      <c r="J120" s="19">
        <v>-4165935</v>
      </c>
      <c r="K120" s="172"/>
      <c r="L120" s="176">
        <v>-733941</v>
      </c>
    </row>
    <row r="121" spans="1:12" ht="8.15" customHeight="1" x14ac:dyDescent="0.6">
      <c r="A121" s="128"/>
      <c r="B121" s="158"/>
      <c r="C121" s="158"/>
      <c r="D121" s="129"/>
      <c r="E121" s="129"/>
      <c r="F121" s="162"/>
      <c r="G121" s="162"/>
    </row>
    <row r="122" spans="1:12" ht="21.65" customHeight="1" x14ac:dyDescent="0.6">
      <c r="A122" s="161" t="s">
        <v>98</v>
      </c>
      <c r="D122" s="129"/>
      <c r="E122" s="129"/>
      <c r="F122" s="9">
        <f>SUM(F114:F120)</f>
        <v>1878269</v>
      </c>
      <c r="G122" s="5"/>
      <c r="H122" s="9">
        <f>SUM(H114:H120)</f>
        <v>2028007</v>
      </c>
      <c r="J122" s="9">
        <f>SUM(J114:J120)</f>
        <v>60666761</v>
      </c>
      <c r="L122" s="9">
        <f>SUM(L114:L120)</f>
        <v>68927687</v>
      </c>
    </row>
    <row r="123" spans="1:12" ht="8.15" customHeight="1" x14ac:dyDescent="0.6">
      <c r="A123" s="128"/>
      <c r="B123" s="158"/>
      <c r="C123" s="158"/>
      <c r="D123" s="129"/>
      <c r="E123" s="129"/>
      <c r="F123" s="162"/>
      <c r="G123" s="162"/>
      <c r="H123" s="5"/>
      <c r="I123" s="162"/>
      <c r="J123" s="162"/>
      <c r="K123" s="162"/>
      <c r="L123" s="5"/>
    </row>
    <row r="124" spans="1:12" ht="21.65" customHeight="1" thickBot="1" x14ac:dyDescent="0.65">
      <c r="A124" s="161" t="s">
        <v>99</v>
      </c>
      <c r="D124" s="129"/>
      <c r="E124" s="129"/>
      <c r="F124" s="10">
        <f>SUM(F87+F122)</f>
        <v>6800930</v>
      </c>
      <c r="G124" s="5"/>
      <c r="H124" s="10">
        <f>SUM(H87,H122)</f>
        <v>6639714</v>
      </c>
      <c r="I124" s="5"/>
      <c r="J124" s="10">
        <f>SUM(J87,J122)</f>
        <v>219665291</v>
      </c>
      <c r="K124" s="5"/>
      <c r="L124" s="10">
        <f>SUM(L87,L122)</f>
        <v>225669901</v>
      </c>
    </row>
    <row r="125" spans="1:12" ht="21.75" customHeight="1" thickTop="1" x14ac:dyDescent="0.6">
      <c r="A125" s="161"/>
      <c r="D125" s="129"/>
      <c r="E125" s="129"/>
      <c r="F125" s="5"/>
      <c r="G125" s="5"/>
      <c r="H125" s="5"/>
      <c r="I125" s="5"/>
      <c r="J125" s="5"/>
      <c r="K125" s="5"/>
      <c r="L125" s="5"/>
    </row>
    <row r="126" spans="1:12" ht="21.75" customHeight="1" x14ac:dyDescent="0.6">
      <c r="A126" s="161"/>
      <c r="D126" s="129"/>
      <c r="E126" s="129"/>
      <c r="F126" s="5"/>
      <c r="G126" s="5"/>
      <c r="H126" s="5"/>
      <c r="I126" s="5"/>
      <c r="J126" s="5"/>
      <c r="K126" s="5"/>
      <c r="L126" s="5"/>
    </row>
    <row r="127" spans="1:12" ht="21.75" customHeight="1" x14ac:dyDescent="0.6">
      <c r="A127" s="161"/>
      <c r="D127" s="129"/>
      <c r="E127" s="129"/>
      <c r="F127" s="5"/>
      <c r="G127" s="5"/>
      <c r="H127" s="5"/>
      <c r="I127" s="5"/>
      <c r="J127" s="5"/>
      <c r="K127" s="5"/>
      <c r="L127" s="5"/>
    </row>
    <row r="128" spans="1:12" ht="21.75" customHeight="1" x14ac:dyDescent="0.6">
      <c r="A128" s="161"/>
      <c r="D128" s="129"/>
      <c r="E128" s="129"/>
      <c r="F128" s="5"/>
      <c r="G128" s="5"/>
      <c r="H128" s="5"/>
      <c r="I128" s="5"/>
      <c r="J128" s="5"/>
      <c r="K128" s="5"/>
      <c r="L128" s="5"/>
    </row>
    <row r="129" spans="1:12" ht="21.75" customHeight="1" x14ac:dyDescent="0.6">
      <c r="A129" s="161"/>
      <c r="D129" s="129"/>
      <c r="E129" s="129"/>
      <c r="F129" s="5"/>
      <c r="G129" s="5"/>
      <c r="H129" s="5"/>
      <c r="I129" s="5"/>
      <c r="J129" s="5"/>
      <c r="K129" s="5"/>
      <c r="L129" s="5"/>
    </row>
    <row r="130" spans="1:12" ht="21.75" customHeight="1" x14ac:dyDescent="0.6">
      <c r="A130" s="161"/>
      <c r="D130" s="129"/>
      <c r="E130" s="129"/>
      <c r="F130" s="5"/>
      <c r="G130" s="5"/>
      <c r="H130" s="5"/>
      <c r="I130" s="5"/>
      <c r="J130" s="5"/>
      <c r="K130" s="5"/>
      <c r="L130" s="5"/>
    </row>
    <row r="131" spans="1:12" ht="21.65" customHeight="1" x14ac:dyDescent="0.6">
      <c r="A131" s="161"/>
      <c r="D131" s="129"/>
      <c r="E131" s="129"/>
      <c r="F131" s="5"/>
      <c r="G131" s="5"/>
      <c r="H131" s="5"/>
      <c r="I131" s="5"/>
      <c r="J131" s="5"/>
      <c r="K131" s="5"/>
      <c r="L131" s="5"/>
    </row>
    <row r="132" spans="1:12" ht="21.65" customHeight="1" x14ac:dyDescent="0.6">
      <c r="A132" s="161"/>
      <c r="D132" s="129"/>
      <c r="E132" s="129"/>
      <c r="F132" s="5"/>
      <c r="G132" s="5"/>
      <c r="H132" s="5"/>
      <c r="I132" s="5"/>
      <c r="J132" s="5"/>
      <c r="K132" s="5"/>
      <c r="L132" s="5"/>
    </row>
    <row r="133" spans="1:12" ht="22.5" customHeight="1" x14ac:dyDescent="0.6">
      <c r="A133" s="161"/>
      <c r="D133" s="129"/>
      <c r="E133" s="129"/>
      <c r="F133" s="5"/>
      <c r="G133" s="5"/>
      <c r="H133" s="5"/>
      <c r="I133" s="5"/>
      <c r="J133" s="5"/>
      <c r="K133" s="5"/>
      <c r="L133" s="5"/>
    </row>
    <row r="134" spans="1:12" ht="21.65" customHeight="1" x14ac:dyDescent="0.6">
      <c r="A134" s="161"/>
      <c r="D134" s="129"/>
      <c r="E134" s="129"/>
      <c r="F134" s="5"/>
      <c r="G134" s="5"/>
      <c r="H134" s="5"/>
      <c r="I134" s="5"/>
      <c r="J134" s="5"/>
      <c r="K134" s="5"/>
      <c r="L134" s="5"/>
    </row>
    <row r="135" spans="1:12" ht="21.65" customHeight="1" x14ac:dyDescent="0.6">
      <c r="A135" s="161"/>
      <c r="D135" s="129"/>
      <c r="E135" s="129"/>
      <c r="F135" s="5"/>
      <c r="G135" s="5"/>
      <c r="H135" s="5"/>
      <c r="I135" s="5"/>
      <c r="J135" s="5"/>
      <c r="K135" s="5"/>
      <c r="L135" s="5"/>
    </row>
    <row r="136" spans="1:12" ht="21.75" customHeight="1" x14ac:dyDescent="0.6">
      <c r="A136" s="161"/>
      <c r="D136" s="129"/>
      <c r="E136" s="129"/>
      <c r="F136" s="5"/>
      <c r="G136" s="5"/>
      <c r="H136" s="5"/>
      <c r="I136" s="5"/>
      <c r="J136" s="5"/>
      <c r="K136" s="5"/>
      <c r="L136" s="5"/>
    </row>
    <row r="137" spans="1:12" ht="21.65" customHeight="1" x14ac:dyDescent="0.6">
      <c r="A137" s="161"/>
      <c r="D137" s="129"/>
      <c r="E137" s="129"/>
      <c r="F137" s="5"/>
      <c r="G137" s="5"/>
      <c r="H137" s="5"/>
      <c r="I137" s="5"/>
      <c r="J137" s="5"/>
      <c r="K137" s="5"/>
      <c r="L137" s="5"/>
    </row>
    <row r="138" spans="1:12" ht="20.149999999999999" customHeight="1" x14ac:dyDescent="0.6">
      <c r="A138" s="161"/>
      <c r="D138" s="129"/>
      <c r="E138" s="129"/>
      <c r="F138" s="5"/>
      <c r="G138" s="5"/>
      <c r="H138" s="5"/>
      <c r="I138" s="5"/>
      <c r="J138" s="5"/>
      <c r="K138" s="5"/>
      <c r="L138" s="5"/>
    </row>
    <row r="139" spans="1:12" ht="2.15" customHeight="1" x14ac:dyDescent="0.6">
      <c r="A139" s="161"/>
      <c r="D139" s="129"/>
      <c r="E139" s="129"/>
      <c r="F139" s="5"/>
      <c r="G139" s="5"/>
      <c r="H139" s="5"/>
      <c r="I139" s="5"/>
      <c r="J139" s="5"/>
      <c r="K139" s="5"/>
      <c r="L139" s="5"/>
    </row>
    <row r="140" spans="1:12" ht="22.4" customHeight="1" x14ac:dyDescent="0.6">
      <c r="A140" s="186" t="s">
        <v>32</v>
      </c>
      <c r="B140" s="186"/>
      <c r="C140" s="186"/>
      <c r="D140" s="138"/>
      <c r="E140" s="138"/>
      <c r="F140" s="187"/>
      <c r="G140" s="186"/>
      <c r="H140" s="187"/>
      <c r="I140" s="186"/>
      <c r="J140" s="187"/>
      <c r="K140" s="186"/>
      <c r="L140" s="187"/>
    </row>
  </sheetData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&amp;R&amp;"Cordia New,Regular"&amp;13&amp;P</oddFooter>
  </headerFooter>
  <rowBreaks count="2" manualBreakCount="2">
    <brk id="47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6E8D2-CF91-4E4E-AF4B-C6AE1BF28D38}">
  <sheetPr>
    <tabColor theme="0"/>
  </sheetPr>
  <dimension ref="A1:L94"/>
  <sheetViews>
    <sheetView zoomScale="80" workbookViewId="0">
      <selection activeCell="T14" sqref="T14"/>
    </sheetView>
  </sheetViews>
  <sheetFormatPr defaultColWidth="9.33203125" defaultRowHeight="20" x14ac:dyDescent="0.6"/>
  <cols>
    <col min="1" max="2" width="1.6640625" style="31" customWidth="1"/>
    <col min="3" max="3" width="46.44140625" style="31" customWidth="1"/>
    <col min="4" max="4" width="9.33203125" style="26" customWidth="1"/>
    <col min="5" max="5" width="1" style="26" customWidth="1"/>
    <col min="6" max="6" width="12.6640625" style="25" customWidth="1"/>
    <col min="7" max="7" width="1" style="25" customWidth="1"/>
    <col min="8" max="8" width="12.6640625" style="25" customWidth="1"/>
    <col min="9" max="9" width="1" style="25" customWidth="1"/>
    <col min="10" max="10" width="12.6640625" style="25" customWidth="1"/>
    <col min="11" max="11" width="1" style="25" customWidth="1"/>
    <col min="12" max="12" width="12.6640625" style="25" customWidth="1"/>
    <col min="13" max="16384" width="9.33203125" style="31"/>
  </cols>
  <sheetData>
    <row r="1" spans="1:12" ht="20.149999999999999" customHeight="1" x14ac:dyDescent="0.6">
      <c r="A1" s="28" t="s">
        <v>108</v>
      </c>
      <c r="B1" s="28"/>
      <c r="C1" s="28"/>
      <c r="F1" s="29"/>
      <c r="G1" s="29"/>
      <c r="H1" s="29"/>
      <c r="I1" s="30"/>
      <c r="J1" s="30"/>
      <c r="K1" s="30"/>
      <c r="L1" s="30"/>
    </row>
    <row r="2" spans="1:12" ht="20.149999999999999" customHeight="1" x14ac:dyDescent="0.6">
      <c r="A2" s="28" t="s">
        <v>109</v>
      </c>
      <c r="B2" s="28"/>
      <c r="C2" s="28"/>
      <c r="F2" s="29"/>
      <c r="G2" s="29"/>
      <c r="H2" s="29"/>
      <c r="I2" s="29"/>
      <c r="J2" s="29"/>
      <c r="K2" s="29"/>
      <c r="L2" s="29"/>
    </row>
    <row r="3" spans="1:12" ht="20.149999999999999" customHeight="1" x14ac:dyDescent="0.6">
      <c r="A3" s="32" t="s">
        <v>314</v>
      </c>
      <c r="B3" s="32"/>
      <c r="C3" s="32"/>
      <c r="D3" s="33"/>
      <c r="E3" s="33"/>
      <c r="F3" s="34"/>
      <c r="G3" s="34"/>
      <c r="H3" s="34"/>
      <c r="I3" s="34"/>
      <c r="J3" s="34"/>
      <c r="K3" s="34"/>
      <c r="L3" s="34"/>
    </row>
    <row r="4" spans="1:12" ht="15" customHeight="1" x14ac:dyDescent="0.6">
      <c r="A4" s="35"/>
      <c r="B4" s="35"/>
      <c r="C4" s="35"/>
      <c r="D4" s="36"/>
      <c r="E4" s="36"/>
      <c r="F4" s="37"/>
      <c r="G4" s="37"/>
      <c r="H4" s="37"/>
      <c r="I4" s="37"/>
      <c r="J4" s="37"/>
      <c r="K4" s="37"/>
      <c r="L4" s="37"/>
    </row>
    <row r="5" spans="1:12" ht="20.149999999999999" customHeight="1" x14ac:dyDescent="0.6">
      <c r="A5" s="28"/>
      <c r="B5" s="28"/>
      <c r="C5" s="28"/>
      <c r="F5" s="274" t="s">
        <v>110</v>
      </c>
      <c r="G5" s="274"/>
      <c r="H5" s="274"/>
      <c r="I5" s="274"/>
      <c r="J5" s="274"/>
      <c r="K5" s="274"/>
      <c r="L5" s="274"/>
    </row>
    <row r="6" spans="1:12" ht="20.149999999999999" customHeight="1" x14ac:dyDescent="0.6">
      <c r="A6" s="28"/>
      <c r="B6" s="28"/>
      <c r="C6" s="28"/>
      <c r="F6" s="275" t="s">
        <v>3</v>
      </c>
      <c r="G6" s="275"/>
      <c r="H6" s="275"/>
      <c r="I6" s="26"/>
      <c r="J6" s="275" t="s">
        <v>4</v>
      </c>
      <c r="K6" s="275"/>
      <c r="L6" s="275"/>
    </row>
    <row r="7" spans="1:12" s="38" customFormat="1" ht="20.149999999999999" customHeight="1" x14ac:dyDescent="0.6">
      <c r="D7" s="39" t="s">
        <v>8</v>
      </c>
      <c r="F7" s="40" t="s">
        <v>9</v>
      </c>
      <c r="G7" s="41"/>
      <c r="H7" s="40" t="s">
        <v>10</v>
      </c>
      <c r="I7" s="41"/>
      <c r="J7" s="40" t="s">
        <v>9</v>
      </c>
      <c r="K7" s="41"/>
      <c r="L7" s="40" t="s">
        <v>10</v>
      </c>
    </row>
    <row r="8" spans="1:12" s="38" customFormat="1" ht="6" customHeight="1" x14ac:dyDescent="0.6">
      <c r="D8" s="42"/>
      <c r="E8" s="42"/>
      <c r="F8" s="43"/>
      <c r="G8" s="43"/>
      <c r="H8" s="43"/>
      <c r="I8" s="43"/>
      <c r="J8" s="43"/>
      <c r="K8" s="43"/>
      <c r="L8" s="43"/>
    </row>
    <row r="9" spans="1:12" ht="20.149999999999999" customHeight="1" x14ac:dyDescent="0.6">
      <c r="A9" s="31" t="s">
        <v>111</v>
      </c>
      <c r="D9" s="26" t="s">
        <v>79</v>
      </c>
      <c r="F9" s="27">
        <v>1358440</v>
      </c>
      <c r="G9" s="27"/>
      <c r="H9" s="27">
        <v>1338746</v>
      </c>
      <c r="I9" s="27"/>
      <c r="J9" s="44">
        <v>43877863</v>
      </c>
      <c r="K9" s="27"/>
      <c r="L9" s="27">
        <v>46597069</v>
      </c>
    </row>
    <row r="10" spans="1:12" ht="20.149999999999999" customHeight="1" x14ac:dyDescent="0.6">
      <c r="A10" s="31" t="s">
        <v>112</v>
      </c>
      <c r="F10" s="45">
        <v>-1078498</v>
      </c>
      <c r="G10" s="27"/>
      <c r="H10" s="45">
        <v>-1000402</v>
      </c>
      <c r="I10" s="27"/>
      <c r="J10" s="45">
        <v>-34835695</v>
      </c>
      <c r="K10" s="27"/>
      <c r="L10" s="45">
        <v>-34820495</v>
      </c>
    </row>
    <row r="11" spans="1:12" ht="6" customHeight="1" x14ac:dyDescent="0.6">
      <c r="F11" s="27"/>
      <c r="G11" s="27"/>
      <c r="H11" s="27"/>
      <c r="I11" s="27"/>
      <c r="J11" s="27"/>
      <c r="K11" s="27"/>
      <c r="L11" s="27"/>
    </row>
    <row r="12" spans="1:12" ht="20.149999999999999" customHeight="1" x14ac:dyDescent="0.6">
      <c r="A12" s="46" t="s">
        <v>113</v>
      </c>
      <c r="F12" s="27">
        <f>SUM(F9:F10)</f>
        <v>279942</v>
      </c>
      <c r="G12" s="27"/>
      <c r="H12" s="27">
        <f>SUM(H9:H10)</f>
        <v>338344</v>
      </c>
      <c r="I12" s="27"/>
      <c r="J12" s="27">
        <f>SUM(J9:J10)</f>
        <v>9042168</v>
      </c>
      <c r="K12" s="27"/>
      <c r="L12" s="27">
        <f>SUM(L9:L10)</f>
        <v>11776574</v>
      </c>
    </row>
    <row r="13" spans="1:12" ht="20.149999999999999" customHeight="1" x14ac:dyDescent="0.6">
      <c r="A13" s="31" t="s">
        <v>114</v>
      </c>
      <c r="F13" s="47">
        <v>585</v>
      </c>
      <c r="G13" s="47"/>
      <c r="H13" s="27">
        <v>5317</v>
      </c>
      <c r="I13" s="47"/>
      <c r="J13" s="27">
        <v>18888</v>
      </c>
      <c r="K13" s="47"/>
      <c r="L13" s="27">
        <v>185088</v>
      </c>
    </row>
    <row r="14" spans="1:12" ht="20.149999999999999" customHeight="1" x14ac:dyDescent="0.6">
      <c r="A14" s="31" t="s">
        <v>115</v>
      </c>
      <c r="F14" s="27">
        <v>6700</v>
      </c>
      <c r="G14" s="27"/>
      <c r="H14" s="27">
        <v>15442</v>
      </c>
      <c r="I14" s="27"/>
      <c r="J14" s="27">
        <v>216422</v>
      </c>
      <c r="K14" s="27"/>
      <c r="L14" s="27">
        <v>537480</v>
      </c>
    </row>
    <row r="15" spans="1:12" ht="20.149999999999999" customHeight="1" x14ac:dyDescent="0.6">
      <c r="A15" s="31" t="s">
        <v>116</v>
      </c>
      <c r="F15" s="47">
        <v>12750</v>
      </c>
      <c r="G15" s="47"/>
      <c r="H15" s="27">
        <v>14369</v>
      </c>
      <c r="I15" s="47"/>
      <c r="J15" s="27">
        <v>411831</v>
      </c>
      <c r="K15" s="47"/>
      <c r="L15" s="27">
        <v>500151</v>
      </c>
    </row>
    <row r="16" spans="1:12" ht="20.149999999999999" customHeight="1" x14ac:dyDescent="0.6">
      <c r="A16" s="31" t="s">
        <v>117</v>
      </c>
      <c r="F16" s="27">
        <v>-64369</v>
      </c>
      <c r="G16" s="27"/>
      <c r="H16" s="27">
        <v>-61639</v>
      </c>
      <c r="I16" s="27"/>
      <c r="J16" s="27">
        <v>-2079135</v>
      </c>
      <c r="K16" s="27"/>
      <c r="L16" s="27">
        <v>-2145454</v>
      </c>
    </row>
    <row r="17" spans="1:12" ht="20.149999999999999" customHeight="1" x14ac:dyDescent="0.6">
      <c r="A17" s="31" t="s">
        <v>118</v>
      </c>
      <c r="F17" s="27">
        <v>-98129</v>
      </c>
      <c r="G17" s="47"/>
      <c r="H17" s="27">
        <v>-96239</v>
      </c>
      <c r="I17" s="47"/>
      <c r="J17" s="27">
        <v>-3169560</v>
      </c>
      <c r="K17" s="47"/>
      <c r="L17" s="27">
        <v>-3349738</v>
      </c>
    </row>
    <row r="18" spans="1:12" ht="20.149999999999999" customHeight="1" x14ac:dyDescent="0.6">
      <c r="A18" s="31" t="s">
        <v>119</v>
      </c>
      <c r="F18" s="27">
        <v>-249</v>
      </c>
      <c r="G18" s="47"/>
      <c r="H18" s="27" t="s">
        <v>120</v>
      </c>
      <c r="I18" s="47"/>
      <c r="J18" s="27">
        <v>-8053</v>
      </c>
      <c r="K18" s="47"/>
      <c r="L18" s="27" t="s">
        <v>120</v>
      </c>
    </row>
    <row r="19" spans="1:12" ht="20.149999999999999" customHeight="1" x14ac:dyDescent="0.6">
      <c r="A19" s="31" t="s">
        <v>121</v>
      </c>
      <c r="F19" s="27">
        <v>-70054</v>
      </c>
      <c r="G19" s="27"/>
      <c r="H19" s="27">
        <v>-91052</v>
      </c>
      <c r="I19" s="27"/>
      <c r="J19" s="27">
        <v>-2262759</v>
      </c>
      <c r="K19" s="27"/>
      <c r="L19" s="27">
        <v>-3169178</v>
      </c>
    </row>
    <row r="20" spans="1:12" ht="20.149999999999999" customHeight="1" x14ac:dyDescent="0.6">
      <c r="A20" s="31" t="s">
        <v>162</v>
      </c>
      <c r="F20" s="27">
        <v>54402</v>
      </c>
      <c r="G20" s="27"/>
      <c r="H20" s="27">
        <v>68361</v>
      </c>
      <c r="I20" s="27"/>
      <c r="J20" s="27">
        <v>1757218</v>
      </c>
      <c r="K20" s="27"/>
      <c r="L20" s="27">
        <v>2379419</v>
      </c>
    </row>
    <row r="21" spans="1:12" ht="20.149999999999999" customHeight="1" x14ac:dyDescent="0.6">
      <c r="A21" s="31" t="s">
        <v>333</v>
      </c>
      <c r="F21" s="27">
        <v>-12544</v>
      </c>
      <c r="G21" s="27"/>
      <c r="H21" s="27">
        <v>-247831</v>
      </c>
      <c r="I21" s="27"/>
      <c r="J21" s="27">
        <v>-405171</v>
      </c>
      <c r="K21" s="27"/>
      <c r="L21" s="27">
        <v>-8626234</v>
      </c>
    </row>
    <row r="22" spans="1:12" ht="20.149999999999999" customHeight="1" x14ac:dyDescent="0.6">
      <c r="A22" s="31" t="s">
        <v>123</v>
      </c>
      <c r="F22" s="27">
        <v>-86407</v>
      </c>
      <c r="G22" s="27"/>
      <c r="H22" s="27">
        <v>-90450</v>
      </c>
      <c r="I22" s="27"/>
      <c r="J22" s="27">
        <v>-2790957</v>
      </c>
      <c r="K22" s="27"/>
      <c r="L22" s="27">
        <v>-3148235</v>
      </c>
    </row>
    <row r="23" spans="1:12" ht="20.149999999999999" customHeight="1" x14ac:dyDescent="0.6">
      <c r="A23" s="31" t="s">
        <v>124</v>
      </c>
      <c r="F23" s="27">
        <v>-3503</v>
      </c>
      <c r="G23" s="27"/>
      <c r="H23" s="27">
        <v>-2070</v>
      </c>
      <c r="I23" s="27"/>
      <c r="J23" s="27">
        <v>-113157</v>
      </c>
      <c r="K23" s="27"/>
      <c r="L23" s="27">
        <v>-72044</v>
      </c>
    </row>
    <row r="24" spans="1:12" ht="20.149999999999999" customHeight="1" x14ac:dyDescent="0.6">
      <c r="A24" s="31" t="s">
        <v>125</v>
      </c>
      <c r="F24" s="27"/>
      <c r="G24" s="27"/>
    </row>
    <row r="25" spans="1:12" ht="20.149999999999999" customHeight="1" x14ac:dyDescent="0.6">
      <c r="B25" s="31" t="s">
        <v>126</v>
      </c>
      <c r="F25" s="48">
        <v>46683</v>
      </c>
      <c r="G25" s="27"/>
      <c r="H25" s="45">
        <v>69321</v>
      </c>
      <c r="I25" s="27"/>
      <c r="J25" s="45">
        <v>1507861</v>
      </c>
      <c r="K25" s="27"/>
      <c r="L25" s="45">
        <v>2412808</v>
      </c>
    </row>
    <row r="26" spans="1:12" ht="6" customHeight="1" x14ac:dyDescent="0.6">
      <c r="F26" s="27"/>
      <c r="G26" s="27"/>
      <c r="H26" s="27"/>
      <c r="I26" s="27"/>
      <c r="J26" s="27"/>
      <c r="K26" s="27"/>
      <c r="L26" s="27"/>
    </row>
    <row r="27" spans="1:12" ht="20.149999999999999" customHeight="1" x14ac:dyDescent="0.6">
      <c r="A27" s="46" t="s">
        <v>163</v>
      </c>
      <c r="F27" s="27">
        <f>SUM(F12:F25)</f>
        <v>65807</v>
      </c>
      <c r="G27" s="27"/>
      <c r="H27" s="27">
        <f>SUM(H12:H25)</f>
        <v>-78127</v>
      </c>
      <c r="I27" s="27"/>
      <c r="J27" s="27">
        <f>SUM(J12:J25)</f>
        <v>2125596</v>
      </c>
      <c r="K27" s="27"/>
      <c r="L27" s="27">
        <f>SUM(L12:L25)</f>
        <v>-2719363</v>
      </c>
    </row>
    <row r="28" spans="1:12" ht="20.149999999999999" customHeight="1" x14ac:dyDescent="0.6">
      <c r="A28" s="31" t="s">
        <v>164</v>
      </c>
      <c r="D28" s="26">
        <v>17</v>
      </c>
      <c r="F28" s="49">
        <v>-9742</v>
      </c>
      <c r="G28" s="27"/>
      <c r="H28" s="45">
        <v>108960</v>
      </c>
      <c r="I28" s="27"/>
      <c r="J28" s="45">
        <v>-314654</v>
      </c>
      <c r="K28" s="27"/>
      <c r="L28" s="45">
        <v>3792521</v>
      </c>
    </row>
    <row r="29" spans="1:12" ht="6" customHeight="1" x14ac:dyDescent="0.6">
      <c r="F29" s="27"/>
      <c r="G29" s="27"/>
      <c r="H29" s="27"/>
      <c r="I29" s="27"/>
      <c r="J29" s="27"/>
      <c r="K29" s="27"/>
      <c r="L29" s="27"/>
    </row>
    <row r="30" spans="1:12" ht="20.149999999999999" customHeight="1" x14ac:dyDescent="0.6">
      <c r="A30" s="46" t="s">
        <v>127</v>
      </c>
      <c r="B30" s="50"/>
      <c r="C30" s="50"/>
      <c r="F30" s="45">
        <f>SUM(F27:F28)</f>
        <v>56065</v>
      </c>
      <c r="G30" s="27"/>
      <c r="H30" s="45">
        <f>SUM(H27:H28)</f>
        <v>30833</v>
      </c>
      <c r="I30" s="27"/>
      <c r="J30" s="45">
        <f>SUM(J27:J28)</f>
        <v>1810942</v>
      </c>
      <c r="K30" s="27"/>
      <c r="L30" s="45">
        <f>SUM(L27:L28)</f>
        <v>1073158</v>
      </c>
    </row>
    <row r="31" spans="1:12" ht="20.149999999999999" customHeight="1" x14ac:dyDescent="0.6">
      <c r="A31" s="46"/>
      <c r="B31" s="50"/>
      <c r="C31" s="50"/>
      <c r="F31" s="27"/>
      <c r="G31" s="27"/>
      <c r="H31" s="27"/>
      <c r="I31" s="27"/>
      <c r="J31" s="27"/>
      <c r="K31" s="27"/>
      <c r="L31" s="27"/>
    </row>
    <row r="32" spans="1:12" ht="20.149999999999999" customHeight="1" x14ac:dyDescent="0.6">
      <c r="A32" s="46" t="s">
        <v>128</v>
      </c>
      <c r="B32" s="50"/>
      <c r="C32" s="50"/>
      <c r="F32" s="27"/>
      <c r="G32" s="27"/>
      <c r="H32" s="27"/>
      <c r="I32" s="27"/>
      <c r="J32" s="27"/>
      <c r="K32" s="27"/>
      <c r="L32" s="27"/>
    </row>
    <row r="33" spans="1:12" ht="20.149999999999999" customHeight="1" x14ac:dyDescent="0.6">
      <c r="A33" s="31" t="s">
        <v>129</v>
      </c>
      <c r="B33" s="50"/>
      <c r="C33" s="50"/>
      <c r="F33" s="27"/>
      <c r="G33" s="27"/>
      <c r="H33" s="27"/>
      <c r="I33" s="27"/>
      <c r="J33" s="27"/>
      <c r="K33" s="27"/>
      <c r="L33" s="27"/>
    </row>
    <row r="34" spans="1:12" ht="20.149999999999999" customHeight="1" x14ac:dyDescent="0.6">
      <c r="B34" s="31" t="s">
        <v>130</v>
      </c>
      <c r="C34" s="50"/>
      <c r="F34" s="47"/>
      <c r="G34" s="27"/>
      <c r="H34" s="47"/>
      <c r="I34" s="27"/>
      <c r="J34" s="47"/>
      <c r="K34" s="27"/>
      <c r="L34" s="47"/>
    </row>
    <row r="35" spans="1:12" ht="20.149999999999999" customHeight="1" x14ac:dyDescent="0.6">
      <c r="B35" s="31" t="s">
        <v>120</v>
      </c>
      <c r="C35" s="31" t="s">
        <v>131</v>
      </c>
      <c r="F35" s="27">
        <v>-857</v>
      </c>
      <c r="G35" s="27"/>
      <c r="H35" s="27">
        <v>-976</v>
      </c>
      <c r="I35" s="27"/>
      <c r="J35" s="27">
        <v>-27655</v>
      </c>
      <c r="K35" s="27"/>
      <c r="L35" s="27">
        <v>-33948</v>
      </c>
    </row>
    <row r="36" spans="1:12" ht="20.149999999999999" customHeight="1" x14ac:dyDescent="0.6">
      <c r="B36" s="31" t="s">
        <v>120</v>
      </c>
      <c r="C36" s="31" t="s">
        <v>132</v>
      </c>
      <c r="F36" s="47"/>
      <c r="G36" s="27"/>
      <c r="H36" s="27"/>
      <c r="I36" s="27"/>
      <c r="J36" s="27"/>
      <c r="K36" s="27"/>
      <c r="L36" s="27"/>
    </row>
    <row r="37" spans="1:12" ht="20.149999999999999" customHeight="1" x14ac:dyDescent="0.6">
      <c r="C37" s="31" t="s">
        <v>133</v>
      </c>
      <c r="F37" s="25">
        <v>2959</v>
      </c>
      <c r="G37" s="27"/>
      <c r="H37" s="25">
        <v>-600</v>
      </c>
      <c r="I37" s="27"/>
      <c r="J37" s="25">
        <v>95600</v>
      </c>
      <c r="K37" s="27"/>
      <c r="L37" s="25">
        <v>-20856</v>
      </c>
    </row>
    <row r="38" spans="1:12" ht="20.149999999999999" customHeight="1" x14ac:dyDescent="0.6">
      <c r="B38" s="31" t="s">
        <v>120</v>
      </c>
      <c r="C38" s="31" t="s">
        <v>134</v>
      </c>
      <c r="F38" s="48">
        <v>0</v>
      </c>
      <c r="G38" s="27"/>
      <c r="H38" s="48">
        <v>0</v>
      </c>
      <c r="I38" s="27"/>
      <c r="J38" s="48">
        <v>-490424</v>
      </c>
      <c r="K38" s="27"/>
      <c r="L38" s="48">
        <v>-9633106</v>
      </c>
    </row>
    <row r="39" spans="1:12" ht="6" customHeight="1" x14ac:dyDescent="0.6">
      <c r="A39" s="46"/>
      <c r="C39" s="50"/>
      <c r="F39" s="27"/>
      <c r="G39" s="27"/>
      <c r="H39" s="27"/>
      <c r="I39" s="27"/>
      <c r="J39" s="27"/>
      <c r="K39" s="27"/>
      <c r="L39" s="27"/>
    </row>
    <row r="40" spans="1:12" ht="20.149999999999999" customHeight="1" x14ac:dyDescent="0.6">
      <c r="A40" s="31" t="s">
        <v>135</v>
      </c>
      <c r="B40" s="50"/>
      <c r="F40" s="27"/>
      <c r="G40" s="27"/>
      <c r="H40" s="27"/>
      <c r="I40" s="27"/>
      <c r="J40" s="27"/>
      <c r="K40" s="27"/>
      <c r="L40" s="27"/>
    </row>
    <row r="41" spans="1:12" ht="20.149999999999999" customHeight="1" x14ac:dyDescent="0.6">
      <c r="B41" s="31" t="s">
        <v>136</v>
      </c>
      <c r="F41" s="45">
        <f>SUM(F35:F38)</f>
        <v>2102</v>
      </c>
      <c r="G41" s="27"/>
      <c r="H41" s="45">
        <f>SUM(H35:H38)</f>
        <v>-1576</v>
      </c>
      <c r="I41" s="27"/>
      <c r="J41" s="45">
        <f>SUM(J35:J38)</f>
        <v>-422479</v>
      </c>
      <c r="K41" s="27"/>
      <c r="L41" s="45">
        <f>SUM(L35:L38)</f>
        <v>-9687910</v>
      </c>
    </row>
    <row r="42" spans="1:12" x14ac:dyDescent="0.6">
      <c r="F42" s="51"/>
      <c r="G42" s="51"/>
      <c r="H42" s="51"/>
      <c r="I42" s="51"/>
      <c r="J42" s="51"/>
      <c r="K42" s="51"/>
      <c r="L42" s="51"/>
    </row>
    <row r="43" spans="1:12" ht="21.75" customHeight="1" x14ac:dyDescent="0.6">
      <c r="F43" s="51"/>
      <c r="G43" s="51"/>
      <c r="H43" s="51"/>
      <c r="I43" s="51"/>
      <c r="J43" s="51"/>
      <c r="K43" s="51"/>
      <c r="L43" s="51"/>
    </row>
    <row r="44" spans="1:12" x14ac:dyDescent="0.6">
      <c r="F44" s="51"/>
      <c r="G44" s="51"/>
      <c r="H44" s="51"/>
      <c r="I44" s="51"/>
      <c r="J44" s="51"/>
      <c r="K44" s="51"/>
      <c r="L44" s="51"/>
    </row>
    <row r="45" spans="1:12" ht="15" customHeight="1" x14ac:dyDescent="0.6">
      <c r="F45" s="51"/>
      <c r="G45" s="51"/>
      <c r="H45" s="51"/>
      <c r="I45" s="51"/>
      <c r="J45" s="51"/>
      <c r="K45" s="51"/>
      <c r="L45" s="51"/>
    </row>
    <row r="46" spans="1:12" ht="22.4" customHeight="1" x14ac:dyDescent="0.6">
      <c r="A46" s="52" t="str">
        <f>+'T2-5 BS Conso'!A180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53"/>
      <c r="C46" s="53"/>
      <c r="D46" s="33"/>
      <c r="E46" s="33"/>
      <c r="F46" s="54"/>
      <c r="G46" s="54"/>
      <c r="H46" s="54"/>
      <c r="I46" s="54"/>
      <c r="J46" s="54"/>
      <c r="K46" s="54"/>
      <c r="L46" s="54"/>
    </row>
    <row r="47" spans="1:12" ht="20.149999999999999" customHeight="1" x14ac:dyDescent="0.6">
      <c r="A47" s="28" t="s">
        <v>108</v>
      </c>
      <c r="B47" s="28"/>
      <c r="C47" s="28"/>
      <c r="F47" s="51"/>
      <c r="G47" s="51"/>
      <c r="H47" s="276"/>
      <c r="I47" s="276"/>
      <c r="J47" s="276"/>
      <c r="K47" s="276"/>
      <c r="L47" s="276"/>
    </row>
    <row r="48" spans="1:12" ht="20.149999999999999" customHeight="1" x14ac:dyDescent="0.6">
      <c r="A48" s="28" t="s">
        <v>137</v>
      </c>
      <c r="B48" s="28"/>
      <c r="C48" s="28"/>
      <c r="F48" s="51"/>
      <c r="G48" s="51"/>
      <c r="H48" s="51"/>
      <c r="I48" s="51"/>
      <c r="J48" s="51"/>
      <c r="K48" s="51"/>
      <c r="L48" s="51"/>
    </row>
    <row r="49" spans="1:12" ht="20.149999999999999" customHeight="1" x14ac:dyDescent="0.6">
      <c r="A49" s="32" t="str">
        <f>A3</f>
        <v>สำหรับรอบระยะเวลาสามเดือนสิ้นสุดวันที่ 30 กันยายน พ.ศ. 2568</v>
      </c>
      <c r="B49" s="32"/>
      <c r="C49" s="32"/>
      <c r="D49" s="33"/>
      <c r="E49" s="33"/>
      <c r="F49" s="55"/>
      <c r="G49" s="55"/>
      <c r="H49" s="55"/>
      <c r="I49" s="55"/>
      <c r="J49" s="55"/>
      <c r="K49" s="55"/>
      <c r="L49" s="55"/>
    </row>
    <row r="50" spans="1:12" ht="20.149999999999999" customHeight="1" x14ac:dyDescent="0.6">
      <c r="A50" s="35"/>
      <c r="B50" s="35"/>
      <c r="C50" s="35"/>
      <c r="D50" s="36"/>
      <c r="E50" s="36"/>
      <c r="F50" s="56"/>
      <c r="G50" s="56"/>
      <c r="H50" s="56"/>
      <c r="I50" s="56"/>
      <c r="J50" s="56"/>
      <c r="K50" s="56"/>
      <c r="L50" s="56"/>
    </row>
    <row r="51" spans="1:12" ht="19.5" customHeight="1" x14ac:dyDescent="0.6">
      <c r="A51" s="28"/>
      <c r="B51" s="28"/>
      <c r="C51" s="28"/>
      <c r="F51" s="274" t="s">
        <v>110</v>
      </c>
      <c r="G51" s="274"/>
      <c r="H51" s="274"/>
      <c r="I51" s="274"/>
      <c r="J51" s="274"/>
      <c r="K51" s="274"/>
      <c r="L51" s="274"/>
    </row>
    <row r="52" spans="1:12" ht="19.5" customHeight="1" x14ac:dyDescent="0.6">
      <c r="A52" s="28"/>
      <c r="B52" s="28"/>
      <c r="C52" s="28"/>
      <c r="F52" s="275" t="s">
        <v>3</v>
      </c>
      <c r="G52" s="275"/>
      <c r="H52" s="275"/>
      <c r="I52" s="26"/>
      <c r="J52" s="275" t="s">
        <v>4</v>
      </c>
      <c r="K52" s="275"/>
      <c r="L52" s="275"/>
    </row>
    <row r="53" spans="1:12" s="38" customFormat="1" ht="19.5" customHeight="1" x14ac:dyDescent="0.6">
      <c r="D53" s="39" t="s">
        <v>8</v>
      </c>
      <c r="F53" s="40" t="s">
        <v>9</v>
      </c>
      <c r="G53" s="41"/>
      <c r="H53" s="40" t="s">
        <v>10</v>
      </c>
      <c r="I53" s="41"/>
      <c r="J53" s="40" t="s">
        <v>9</v>
      </c>
      <c r="K53" s="41"/>
      <c r="L53" s="40" t="s">
        <v>10</v>
      </c>
    </row>
    <row r="54" spans="1:12" s="38" customFormat="1" ht="8.15" customHeight="1" x14ac:dyDescent="0.6">
      <c r="D54" s="42"/>
      <c r="E54" s="42"/>
      <c r="F54" s="43"/>
      <c r="G54" s="43"/>
      <c r="H54" s="43"/>
      <c r="I54" s="43"/>
      <c r="J54" s="43"/>
      <c r="K54" s="43"/>
      <c r="L54" s="43"/>
    </row>
    <row r="55" spans="1:12" ht="19.5" customHeight="1" x14ac:dyDescent="0.6">
      <c r="A55" s="46" t="s">
        <v>138</v>
      </c>
      <c r="B55" s="50"/>
      <c r="C55" s="50"/>
      <c r="F55" s="27"/>
      <c r="G55" s="27"/>
      <c r="H55" s="27"/>
      <c r="I55" s="27"/>
      <c r="J55" s="27"/>
      <c r="K55" s="27"/>
      <c r="L55" s="27"/>
    </row>
    <row r="56" spans="1:12" ht="19.5" customHeight="1" x14ac:dyDescent="0.6">
      <c r="A56" s="31" t="s">
        <v>139</v>
      </c>
      <c r="C56" s="50"/>
      <c r="F56" s="27"/>
      <c r="G56" s="27"/>
      <c r="H56" s="27"/>
      <c r="I56" s="27"/>
      <c r="J56" s="27"/>
      <c r="K56" s="27"/>
      <c r="L56" s="27"/>
    </row>
    <row r="57" spans="1:12" ht="19.5" customHeight="1" x14ac:dyDescent="0.6">
      <c r="B57" s="31" t="s">
        <v>130</v>
      </c>
      <c r="C57" s="50"/>
      <c r="F57" s="27"/>
      <c r="G57" s="27"/>
      <c r="H57" s="27"/>
      <c r="I57" s="27"/>
      <c r="J57" s="27"/>
      <c r="K57" s="27"/>
      <c r="L57" s="27"/>
    </row>
    <row r="58" spans="1:12" ht="19.5" customHeight="1" x14ac:dyDescent="0.6">
      <c r="B58" s="31" t="s">
        <v>120</v>
      </c>
      <c r="C58" s="31" t="s">
        <v>335</v>
      </c>
      <c r="F58" s="27">
        <v>65199</v>
      </c>
      <c r="G58" s="27"/>
      <c r="H58" s="27">
        <v>23322</v>
      </c>
      <c r="I58" s="27"/>
      <c r="J58" s="27">
        <v>2105956</v>
      </c>
      <c r="K58" s="27"/>
      <c r="L58" s="27">
        <v>811673</v>
      </c>
    </row>
    <row r="59" spans="1:12" ht="19.5" customHeight="1" x14ac:dyDescent="0.6">
      <c r="B59" s="31" t="s">
        <v>120</v>
      </c>
      <c r="C59" s="31" t="s">
        <v>336</v>
      </c>
      <c r="F59" s="27"/>
      <c r="G59" s="27"/>
      <c r="H59" s="27"/>
      <c r="I59" s="27"/>
      <c r="J59" s="27"/>
      <c r="K59" s="27"/>
      <c r="L59" s="27"/>
    </row>
    <row r="60" spans="1:12" ht="19.5" customHeight="1" x14ac:dyDescent="0.6">
      <c r="C60" s="31" t="s">
        <v>141</v>
      </c>
      <c r="F60" s="27">
        <v>-7339</v>
      </c>
      <c r="G60" s="27"/>
      <c r="H60" s="27">
        <v>-114991</v>
      </c>
      <c r="I60" s="27"/>
      <c r="J60" s="27">
        <v>-237060</v>
      </c>
      <c r="K60" s="27"/>
      <c r="L60" s="27">
        <v>-4002435</v>
      </c>
    </row>
    <row r="61" spans="1:12" ht="19.5" customHeight="1" x14ac:dyDescent="0.6">
      <c r="B61" s="31" t="s">
        <v>120</v>
      </c>
      <c r="C61" s="31" t="s">
        <v>142</v>
      </c>
      <c r="F61" s="27"/>
      <c r="G61" s="27"/>
      <c r="H61" s="27"/>
      <c r="I61" s="27"/>
      <c r="J61" s="27"/>
      <c r="K61" s="27"/>
      <c r="L61" s="27"/>
    </row>
    <row r="62" spans="1:12" ht="19.5" customHeight="1" x14ac:dyDescent="0.6">
      <c r="C62" s="31" t="s">
        <v>143</v>
      </c>
      <c r="F62" s="27">
        <v>18354</v>
      </c>
      <c r="G62" s="27"/>
      <c r="H62" s="27">
        <v>208537</v>
      </c>
      <c r="I62" s="27"/>
      <c r="J62" s="27">
        <v>37614</v>
      </c>
      <c r="K62" s="27"/>
      <c r="L62" s="27">
        <v>-2048294</v>
      </c>
    </row>
    <row r="63" spans="1:12" ht="19.5" customHeight="1" x14ac:dyDescent="0.6">
      <c r="B63" s="31" t="s">
        <v>120</v>
      </c>
      <c r="C63" s="31" t="s">
        <v>144</v>
      </c>
      <c r="F63" s="27"/>
      <c r="G63" s="27"/>
    </row>
    <row r="64" spans="1:12" ht="19.5" customHeight="1" x14ac:dyDescent="0.6">
      <c r="C64" s="31" t="s">
        <v>145</v>
      </c>
      <c r="F64" s="45">
        <v>-4511</v>
      </c>
      <c r="G64" s="27"/>
      <c r="H64" s="45">
        <v>111017</v>
      </c>
      <c r="I64" s="27"/>
      <c r="J64" s="45">
        <v>-307241</v>
      </c>
      <c r="K64" s="27"/>
      <c r="L64" s="45">
        <v>794113</v>
      </c>
    </row>
    <row r="65" spans="1:12" ht="8.15" customHeight="1" x14ac:dyDescent="0.6">
      <c r="F65" s="27"/>
      <c r="G65" s="27"/>
      <c r="H65" s="27"/>
      <c r="I65" s="27"/>
      <c r="J65" s="27"/>
      <c r="K65" s="27"/>
      <c r="L65" s="27"/>
    </row>
    <row r="66" spans="1:12" ht="19.5" customHeight="1" x14ac:dyDescent="0.6">
      <c r="A66" s="31" t="s">
        <v>146</v>
      </c>
      <c r="B66" s="50"/>
      <c r="F66" s="27"/>
      <c r="G66" s="27"/>
      <c r="H66" s="27"/>
      <c r="I66" s="27"/>
      <c r="J66" s="27"/>
      <c r="K66" s="27"/>
      <c r="L66" s="27"/>
    </row>
    <row r="67" spans="1:12" ht="19.5" customHeight="1" x14ac:dyDescent="0.6">
      <c r="B67" s="31" t="s">
        <v>136</v>
      </c>
      <c r="F67" s="45">
        <f>SUM(F58:F64)</f>
        <v>71703</v>
      </c>
      <c r="G67" s="27"/>
      <c r="H67" s="45">
        <f>SUM(H58:H64)</f>
        <v>227885</v>
      </c>
      <c r="I67" s="27"/>
      <c r="J67" s="45">
        <f>SUM(J58:J64)</f>
        <v>1599269</v>
      </c>
      <c r="K67" s="27"/>
      <c r="L67" s="45">
        <f>SUM(L58:L64)</f>
        <v>-4444943</v>
      </c>
    </row>
    <row r="68" spans="1:12" ht="8.15" customHeight="1" x14ac:dyDescent="0.6">
      <c r="F68" s="27"/>
      <c r="G68" s="27"/>
      <c r="H68" s="27"/>
      <c r="I68" s="27"/>
      <c r="J68" s="27"/>
      <c r="K68" s="27"/>
      <c r="L68" s="27"/>
    </row>
    <row r="69" spans="1:12" x14ac:dyDescent="0.6">
      <c r="A69" s="46" t="s">
        <v>147</v>
      </c>
      <c r="F69" s="27"/>
      <c r="G69" s="27"/>
      <c r="H69" s="27"/>
      <c r="I69" s="27"/>
      <c r="J69" s="27"/>
      <c r="K69" s="27"/>
      <c r="L69" s="27"/>
    </row>
    <row r="70" spans="1:12" ht="19.5" customHeight="1" x14ac:dyDescent="0.6">
      <c r="B70" s="46" t="s">
        <v>148</v>
      </c>
      <c r="C70" s="50"/>
      <c r="F70" s="45">
        <f>F41+F67</f>
        <v>73805</v>
      </c>
      <c r="G70" s="27"/>
      <c r="H70" s="45">
        <f>H41+H67</f>
        <v>226309</v>
      </c>
      <c r="I70" s="27"/>
      <c r="J70" s="45">
        <f>J41+J67</f>
        <v>1176790</v>
      </c>
      <c r="K70" s="27"/>
      <c r="L70" s="45">
        <f>L41+L67</f>
        <v>-14132853</v>
      </c>
    </row>
    <row r="71" spans="1:12" ht="8.15" customHeight="1" x14ac:dyDescent="0.6">
      <c r="A71" s="46"/>
      <c r="B71" s="50"/>
      <c r="C71" s="50"/>
      <c r="F71" s="27"/>
      <c r="G71" s="27"/>
      <c r="H71" s="27"/>
      <c r="I71" s="27"/>
      <c r="J71" s="27"/>
      <c r="K71" s="27"/>
      <c r="L71" s="27"/>
    </row>
    <row r="72" spans="1:12" ht="19.5" customHeight="1" thickBot="1" x14ac:dyDescent="0.65">
      <c r="A72" s="46" t="s">
        <v>149</v>
      </c>
      <c r="B72" s="50"/>
      <c r="C72" s="50"/>
      <c r="F72" s="57">
        <f>SUM(F30+F70)</f>
        <v>129870</v>
      </c>
      <c r="G72" s="27"/>
      <c r="H72" s="57">
        <f>SUM(H30+H70)</f>
        <v>257142</v>
      </c>
      <c r="I72" s="27"/>
      <c r="J72" s="57">
        <f>SUM(J30+J70)</f>
        <v>2987732</v>
      </c>
      <c r="K72" s="27"/>
      <c r="L72" s="57">
        <f>SUM(L30+L70)</f>
        <v>-13059695</v>
      </c>
    </row>
    <row r="73" spans="1:12" ht="18" customHeight="1" thickTop="1" x14ac:dyDescent="0.6">
      <c r="A73" s="46"/>
      <c r="B73" s="50"/>
      <c r="C73" s="50"/>
      <c r="F73" s="27"/>
      <c r="G73" s="27"/>
      <c r="H73" s="27"/>
      <c r="I73" s="27"/>
      <c r="J73" s="27"/>
      <c r="K73" s="27"/>
      <c r="L73" s="27"/>
    </row>
    <row r="74" spans="1:12" ht="19.5" customHeight="1" x14ac:dyDescent="0.6">
      <c r="A74" s="46" t="s">
        <v>150</v>
      </c>
      <c r="B74" s="50"/>
      <c r="C74" s="50"/>
      <c r="F74" s="27"/>
      <c r="G74" s="27"/>
      <c r="H74" s="27"/>
      <c r="I74" s="27"/>
      <c r="J74" s="27"/>
      <c r="K74" s="27"/>
      <c r="L74" s="27"/>
    </row>
    <row r="75" spans="1:12" ht="19.5" customHeight="1" x14ac:dyDescent="0.6">
      <c r="A75" s="31" t="s">
        <v>151</v>
      </c>
      <c r="B75" s="50"/>
      <c r="C75" s="50"/>
      <c r="F75" s="27">
        <v>32647</v>
      </c>
      <c r="G75" s="27"/>
      <c r="H75" s="27">
        <v>-23839</v>
      </c>
      <c r="I75" s="27"/>
      <c r="J75" s="27">
        <v>1054509</v>
      </c>
      <c r="K75" s="27"/>
      <c r="L75" s="27">
        <v>-829789</v>
      </c>
    </row>
    <row r="76" spans="1:12" ht="19.5" customHeight="1" x14ac:dyDescent="0.6">
      <c r="A76" s="31" t="s">
        <v>152</v>
      </c>
      <c r="B76" s="50"/>
      <c r="C76" s="50"/>
      <c r="F76" s="45">
        <v>23418</v>
      </c>
      <c r="G76" s="27"/>
      <c r="H76" s="45">
        <v>54672</v>
      </c>
      <c r="I76" s="27"/>
      <c r="J76" s="45">
        <v>756433</v>
      </c>
      <c r="K76" s="27"/>
      <c r="L76" s="45">
        <v>1902947</v>
      </c>
    </row>
    <row r="77" spans="1:12" ht="8.15" customHeight="1" x14ac:dyDescent="0.6">
      <c r="A77" s="46"/>
      <c r="B77" s="50"/>
      <c r="C77" s="50"/>
      <c r="F77" s="27"/>
      <c r="G77" s="27"/>
      <c r="H77" s="27"/>
      <c r="I77" s="27"/>
      <c r="J77" s="27"/>
      <c r="K77" s="27"/>
      <c r="L77" s="27"/>
    </row>
    <row r="78" spans="1:12" ht="19.5" customHeight="1" thickBot="1" x14ac:dyDescent="0.65">
      <c r="A78" s="46"/>
      <c r="B78" s="50"/>
      <c r="C78" s="50"/>
      <c r="F78" s="57">
        <f>SUM(F75:F76)</f>
        <v>56065</v>
      </c>
      <c r="G78" s="27"/>
      <c r="H78" s="57">
        <f>SUM(H75:H76)</f>
        <v>30833</v>
      </c>
      <c r="I78" s="27"/>
      <c r="J78" s="57">
        <f>SUM(J75:J76)</f>
        <v>1810942</v>
      </c>
      <c r="K78" s="27"/>
      <c r="L78" s="57">
        <f>SUM(L75:L76)</f>
        <v>1073158</v>
      </c>
    </row>
    <row r="79" spans="1:12" s="38" customFormat="1" ht="18" customHeight="1" thickTop="1" x14ac:dyDescent="0.6">
      <c r="D79" s="42"/>
      <c r="E79" s="42"/>
      <c r="F79" s="43"/>
      <c r="G79" s="43"/>
      <c r="H79" s="43"/>
      <c r="I79" s="43"/>
      <c r="J79" s="43"/>
      <c r="K79" s="43"/>
      <c r="L79" s="43"/>
    </row>
    <row r="80" spans="1:12" ht="19.5" customHeight="1" x14ac:dyDescent="0.6">
      <c r="A80" s="46" t="s">
        <v>153</v>
      </c>
      <c r="F80" s="27"/>
      <c r="G80" s="27"/>
      <c r="H80" s="27"/>
      <c r="I80" s="27"/>
      <c r="J80" s="27"/>
      <c r="K80" s="27"/>
      <c r="L80" s="27"/>
    </row>
    <row r="81" spans="1:12" ht="19.5" customHeight="1" x14ac:dyDescent="0.6">
      <c r="A81" s="31" t="s">
        <v>151</v>
      </c>
      <c r="F81" s="27">
        <v>90209</v>
      </c>
      <c r="G81" s="27"/>
      <c r="H81" s="27">
        <v>147500</v>
      </c>
      <c r="I81" s="27"/>
      <c r="J81" s="27">
        <v>2061775</v>
      </c>
      <c r="K81" s="27"/>
      <c r="L81" s="27">
        <v>-11427122</v>
      </c>
    </row>
    <row r="82" spans="1:12" ht="19.5" customHeight="1" x14ac:dyDescent="0.6">
      <c r="A82" s="31" t="s">
        <v>152</v>
      </c>
      <c r="F82" s="45">
        <v>39661</v>
      </c>
      <c r="G82" s="27"/>
      <c r="H82" s="45">
        <v>109642</v>
      </c>
      <c r="I82" s="27"/>
      <c r="J82" s="45">
        <v>925957</v>
      </c>
      <c r="K82" s="27"/>
      <c r="L82" s="45">
        <v>-1632573</v>
      </c>
    </row>
    <row r="83" spans="1:12" ht="8.15" customHeight="1" x14ac:dyDescent="0.6">
      <c r="A83" s="46"/>
      <c r="B83" s="50"/>
      <c r="C83" s="50"/>
      <c r="F83" s="27"/>
      <c r="G83" s="27"/>
      <c r="H83" s="27"/>
      <c r="I83" s="27"/>
      <c r="J83" s="27"/>
      <c r="K83" s="27"/>
      <c r="L83" s="27"/>
    </row>
    <row r="84" spans="1:12" ht="19.5" customHeight="1" thickBot="1" x14ac:dyDescent="0.65">
      <c r="F84" s="57">
        <f>SUM(F81:F82)</f>
        <v>129870</v>
      </c>
      <c r="G84" s="27"/>
      <c r="H84" s="57">
        <f>SUM(H81:H82)</f>
        <v>257142</v>
      </c>
      <c r="I84" s="27"/>
      <c r="J84" s="57">
        <f>SUM(J81:J82)</f>
        <v>2987732</v>
      </c>
      <c r="K84" s="27"/>
      <c r="L84" s="57">
        <f>SUM(L81:L82)</f>
        <v>-13059695</v>
      </c>
    </row>
    <row r="85" spans="1:12" ht="18" customHeight="1" thickTop="1" x14ac:dyDescent="0.6">
      <c r="E85" s="58"/>
      <c r="F85" s="58"/>
      <c r="G85" s="58"/>
      <c r="H85" s="58"/>
      <c r="I85" s="58"/>
      <c r="J85" s="58"/>
      <c r="K85" s="58"/>
      <c r="L85" s="58"/>
    </row>
    <row r="86" spans="1:12" ht="19.5" customHeight="1" x14ac:dyDescent="0.6">
      <c r="B86" s="50"/>
      <c r="C86" s="50"/>
      <c r="F86" s="273" t="s">
        <v>154</v>
      </c>
      <c r="G86" s="273"/>
      <c r="H86" s="273"/>
      <c r="I86" s="26"/>
      <c r="J86" s="273" t="s">
        <v>155</v>
      </c>
      <c r="K86" s="273"/>
      <c r="L86" s="273"/>
    </row>
    <row r="87" spans="1:12" ht="19.5" customHeight="1" x14ac:dyDescent="0.6">
      <c r="D87" s="42"/>
      <c r="E87" s="38"/>
      <c r="F87" s="40" t="s">
        <v>9</v>
      </c>
      <c r="G87" s="41"/>
      <c r="H87" s="40" t="s">
        <v>10</v>
      </c>
      <c r="I87" s="41"/>
      <c r="J87" s="40" t="s">
        <v>9</v>
      </c>
      <c r="K87" s="41"/>
      <c r="L87" s="40" t="s">
        <v>10</v>
      </c>
    </row>
    <row r="88" spans="1:12" ht="8.15" customHeight="1" x14ac:dyDescent="0.6">
      <c r="F88" s="43"/>
      <c r="G88" s="43"/>
      <c r="H88" s="43"/>
      <c r="I88" s="43"/>
      <c r="J88" s="43"/>
      <c r="K88" s="43"/>
      <c r="L88" s="43"/>
    </row>
    <row r="89" spans="1:12" ht="19.5" customHeight="1" x14ac:dyDescent="0.6">
      <c r="A89" s="46" t="s">
        <v>156</v>
      </c>
      <c r="F89" s="58"/>
      <c r="G89" s="58"/>
      <c r="H89" s="58"/>
      <c r="I89" s="58"/>
      <c r="J89" s="58"/>
      <c r="K89" s="58"/>
      <c r="L89" s="58"/>
    </row>
    <row r="90" spans="1:12" ht="8.15" customHeight="1" x14ac:dyDescent="0.6">
      <c r="F90" s="58"/>
      <c r="G90" s="58"/>
      <c r="H90" s="58"/>
      <c r="I90" s="58"/>
      <c r="J90" s="58"/>
      <c r="K90" s="58"/>
      <c r="L90" s="58"/>
    </row>
    <row r="91" spans="1:12" ht="19.5" customHeight="1" x14ac:dyDescent="0.6">
      <c r="A91" s="31" t="s">
        <v>157</v>
      </c>
      <c r="D91" s="26">
        <v>18</v>
      </c>
      <c r="F91" s="59">
        <v>3.2585404705583665E-3</v>
      </c>
      <c r="G91" s="60"/>
      <c r="H91" s="60">
        <v>-2.3794022813012189E-3</v>
      </c>
      <c r="I91" s="59"/>
      <c r="J91" s="60">
        <v>0.10525194514252557</v>
      </c>
      <c r="K91" s="59"/>
      <c r="L91" s="60">
        <v>-8.2822343202259216E-2</v>
      </c>
    </row>
    <row r="92" spans="1:12" ht="19.5" customHeight="1" x14ac:dyDescent="0.6">
      <c r="F92" s="59"/>
      <c r="G92" s="60"/>
      <c r="H92" s="60"/>
      <c r="I92" s="59"/>
      <c r="J92" s="60"/>
      <c r="K92" s="59"/>
      <c r="L92" s="60"/>
    </row>
    <row r="93" spans="1:12" ht="18" customHeight="1" x14ac:dyDescent="0.6">
      <c r="F93" s="59"/>
      <c r="H93" s="59"/>
      <c r="I93" s="61"/>
      <c r="J93" s="59"/>
      <c r="K93" s="61"/>
      <c r="L93" s="59"/>
    </row>
    <row r="94" spans="1:12" ht="22.4" customHeight="1" x14ac:dyDescent="0.6">
      <c r="A94" s="52" t="str">
        <f>+A46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52"/>
      <c r="C94" s="52"/>
      <c r="D94" s="33"/>
      <c r="E94" s="33"/>
      <c r="F94" s="54"/>
      <c r="G94" s="54"/>
      <c r="H94" s="54"/>
      <c r="I94" s="54"/>
      <c r="J94" s="54"/>
      <c r="K94" s="54"/>
      <c r="L94" s="54"/>
    </row>
  </sheetData>
  <mergeCells count="9">
    <mergeCell ref="F86:H86"/>
    <mergeCell ref="J86:L86"/>
    <mergeCell ref="F5:L5"/>
    <mergeCell ref="F6:H6"/>
    <mergeCell ref="J6:L6"/>
    <mergeCell ref="H47:L47"/>
    <mergeCell ref="F51:L51"/>
    <mergeCell ref="F52:H52"/>
    <mergeCell ref="J52:L52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8EEC7-D6E4-4B6B-8B06-D793661AD9CF}">
  <dimension ref="A1:L94"/>
  <sheetViews>
    <sheetView topLeftCell="A59" zoomScale="85" workbookViewId="0">
      <selection activeCell="C95" sqref="C95"/>
    </sheetView>
  </sheetViews>
  <sheetFormatPr defaultColWidth="9.33203125" defaultRowHeight="20" x14ac:dyDescent="0.6"/>
  <cols>
    <col min="1" max="2" width="1.6640625" style="31" customWidth="1"/>
    <col min="3" max="3" width="45.33203125" style="31" customWidth="1"/>
    <col min="4" max="4" width="9.33203125" style="26" customWidth="1"/>
    <col min="5" max="5" width="1" style="26" customWidth="1"/>
    <col min="6" max="6" width="12.6640625" style="25" customWidth="1"/>
    <col min="7" max="7" width="1" style="25" customWidth="1"/>
    <col min="8" max="8" width="12.6640625" style="25" customWidth="1"/>
    <col min="9" max="9" width="1" style="25" customWidth="1"/>
    <col min="10" max="10" width="13.109375" style="25" bestFit="1" customWidth="1"/>
    <col min="11" max="11" width="1" style="25" customWidth="1"/>
    <col min="12" max="12" width="13.33203125" style="25" bestFit="1" customWidth="1"/>
    <col min="13" max="16384" width="9.33203125" style="31"/>
  </cols>
  <sheetData>
    <row r="1" spans="1:12" ht="20.149999999999999" customHeight="1" x14ac:dyDescent="0.6">
      <c r="A1" s="28" t="s">
        <v>108</v>
      </c>
      <c r="B1" s="28"/>
      <c r="C1" s="28"/>
      <c r="F1" s="29"/>
      <c r="G1" s="29"/>
      <c r="H1" s="29"/>
      <c r="I1" s="30"/>
      <c r="J1" s="30"/>
      <c r="K1" s="30"/>
      <c r="L1" s="30"/>
    </row>
    <row r="2" spans="1:12" ht="20.149999999999999" customHeight="1" x14ac:dyDescent="0.6">
      <c r="A2" s="28" t="s">
        <v>109</v>
      </c>
      <c r="B2" s="28"/>
      <c r="C2" s="28"/>
      <c r="F2" s="29"/>
      <c r="G2" s="29"/>
      <c r="H2" s="29"/>
      <c r="I2" s="29"/>
      <c r="J2" s="29"/>
      <c r="K2" s="29"/>
      <c r="L2" s="29"/>
    </row>
    <row r="3" spans="1:12" ht="20.149999999999999" customHeight="1" x14ac:dyDescent="0.6">
      <c r="A3" s="32" t="s">
        <v>319</v>
      </c>
      <c r="B3" s="32"/>
      <c r="C3" s="32"/>
      <c r="D3" s="33"/>
      <c r="E3" s="33"/>
      <c r="F3" s="34"/>
      <c r="G3" s="34"/>
      <c r="H3" s="34"/>
      <c r="I3" s="34"/>
      <c r="J3" s="34"/>
      <c r="K3" s="34"/>
      <c r="L3" s="34"/>
    </row>
    <row r="4" spans="1:12" ht="15" customHeight="1" x14ac:dyDescent="0.6">
      <c r="A4" s="35"/>
      <c r="B4" s="35"/>
      <c r="C4" s="35"/>
      <c r="D4" s="36"/>
      <c r="E4" s="36"/>
      <c r="F4" s="37"/>
      <c r="G4" s="37"/>
      <c r="H4" s="37"/>
      <c r="I4" s="37"/>
      <c r="J4" s="37"/>
      <c r="K4" s="37"/>
      <c r="L4" s="37"/>
    </row>
    <row r="5" spans="1:12" ht="20.149999999999999" customHeight="1" x14ac:dyDescent="0.6">
      <c r="A5" s="28"/>
      <c r="B5" s="28"/>
      <c r="C5" s="28"/>
      <c r="F5" s="274" t="s">
        <v>110</v>
      </c>
      <c r="G5" s="274"/>
      <c r="H5" s="274"/>
      <c r="I5" s="274"/>
      <c r="J5" s="274"/>
      <c r="K5" s="274"/>
      <c r="L5" s="274"/>
    </row>
    <row r="6" spans="1:12" ht="20.149999999999999" customHeight="1" x14ac:dyDescent="0.6">
      <c r="A6" s="28"/>
      <c r="B6" s="28"/>
      <c r="C6" s="28"/>
      <c r="F6" s="275" t="s">
        <v>3</v>
      </c>
      <c r="G6" s="275"/>
      <c r="H6" s="275"/>
      <c r="I6" s="26"/>
      <c r="J6" s="275" t="s">
        <v>4</v>
      </c>
      <c r="K6" s="275"/>
      <c r="L6" s="275"/>
    </row>
    <row r="7" spans="1:12" s="38" customFormat="1" ht="20.149999999999999" customHeight="1" x14ac:dyDescent="0.6">
      <c r="D7" s="39" t="s">
        <v>8</v>
      </c>
      <c r="F7" s="40" t="s">
        <v>9</v>
      </c>
      <c r="G7" s="41"/>
      <c r="H7" s="40" t="s">
        <v>10</v>
      </c>
      <c r="I7" s="41"/>
      <c r="J7" s="40" t="s">
        <v>9</v>
      </c>
      <c r="K7" s="41"/>
      <c r="L7" s="40" t="s">
        <v>10</v>
      </c>
    </row>
    <row r="8" spans="1:12" s="38" customFormat="1" ht="6" customHeight="1" x14ac:dyDescent="0.6">
      <c r="D8" s="42"/>
      <c r="E8" s="42"/>
      <c r="F8" s="43"/>
      <c r="G8" s="43"/>
      <c r="H8" s="43"/>
      <c r="I8" s="43"/>
      <c r="J8" s="43"/>
      <c r="K8" s="43"/>
      <c r="L8" s="43"/>
    </row>
    <row r="9" spans="1:12" ht="20.149999999999999" customHeight="1" x14ac:dyDescent="0.6">
      <c r="A9" s="31" t="s">
        <v>111</v>
      </c>
      <c r="D9" s="26" t="s">
        <v>79</v>
      </c>
      <c r="F9" s="27">
        <v>3879217</v>
      </c>
      <c r="G9" s="27"/>
      <c r="H9" s="27">
        <v>3779970</v>
      </c>
      <c r="I9" s="27"/>
      <c r="J9" s="44">
        <v>128420836</v>
      </c>
      <c r="K9" s="27"/>
      <c r="L9" s="27">
        <v>135022086</v>
      </c>
    </row>
    <row r="10" spans="1:12" ht="20.149999999999999" customHeight="1" x14ac:dyDescent="0.6">
      <c r="A10" s="31" t="s">
        <v>112</v>
      </c>
      <c r="F10" s="45">
        <v>-3062322</v>
      </c>
      <c r="G10" s="27"/>
      <c r="H10" s="45">
        <v>-2879619</v>
      </c>
      <c r="I10" s="27"/>
      <c r="J10" s="45">
        <v>-101361187</v>
      </c>
      <c r="K10" s="27"/>
      <c r="L10" s="45">
        <v>-102862149</v>
      </c>
    </row>
    <row r="11" spans="1:12" ht="6" customHeight="1" x14ac:dyDescent="0.6">
      <c r="F11" s="27"/>
      <c r="G11" s="27"/>
      <c r="H11" s="27"/>
      <c r="I11" s="27"/>
      <c r="J11" s="27"/>
      <c r="K11" s="27"/>
      <c r="L11" s="27"/>
    </row>
    <row r="12" spans="1:12" ht="20.149999999999999" customHeight="1" x14ac:dyDescent="0.6">
      <c r="A12" s="46" t="s">
        <v>113</v>
      </c>
      <c r="F12" s="27">
        <f>SUM(F9:F10)</f>
        <v>816895</v>
      </c>
      <c r="G12" s="27"/>
      <c r="H12" s="27">
        <f>SUM(H9:H10)</f>
        <v>900351</v>
      </c>
      <c r="I12" s="27"/>
      <c r="J12" s="27">
        <f>SUM(J9:J10)</f>
        <v>27059649</v>
      </c>
      <c r="K12" s="27"/>
      <c r="L12" s="27">
        <f>SUM(L9:L10)</f>
        <v>32159937</v>
      </c>
    </row>
    <row r="13" spans="1:12" ht="20.149999999999999" customHeight="1" x14ac:dyDescent="0.6">
      <c r="A13" s="31" t="s">
        <v>114</v>
      </c>
      <c r="F13" s="47">
        <v>3593</v>
      </c>
      <c r="G13" s="47"/>
      <c r="H13" s="27">
        <v>8451</v>
      </c>
      <c r="I13" s="47"/>
      <c r="J13" s="27">
        <v>120122</v>
      </c>
      <c r="K13" s="47"/>
      <c r="L13" s="27">
        <v>298404</v>
      </c>
    </row>
    <row r="14" spans="1:12" ht="20.149999999999999" customHeight="1" x14ac:dyDescent="0.6">
      <c r="A14" s="31" t="s">
        <v>115</v>
      </c>
      <c r="F14" s="27">
        <v>28122</v>
      </c>
      <c r="G14" s="27"/>
      <c r="H14" s="27">
        <v>46355</v>
      </c>
      <c r="I14" s="27"/>
      <c r="J14" s="27">
        <v>934526</v>
      </c>
      <c r="K14" s="27"/>
      <c r="L14" s="27">
        <v>1654883</v>
      </c>
    </row>
    <row r="15" spans="1:12" ht="20.149999999999999" customHeight="1" x14ac:dyDescent="0.6">
      <c r="A15" s="31" t="s">
        <v>116</v>
      </c>
      <c r="F15" s="47">
        <v>38827</v>
      </c>
      <c r="G15" s="47"/>
      <c r="H15" s="27">
        <v>42488</v>
      </c>
      <c r="I15" s="47"/>
      <c r="J15" s="27">
        <v>1286893</v>
      </c>
      <c r="K15" s="47"/>
      <c r="L15" s="27">
        <v>1518142</v>
      </c>
    </row>
    <row r="16" spans="1:12" ht="20.149999999999999" customHeight="1" x14ac:dyDescent="0.6">
      <c r="A16" s="31" t="s">
        <v>117</v>
      </c>
      <c r="F16" s="27">
        <v>-179502</v>
      </c>
      <c r="G16" s="27"/>
      <c r="H16" s="27">
        <v>-170008</v>
      </c>
      <c r="I16" s="27"/>
      <c r="J16" s="27">
        <v>-5940716</v>
      </c>
      <c r="K16" s="27"/>
      <c r="L16" s="27">
        <v>-6070988</v>
      </c>
    </row>
    <row r="17" spans="1:12" ht="20.149999999999999" customHeight="1" x14ac:dyDescent="0.6">
      <c r="A17" s="31" t="s">
        <v>118</v>
      </c>
      <c r="F17" s="27">
        <v>-289014</v>
      </c>
      <c r="G17" s="47"/>
      <c r="H17" s="27">
        <v>-256265</v>
      </c>
      <c r="I17" s="47"/>
      <c r="J17" s="27">
        <v>-9565377</v>
      </c>
      <c r="K17" s="47"/>
      <c r="L17" s="27">
        <v>-9141744</v>
      </c>
    </row>
    <row r="18" spans="1:12" ht="20.149999999999999" customHeight="1" x14ac:dyDescent="0.6">
      <c r="A18" s="31" t="s">
        <v>119</v>
      </c>
      <c r="F18" s="27">
        <v>-3563</v>
      </c>
      <c r="G18" s="47"/>
      <c r="H18" s="27" t="s">
        <v>120</v>
      </c>
      <c r="I18" s="47"/>
      <c r="J18" s="27">
        <v>-120197</v>
      </c>
      <c r="K18" s="47"/>
      <c r="L18" s="27" t="s">
        <v>120</v>
      </c>
    </row>
    <row r="19" spans="1:12" ht="20.149999999999999" customHeight="1" x14ac:dyDescent="0.6">
      <c r="A19" s="31" t="s">
        <v>121</v>
      </c>
      <c r="F19" s="27">
        <v>-206040</v>
      </c>
      <c r="G19" s="27"/>
      <c r="H19" s="27">
        <v>-237294</v>
      </c>
      <c r="I19" s="47"/>
      <c r="J19" s="27">
        <v>-6820863</v>
      </c>
      <c r="K19" s="47"/>
      <c r="L19" s="27">
        <v>-8470030</v>
      </c>
    </row>
    <row r="20" spans="1:12" ht="20.149999999999999" customHeight="1" x14ac:dyDescent="0.6">
      <c r="A20" s="31" t="s">
        <v>162</v>
      </c>
      <c r="F20" s="27">
        <v>82647</v>
      </c>
      <c r="G20" s="27"/>
      <c r="H20" s="27">
        <v>110052</v>
      </c>
      <c r="I20" s="27"/>
      <c r="J20" s="27">
        <v>2689702</v>
      </c>
      <c r="K20" s="27"/>
      <c r="L20" s="27">
        <v>3863215</v>
      </c>
    </row>
    <row r="21" spans="1:12" ht="20.149999999999999" customHeight="1" x14ac:dyDescent="0.6">
      <c r="A21" s="31" t="s">
        <v>333</v>
      </c>
      <c r="F21" s="27">
        <v>-95334</v>
      </c>
      <c r="G21" s="27"/>
      <c r="H21" s="27">
        <v>-142724</v>
      </c>
      <c r="I21" s="27"/>
      <c r="J21" s="27">
        <v>-3152553</v>
      </c>
      <c r="K21" s="27"/>
      <c r="L21" s="27">
        <v>-4859426</v>
      </c>
    </row>
    <row r="22" spans="1:12" ht="20.149999999999999" customHeight="1" x14ac:dyDescent="0.6">
      <c r="A22" s="31" t="s">
        <v>123</v>
      </c>
      <c r="F22" s="27">
        <v>-254613</v>
      </c>
      <c r="G22" s="27"/>
      <c r="H22" s="27">
        <v>-287762</v>
      </c>
      <c r="I22" s="27"/>
      <c r="J22" s="27">
        <v>-8427851</v>
      </c>
      <c r="K22" s="27"/>
      <c r="L22" s="27">
        <v>-10285410</v>
      </c>
    </row>
    <row r="23" spans="1:12" ht="20.149999999999999" customHeight="1" x14ac:dyDescent="0.6">
      <c r="A23" s="31" t="s">
        <v>124</v>
      </c>
      <c r="F23" s="27">
        <v>-11252</v>
      </c>
      <c r="G23" s="27"/>
      <c r="H23" s="27">
        <v>-19917</v>
      </c>
      <c r="I23" s="27"/>
      <c r="J23" s="27">
        <v>-372731</v>
      </c>
      <c r="K23" s="27"/>
      <c r="L23" s="27">
        <v>-724575</v>
      </c>
    </row>
    <row r="24" spans="1:12" ht="20.149999999999999" customHeight="1" x14ac:dyDescent="0.6">
      <c r="A24" s="31" t="s">
        <v>125</v>
      </c>
      <c r="F24" s="27"/>
      <c r="G24" s="27"/>
    </row>
    <row r="25" spans="1:12" ht="20.149999999999999" customHeight="1" x14ac:dyDescent="0.6">
      <c r="B25" s="31" t="s">
        <v>126</v>
      </c>
      <c r="D25" s="26">
        <v>9</v>
      </c>
      <c r="F25" s="48">
        <v>122293</v>
      </c>
      <c r="G25" s="27"/>
      <c r="H25" s="45">
        <v>158178</v>
      </c>
      <c r="I25" s="27"/>
      <c r="J25" s="45">
        <v>4033597</v>
      </c>
      <c r="K25" s="27"/>
      <c r="L25" s="45">
        <v>5642582</v>
      </c>
    </row>
    <row r="26" spans="1:12" ht="6" customHeight="1" x14ac:dyDescent="0.6">
      <c r="F26" s="27"/>
      <c r="G26" s="27"/>
      <c r="H26" s="27"/>
      <c r="I26" s="27"/>
      <c r="J26" s="27"/>
      <c r="K26" s="27"/>
      <c r="L26" s="27"/>
    </row>
    <row r="27" spans="1:12" ht="20.149999999999999" customHeight="1" x14ac:dyDescent="0.6">
      <c r="A27" s="46" t="s">
        <v>337</v>
      </c>
      <c r="F27" s="27">
        <f>SUM(F12:F25)</f>
        <v>53059</v>
      </c>
      <c r="G27" s="27"/>
      <c r="H27" s="27">
        <f>SUM(H12:H25)</f>
        <v>151905</v>
      </c>
      <c r="I27" s="27"/>
      <c r="J27" s="27">
        <f>SUM(J12:J25)</f>
        <v>1724201</v>
      </c>
      <c r="K27" s="27"/>
      <c r="L27" s="27">
        <f>SUM(L12:L25)</f>
        <v>5584990</v>
      </c>
    </row>
    <row r="28" spans="1:12" ht="20.149999999999999" customHeight="1" x14ac:dyDescent="0.6">
      <c r="A28" s="31" t="s">
        <v>164</v>
      </c>
      <c r="D28" s="26">
        <v>17</v>
      </c>
      <c r="F28" s="49">
        <v>6098</v>
      </c>
      <c r="G28" s="27"/>
      <c r="H28" s="45">
        <v>-2907</v>
      </c>
      <c r="I28" s="27"/>
      <c r="J28" s="45">
        <v>199058</v>
      </c>
      <c r="K28" s="27"/>
      <c r="L28" s="45">
        <v>-243598</v>
      </c>
    </row>
    <row r="29" spans="1:12" ht="6" customHeight="1" x14ac:dyDescent="0.6">
      <c r="F29" s="27"/>
      <c r="G29" s="27"/>
      <c r="H29" s="27"/>
      <c r="I29" s="27"/>
      <c r="J29" s="27"/>
      <c r="K29" s="27"/>
      <c r="L29" s="27"/>
    </row>
    <row r="30" spans="1:12" ht="20.149999999999999" customHeight="1" x14ac:dyDescent="0.6">
      <c r="A30" s="46" t="s">
        <v>127</v>
      </c>
      <c r="B30" s="50"/>
      <c r="C30" s="50"/>
      <c r="F30" s="45">
        <f>SUM(F27:F28)</f>
        <v>59157</v>
      </c>
      <c r="G30" s="27"/>
      <c r="H30" s="45">
        <f>SUM(H27:H28)</f>
        <v>148998</v>
      </c>
      <c r="I30" s="27"/>
      <c r="J30" s="45">
        <f>SUM(J27:J28)</f>
        <v>1923259</v>
      </c>
      <c r="K30" s="27"/>
      <c r="L30" s="45">
        <f>SUM(L27:L28)</f>
        <v>5341392</v>
      </c>
    </row>
    <row r="31" spans="1:12" ht="20.149999999999999" customHeight="1" x14ac:dyDescent="0.6">
      <c r="A31" s="46"/>
      <c r="B31" s="50"/>
      <c r="C31" s="50"/>
      <c r="F31" s="27"/>
      <c r="G31" s="27"/>
      <c r="H31" s="27"/>
      <c r="I31" s="27"/>
      <c r="J31" s="27"/>
      <c r="K31" s="27"/>
      <c r="L31" s="27"/>
    </row>
    <row r="32" spans="1:12" ht="20.149999999999999" customHeight="1" x14ac:dyDescent="0.6">
      <c r="A32" s="46" t="s">
        <v>128</v>
      </c>
      <c r="B32" s="50"/>
      <c r="C32" s="50"/>
      <c r="F32" s="27"/>
      <c r="G32" s="27"/>
      <c r="H32" s="27"/>
      <c r="I32" s="27"/>
      <c r="J32" s="27"/>
      <c r="K32" s="27"/>
      <c r="L32" s="27"/>
    </row>
    <row r="33" spans="1:12" ht="20.149999999999999" customHeight="1" x14ac:dyDescent="0.6">
      <c r="A33" s="31" t="s">
        <v>129</v>
      </c>
      <c r="B33" s="50"/>
      <c r="C33" s="50"/>
      <c r="F33" s="27"/>
      <c r="G33" s="27"/>
      <c r="H33" s="27"/>
      <c r="I33" s="27"/>
      <c r="J33" s="27"/>
      <c r="K33" s="27"/>
      <c r="L33" s="27"/>
    </row>
    <row r="34" spans="1:12" ht="20.149999999999999" customHeight="1" x14ac:dyDescent="0.6">
      <c r="B34" s="31" t="s">
        <v>130</v>
      </c>
      <c r="C34" s="50"/>
      <c r="F34" s="47"/>
      <c r="G34" s="27"/>
      <c r="H34" s="47"/>
      <c r="I34" s="27"/>
      <c r="J34" s="47"/>
      <c r="K34" s="27"/>
      <c r="L34" s="47"/>
    </row>
    <row r="35" spans="1:12" ht="20.149999999999999" customHeight="1" x14ac:dyDescent="0.6">
      <c r="B35" s="31" t="s">
        <v>120</v>
      </c>
      <c r="C35" s="31" t="s">
        <v>131</v>
      </c>
      <c r="F35" s="27">
        <v>-1644</v>
      </c>
      <c r="G35" s="27"/>
      <c r="H35" s="27">
        <v>-577</v>
      </c>
      <c r="I35" s="27"/>
      <c r="J35" s="27">
        <v>-53758</v>
      </c>
      <c r="K35" s="27"/>
      <c r="L35" s="27">
        <v>-19280</v>
      </c>
    </row>
    <row r="36" spans="1:12" ht="20.149999999999999" customHeight="1" x14ac:dyDescent="0.6">
      <c r="B36" s="31" t="s">
        <v>120</v>
      </c>
      <c r="C36" s="31" t="s">
        <v>132</v>
      </c>
      <c r="F36" s="47"/>
      <c r="G36" s="27"/>
      <c r="H36" s="27"/>
      <c r="I36" s="27"/>
      <c r="J36" s="27"/>
      <c r="K36" s="27"/>
      <c r="L36" s="27"/>
    </row>
    <row r="37" spans="1:12" ht="20.149999999999999" customHeight="1" x14ac:dyDescent="0.6">
      <c r="C37" s="31" t="s">
        <v>133</v>
      </c>
      <c r="F37" s="25">
        <v>4071</v>
      </c>
      <c r="G37" s="27"/>
      <c r="H37" s="25">
        <v>2660</v>
      </c>
      <c r="I37" s="27"/>
      <c r="J37" s="25">
        <v>133727</v>
      </c>
      <c r="K37" s="27"/>
      <c r="L37" s="25">
        <v>92439</v>
      </c>
    </row>
    <row r="38" spans="1:12" ht="20.149999999999999" customHeight="1" x14ac:dyDescent="0.6">
      <c r="B38" s="31" t="s">
        <v>120</v>
      </c>
      <c r="C38" s="31" t="s">
        <v>134</v>
      </c>
      <c r="F38" s="48">
        <v>0</v>
      </c>
      <c r="G38" s="27"/>
      <c r="H38" s="48">
        <v>0</v>
      </c>
      <c r="I38" s="27"/>
      <c r="J38" s="48">
        <v>-3292038</v>
      </c>
      <c r="K38" s="27"/>
      <c r="L38" s="48">
        <v>-3788334</v>
      </c>
    </row>
    <row r="39" spans="1:12" ht="6" customHeight="1" x14ac:dyDescent="0.6">
      <c r="A39" s="46"/>
      <c r="C39" s="50"/>
      <c r="F39" s="27"/>
      <c r="G39" s="27"/>
      <c r="H39" s="27"/>
      <c r="I39" s="27"/>
      <c r="J39" s="27"/>
      <c r="K39" s="27"/>
      <c r="L39" s="27"/>
    </row>
    <row r="40" spans="1:12" ht="20.149999999999999" customHeight="1" x14ac:dyDescent="0.6">
      <c r="A40" s="31" t="s">
        <v>135</v>
      </c>
      <c r="B40" s="50"/>
      <c r="F40" s="27"/>
      <c r="G40" s="27"/>
      <c r="H40" s="27"/>
      <c r="I40" s="27"/>
      <c r="J40" s="27"/>
      <c r="K40" s="27"/>
      <c r="L40" s="27"/>
    </row>
    <row r="41" spans="1:12" ht="20.149999999999999" customHeight="1" x14ac:dyDescent="0.6">
      <c r="B41" s="31" t="s">
        <v>136</v>
      </c>
      <c r="F41" s="45">
        <f>SUM(F35:F38)</f>
        <v>2427</v>
      </c>
      <c r="G41" s="27"/>
      <c r="H41" s="45">
        <f>SUM(H35:H38)</f>
        <v>2083</v>
      </c>
      <c r="I41" s="27"/>
      <c r="J41" s="45">
        <f>SUM(J35:J38)</f>
        <v>-3212069</v>
      </c>
      <c r="K41" s="27"/>
      <c r="L41" s="45">
        <f>SUM(L35:L38)</f>
        <v>-3715175</v>
      </c>
    </row>
    <row r="42" spans="1:12" ht="19.5" customHeight="1" x14ac:dyDescent="0.6">
      <c r="F42" s="51"/>
      <c r="G42" s="51"/>
      <c r="H42" s="51"/>
      <c r="I42" s="51"/>
      <c r="J42" s="51"/>
      <c r="K42" s="51"/>
      <c r="L42" s="51"/>
    </row>
    <row r="43" spans="1:12" ht="19.5" customHeight="1" x14ac:dyDescent="0.6">
      <c r="F43" s="51"/>
      <c r="G43" s="51"/>
      <c r="H43" s="51"/>
      <c r="I43" s="51"/>
      <c r="J43" s="51"/>
      <c r="K43" s="51"/>
      <c r="L43" s="51"/>
    </row>
    <row r="44" spans="1:12" ht="19.5" customHeight="1" x14ac:dyDescent="0.6">
      <c r="F44" s="51"/>
      <c r="G44" s="51"/>
      <c r="H44" s="51"/>
      <c r="I44" s="51"/>
      <c r="J44" s="51"/>
      <c r="K44" s="51"/>
      <c r="L44" s="51"/>
    </row>
    <row r="45" spans="1:12" x14ac:dyDescent="0.6">
      <c r="F45" s="51"/>
      <c r="G45" s="51"/>
      <c r="H45" s="51"/>
      <c r="I45" s="51"/>
      <c r="J45" s="51"/>
      <c r="K45" s="51"/>
      <c r="L45" s="51"/>
    </row>
    <row r="46" spans="1:12" ht="22.4" customHeight="1" x14ac:dyDescent="0.6">
      <c r="A46" s="52" t="str">
        <f>+'T2-5 BS Conso'!A180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53"/>
      <c r="C46" s="53"/>
      <c r="D46" s="33"/>
      <c r="E46" s="33"/>
      <c r="F46" s="54"/>
      <c r="G46" s="54"/>
      <c r="H46" s="54"/>
      <c r="I46" s="54"/>
      <c r="J46" s="54"/>
      <c r="K46" s="54"/>
      <c r="L46" s="54"/>
    </row>
    <row r="47" spans="1:12" ht="20.149999999999999" customHeight="1" x14ac:dyDescent="0.6">
      <c r="A47" s="28" t="s">
        <v>108</v>
      </c>
      <c r="B47" s="28"/>
      <c r="C47" s="28"/>
      <c r="F47" s="51"/>
      <c r="G47" s="51"/>
      <c r="H47" s="276"/>
      <c r="I47" s="276"/>
      <c r="J47" s="276"/>
      <c r="K47" s="276"/>
      <c r="L47" s="276"/>
    </row>
    <row r="48" spans="1:12" ht="20.149999999999999" customHeight="1" x14ac:dyDescent="0.6">
      <c r="A48" s="28" t="s">
        <v>137</v>
      </c>
      <c r="B48" s="28"/>
      <c r="C48" s="28"/>
      <c r="F48" s="51"/>
      <c r="G48" s="51"/>
      <c r="H48" s="51"/>
      <c r="I48" s="51"/>
      <c r="J48" s="51"/>
      <c r="K48" s="51"/>
      <c r="L48" s="51"/>
    </row>
    <row r="49" spans="1:12" ht="20.149999999999999" customHeight="1" x14ac:dyDescent="0.6">
      <c r="A49" s="32" t="str">
        <f>A3</f>
        <v>สำหรับรอบระยะเวลาเก้าเดือนสิ้นสุดวันที่ 30 กันยายน พ.ศ. 2568</v>
      </c>
      <c r="B49" s="32"/>
      <c r="C49" s="32"/>
      <c r="D49" s="33"/>
      <c r="E49" s="33"/>
      <c r="F49" s="55"/>
      <c r="G49" s="55"/>
      <c r="H49" s="55"/>
      <c r="I49" s="55"/>
      <c r="J49" s="55"/>
      <c r="K49" s="55"/>
      <c r="L49" s="55"/>
    </row>
    <row r="50" spans="1:12" ht="20.149999999999999" customHeight="1" x14ac:dyDescent="0.6">
      <c r="A50" s="35"/>
      <c r="B50" s="35"/>
      <c r="C50" s="35"/>
      <c r="D50" s="36"/>
      <c r="E50" s="36"/>
      <c r="F50" s="56"/>
      <c r="G50" s="56"/>
      <c r="H50" s="56"/>
      <c r="I50" s="56"/>
      <c r="J50" s="56"/>
      <c r="K50" s="56"/>
      <c r="L50" s="56"/>
    </row>
    <row r="51" spans="1:12" ht="19.5" customHeight="1" x14ac:dyDescent="0.6">
      <c r="A51" s="28"/>
      <c r="B51" s="28"/>
      <c r="C51" s="28"/>
      <c r="F51" s="274" t="s">
        <v>110</v>
      </c>
      <c r="G51" s="274"/>
      <c r="H51" s="274"/>
      <c r="I51" s="274"/>
      <c r="J51" s="274"/>
      <c r="K51" s="274"/>
      <c r="L51" s="274"/>
    </row>
    <row r="52" spans="1:12" ht="19.5" customHeight="1" x14ac:dyDescent="0.6">
      <c r="A52" s="28"/>
      <c r="B52" s="28"/>
      <c r="C52" s="28"/>
      <c r="F52" s="275" t="s">
        <v>3</v>
      </c>
      <c r="G52" s="275"/>
      <c r="H52" s="275"/>
      <c r="I52" s="26"/>
      <c r="J52" s="275" t="s">
        <v>4</v>
      </c>
      <c r="K52" s="275"/>
      <c r="L52" s="275"/>
    </row>
    <row r="53" spans="1:12" s="38" customFormat="1" ht="19.5" customHeight="1" x14ac:dyDescent="0.6">
      <c r="D53" s="39" t="s">
        <v>8</v>
      </c>
      <c r="F53" s="40" t="s">
        <v>9</v>
      </c>
      <c r="G53" s="41"/>
      <c r="H53" s="40" t="s">
        <v>10</v>
      </c>
      <c r="I53" s="41"/>
      <c r="J53" s="40" t="s">
        <v>9</v>
      </c>
      <c r="K53" s="41"/>
      <c r="L53" s="40" t="s">
        <v>10</v>
      </c>
    </row>
    <row r="54" spans="1:12" s="38" customFormat="1" ht="8.15" customHeight="1" x14ac:dyDescent="0.6">
      <c r="D54" s="42"/>
      <c r="E54" s="42"/>
      <c r="F54" s="43"/>
      <c r="G54" s="43"/>
      <c r="H54" s="43"/>
      <c r="I54" s="43"/>
      <c r="J54" s="43"/>
      <c r="K54" s="43"/>
      <c r="L54" s="43"/>
    </row>
    <row r="55" spans="1:12" ht="19.5" customHeight="1" x14ac:dyDescent="0.6">
      <c r="A55" s="46" t="s">
        <v>138</v>
      </c>
      <c r="B55" s="50"/>
      <c r="C55" s="50"/>
      <c r="F55" s="27"/>
      <c r="G55" s="27"/>
      <c r="H55" s="27"/>
      <c r="I55" s="27"/>
      <c r="J55" s="27"/>
      <c r="K55" s="27"/>
      <c r="L55" s="27"/>
    </row>
    <row r="56" spans="1:12" ht="19.5" customHeight="1" x14ac:dyDescent="0.6">
      <c r="A56" s="31" t="s">
        <v>139</v>
      </c>
      <c r="C56" s="50"/>
      <c r="F56" s="27"/>
      <c r="G56" s="27"/>
      <c r="H56" s="27"/>
      <c r="I56" s="27"/>
      <c r="J56" s="27"/>
      <c r="K56" s="27"/>
      <c r="L56" s="27"/>
    </row>
    <row r="57" spans="1:12" ht="19.5" customHeight="1" x14ac:dyDescent="0.6">
      <c r="B57" s="31" t="s">
        <v>130</v>
      </c>
      <c r="C57" s="50"/>
      <c r="F57" s="27"/>
      <c r="G57" s="27"/>
      <c r="H57" s="27"/>
      <c r="I57" s="27"/>
      <c r="J57" s="27"/>
      <c r="K57" s="27"/>
      <c r="L57" s="27"/>
    </row>
    <row r="58" spans="1:12" ht="19.5" customHeight="1" x14ac:dyDescent="0.6">
      <c r="B58" s="31" t="s">
        <v>120</v>
      </c>
      <c r="C58" s="31" t="s">
        <v>167</v>
      </c>
      <c r="F58" s="27">
        <v>49945</v>
      </c>
      <c r="G58" s="27"/>
      <c r="H58" s="27">
        <v>-51933</v>
      </c>
      <c r="I58" s="27"/>
      <c r="J58" s="27">
        <v>1515991</v>
      </c>
      <c r="K58" s="27"/>
      <c r="L58" s="27">
        <v>-1919531</v>
      </c>
    </row>
    <row r="59" spans="1:12" ht="19.5" customHeight="1" x14ac:dyDescent="0.6">
      <c r="B59" s="31" t="s">
        <v>120</v>
      </c>
      <c r="C59" s="31" t="s">
        <v>336</v>
      </c>
      <c r="F59" s="27"/>
      <c r="G59" s="27"/>
      <c r="H59" s="27"/>
      <c r="I59" s="27"/>
      <c r="J59" s="27"/>
      <c r="K59" s="27"/>
      <c r="L59" s="27"/>
    </row>
    <row r="60" spans="1:12" ht="19.5" customHeight="1" x14ac:dyDescent="0.6">
      <c r="C60" s="31" t="s">
        <v>141</v>
      </c>
      <c r="F60" s="27">
        <v>-46173</v>
      </c>
      <c r="G60" s="27"/>
      <c r="H60" s="27">
        <v>-52475</v>
      </c>
      <c r="I60" s="27"/>
      <c r="J60" s="27">
        <v>-1524096</v>
      </c>
      <c r="K60" s="27"/>
      <c r="L60" s="27">
        <v>-1764124</v>
      </c>
    </row>
    <row r="61" spans="1:12" ht="19.5" customHeight="1" x14ac:dyDescent="0.6">
      <c r="B61" s="31" t="s">
        <v>120</v>
      </c>
      <c r="C61" s="31" t="s">
        <v>142</v>
      </c>
      <c r="F61" s="27"/>
      <c r="G61" s="27"/>
      <c r="H61" s="27"/>
      <c r="I61" s="27"/>
      <c r="J61" s="27"/>
      <c r="K61" s="27"/>
      <c r="L61" s="27"/>
    </row>
    <row r="62" spans="1:12" ht="19.5" customHeight="1" x14ac:dyDescent="0.6">
      <c r="C62" s="31" t="s">
        <v>143</v>
      </c>
      <c r="F62" s="27">
        <v>80285</v>
      </c>
      <c r="G62" s="27"/>
      <c r="H62" s="27">
        <v>105691</v>
      </c>
      <c r="I62" s="27"/>
      <c r="J62" s="27">
        <v>-905642</v>
      </c>
      <c r="K62" s="27"/>
      <c r="L62" s="27">
        <v>-636999</v>
      </c>
    </row>
    <row r="63" spans="1:12" ht="19.5" customHeight="1" x14ac:dyDescent="0.6">
      <c r="B63" s="31" t="s">
        <v>120</v>
      </c>
      <c r="C63" s="31" t="s">
        <v>144</v>
      </c>
      <c r="F63" s="27"/>
      <c r="G63" s="27"/>
    </row>
    <row r="64" spans="1:12" ht="19.5" customHeight="1" x14ac:dyDescent="0.6">
      <c r="C64" s="31" t="s">
        <v>145</v>
      </c>
      <c r="F64" s="45">
        <v>82870</v>
      </c>
      <c r="G64" s="27"/>
      <c r="H64" s="45">
        <v>14541</v>
      </c>
      <c r="I64" s="27"/>
      <c r="J64" s="45">
        <v>1740879</v>
      </c>
      <c r="K64" s="27"/>
      <c r="L64" s="45">
        <v>-1116462</v>
      </c>
    </row>
    <row r="65" spans="1:12" ht="8.15" customHeight="1" x14ac:dyDescent="0.6">
      <c r="F65" s="27"/>
      <c r="G65" s="27"/>
      <c r="H65" s="27"/>
      <c r="I65" s="27"/>
      <c r="J65" s="27"/>
      <c r="K65" s="27"/>
      <c r="L65" s="27"/>
    </row>
    <row r="66" spans="1:12" ht="19.5" customHeight="1" x14ac:dyDescent="0.6">
      <c r="A66" s="31" t="s">
        <v>146</v>
      </c>
      <c r="B66" s="50"/>
      <c r="F66" s="27"/>
      <c r="G66" s="27"/>
      <c r="H66" s="27"/>
      <c r="I66" s="27"/>
      <c r="J66" s="27"/>
      <c r="K66" s="27"/>
      <c r="L66" s="27"/>
    </row>
    <row r="67" spans="1:12" ht="19.5" customHeight="1" x14ac:dyDescent="0.6">
      <c r="B67" s="31" t="s">
        <v>136</v>
      </c>
      <c r="F67" s="45">
        <f>SUM(F58:F64)</f>
        <v>166927</v>
      </c>
      <c r="G67" s="27"/>
      <c r="H67" s="45">
        <f>SUM(H58:H64)</f>
        <v>15824</v>
      </c>
      <c r="I67" s="27"/>
      <c r="J67" s="45">
        <f>SUM(J58:J64)</f>
        <v>827132</v>
      </c>
      <c r="K67" s="27"/>
      <c r="L67" s="45">
        <f>SUM(L58:L64)</f>
        <v>-5437116</v>
      </c>
    </row>
    <row r="68" spans="1:12" ht="8.15" customHeight="1" x14ac:dyDescent="0.6">
      <c r="F68" s="27"/>
      <c r="G68" s="27"/>
      <c r="H68" s="27"/>
      <c r="I68" s="27"/>
      <c r="J68" s="27"/>
      <c r="K68" s="27"/>
      <c r="L68" s="27"/>
    </row>
    <row r="69" spans="1:12" x14ac:dyDescent="0.6">
      <c r="A69" s="46" t="s">
        <v>147</v>
      </c>
      <c r="F69" s="27"/>
      <c r="G69" s="27"/>
      <c r="H69" s="27"/>
      <c r="I69" s="27"/>
      <c r="J69" s="27"/>
      <c r="K69" s="27"/>
      <c r="L69" s="27"/>
    </row>
    <row r="70" spans="1:12" ht="19.5" customHeight="1" x14ac:dyDescent="0.6">
      <c r="B70" s="46" t="s">
        <v>148</v>
      </c>
      <c r="C70" s="50"/>
      <c r="F70" s="45">
        <f>F41+F67</f>
        <v>169354</v>
      </c>
      <c r="G70" s="27"/>
      <c r="H70" s="45">
        <f>H41+H67</f>
        <v>17907</v>
      </c>
      <c r="I70" s="27"/>
      <c r="J70" s="45">
        <f>J41+J67</f>
        <v>-2384937</v>
      </c>
      <c r="K70" s="27"/>
      <c r="L70" s="45">
        <f>L41+L67</f>
        <v>-9152291</v>
      </c>
    </row>
    <row r="71" spans="1:12" ht="8.15" customHeight="1" x14ac:dyDescent="0.6">
      <c r="A71" s="46"/>
      <c r="B71" s="50"/>
      <c r="C71" s="50"/>
      <c r="F71" s="27"/>
      <c r="G71" s="27"/>
      <c r="H71" s="27"/>
      <c r="I71" s="27"/>
      <c r="J71" s="27"/>
      <c r="K71" s="27"/>
      <c r="L71" s="27"/>
    </row>
    <row r="72" spans="1:12" ht="19.5" customHeight="1" thickBot="1" x14ac:dyDescent="0.65">
      <c r="A72" s="46" t="s">
        <v>149</v>
      </c>
      <c r="B72" s="50"/>
      <c r="C72" s="50"/>
      <c r="F72" s="57">
        <f>SUM(F30+F70)</f>
        <v>228511</v>
      </c>
      <c r="G72" s="27"/>
      <c r="H72" s="57">
        <f>SUM(H30+H70)</f>
        <v>166905</v>
      </c>
      <c r="I72" s="27"/>
      <c r="J72" s="57">
        <f>SUM(J30+J70)</f>
        <v>-461678</v>
      </c>
      <c r="K72" s="27"/>
      <c r="L72" s="57">
        <f>SUM(L30+L70)</f>
        <v>-3810899</v>
      </c>
    </row>
    <row r="73" spans="1:12" ht="18" customHeight="1" thickTop="1" x14ac:dyDescent="0.6">
      <c r="A73" s="46"/>
      <c r="B73" s="50"/>
      <c r="C73" s="50"/>
      <c r="F73" s="27"/>
      <c r="G73" s="27"/>
      <c r="H73" s="27"/>
      <c r="I73" s="27"/>
      <c r="J73" s="27"/>
      <c r="K73" s="27"/>
      <c r="L73" s="27"/>
    </row>
    <row r="74" spans="1:12" ht="19.5" customHeight="1" x14ac:dyDescent="0.6">
      <c r="A74" s="46" t="s">
        <v>150</v>
      </c>
      <c r="B74" s="50"/>
      <c r="C74" s="50"/>
      <c r="F74" s="27"/>
      <c r="G74" s="27"/>
      <c r="H74" s="27"/>
      <c r="I74" s="27"/>
      <c r="J74" s="27"/>
      <c r="K74" s="27"/>
      <c r="L74" s="27"/>
    </row>
    <row r="75" spans="1:12" ht="19.5" customHeight="1" x14ac:dyDescent="0.6">
      <c r="A75" s="31" t="s">
        <v>151</v>
      </c>
      <c r="B75" s="50"/>
      <c r="C75" s="50"/>
      <c r="F75" s="27">
        <v>-10116</v>
      </c>
      <c r="G75" s="27"/>
      <c r="H75" s="27">
        <v>45200</v>
      </c>
      <c r="I75" s="27"/>
      <c r="J75" s="27">
        <v>-373294</v>
      </c>
      <c r="K75" s="27"/>
      <c r="L75" s="27">
        <v>1658920</v>
      </c>
    </row>
    <row r="76" spans="1:12" ht="19.5" customHeight="1" x14ac:dyDescent="0.6">
      <c r="A76" s="31" t="s">
        <v>152</v>
      </c>
      <c r="B76" s="50"/>
      <c r="C76" s="50"/>
      <c r="F76" s="45">
        <v>69273</v>
      </c>
      <c r="G76" s="27"/>
      <c r="H76" s="45">
        <v>103798</v>
      </c>
      <c r="I76" s="27"/>
      <c r="J76" s="45">
        <v>2296553</v>
      </c>
      <c r="K76" s="27"/>
      <c r="L76" s="45">
        <v>3682472</v>
      </c>
    </row>
    <row r="77" spans="1:12" ht="8.15" customHeight="1" x14ac:dyDescent="0.6">
      <c r="A77" s="46"/>
      <c r="B77" s="50"/>
      <c r="C77" s="50"/>
      <c r="F77" s="27"/>
      <c r="G77" s="27"/>
      <c r="H77" s="27"/>
      <c r="I77" s="27"/>
      <c r="J77" s="27"/>
      <c r="K77" s="27"/>
      <c r="L77" s="27"/>
    </row>
    <row r="78" spans="1:12" ht="19.5" customHeight="1" thickBot="1" x14ac:dyDescent="0.65">
      <c r="A78" s="46"/>
      <c r="B78" s="50"/>
      <c r="C78" s="50"/>
      <c r="F78" s="57">
        <f>SUM(F75:F76)</f>
        <v>59157</v>
      </c>
      <c r="G78" s="27"/>
      <c r="H78" s="57">
        <f>SUM(H75:H76)</f>
        <v>148998</v>
      </c>
      <c r="I78" s="27"/>
      <c r="J78" s="57">
        <f>SUM(J75:J76)</f>
        <v>1923259</v>
      </c>
      <c r="K78" s="27"/>
      <c r="L78" s="57">
        <f>SUM(L75:L76)</f>
        <v>5341392</v>
      </c>
    </row>
    <row r="79" spans="1:12" s="38" customFormat="1" ht="18" customHeight="1" thickTop="1" x14ac:dyDescent="0.6">
      <c r="D79" s="42"/>
      <c r="E79" s="42"/>
      <c r="F79" s="43"/>
      <c r="G79" s="43"/>
      <c r="H79" s="43"/>
      <c r="I79" s="43"/>
      <c r="J79" s="43"/>
      <c r="K79" s="43"/>
      <c r="L79" s="43"/>
    </row>
    <row r="80" spans="1:12" ht="19.5" customHeight="1" x14ac:dyDescent="0.6">
      <c r="A80" s="46" t="s">
        <v>153</v>
      </c>
      <c r="F80" s="27"/>
      <c r="G80" s="27"/>
      <c r="H80" s="27"/>
      <c r="I80" s="27"/>
      <c r="J80" s="27"/>
      <c r="K80" s="27"/>
      <c r="L80" s="27"/>
    </row>
    <row r="81" spans="1:12" ht="19.5" customHeight="1" x14ac:dyDescent="0.6">
      <c r="A81" s="31" t="s">
        <v>151</v>
      </c>
      <c r="F81" s="27">
        <v>132460</v>
      </c>
      <c r="G81" s="27"/>
      <c r="H81" s="27">
        <v>41108</v>
      </c>
      <c r="I81" s="27"/>
      <c r="J81" s="27">
        <v>-1278782</v>
      </c>
      <c r="K81" s="27"/>
      <c r="L81" s="27">
        <v>-5359993</v>
      </c>
    </row>
    <row r="82" spans="1:12" ht="19.5" customHeight="1" x14ac:dyDescent="0.6">
      <c r="A82" s="31" t="s">
        <v>152</v>
      </c>
      <c r="F82" s="45">
        <v>96051</v>
      </c>
      <c r="G82" s="27"/>
      <c r="H82" s="45">
        <v>125797</v>
      </c>
      <c r="I82" s="27"/>
      <c r="J82" s="45">
        <v>817104</v>
      </c>
      <c r="K82" s="27"/>
      <c r="L82" s="45">
        <v>1549094</v>
      </c>
    </row>
    <row r="83" spans="1:12" ht="8.15" customHeight="1" x14ac:dyDescent="0.6">
      <c r="A83" s="46"/>
      <c r="B83" s="50"/>
      <c r="C83" s="50"/>
      <c r="F83" s="27"/>
      <c r="G83" s="27"/>
      <c r="H83" s="27"/>
      <c r="I83" s="27"/>
      <c r="J83" s="27"/>
      <c r="K83" s="27"/>
      <c r="L83" s="27"/>
    </row>
    <row r="84" spans="1:12" ht="19.5" customHeight="1" thickBot="1" x14ac:dyDescent="0.65">
      <c r="F84" s="57">
        <f>SUM(F81:F82)</f>
        <v>228511</v>
      </c>
      <c r="G84" s="27"/>
      <c r="H84" s="57">
        <f>SUM(H81:H82)</f>
        <v>166905</v>
      </c>
      <c r="I84" s="27"/>
      <c r="J84" s="57">
        <f>SUM(J81:J82)</f>
        <v>-461678</v>
      </c>
      <c r="K84" s="27"/>
      <c r="L84" s="57">
        <f>SUM(L81:L82)</f>
        <v>-3810899</v>
      </c>
    </row>
    <row r="85" spans="1:12" ht="18" customHeight="1" thickTop="1" x14ac:dyDescent="0.6">
      <c r="E85" s="58"/>
      <c r="F85" s="58"/>
      <c r="G85" s="58"/>
      <c r="H85" s="58"/>
      <c r="I85" s="58"/>
      <c r="J85" s="58"/>
      <c r="K85" s="58"/>
      <c r="L85" s="58"/>
    </row>
    <row r="86" spans="1:12" ht="19.5" customHeight="1" x14ac:dyDescent="0.6">
      <c r="B86" s="50"/>
      <c r="C86" s="50"/>
      <c r="F86" s="273" t="s">
        <v>154</v>
      </c>
      <c r="G86" s="273"/>
      <c r="H86" s="273"/>
      <c r="I86" s="26"/>
      <c r="J86" s="273" t="s">
        <v>155</v>
      </c>
      <c r="K86" s="273"/>
      <c r="L86" s="273"/>
    </row>
    <row r="87" spans="1:12" ht="19.5" customHeight="1" x14ac:dyDescent="0.6">
      <c r="D87" s="42"/>
      <c r="E87" s="38"/>
      <c r="F87" s="40" t="s">
        <v>9</v>
      </c>
      <c r="G87" s="41"/>
      <c r="H87" s="40" t="s">
        <v>10</v>
      </c>
      <c r="I87" s="41"/>
      <c r="J87" s="40" t="s">
        <v>9</v>
      </c>
      <c r="K87" s="41"/>
      <c r="L87" s="40" t="s">
        <v>10</v>
      </c>
    </row>
    <row r="88" spans="1:12" ht="8.15" customHeight="1" x14ac:dyDescent="0.6">
      <c r="F88" s="43"/>
      <c r="G88" s="43"/>
      <c r="H88" s="43"/>
      <c r="I88" s="43"/>
      <c r="J88" s="43"/>
      <c r="K88" s="43"/>
      <c r="L88" s="43"/>
    </row>
    <row r="89" spans="1:12" ht="19.5" customHeight="1" x14ac:dyDescent="0.6">
      <c r="A89" s="46" t="s">
        <v>156</v>
      </c>
      <c r="F89" s="58"/>
      <c r="G89" s="58"/>
      <c r="H89" s="58"/>
      <c r="I89" s="58"/>
      <c r="J89" s="58"/>
      <c r="K89" s="58"/>
      <c r="L89" s="58"/>
    </row>
    <row r="90" spans="1:12" ht="8.15" customHeight="1" x14ac:dyDescent="0.6">
      <c r="F90" s="58"/>
      <c r="G90" s="58"/>
      <c r="H90" s="58"/>
      <c r="I90" s="58"/>
      <c r="J90" s="58"/>
      <c r="K90" s="58"/>
      <c r="L90" s="58"/>
    </row>
    <row r="91" spans="1:12" ht="19.5" customHeight="1" x14ac:dyDescent="0.6">
      <c r="A91" s="31" t="s">
        <v>157</v>
      </c>
      <c r="D91" s="26">
        <v>18</v>
      </c>
      <c r="F91" s="59">
        <v>-1.0096914080977865E-3</v>
      </c>
      <c r="G91" s="60"/>
      <c r="H91" s="60">
        <v>4.511472088376824E-3</v>
      </c>
      <c r="I91" s="59"/>
      <c r="J91" s="60">
        <v>-3.7258970392888009E-2</v>
      </c>
      <c r="K91" s="59"/>
      <c r="L91" s="60">
        <v>0.16557901054978055</v>
      </c>
    </row>
    <row r="92" spans="1:12" ht="19.5" customHeight="1" x14ac:dyDescent="0.6">
      <c r="F92" s="59"/>
      <c r="G92" s="60"/>
      <c r="H92" s="60"/>
      <c r="I92" s="59"/>
      <c r="J92" s="60"/>
      <c r="K92" s="59"/>
      <c r="L92" s="60"/>
    </row>
    <row r="93" spans="1:12" x14ac:dyDescent="0.6">
      <c r="F93" s="59"/>
      <c r="H93" s="59"/>
      <c r="I93" s="61"/>
      <c r="J93" s="59"/>
      <c r="K93" s="61"/>
      <c r="L93" s="59"/>
    </row>
    <row r="94" spans="1:12" ht="22.4" customHeight="1" x14ac:dyDescent="0.6">
      <c r="A94" s="52" t="str">
        <f>+A46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52"/>
      <c r="C94" s="52"/>
      <c r="D94" s="33"/>
      <c r="E94" s="33"/>
      <c r="F94" s="54"/>
      <c r="G94" s="54"/>
      <c r="H94" s="54"/>
      <c r="I94" s="54"/>
      <c r="J94" s="54"/>
      <c r="K94" s="54"/>
      <c r="L94" s="54"/>
    </row>
  </sheetData>
  <mergeCells count="9">
    <mergeCell ref="F86:H86"/>
    <mergeCell ref="J86:L86"/>
    <mergeCell ref="F5:L5"/>
    <mergeCell ref="F6:H6"/>
    <mergeCell ref="J6:L6"/>
    <mergeCell ref="H47:L47"/>
    <mergeCell ref="F51:L51"/>
    <mergeCell ref="F52:H52"/>
    <mergeCell ref="J52:L52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9AF7-6342-4455-A921-1DF70DEF7A71}">
  <dimension ref="A1:L92"/>
  <sheetViews>
    <sheetView topLeftCell="A71" zoomScale="83" workbookViewId="0">
      <selection activeCell="A55" sqref="A55"/>
    </sheetView>
  </sheetViews>
  <sheetFormatPr defaultColWidth="9.33203125" defaultRowHeight="20" x14ac:dyDescent="0.6"/>
  <cols>
    <col min="1" max="2" width="1.6640625" style="31" customWidth="1"/>
    <col min="3" max="3" width="46.6640625" style="31" customWidth="1"/>
    <col min="4" max="4" width="9.109375" style="26" customWidth="1"/>
    <col min="5" max="5" width="1" style="26" customWidth="1"/>
    <col min="6" max="6" width="12.6640625" style="25" customWidth="1"/>
    <col min="7" max="7" width="1" style="25" customWidth="1"/>
    <col min="8" max="8" width="12.6640625" style="25" customWidth="1"/>
    <col min="9" max="9" width="1" style="25" customWidth="1"/>
    <col min="10" max="10" width="12.6640625" style="25" customWidth="1"/>
    <col min="11" max="11" width="1" style="25" customWidth="1"/>
    <col min="12" max="12" width="12.6640625" style="25" customWidth="1"/>
    <col min="13" max="16384" width="9.33203125" style="31"/>
  </cols>
  <sheetData>
    <row r="1" spans="1:12" ht="20.149999999999999" customHeight="1" x14ac:dyDescent="0.6">
      <c r="A1" s="28" t="s">
        <v>108</v>
      </c>
      <c r="B1" s="28"/>
      <c r="C1" s="28"/>
      <c r="F1" s="51"/>
      <c r="G1" s="51"/>
      <c r="H1" s="51"/>
      <c r="I1" s="30"/>
      <c r="J1" s="121"/>
      <c r="K1" s="30"/>
      <c r="L1" s="121"/>
    </row>
    <row r="2" spans="1:12" ht="20.149999999999999" customHeight="1" x14ac:dyDescent="0.6">
      <c r="A2" s="28" t="s">
        <v>109</v>
      </c>
      <c r="B2" s="28"/>
      <c r="C2" s="28"/>
      <c r="F2" s="51"/>
      <c r="G2" s="51"/>
      <c r="H2" s="51"/>
      <c r="I2" s="51"/>
      <c r="J2" s="51"/>
      <c r="K2" s="51"/>
      <c r="L2" s="51"/>
    </row>
    <row r="3" spans="1:12" ht="20.149999999999999" customHeight="1" x14ac:dyDescent="0.6">
      <c r="A3" s="32" t="str">
        <f>'T9-10PL Conso (3m)'!A3</f>
        <v>สำหรับรอบระยะเวลาสามเดือนสิ้นสุดวันที่ 30 กันยายน พ.ศ. 2568</v>
      </c>
      <c r="B3" s="32"/>
      <c r="C3" s="32"/>
      <c r="D3" s="33"/>
      <c r="E3" s="33"/>
      <c r="F3" s="55"/>
      <c r="G3" s="55"/>
      <c r="H3" s="55"/>
      <c r="I3" s="55"/>
      <c r="J3" s="55"/>
      <c r="K3" s="55"/>
      <c r="L3" s="55"/>
    </row>
    <row r="4" spans="1:12" ht="20.149999999999999" customHeight="1" x14ac:dyDescent="0.6">
      <c r="A4" s="35"/>
      <c r="B4" s="35"/>
      <c r="C4" s="35"/>
      <c r="D4" s="36"/>
      <c r="E4" s="36"/>
      <c r="F4" s="56"/>
      <c r="G4" s="56"/>
      <c r="H4" s="56"/>
      <c r="I4" s="56"/>
      <c r="J4" s="56"/>
      <c r="K4" s="56"/>
      <c r="L4" s="56"/>
    </row>
    <row r="5" spans="1:12" ht="20.149999999999999" customHeight="1" x14ac:dyDescent="0.6">
      <c r="A5" s="28"/>
      <c r="B5" s="28"/>
      <c r="C5" s="28"/>
      <c r="F5" s="274" t="s">
        <v>158</v>
      </c>
      <c r="G5" s="274"/>
      <c r="H5" s="274"/>
      <c r="I5" s="274"/>
      <c r="J5" s="274"/>
      <c r="K5" s="274"/>
      <c r="L5" s="274"/>
    </row>
    <row r="6" spans="1:12" ht="20.149999999999999" customHeight="1" x14ac:dyDescent="0.6">
      <c r="A6" s="28"/>
      <c r="B6" s="28"/>
      <c r="C6" s="28"/>
      <c r="F6" s="275" t="s">
        <v>3</v>
      </c>
      <c r="G6" s="275"/>
      <c r="H6" s="275"/>
      <c r="I6" s="26"/>
      <c r="J6" s="275" t="s">
        <v>4</v>
      </c>
      <c r="K6" s="275"/>
      <c r="L6" s="275"/>
    </row>
    <row r="7" spans="1:12" s="38" customFormat="1" ht="20.149999999999999" customHeight="1" x14ac:dyDescent="0.6">
      <c r="D7" s="39" t="s">
        <v>8</v>
      </c>
      <c r="F7" s="40" t="s">
        <v>9</v>
      </c>
      <c r="G7" s="41"/>
      <c r="H7" s="40" t="s">
        <v>10</v>
      </c>
      <c r="I7" s="41"/>
      <c r="J7" s="40" t="s">
        <v>9</v>
      </c>
      <c r="K7" s="41"/>
      <c r="L7" s="40" t="s">
        <v>10</v>
      </c>
    </row>
    <row r="8" spans="1:12" s="38" customFormat="1" ht="6" customHeight="1" x14ac:dyDescent="0.6">
      <c r="D8" s="42"/>
      <c r="F8" s="43"/>
      <c r="G8" s="43"/>
      <c r="H8" s="43"/>
      <c r="I8" s="43"/>
      <c r="J8" s="43"/>
      <c r="K8" s="43"/>
      <c r="L8" s="43"/>
    </row>
    <row r="9" spans="1:12" ht="20.149999999999999" customHeight="1" x14ac:dyDescent="0.6">
      <c r="A9" s="31" t="s">
        <v>159</v>
      </c>
      <c r="F9" s="27">
        <v>10504</v>
      </c>
      <c r="G9" s="27"/>
      <c r="H9" s="27">
        <v>11503</v>
      </c>
      <c r="I9" s="27"/>
      <c r="J9" s="27">
        <v>339268</v>
      </c>
      <c r="K9" s="27"/>
      <c r="L9" s="27">
        <v>400411</v>
      </c>
    </row>
    <row r="10" spans="1:12" ht="20.149999999999999" customHeight="1" x14ac:dyDescent="0.6">
      <c r="A10" s="31" t="s">
        <v>160</v>
      </c>
      <c r="F10" s="45">
        <v>-8108</v>
      </c>
      <c r="G10" s="27"/>
      <c r="H10" s="45">
        <v>-10563</v>
      </c>
      <c r="I10" s="27"/>
      <c r="J10" s="45">
        <v>-261909</v>
      </c>
      <c r="K10" s="27"/>
      <c r="L10" s="45">
        <v>-367668</v>
      </c>
    </row>
    <row r="11" spans="1:12" ht="6" customHeight="1" x14ac:dyDescent="0.6">
      <c r="F11" s="27"/>
      <c r="G11" s="27"/>
      <c r="H11" s="27"/>
      <c r="I11" s="27"/>
      <c r="J11" s="27"/>
      <c r="K11" s="27"/>
      <c r="L11" s="27"/>
    </row>
    <row r="12" spans="1:12" ht="20.149999999999999" customHeight="1" x14ac:dyDescent="0.6">
      <c r="A12" s="46" t="s">
        <v>113</v>
      </c>
      <c r="F12" s="27">
        <f>SUM(F9:F10)</f>
        <v>2396</v>
      </c>
      <c r="G12" s="27"/>
      <c r="H12" s="27">
        <f>SUM(H9:H10)</f>
        <v>940</v>
      </c>
      <c r="I12" s="27"/>
      <c r="J12" s="27">
        <f>SUM(J9:J10)</f>
        <v>77359</v>
      </c>
      <c r="K12" s="27"/>
      <c r="L12" s="27">
        <f>SUM(L9:L10)</f>
        <v>32743</v>
      </c>
    </row>
    <row r="13" spans="1:12" ht="20.149999999999999" customHeight="1" x14ac:dyDescent="0.7">
      <c r="A13" s="122" t="s">
        <v>161</v>
      </c>
      <c r="D13" s="26">
        <v>20</v>
      </c>
      <c r="F13" s="27">
        <v>18472</v>
      </c>
      <c r="G13" s="27"/>
      <c r="H13" s="27">
        <v>19811</v>
      </c>
      <c r="I13" s="27"/>
      <c r="J13" s="27">
        <v>596651</v>
      </c>
      <c r="K13" s="27"/>
      <c r="L13" s="27">
        <v>689569</v>
      </c>
    </row>
    <row r="14" spans="1:12" ht="20.149999999999999" customHeight="1" x14ac:dyDescent="0.6">
      <c r="A14" s="31" t="s">
        <v>115</v>
      </c>
      <c r="F14" s="27">
        <v>7274</v>
      </c>
      <c r="G14" s="27"/>
      <c r="H14" s="27">
        <v>9091</v>
      </c>
      <c r="I14" s="27"/>
      <c r="J14" s="27">
        <v>234942</v>
      </c>
      <c r="K14" s="27"/>
      <c r="L14" s="27">
        <v>316436</v>
      </c>
    </row>
    <row r="15" spans="1:12" ht="20.149999999999999" customHeight="1" x14ac:dyDescent="0.6">
      <c r="A15" s="31" t="s">
        <v>116</v>
      </c>
      <c r="F15" s="27">
        <v>34792</v>
      </c>
      <c r="G15" s="47"/>
      <c r="H15" s="27">
        <v>41094</v>
      </c>
      <c r="I15" s="47"/>
      <c r="J15" s="27">
        <v>1123774</v>
      </c>
      <c r="K15" s="47"/>
      <c r="L15" s="27">
        <v>1430336</v>
      </c>
    </row>
    <row r="16" spans="1:12" ht="20.149999999999999" customHeight="1" x14ac:dyDescent="0.6">
      <c r="A16" s="31" t="s">
        <v>117</v>
      </c>
      <c r="F16" s="27">
        <v>-2773</v>
      </c>
      <c r="G16" s="27"/>
      <c r="H16" s="27">
        <v>-1153</v>
      </c>
      <c r="I16" s="27"/>
      <c r="J16" s="27">
        <v>-89577</v>
      </c>
      <c r="K16" s="27"/>
      <c r="L16" s="27">
        <v>-40140</v>
      </c>
    </row>
    <row r="17" spans="1:12" ht="20.149999999999999" customHeight="1" x14ac:dyDescent="0.6">
      <c r="A17" s="31" t="s">
        <v>118</v>
      </c>
      <c r="F17" s="27">
        <v>-13592</v>
      </c>
      <c r="G17" s="47"/>
      <c r="H17" s="27">
        <v>-12297</v>
      </c>
      <c r="I17" s="47"/>
      <c r="J17" s="27">
        <v>-438941</v>
      </c>
      <c r="K17" s="47"/>
      <c r="L17" s="27">
        <v>-428020</v>
      </c>
    </row>
    <row r="18" spans="1:12" ht="20.149999999999999" customHeight="1" x14ac:dyDescent="0.6">
      <c r="A18" s="31" t="s">
        <v>122</v>
      </c>
      <c r="F18" s="27">
        <v>1027</v>
      </c>
      <c r="G18" s="27"/>
      <c r="H18" s="27">
        <v>-3463</v>
      </c>
      <c r="I18" s="27"/>
      <c r="J18" s="27">
        <v>33175</v>
      </c>
      <c r="K18" s="27"/>
      <c r="L18" s="27">
        <v>-120548</v>
      </c>
    </row>
    <row r="19" spans="1:12" ht="20.149999999999999" customHeight="1" x14ac:dyDescent="0.6">
      <c r="A19" s="31" t="s">
        <v>333</v>
      </c>
      <c r="F19" s="27">
        <v>-14259</v>
      </c>
      <c r="G19" s="27"/>
      <c r="H19" s="27">
        <v>-214065</v>
      </c>
      <c r="I19" s="27"/>
      <c r="J19" s="27">
        <v>-460590</v>
      </c>
      <c r="K19" s="27"/>
      <c r="L19" s="27">
        <v>-7450855</v>
      </c>
    </row>
    <row r="20" spans="1:12" ht="20.149999999999999" customHeight="1" x14ac:dyDescent="0.6">
      <c r="A20" s="31" t="s">
        <v>123</v>
      </c>
      <c r="F20" s="27">
        <v>-53295</v>
      </c>
      <c r="G20" s="27"/>
      <c r="H20" s="27">
        <v>-53770</v>
      </c>
      <c r="I20" s="27"/>
      <c r="J20" s="27">
        <v>-1721433</v>
      </c>
      <c r="K20" s="27"/>
      <c r="L20" s="27">
        <v>-1871529</v>
      </c>
    </row>
    <row r="21" spans="1:12" ht="20.149999999999999" customHeight="1" x14ac:dyDescent="0.6">
      <c r="A21" s="31" t="s">
        <v>124</v>
      </c>
      <c r="F21" s="45">
        <v>-1285</v>
      </c>
      <c r="G21" s="27"/>
      <c r="H21" s="45">
        <v>-744</v>
      </c>
      <c r="I21" s="27"/>
      <c r="J21" s="45">
        <v>-41523</v>
      </c>
      <c r="K21" s="27"/>
      <c r="L21" s="45">
        <v>-25909</v>
      </c>
    </row>
    <row r="22" spans="1:12" ht="6" customHeight="1" x14ac:dyDescent="0.6">
      <c r="F22" s="27"/>
      <c r="G22" s="27"/>
      <c r="H22" s="27"/>
      <c r="I22" s="27"/>
      <c r="J22" s="27"/>
      <c r="K22" s="27"/>
      <c r="L22" s="27"/>
    </row>
    <row r="23" spans="1:12" ht="20.149999999999999" customHeight="1" x14ac:dyDescent="0.6">
      <c r="A23" s="46" t="s">
        <v>338</v>
      </c>
      <c r="F23" s="27">
        <f>SUM(F12:F21)</f>
        <v>-21243</v>
      </c>
      <c r="G23" s="27"/>
      <c r="H23" s="27">
        <f>SUM(H12:H21)</f>
        <v>-214556</v>
      </c>
      <c r="I23" s="27"/>
      <c r="J23" s="27">
        <f>SUM(J12:J21)</f>
        <v>-686163</v>
      </c>
      <c r="K23" s="27"/>
      <c r="L23" s="27">
        <f>SUM(L12:L21)</f>
        <v>-7467917</v>
      </c>
    </row>
    <row r="24" spans="1:12" ht="20.149999999999999" customHeight="1" x14ac:dyDescent="0.6">
      <c r="A24" s="31" t="s">
        <v>339</v>
      </c>
      <c r="D24" s="26">
        <v>17</v>
      </c>
      <c r="F24" s="45">
        <v>7363</v>
      </c>
      <c r="G24" s="27"/>
      <c r="H24" s="45">
        <v>102760</v>
      </c>
      <c r="I24" s="27"/>
      <c r="J24" s="45">
        <v>237836</v>
      </c>
      <c r="K24" s="27"/>
      <c r="L24" s="45">
        <v>3576723</v>
      </c>
    </row>
    <row r="25" spans="1:12" ht="6" customHeight="1" x14ac:dyDescent="0.6">
      <c r="F25" s="27"/>
      <c r="G25" s="27"/>
      <c r="H25" s="27"/>
      <c r="I25" s="27"/>
      <c r="J25" s="27"/>
      <c r="K25" s="27"/>
      <c r="L25" s="27"/>
    </row>
    <row r="26" spans="1:12" ht="20.149999999999999" customHeight="1" x14ac:dyDescent="0.6">
      <c r="A26" s="46" t="s">
        <v>225</v>
      </c>
      <c r="B26" s="50"/>
      <c r="C26" s="50"/>
      <c r="F26" s="45">
        <f>SUM(F23:F24)</f>
        <v>-13880</v>
      </c>
      <c r="G26" s="27"/>
      <c r="H26" s="45">
        <f>SUM(H23:H24)</f>
        <v>-111796</v>
      </c>
      <c r="I26" s="27"/>
      <c r="J26" s="45">
        <f>SUM(J23:J24)</f>
        <v>-448327</v>
      </c>
      <c r="K26" s="27"/>
      <c r="L26" s="45">
        <f>SUM(L23:L24)</f>
        <v>-3891194</v>
      </c>
    </row>
    <row r="27" spans="1:12" ht="20.149999999999999" customHeight="1" x14ac:dyDescent="0.6">
      <c r="A27" s="46"/>
      <c r="B27" s="50"/>
      <c r="C27" s="50"/>
      <c r="F27" s="27"/>
      <c r="G27" s="27"/>
      <c r="H27" s="27"/>
      <c r="I27" s="27"/>
      <c r="J27" s="27"/>
      <c r="K27" s="27"/>
      <c r="L27" s="27"/>
    </row>
    <row r="28" spans="1:12" ht="20.149999999999999" customHeight="1" x14ac:dyDescent="0.6">
      <c r="A28" s="46" t="s">
        <v>128</v>
      </c>
      <c r="B28" s="50"/>
      <c r="C28" s="50"/>
      <c r="F28" s="27"/>
      <c r="G28" s="27"/>
      <c r="H28" s="27"/>
      <c r="I28" s="27"/>
      <c r="J28" s="27"/>
      <c r="K28" s="27"/>
      <c r="L28" s="27"/>
    </row>
    <row r="29" spans="1:12" ht="20.149999999999999" customHeight="1" x14ac:dyDescent="0.6">
      <c r="A29" s="31" t="s">
        <v>129</v>
      </c>
      <c r="B29" s="50"/>
      <c r="C29" s="50"/>
      <c r="F29" s="27"/>
      <c r="G29" s="27"/>
      <c r="H29" s="27"/>
      <c r="I29" s="27"/>
      <c r="J29" s="27"/>
      <c r="K29" s="27"/>
      <c r="L29" s="27"/>
    </row>
    <row r="30" spans="1:12" ht="20.149999999999999" customHeight="1" x14ac:dyDescent="0.6">
      <c r="B30" s="31" t="s">
        <v>130</v>
      </c>
      <c r="C30" s="50"/>
      <c r="F30" s="27"/>
      <c r="G30" s="27"/>
      <c r="H30" s="27"/>
      <c r="I30" s="27"/>
      <c r="J30" s="27"/>
      <c r="K30" s="27"/>
      <c r="L30" s="27"/>
    </row>
    <row r="31" spans="1:12" ht="20.149999999999999" customHeight="1" x14ac:dyDescent="0.6">
      <c r="A31" s="46"/>
      <c r="B31" s="31" t="s">
        <v>166</v>
      </c>
      <c r="C31" s="31" t="s">
        <v>132</v>
      </c>
      <c r="F31" s="27"/>
      <c r="G31" s="27"/>
      <c r="H31" s="27"/>
      <c r="I31" s="27"/>
      <c r="J31" s="27"/>
      <c r="K31" s="27"/>
      <c r="L31" s="27"/>
    </row>
    <row r="32" spans="1:12" ht="20.149999999999999" customHeight="1" x14ac:dyDescent="0.6">
      <c r="A32" s="46"/>
      <c r="B32" s="31" t="s">
        <v>79</v>
      </c>
      <c r="C32" s="31" t="s">
        <v>133</v>
      </c>
      <c r="F32" s="27">
        <v>767</v>
      </c>
      <c r="G32" s="27"/>
      <c r="H32" s="27">
        <v>982</v>
      </c>
      <c r="I32" s="27"/>
      <c r="J32" s="27">
        <v>24755</v>
      </c>
      <c r="K32" s="27"/>
      <c r="L32" s="27">
        <v>34170</v>
      </c>
    </row>
    <row r="33" spans="1:12" ht="20.149999999999999" customHeight="1" x14ac:dyDescent="0.6">
      <c r="A33" s="46"/>
      <c r="B33" s="31" t="s">
        <v>120</v>
      </c>
      <c r="C33" s="31" t="s">
        <v>144</v>
      </c>
      <c r="F33" s="27"/>
      <c r="G33" s="27"/>
      <c r="H33" s="27"/>
      <c r="I33" s="27"/>
      <c r="J33" s="27"/>
      <c r="K33" s="27"/>
      <c r="L33" s="27"/>
    </row>
    <row r="34" spans="1:12" ht="20.149999999999999" customHeight="1" x14ac:dyDescent="0.6">
      <c r="A34" s="46"/>
      <c r="C34" s="31" t="s">
        <v>145</v>
      </c>
      <c r="F34" s="45">
        <v>0</v>
      </c>
      <c r="G34" s="27"/>
      <c r="H34" s="45">
        <v>0</v>
      </c>
      <c r="I34" s="27"/>
      <c r="J34" s="45">
        <v>-490424</v>
      </c>
      <c r="K34" s="27"/>
      <c r="L34" s="45">
        <v>-9633106</v>
      </c>
    </row>
    <row r="35" spans="1:12" ht="6" customHeight="1" x14ac:dyDescent="0.6">
      <c r="A35" s="46"/>
      <c r="C35" s="50"/>
      <c r="F35" s="27"/>
      <c r="G35" s="27"/>
      <c r="H35" s="27"/>
      <c r="I35" s="27"/>
      <c r="J35" s="27"/>
      <c r="K35" s="27"/>
      <c r="L35" s="27"/>
    </row>
    <row r="36" spans="1:12" ht="20.149999999999999" customHeight="1" x14ac:dyDescent="0.6">
      <c r="A36" s="31" t="s">
        <v>135</v>
      </c>
      <c r="B36" s="50"/>
      <c r="F36" s="27"/>
      <c r="G36" s="27"/>
      <c r="H36" s="27"/>
      <c r="I36" s="27"/>
      <c r="J36" s="27"/>
      <c r="K36" s="27"/>
      <c r="L36" s="27"/>
    </row>
    <row r="37" spans="1:12" ht="20.149999999999999" customHeight="1" x14ac:dyDescent="0.6">
      <c r="B37" s="31" t="s">
        <v>136</v>
      </c>
      <c r="F37" s="45">
        <f>SUM(F31:F34)</f>
        <v>767</v>
      </c>
      <c r="G37" s="27"/>
      <c r="H37" s="45">
        <f>SUM(H31:H34)</f>
        <v>982</v>
      </c>
      <c r="I37" s="27"/>
      <c r="J37" s="45">
        <f>SUM(J31:J34)</f>
        <v>-465669</v>
      </c>
      <c r="K37" s="27"/>
      <c r="L37" s="45">
        <f>SUM(L31:L34)</f>
        <v>-9598936</v>
      </c>
    </row>
    <row r="38" spans="1:12" ht="20.149999999999999" customHeight="1" x14ac:dyDescent="0.6">
      <c r="A38" s="46"/>
      <c r="C38" s="50"/>
      <c r="F38" s="27"/>
      <c r="G38" s="27"/>
      <c r="H38" s="27"/>
      <c r="I38" s="27"/>
      <c r="J38" s="27"/>
      <c r="K38" s="27"/>
      <c r="L38" s="27"/>
    </row>
    <row r="39" spans="1:12" ht="20.149999999999999" customHeight="1" x14ac:dyDescent="0.6">
      <c r="A39" s="46"/>
      <c r="C39" s="50"/>
      <c r="F39" s="27"/>
      <c r="G39" s="27"/>
      <c r="H39" s="27"/>
      <c r="I39" s="27"/>
      <c r="J39" s="27"/>
      <c r="K39" s="27"/>
      <c r="L39" s="27"/>
    </row>
    <row r="40" spans="1:12" ht="20.149999999999999" customHeight="1" x14ac:dyDescent="0.6">
      <c r="A40" s="46"/>
      <c r="C40" s="50"/>
      <c r="F40" s="27"/>
      <c r="G40" s="27"/>
      <c r="H40" s="27"/>
      <c r="I40" s="27"/>
      <c r="J40" s="27"/>
      <c r="K40" s="27"/>
      <c r="L40" s="27"/>
    </row>
    <row r="41" spans="1:12" ht="19.5" customHeight="1" x14ac:dyDescent="0.6">
      <c r="A41" s="46"/>
      <c r="C41" s="50"/>
      <c r="F41" s="27"/>
      <c r="G41" s="27"/>
      <c r="H41" s="27"/>
      <c r="I41" s="27"/>
      <c r="J41" s="27"/>
      <c r="K41" s="27"/>
      <c r="L41" s="27"/>
    </row>
    <row r="42" spans="1:12" ht="20.149999999999999" customHeight="1" x14ac:dyDescent="0.6">
      <c r="F42" s="27"/>
      <c r="G42" s="27"/>
      <c r="H42" s="27"/>
      <c r="I42" s="27"/>
      <c r="J42" s="27"/>
      <c r="K42" s="27"/>
      <c r="L42" s="27"/>
    </row>
    <row r="43" spans="1:12" ht="20.149999999999999" customHeight="1" x14ac:dyDescent="0.6">
      <c r="F43" s="27"/>
      <c r="G43" s="27"/>
      <c r="H43" s="27"/>
      <c r="I43" s="27"/>
      <c r="J43" s="27"/>
      <c r="K43" s="27"/>
      <c r="L43" s="27"/>
    </row>
    <row r="44" spans="1:12" ht="20.149999999999999" customHeight="1" x14ac:dyDescent="0.6">
      <c r="A44" s="46"/>
      <c r="C44" s="50"/>
      <c r="F44" s="27"/>
      <c r="G44" s="27"/>
      <c r="H44" s="27"/>
      <c r="I44" s="27"/>
      <c r="J44" s="27"/>
      <c r="K44" s="27"/>
      <c r="L44" s="27"/>
    </row>
    <row r="45" spans="1:12" ht="11.25" customHeight="1" x14ac:dyDescent="0.6">
      <c r="A45" s="46"/>
      <c r="C45" s="50"/>
      <c r="F45" s="27"/>
      <c r="G45" s="27"/>
      <c r="H45" s="27"/>
      <c r="I45" s="27"/>
      <c r="J45" s="27"/>
      <c r="K45" s="27"/>
      <c r="L45" s="27"/>
    </row>
    <row r="46" spans="1:12" ht="22.4" customHeight="1" x14ac:dyDescent="0.6">
      <c r="A46" s="123" t="str">
        <f>+'T9-10PL Conso (3m)'!A46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123"/>
      <c r="C46" s="124"/>
      <c r="D46" s="125"/>
      <c r="E46" s="125"/>
      <c r="F46" s="48"/>
      <c r="G46" s="48"/>
      <c r="H46" s="48"/>
      <c r="I46" s="48"/>
      <c r="J46" s="48"/>
      <c r="K46" s="48"/>
      <c r="L46" s="48"/>
    </row>
    <row r="47" spans="1:12" ht="20.149999999999999" customHeight="1" x14ac:dyDescent="0.6">
      <c r="A47" s="28" t="s">
        <v>108</v>
      </c>
      <c r="B47" s="28"/>
      <c r="C47" s="28"/>
      <c r="F47" s="51"/>
      <c r="G47" s="51"/>
      <c r="H47" s="51"/>
      <c r="I47" s="30"/>
      <c r="J47" s="121"/>
      <c r="K47" s="30"/>
      <c r="L47" s="121"/>
    </row>
    <row r="48" spans="1:12" ht="20.149999999999999" customHeight="1" x14ac:dyDescent="0.6">
      <c r="A48" s="28" t="s">
        <v>137</v>
      </c>
      <c r="B48" s="28"/>
      <c r="C48" s="28"/>
      <c r="F48" s="51"/>
      <c r="G48" s="51"/>
      <c r="H48" s="51"/>
      <c r="I48" s="51"/>
      <c r="J48" s="51"/>
      <c r="K48" s="51"/>
      <c r="L48" s="51"/>
    </row>
    <row r="49" spans="1:12" ht="20.149999999999999" customHeight="1" x14ac:dyDescent="0.6">
      <c r="A49" s="32" t="str">
        <f>A3</f>
        <v>สำหรับรอบระยะเวลาสามเดือนสิ้นสุดวันที่ 30 กันยายน พ.ศ. 2568</v>
      </c>
      <c r="B49" s="32"/>
      <c r="C49" s="32"/>
      <c r="D49" s="33"/>
      <c r="E49" s="33"/>
      <c r="F49" s="55"/>
      <c r="G49" s="55"/>
      <c r="H49" s="55"/>
      <c r="I49" s="55"/>
      <c r="J49" s="55"/>
      <c r="K49" s="55"/>
      <c r="L49" s="55"/>
    </row>
    <row r="50" spans="1:12" ht="20.149999999999999" customHeight="1" x14ac:dyDescent="0.6">
      <c r="A50" s="35"/>
      <c r="B50" s="35"/>
      <c r="C50" s="35"/>
      <c r="D50" s="36"/>
      <c r="E50" s="36"/>
      <c r="F50" s="56"/>
      <c r="G50" s="56"/>
      <c r="H50" s="56"/>
      <c r="I50" s="56"/>
      <c r="J50" s="56"/>
      <c r="K50" s="56"/>
      <c r="L50" s="56"/>
    </row>
    <row r="51" spans="1:12" ht="20.149999999999999" customHeight="1" x14ac:dyDescent="0.6">
      <c r="A51" s="28"/>
      <c r="B51" s="28"/>
      <c r="C51" s="28"/>
      <c r="F51" s="274" t="s">
        <v>158</v>
      </c>
      <c r="G51" s="274"/>
      <c r="H51" s="274"/>
      <c r="I51" s="274"/>
      <c r="J51" s="274"/>
      <c r="K51" s="274"/>
      <c r="L51" s="274"/>
    </row>
    <row r="52" spans="1:12" ht="20.149999999999999" customHeight="1" x14ac:dyDescent="0.6">
      <c r="A52" s="28"/>
      <c r="B52" s="28"/>
      <c r="C52" s="28"/>
      <c r="F52" s="275" t="s">
        <v>3</v>
      </c>
      <c r="G52" s="275"/>
      <c r="H52" s="275"/>
      <c r="I52" s="26"/>
      <c r="J52" s="275" t="s">
        <v>4</v>
      </c>
      <c r="K52" s="275"/>
      <c r="L52" s="275"/>
    </row>
    <row r="53" spans="1:12" s="38" customFormat="1" ht="20.149999999999999" customHeight="1" x14ac:dyDescent="0.6">
      <c r="D53" s="39" t="s">
        <v>8</v>
      </c>
      <c r="F53" s="40" t="s">
        <v>9</v>
      </c>
      <c r="G53" s="41"/>
      <c r="H53" s="40" t="s">
        <v>10</v>
      </c>
      <c r="I53" s="41"/>
      <c r="J53" s="40" t="s">
        <v>9</v>
      </c>
      <c r="K53" s="41"/>
      <c r="L53" s="40" t="s">
        <v>10</v>
      </c>
    </row>
    <row r="54" spans="1:12" s="38" customFormat="1" ht="20.149999999999999" customHeight="1" x14ac:dyDescent="0.6">
      <c r="D54" s="42"/>
      <c r="F54" s="43"/>
      <c r="G54" s="43"/>
      <c r="H54" s="43"/>
      <c r="I54" s="43"/>
      <c r="J54" s="43"/>
      <c r="K54" s="43"/>
      <c r="L54" s="43"/>
    </row>
    <row r="55" spans="1:12" ht="20.149999999999999" customHeight="1" x14ac:dyDescent="0.6">
      <c r="A55" s="46" t="s">
        <v>138</v>
      </c>
      <c r="B55" s="50"/>
      <c r="C55" s="50"/>
      <c r="F55" s="27"/>
      <c r="G55" s="27"/>
      <c r="H55" s="27"/>
      <c r="I55" s="27"/>
      <c r="J55" s="27"/>
      <c r="K55" s="27"/>
      <c r="L55" s="27"/>
    </row>
    <row r="56" spans="1:12" ht="20.149999999999999" customHeight="1" x14ac:dyDescent="0.6">
      <c r="A56" s="31" t="s">
        <v>139</v>
      </c>
      <c r="B56" s="50"/>
      <c r="C56" s="50"/>
      <c r="F56" s="27"/>
      <c r="G56" s="27"/>
      <c r="H56" s="27"/>
      <c r="I56" s="27"/>
      <c r="J56" s="27"/>
      <c r="K56" s="27"/>
      <c r="L56" s="27"/>
    </row>
    <row r="57" spans="1:12" ht="20.149999999999999" customHeight="1" x14ac:dyDescent="0.6">
      <c r="B57" s="31" t="s">
        <v>130</v>
      </c>
      <c r="C57" s="50"/>
      <c r="F57" s="27"/>
      <c r="G57" s="27"/>
      <c r="H57" s="27"/>
      <c r="I57" s="27"/>
      <c r="J57" s="27"/>
      <c r="K57" s="27"/>
      <c r="L57" s="27"/>
    </row>
    <row r="58" spans="1:12" ht="20.149999999999999" customHeight="1" x14ac:dyDescent="0.6">
      <c r="B58" s="31" t="s">
        <v>120</v>
      </c>
      <c r="C58" s="31" t="s">
        <v>167</v>
      </c>
      <c r="F58" s="48">
        <v>65</v>
      </c>
      <c r="G58" s="27"/>
      <c r="H58" s="48">
        <v>-7132</v>
      </c>
      <c r="I58" s="27"/>
      <c r="J58" s="48">
        <v>2100</v>
      </c>
      <c r="K58" s="27"/>
      <c r="L58" s="48">
        <v>-248217</v>
      </c>
    </row>
    <row r="59" spans="1:12" ht="6" customHeight="1" x14ac:dyDescent="0.6">
      <c r="C59" s="50"/>
      <c r="F59" s="27"/>
      <c r="G59" s="27"/>
      <c r="H59" s="27"/>
      <c r="I59" s="27"/>
      <c r="J59" s="27"/>
      <c r="K59" s="27"/>
      <c r="L59" s="27"/>
    </row>
    <row r="60" spans="1:12" ht="20.149999999999999" customHeight="1" x14ac:dyDescent="0.6">
      <c r="A60" s="31" t="s">
        <v>146</v>
      </c>
      <c r="B60" s="50"/>
      <c r="F60" s="27"/>
      <c r="G60" s="27"/>
      <c r="H60" s="27"/>
      <c r="I60" s="27"/>
      <c r="J60" s="27"/>
      <c r="K60" s="27"/>
      <c r="L60" s="27"/>
    </row>
    <row r="61" spans="1:12" ht="20.149999999999999" customHeight="1" x14ac:dyDescent="0.6">
      <c r="A61" s="50"/>
      <c r="B61" s="31" t="s">
        <v>136</v>
      </c>
      <c r="F61" s="45">
        <f>SUM(F58)</f>
        <v>65</v>
      </c>
      <c r="G61" s="27"/>
      <c r="H61" s="45">
        <f>SUM(H58)</f>
        <v>-7132</v>
      </c>
      <c r="I61" s="27"/>
      <c r="J61" s="45">
        <f>SUM(J58)</f>
        <v>2100</v>
      </c>
      <c r="K61" s="27"/>
      <c r="L61" s="45">
        <f>SUM(L58)</f>
        <v>-248217</v>
      </c>
    </row>
    <row r="62" spans="1:12" ht="6" customHeight="1" x14ac:dyDescent="0.6">
      <c r="F62" s="27"/>
      <c r="G62" s="27"/>
      <c r="H62" s="27"/>
      <c r="I62" s="27"/>
      <c r="J62" s="27"/>
      <c r="K62" s="27"/>
      <c r="L62" s="27"/>
    </row>
    <row r="63" spans="1:12" ht="20.149999999999999" customHeight="1" x14ac:dyDescent="0.6">
      <c r="A63" s="46" t="s">
        <v>147</v>
      </c>
      <c r="B63" s="50"/>
      <c r="C63" s="50"/>
      <c r="F63" s="27"/>
      <c r="G63" s="27"/>
      <c r="H63" s="27"/>
      <c r="I63" s="27"/>
      <c r="J63" s="27"/>
      <c r="K63" s="27"/>
      <c r="L63" s="27"/>
    </row>
    <row r="64" spans="1:12" ht="20.149999999999999" customHeight="1" x14ac:dyDescent="0.6">
      <c r="A64" s="46"/>
      <c r="B64" s="46" t="s">
        <v>148</v>
      </c>
      <c r="C64" s="50"/>
      <c r="F64" s="45">
        <f>F37+F61</f>
        <v>832</v>
      </c>
      <c r="G64" s="27"/>
      <c r="H64" s="45">
        <f>H37+H61</f>
        <v>-6150</v>
      </c>
      <c r="I64" s="27"/>
      <c r="J64" s="45">
        <f>J37+J61</f>
        <v>-463569</v>
      </c>
      <c r="K64" s="27"/>
      <c r="L64" s="45">
        <f>L37+L61</f>
        <v>-9847153</v>
      </c>
    </row>
    <row r="65" spans="1:12" ht="6" customHeight="1" x14ac:dyDescent="0.6">
      <c r="A65" s="46"/>
      <c r="B65" s="50"/>
      <c r="C65" s="50"/>
      <c r="F65" s="27"/>
      <c r="G65" s="27"/>
      <c r="H65" s="27"/>
      <c r="I65" s="27"/>
      <c r="J65" s="27"/>
      <c r="K65" s="27"/>
      <c r="L65" s="27"/>
    </row>
    <row r="66" spans="1:12" ht="20.149999999999999" customHeight="1" thickBot="1" x14ac:dyDescent="0.65">
      <c r="A66" s="46" t="s">
        <v>342</v>
      </c>
      <c r="B66" s="50"/>
      <c r="C66" s="50"/>
      <c r="F66" s="57">
        <f>SUM(F26+F64)</f>
        <v>-13048</v>
      </c>
      <c r="G66" s="27"/>
      <c r="H66" s="57">
        <f>SUM(H26+H64)</f>
        <v>-117946</v>
      </c>
      <c r="I66" s="27"/>
      <c r="J66" s="57">
        <f>SUM(J26+J64)</f>
        <v>-911896</v>
      </c>
      <c r="K66" s="27"/>
      <c r="L66" s="57">
        <f>SUM(L26+L64)</f>
        <v>-13738347</v>
      </c>
    </row>
    <row r="67" spans="1:12" ht="20.149999999999999" customHeight="1" thickTop="1" x14ac:dyDescent="0.6">
      <c r="A67" s="46"/>
      <c r="B67" s="50"/>
      <c r="C67" s="50"/>
      <c r="F67" s="27"/>
      <c r="G67" s="27"/>
      <c r="H67" s="27"/>
      <c r="I67" s="27"/>
      <c r="J67" s="27"/>
      <c r="K67" s="27"/>
      <c r="L67" s="27"/>
    </row>
    <row r="68" spans="1:12" ht="20.149999999999999" customHeight="1" x14ac:dyDescent="0.6">
      <c r="B68" s="50"/>
      <c r="C68" s="50"/>
      <c r="F68" s="273" t="s">
        <v>154</v>
      </c>
      <c r="G68" s="273"/>
      <c r="H68" s="273"/>
      <c r="I68" s="26"/>
      <c r="J68" s="273" t="s">
        <v>155</v>
      </c>
      <c r="K68" s="273"/>
      <c r="L68" s="273"/>
    </row>
    <row r="69" spans="1:12" ht="20.149999999999999" customHeight="1" x14ac:dyDescent="0.6">
      <c r="B69" s="50"/>
      <c r="C69" s="50"/>
      <c r="D69" s="42"/>
      <c r="F69" s="40" t="s">
        <v>9</v>
      </c>
      <c r="G69" s="41"/>
      <c r="H69" s="40" t="s">
        <v>10</v>
      </c>
      <c r="I69" s="41"/>
      <c r="J69" s="40" t="s">
        <v>9</v>
      </c>
      <c r="K69" s="41"/>
      <c r="L69" s="40" t="s">
        <v>10</v>
      </c>
    </row>
    <row r="70" spans="1:12" ht="6" customHeight="1" x14ac:dyDescent="0.6">
      <c r="A70" s="46"/>
      <c r="F70" s="27"/>
      <c r="G70" s="27"/>
      <c r="H70" s="27"/>
      <c r="I70" s="27"/>
      <c r="J70" s="27"/>
      <c r="K70" s="27"/>
      <c r="L70" s="27"/>
    </row>
    <row r="71" spans="1:12" ht="20.149999999999999" customHeight="1" x14ac:dyDescent="0.6">
      <c r="A71" s="46" t="s">
        <v>341</v>
      </c>
      <c r="F71" s="27"/>
      <c r="G71" s="27"/>
      <c r="H71" s="27"/>
      <c r="I71" s="27"/>
      <c r="J71" s="27"/>
      <c r="K71" s="27"/>
      <c r="L71" s="27"/>
    </row>
    <row r="72" spans="1:12" ht="6" customHeight="1" x14ac:dyDescent="0.6">
      <c r="A72" s="46"/>
      <c r="F72" s="27"/>
      <c r="G72" s="27"/>
      <c r="H72" s="27"/>
      <c r="I72" s="27"/>
      <c r="J72" s="27"/>
      <c r="K72" s="27"/>
      <c r="L72" s="27"/>
    </row>
    <row r="73" spans="1:12" ht="20.149999999999999" customHeight="1" x14ac:dyDescent="0.6">
      <c r="A73" s="31" t="s">
        <v>340</v>
      </c>
      <c r="D73" s="26">
        <v>18</v>
      </c>
      <c r="F73" s="59">
        <v>-1E-3</v>
      </c>
      <c r="G73" s="59"/>
      <c r="H73" s="59">
        <v>-1.0999999999999999E-2</v>
      </c>
      <c r="I73" s="59"/>
      <c r="J73" s="59">
        <v>-4.4999999999999998E-2</v>
      </c>
      <c r="K73" s="60"/>
      <c r="L73" s="59">
        <v>-0.38800000000000001</v>
      </c>
    </row>
    <row r="74" spans="1:12" ht="20.149999999999999" customHeight="1" x14ac:dyDescent="0.6">
      <c r="F74" s="126"/>
      <c r="G74" s="127"/>
      <c r="H74" s="126"/>
      <c r="I74" s="127"/>
      <c r="J74" s="126"/>
      <c r="K74" s="127"/>
      <c r="L74" s="126"/>
    </row>
    <row r="75" spans="1:12" ht="20.149999999999999" customHeight="1" x14ac:dyDescent="0.6">
      <c r="F75" s="126"/>
      <c r="G75" s="127"/>
      <c r="H75" s="126"/>
      <c r="I75" s="127"/>
      <c r="J75" s="126"/>
      <c r="K75" s="127"/>
      <c r="L75" s="126"/>
    </row>
    <row r="76" spans="1:12" ht="20.149999999999999" customHeight="1" x14ac:dyDescent="0.6">
      <c r="F76" s="126"/>
      <c r="G76" s="127"/>
      <c r="H76" s="126"/>
      <c r="I76" s="127"/>
      <c r="J76" s="126"/>
      <c r="K76" s="127"/>
      <c r="L76" s="126"/>
    </row>
    <row r="77" spans="1:12" ht="20.149999999999999" customHeight="1" x14ac:dyDescent="0.6">
      <c r="F77" s="126"/>
      <c r="G77" s="127"/>
      <c r="H77" s="126"/>
      <c r="I77" s="127"/>
      <c r="J77" s="126"/>
      <c r="K77" s="127"/>
      <c r="L77" s="126"/>
    </row>
    <row r="78" spans="1:12" ht="20.149999999999999" customHeight="1" x14ac:dyDescent="0.6">
      <c r="F78" s="126"/>
      <c r="G78" s="127"/>
      <c r="H78" s="126"/>
      <c r="I78" s="127"/>
      <c r="J78" s="126"/>
      <c r="K78" s="127"/>
      <c r="L78" s="126"/>
    </row>
    <row r="79" spans="1:12" ht="20.149999999999999" customHeight="1" x14ac:dyDescent="0.6">
      <c r="F79" s="126"/>
      <c r="G79" s="127"/>
      <c r="H79" s="126"/>
      <c r="I79" s="127"/>
      <c r="J79" s="126"/>
      <c r="K79" s="127"/>
      <c r="L79" s="126"/>
    </row>
    <row r="80" spans="1:12" ht="20.149999999999999" customHeight="1" x14ac:dyDescent="0.6">
      <c r="F80" s="126"/>
      <c r="G80" s="127"/>
      <c r="H80" s="126"/>
      <c r="I80" s="127"/>
      <c r="J80" s="126"/>
      <c r="K80" s="127"/>
      <c r="L80" s="126"/>
    </row>
    <row r="81" spans="1:12" ht="20.149999999999999" customHeight="1" x14ac:dyDescent="0.6">
      <c r="F81" s="126"/>
      <c r="G81" s="127"/>
      <c r="H81" s="126"/>
      <c r="I81" s="127"/>
      <c r="J81" s="126"/>
      <c r="K81" s="127"/>
      <c r="L81" s="126"/>
    </row>
    <row r="82" spans="1:12" ht="20.149999999999999" customHeight="1" x14ac:dyDescent="0.6">
      <c r="F82" s="126"/>
      <c r="G82" s="127"/>
      <c r="H82" s="126"/>
      <c r="I82" s="127"/>
      <c r="J82" s="126"/>
      <c r="K82" s="127"/>
      <c r="L82" s="126"/>
    </row>
    <row r="83" spans="1:12" ht="20.149999999999999" customHeight="1" x14ac:dyDescent="0.6">
      <c r="F83" s="126"/>
      <c r="G83" s="127"/>
      <c r="H83" s="126"/>
      <c r="I83" s="127"/>
      <c r="J83" s="126"/>
      <c r="K83" s="127"/>
      <c r="L83" s="126"/>
    </row>
    <row r="84" spans="1:12" ht="20.149999999999999" customHeight="1" x14ac:dyDescent="0.6">
      <c r="F84" s="126"/>
      <c r="G84" s="127"/>
      <c r="H84" s="126"/>
      <c r="I84" s="127"/>
      <c r="J84" s="126"/>
      <c r="K84" s="127"/>
      <c r="L84" s="126"/>
    </row>
    <row r="85" spans="1:12" ht="18.75" customHeight="1" x14ac:dyDescent="0.6">
      <c r="F85" s="126"/>
      <c r="G85" s="127"/>
      <c r="H85" s="126"/>
      <c r="I85" s="127"/>
      <c r="J85" s="126"/>
      <c r="K85" s="127"/>
      <c r="L85" s="126"/>
    </row>
    <row r="86" spans="1:12" ht="20.149999999999999" customHeight="1" x14ac:dyDescent="0.6">
      <c r="F86" s="126"/>
      <c r="G86" s="127"/>
      <c r="H86" s="126"/>
      <c r="I86" s="127"/>
      <c r="J86" s="126"/>
      <c r="K86" s="127"/>
      <c r="L86" s="126"/>
    </row>
    <row r="87" spans="1:12" ht="23.25" customHeight="1" x14ac:dyDescent="0.6">
      <c r="F87" s="126"/>
      <c r="G87" s="127"/>
      <c r="H87" s="126"/>
      <c r="I87" s="127"/>
      <c r="J87" s="126"/>
      <c r="K87" s="127"/>
      <c r="L87" s="126"/>
    </row>
    <row r="88" spans="1:12" ht="23.25" customHeight="1" x14ac:dyDescent="0.6">
      <c r="F88" s="126"/>
      <c r="G88" s="127"/>
      <c r="H88" s="126"/>
      <c r="I88" s="127"/>
      <c r="J88" s="126"/>
      <c r="K88" s="127"/>
      <c r="L88" s="126"/>
    </row>
    <row r="89" spans="1:12" ht="23.25" customHeight="1" x14ac:dyDescent="0.6">
      <c r="F89" s="126"/>
      <c r="G89" s="127"/>
      <c r="H89" s="126"/>
      <c r="I89" s="127"/>
      <c r="J89" s="126"/>
      <c r="K89" s="127"/>
      <c r="L89" s="126"/>
    </row>
    <row r="90" spans="1:12" ht="18" customHeight="1" x14ac:dyDescent="0.6">
      <c r="F90" s="126"/>
      <c r="G90" s="127"/>
      <c r="H90" s="126"/>
      <c r="I90" s="127"/>
      <c r="J90" s="126"/>
      <c r="K90" s="127"/>
      <c r="L90" s="126"/>
    </row>
    <row r="91" spans="1:12" ht="5.25" customHeight="1" x14ac:dyDescent="0.6">
      <c r="F91" s="126"/>
      <c r="G91" s="127"/>
      <c r="H91" s="126"/>
      <c r="I91" s="127"/>
      <c r="J91" s="126"/>
      <c r="K91" s="127"/>
      <c r="L91" s="126"/>
    </row>
    <row r="92" spans="1:12" ht="22.4" customHeight="1" x14ac:dyDescent="0.6">
      <c r="A92" s="123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124"/>
      <c r="C92" s="124"/>
      <c r="D92" s="125"/>
      <c r="E92" s="125"/>
      <c r="F92" s="48"/>
      <c r="G92" s="48"/>
      <c r="H92" s="48"/>
      <c r="I92" s="48"/>
      <c r="J92" s="48"/>
      <c r="K92" s="48"/>
      <c r="L92" s="48"/>
    </row>
  </sheetData>
  <mergeCells count="8">
    <mergeCell ref="F68:H68"/>
    <mergeCell ref="J68:L68"/>
    <mergeCell ref="F5:L5"/>
    <mergeCell ref="F6:H6"/>
    <mergeCell ref="J6:L6"/>
    <mergeCell ref="F51:L51"/>
    <mergeCell ref="F52:H52"/>
    <mergeCell ref="J52:L52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B8338-DFEB-4767-9A14-87CACE8168EC}">
  <dimension ref="A1:L92"/>
  <sheetViews>
    <sheetView topLeftCell="A37" zoomScale="83" workbookViewId="0">
      <selection activeCell="P58" sqref="P58"/>
    </sheetView>
  </sheetViews>
  <sheetFormatPr defaultColWidth="9.33203125" defaultRowHeight="20" x14ac:dyDescent="0.6"/>
  <cols>
    <col min="1" max="2" width="1.6640625" style="31" customWidth="1"/>
    <col min="3" max="3" width="46.6640625" style="31" customWidth="1"/>
    <col min="4" max="4" width="9.109375" style="26" customWidth="1"/>
    <col min="5" max="5" width="1" style="26" customWidth="1"/>
    <col min="6" max="6" width="12.6640625" style="25" customWidth="1"/>
    <col min="7" max="7" width="1" style="25" customWidth="1"/>
    <col min="8" max="8" width="12.6640625" style="25" customWidth="1"/>
    <col min="9" max="9" width="1" style="25" customWidth="1"/>
    <col min="10" max="10" width="12.6640625" style="25" customWidth="1"/>
    <col min="11" max="11" width="1" style="25" customWidth="1"/>
    <col min="12" max="12" width="12.6640625" style="25" customWidth="1"/>
    <col min="13" max="16384" width="9.33203125" style="31"/>
  </cols>
  <sheetData>
    <row r="1" spans="1:12" ht="20.149999999999999" customHeight="1" x14ac:dyDescent="0.6">
      <c r="A1" s="28" t="s">
        <v>108</v>
      </c>
      <c r="B1" s="28"/>
      <c r="C1" s="28"/>
      <c r="F1" s="51"/>
      <c r="G1" s="51"/>
      <c r="H1" s="51"/>
      <c r="I1" s="30"/>
      <c r="J1" s="121"/>
      <c r="K1" s="30"/>
      <c r="L1" s="121"/>
    </row>
    <row r="2" spans="1:12" ht="20.149999999999999" customHeight="1" x14ac:dyDescent="0.6">
      <c r="A2" s="28" t="s">
        <v>109</v>
      </c>
      <c r="B2" s="28"/>
      <c r="C2" s="28"/>
      <c r="F2" s="51"/>
      <c r="G2" s="51"/>
      <c r="H2" s="51"/>
      <c r="I2" s="51"/>
      <c r="J2" s="51"/>
      <c r="K2" s="51"/>
      <c r="L2" s="51"/>
    </row>
    <row r="3" spans="1:12" ht="20.149999999999999" customHeight="1" x14ac:dyDescent="0.6">
      <c r="A3" s="32" t="str">
        <f>'T11-12PL Conso (9m)'!A3</f>
        <v>สำหรับรอบระยะเวลาเก้าเดือนสิ้นสุดวันที่ 30 กันยายน พ.ศ. 2568</v>
      </c>
      <c r="B3" s="32"/>
      <c r="C3" s="32"/>
      <c r="D3" s="33"/>
      <c r="E3" s="33"/>
      <c r="F3" s="55"/>
      <c r="G3" s="55"/>
      <c r="H3" s="55"/>
      <c r="I3" s="55"/>
      <c r="J3" s="55"/>
      <c r="K3" s="55"/>
      <c r="L3" s="55"/>
    </row>
    <row r="4" spans="1:12" ht="20.149999999999999" customHeight="1" x14ac:dyDescent="0.6">
      <c r="A4" s="35"/>
      <c r="B4" s="35"/>
      <c r="C4" s="35"/>
      <c r="D4" s="36"/>
      <c r="E4" s="36"/>
      <c r="F4" s="56"/>
      <c r="G4" s="56"/>
      <c r="H4" s="56"/>
      <c r="I4" s="56"/>
      <c r="J4" s="56"/>
      <c r="K4" s="56"/>
      <c r="L4" s="56"/>
    </row>
    <row r="5" spans="1:12" ht="20.149999999999999" customHeight="1" x14ac:dyDescent="0.6">
      <c r="A5" s="28"/>
      <c r="B5" s="28"/>
      <c r="C5" s="28"/>
      <c r="F5" s="274" t="s">
        <v>158</v>
      </c>
      <c r="G5" s="274"/>
      <c r="H5" s="274"/>
      <c r="I5" s="274"/>
      <c r="J5" s="274"/>
      <c r="K5" s="274"/>
      <c r="L5" s="274"/>
    </row>
    <row r="6" spans="1:12" ht="20.149999999999999" customHeight="1" x14ac:dyDescent="0.6">
      <c r="A6" s="28"/>
      <c r="B6" s="28"/>
      <c r="C6" s="28"/>
      <c r="F6" s="275" t="s">
        <v>3</v>
      </c>
      <c r="G6" s="275"/>
      <c r="H6" s="275"/>
      <c r="I6" s="26"/>
      <c r="J6" s="275" t="s">
        <v>4</v>
      </c>
      <c r="K6" s="275"/>
      <c r="L6" s="275"/>
    </row>
    <row r="7" spans="1:12" s="38" customFormat="1" ht="20.149999999999999" customHeight="1" x14ac:dyDescent="0.6">
      <c r="D7" s="39" t="s">
        <v>8</v>
      </c>
      <c r="F7" s="40" t="s">
        <v>9</v>
      </c>
      <c r="G7" s="41"/>
      <c r="H7" s="40" t="s">
        <v>10</v>
      </c>
      <c r="I7" s="41"/>
      <c r="J7" s="40" t="s">
        <v>9</v>
      </c>
      <c r="K7" s="41"/>
      <c r="L7" s="40" t="s">
        <v>10</v>
      </c>
    </row>
    <row r="8" spans="1:12" s="38" customFormat="1" ht="6" customHeight="1" x14ac:dyDescent="0.6">
      <c r="D8" s="42"/>
      <c r="F8" s="43"/>
      <c r="G8" s="43"/>
      <c r="H8" s="43"/>
      <c r="I8" s="43"/>
      <c r="J8" s="43"/>
      <c r="K8" s="43"/>
      <c r="L8" s="43"/>
    </row>
    <row r="9" spans="1:12" ht="20.149999999999999" customHeight="1" x14ac:dyDescent="0.6">
      <c r="A9" s="31" t="s">
        <v>159</v>
      </c>
      <c r="F9" s="27">
        <v>28907</v>
      </c>
      <c r="G9" s="27"/>
      <c r="H9" s="27">
        <v>46179</v>
      </c>
      <c r="I9" s="27"/>
      <c r="J9" s="27">
        <v>957557</v>
      </c>
      <c r="K9" s="27"/>
      <c r="L9" s="27">
        <v>1650129</v>
      </c>
    </row>
    <row r="10" spans="1:12" ht="20.149999999999999" customHeight="1" x14ac:dyDescent="0.6">
      <c r="A10" s="31" t="s">
        <v>160</v>
      </c>
      <c r="F10" s="45">
        <v>-24448</v>
      </c>
      <c r="G10" s="27"/>
      <c r="H10" s="45">
        <v>-42294</v>
      </c>
      <c r="I10" s="27"/>
      <c r="J10" s="45">
        <v>-811025</v>
      </c>
      <c r="K10" s="27"/>
      <c r="L10" s="45">
        <v>-1511475</v>
      </c>
    </row>
    <row r="11" spans="1:12" ht="6" customHeight="1" x14ac:dyDescent="0.6">
      <c r="F11" s="27"/>
      <c r="G11" s="27"/>
      <c r="H11" s="27"/>
      <c r="I11" s="27"/>
      <c r="J11" s="27"/>
      <c r="K11" s="27"/>
      <c r="L11" s="27"/>
    </row>
    <row r="12" spans="1:12" ht="20.149999999999999" customHeight="1" x14ac:dyDescent="0.6">
      <c r="A12" s="46" t="s">
        <v>113</v>
      </c>
      <c r="F12" s="27">
        <f>SUM(F9:F10)</f>
        <v>4459</v>
      </c>
      <c r="G12" s="27"/>
      <c r="H12" s="27">
        <f>SUM(H9:H10)</f>
        <v>3885</v>
      </c>
      <c r="I12" s="27"/>
      <c r="J12" s="27">
        <f>SUM(J9:J10)</f>
        <v>146532</v>
      </c>
      <c r="K12" s="27"/>
      <c r="L12" s="27">
        <f>SUM(L9:L10)</f>
        <v>138654</v>
      </c>
    </row>
    <row r="13" spans="1:12" ht="20.149999999999999" customHeight="1" x14ac:dyDescent="0.7">
      <c r="A13" s="122" t="s">
        <v>161</v>
      </c>
      <c r="D13" s="26">
        <v>20</v>
      </c>
      <c r="F13" s="27">
        <v>39739</v>
      </c>
      <c r="G13" s="27"/>
      <c r="H13" s="27">
        <v>46484</v>
      </c>
      <c r="I13" s="27"/>
      <c r="J13" s="27">
        <v>1300745</v>
      </c>
      <c r="K13" s="27"/>
      <c r="L13" s="27">
        <v>1668688</v>
      </c>
    </row>
    <row r="14" spans="1:12" ht="20.149999999999999" customHeight="1" x14ac:dyDescent="0.7">
      <c r="A14" s="122" t="s">
        <v>114</v>
      </c>
      <c r="F14" s="27">
        <v>257</v>
      </c>
      <c r="G14" s="27"/>
      <c r="H14" s="27">
        <v>195</v>
      </c>
      <c r="I14" s="27"/>
      <c r="J14" s="27">
        <v>8509</v>
      </c>
      <c r="K14" s="27"/>
      <c r="L14" s="27">
        <v>7169</v>
      </c>
    </row>
    <row r="15" spans="1:12" ht="20.149999999999999" customHeight="1" x14ac:dyDescent="0.6">
      <c r="A15" s="31" t="s">
        <v>115</v>
      </c>
      <c r="F15" s="27">
        <v>20275</v>
      </c>
      <c r="G15" s="27"/>
      <c r="H15" s="27">
        <v>23822</v>
      </c>
      <c r="I15" s="27"/>
      <c r="J15" s="27">
        <v>670345</v>
      </c>
      <c r="K15" s="27"/>
      <c r="L15" s="27">
        <v>850079</v>
      </c>
    </row>
    <row r="16" spans="1:12" ht="20.149999999999999" customHeight="1" x14ac:dyDescent="0.6">
      <c r="A16" s="31" t="s">
        <v>116</v>
      </c>
      <c r="F16" s="27">
        <v>103897</v>
      </c>
      <c r="G16" s="47"/>
      <c r="H16" s="27">
        <v>124598</v>
      </c>
      <c r="I16" s="47"/>
      <c r="J16" s="27">
        <v>3440593</v>
      </c>
      <c r="K16" s="47"/>
      <c r="L16" s="27">
        <v>4451756</v>
      </c>
    </row>
    <row r="17" spans="1:12" ht="20.149999999999999" customHeight="1" x14ac:dyDescent="0.6">
      <c r="A17" s="31" t="s">
        <v>117</v>
      </c>
      <c r="F17" s="27">
        <v>-5047</v>
      </c>
      <c r="G17" s="27"/>
      <c r="H17" s="27">
        <v>-3349</v>
      </c>
      <c r="I17" s="27"/>
      <c r="J17" s="27">
        <v>-165803</v>
      </c>
      <c r="K17" s="27"/>
      <c r="L17" s="27">
        <v>-119591</v>
      </c>
    </row>
    <row r="18" spans="1:12" ht="20.149999999999999" customHeight="1" x14ac:dyDescent="0.6">
      <c r="A18" s="31" t="s">
        <v>118</v>
      </c>
      <c r="F18" s="27">
        <v>-40370</v>
      </c>
      <c r="G18" s="47"/>
      <c r="H18" s="27">
        <v>-36788</v>
      </c>
      <c r="I18" s="47"/>
      <c r="J18" s="27">
        <v>-1336087</v>
      </c>
      <c r="K18" s="47"/>
      <c r="L18" s="27">
        <v>-1315712</v>
      </c>
    </row>
    <row r="19" spans="1:12" ht="20.149999999999999" customHeight="1" x14ac:dyDescent="0.6">
      <c r="A19" s="31" t="s">
        <v>122</v>
      </c>
      <c r="F19" s="27">
        <v>2762</v>
      </c>
      <c r="G19" s="27"/>
      <c r="H19" s="27">
        <v>-1467</v>
      </c>
      <c r="I19" s="27"/>
      <c r="J19" s="27">
        <v>91523</v>
      </c>
      <c r="K19" s="27"/>
      <c r="L19" s="27">
        <v>-48920</v>
      </c>
    </row>
    <row r="20" spans="1:12" ht="20.149999999999999" customHeight="1" x14ac:dyDescent="0.6">
      <c r="A20" s="31" t="s">
        <v>333</v>
      </c>
      <c r="F20" s="27">
        <v>-82784</v>
      </c>
      <c r="G20" s="27"/>
      <c r="H20" s="27">
        <v>-109077</v>
      </c>
      <c r="I20" s="27"/>
      <c r="J20" s="27">
        <v>-2729509</v>
      </c>
      <c r="K20" s="27"/>
      <c r="L20" s="27">
        <v>-3681813</v>
      </c>
    </row>
    <row r="21" spans="1:12" ht="20.149999999999999" customHeight="1" x14ac:dyDescent="0.6">
      <c r="A21" s="31" t="s">
        <v>123</v>
      </c>
      <c r="F21" s="27">
        <v>-156535</v>
      </c>
      <c r="G21" s="27"/>
      <c r="H21" s="27">
        <v>-161357</v>
      </c>
      <c r="I21" s="27"/>
      <c r="J21" s="27">
        <v>-5181797</v>
      </c>
      <c r="K21" s="27"/>
      <c r="L21" s="27">
        <v>-5764472</v>
      </c>
    </row>
    <row r="22" spans="1:12" ht="20.149999999999999" customHeight="1" x14ac:dyDescent="0.6">
      <c r="A22" s="31" t="s">
        <v>124</v>
      </c>
      <c r="F22" s="45">
        <v>-3788</v>
      </c>
      <c r="G22" s="27"/>
      <c r="H22" s="45">
        <v>-2254</v>
      </c>
      <c r="I22" s="27"/>
      <c r="J22" s="45">
        <v>-125487</v>
      </c>
      <c r="K22" s="27"/>
      <c r="L22" s="45">
        <v>-80503</v>
      </c>
    </row>
    <row r="23" spans="1:12" ht="6" customHeight="1" x14ac:dyDescent="0.6">
      <c r="F23" s="27"/>
      <c r="G23" s="27"/>
      <c r="H23" s="27"/>
      <c r="I23" s="27"/>
      <c r="J23" s="27"/>
      <c r="K23" s="27"/>
      <c r="L23" s="27"/>
    </row>
    <row r="24" spans="1:12" ht="20.149999999999999" customHeight="1" x14ac:dyDescent="0.6">
      <c r="A24" s="46" t="s">
        <v>338</v>
      </c>
      <c r="F24" s="27">
        <f>SUM(F12:F22)</f>
        <v>-117135</v>
      </c>
      <c r="G24" s="27"/>
      <c r="H24" s="27">
        <f>SUM(H12:H22)</f>
        <v>-115308</v>
      </c>
      <c r="I24" s="27"/>
      <c r="J24" s="27">
        <f>SUM(J12:J22)</f>
        <v>-3880436</v>
      </c>
      <c r="K24" s="27"/>
      <c r="L24" s="27">
        <f>SUM(L12:L22)</f>
        <v>-3894665</v>
      </c>
    </row>
    <row r="25" spans="1:12" ht="20.149999999999999" customHeight="1" x14ac:dyDescent="0.6">
      <c r="A25" s="31" t="s">
        <v>339</v>
      </c>
      <c r="D25" s="26">
        <v>17</v>
      </c>
      <c r="F25" s="45">
        <v>44128</v>
      </c>
      <c r="G25" s="27"/>
      <c r="H25" s="45">
        <v>47591</v>
      </c>
      <c r="I25" s="27"/>
      <c r="J25" s="45">
        <v>1455988</v>
      </c>
      <c r="K25" s="27"/>
      <c r="L25" s="45">
        <v>1601473</v>
      </c>
    </row>
    <row r="26" spans="1:12" ht="6" customHeight="1" x14ac:dyDescent="0.6">
      <c r="F26" s="27"/>
      <c r="G26" s="27"/>
      <c r="H26" s="27"/>
      <c r="I26" s="27"/>
      <c r="J26" s="27"/>
      <c r="K26" s="27"/>
      <c r="L26" s="27"/>
    </row>
    <row r="27" spans="1:12" ht="20.149999999999999" customHeight="1" x14ac:dyDescent="0.6">
      <c r="A27" s="46" t="s">
        <v>225</v>
      </c>
      <c r="B27" s="50"/>
      <c r="C27" s="50"/>
      <c r="F27" s="45">
        <f>SUM(F24:F25)</f>
        <v>-73007</v>
      </c>
      <c r="G27" s="27"/>
      <c r="H27" s="45">
        <f>SUM(H24:H25)</f>
        <v>-67717</v>
      </c>
      <c r="I27" s="27"/>
      <c r="J27" s="45">
        <f>SUM(J24:J25)</f>
        <v>-2424448</v>
      </c>
      <c r="K27" s="27"/>
      <c r="L27" s="45">
        <f>SUM(L24:L25)</f>
        <v>-2293192</v>
      </c>
    </row>
    <row r="28" spans="1:12" ht="20.149999999999999" customHeight="1" x14ac:dyDescent="0.6">
      <c r="A28" s="46"/>
      <c r="B28" s="50"/>
      <c r="C28" s="50"/>
      <c r="F28" s="27"/>
      <c r="G28" s="27"/>
      <c r="H28" s="27"/>
      <c r="I28" s="27"/>
      <c r="J28" s="27"/>
      <c r="K28" s="27"/>
      <c r="L28" s="27"/>
    </row>
    <row r="29" spans="1:12" ht="20.149999999999999" customHeight="1" x14ac:dyDescent="0.6">
      <c r="A29" s="46" t="s">
        <v>128</v>
      </c>
      <c r="B29" s="50"/>
      <c r="C29" s="50"/>
      <c r="F29" s="27"/>
      <c r="G29" s="27"/>
      <c r="H29" s="27"/>
      <c r="I29" s="27"/>
      <c r="J29" s="27"/>
      <c r="K29" s="27"/>
      <c r="L29" s="27"/>
    </row>
    <row r="30" spans="1:12" ht="20.149999999999999" customHeight="1" x14ac:dyDescent="0.6">
      <c r="A30" s="31" t="s">
        <v>129</v>
      </c>
      <c r="B30" s="50"/>
      <c r="C30" s="50"/>
      <c r="F30" s="27"/>
      <c r="G30" s="27"/>
      <c r="H30" s="27"/>
      <c r="I30" s="27"/>
      <c r="J30" s="27"/>
      <c r="K30" s="27"/>
      <c r="L30" s="27"/>
    </row>
    <row r="31" spans="1:12" ht="20.149999999999999" customHeight="1" x14ac:dyDescent="0.6">
      <c r="B31" s="31" t="s">
        <v>130</v>
      </c>
      <c r="C31" s="50"/>
      <c r="F31" s="27"/>
      <c r="G31" s="27"/>
      <c r="H31" s="27"/>
      <c r="I31" s="27"/>
      <c r="J31" s="27"/>
      <c r="K31" s="27"/>
      <c r="L31" s="27"/>
    </row>
    <row r="32" spans="1:12" ht="20.149999999999999" customHeight="1" x14ac:dyDescent="0.6">
      <c r="A32" s="46"/>
      <c r="B32" s="31" t="s">
        <v>166</v>
      </c>
      <c r="C32" s="31" t="s">
        <v>311</v>
      </c>
      <c r="F32" s="27"/>
      <c r="G32" s="27"/>
      <c r="H32" s="27"/>
      <c r="I32" s="27"/>
      <c r="J32" s="27"/>
      <c r="K32" s="27"/>
      <c r="L32" s="27"/>
    </row>
    <row r="33" spans="1:12" ht="20.149999999999999" customHeight="1" x14ac:dyDescent="0.6">
      <c r="A33" s="46"/>
      <c r="B33" s="31" t="s">
        <v>79</v>
      </c>
      <c r="C33" s="31" t="s">
        <v>312</v>
      </c>
      <c r="F33" s="27">
        <v>-1437</v>
      </c>
      <c r="G33" s="27"/>
      <c r="H33" s="27">
        <v>-388</v>
      </c>
      <c r="I33" s="27"/>
      <c r="J33" s="27">
        <v>-49566</v>
      </c>
      <c r="K33" s="27"/>
      <c r="L33" s="27">
        <v>-15020</v>
      </c>
    </row>
    <row r="34" spans="1:12" ht="20.149999999999999" customHeight="1" x14ac:dyDescent="0.6">
      <c r="A34" s="46"/>
      <c r="B34" s="31" t="s">
        <v>120</v>
      </c>
      <c r="C34" s="31" t="s">
        <v>144</v>
      </c>
      <c r="F34" s="27"/>
      <c r="G34" s="27"/>
      <c r="H34" s="27"/>
      <c r="I34" s="27"/>
      <c r="J34" s="27"/>
      <c r="K34" s="27"/>
      <c r="L34" s="27"/>
    </row>
    <row r="35" spans="1:12" ht="20.149999999999999" customHeight="1" x14ac:dyDescent="0.6">
      <c r="A35" s="46"/>
      <c r="C35" s="31" t="s">
        <v>145</v>
      </c>
      <c r="F35" s="45">
        <v>0</v>
      </c>
      <c r="G35" s="27"/>
      <c r="H35" s="45">
        <v>0</v>
      </c>
      <c r="I35" s="27"/>
      <c r="J35" s="45">
        <v>-3292038</v>
      </c>
      <c r="K35" s="27"/>
      <c r="L35" s="45">
        <v>-3788334</v>
      </c>
    </row>
    <row r="36" spans="1:12" ht="6" customHeight="1" x14ac:dyDescent="0.6">
      <c r="A36" s="46"/>
      <c r="C36" s="50"/>
      <c r="F36" s="27"/>
      <c r="G36" s="27"/>
      <c r="H36" s="27"/>
      <c r="I36" s="27"/>
      <c r="J36" s="27"/>
      <c r="K36" s="27"/>
      <c r="L36" s="27"/>
    </row>
    <row r="37" spans="1:12" ht="20.149999999999999" customHeight="1" x14ac:dyDescent="0.6">
      <c r="A37" s="31" t="s">
        <v>135</v>
      </c>
      <c r="B37" s="50"/>
      <c r="F37" s="27"/>
      <c r="G37" s="27"/>
      <c r="H37" s="27"/>
      <c r="I37" s="27"/>
      <c r="J37" s="27"/>
      <c r="K37" s="27"/>
      <c r="L37" s="27"/>
    </row>
    <row r="38" spans="1:12" ht="20.149999999999999" customHeight="1" x14ac:dyDescent="0.6">
      <c r="B38" s="31" t="s">
        <v>136</v>
      </c>
      <c r="F38" s="45">
        <f>SUM(F32:F35)</f>
        <v>-1437</v>
      </c>
      <c r="G38" s="27"/>
      <c r="H38" s="45">
        <f>SUM(H32:H35)</f>
        <v>-388</v>
      </c>
      <c r="I38" s="27"/>
      <c r="J38" s="45">
        <f>SUM(J32:J35)</f>
        <v>-3341604</v>
      </c>
      <c r="K38" s="27"/>
      <c r="L38" s="45">
        <f>SUM(L32:L35)</f>
        <v>-3803354</v>
      </c>
    </row>
    <row r="39" spans="1:12" ht="20.149999999999999" customHeight="1" x14ac:dyDescent="0.6">
      <c r="A39" s="46"/>
      <c r="C39" s="50"/>
      <c r="F39" s="27"/>
      <c r="G39" s="27"/>
      <c r="H39" s="27"/>
      <c r="I39" s="27"/>
      <c r="J39" s="27"/>
      <c r="K39" s="27"/>
      <c r="L39" s="27"/>
    </row>
    <row r="40" spans="1:12" ht="20.149999999999999" customHeight="1" x14ac:dyDescent="0.6">
      <c r="A40" s="46"/>
      <c r="C40" s="50"/>
      <c r="F40" s="27"/>
      <c r="G40" s="27"/>
      <c r="H40" s="27"/>
      <c r="I40" s="27"/>
      <c r="J40" s="27"/>
      <c r="K40" s="27"/>
      <c r="L40" s="27"/>
    </row>
    <row r="41" spans="1:12" ht="20.149999999999999" customHeight="1" x14ac:dyDescent="0.6">
      <c r="A41" s="46"/>
      <c r="C41" s="50"/>
      <c r="F41" s="27"/>
      <c r="G41" s="27"/>
      <c r="H41" s="27"/>
      <c r="I41" s="27"/>
      <c r="J41" s="27"/>
      <c r="K41" s="27"/>
      <c r="L41" s="27"/>
    </row>
    <row r="42" spans="1:12" ht="22.5" customHeight="1" x14ac:dyDescent="0.6">
      <c r="A42" s="46"/>
      <c r="C42" s="50"/>
      <c r="F42" s="27"/>
      <c r="G42" s="27"/>
      <c r="H42" s="27"/>
      <c r="I42" s="27"/>
      <c r="J42" s="27"/>
      <c r="K42" s="27"/>
      <c r="L42" s="27"/>
    </row>
    <row r="43" spans="1:12" ht="20.149999999999999" customHeight="1" x14ac:dyDescent="0.6">
      <c r="A43" s="46"/>
      <c r="C43" s="50"/>
      <c r="F43" s="27"/>
      <c r="G43" s="27"/>
      <c r="H43" s="27"/>
      <c r="I43" s="27"/>
      <c r="J43" s="27"/>
      <c r="K43" s="27"/>
      <c r="L43" s="27"/>
    </row>
    <row r="44" spans="1:12" ht="20.149999999999999" customHeight="1" x14ac:dyDescent="0.6">
      <c r="F44" s="27"/>
      <c r="G44" s="27"/>
      <c r="H44" s="27"/>
      <c r="I44" s="27"/>
      <c r="J44" s="27"/>
      <c r="K44" s="27"/>
      <c r="L44" s="27"/>
    </row>
    <row r="45" spans="1:12" ht="8.25" customHeight="1" x14ac:dyDescent="0.6">
      <c r="F45" s="27"/>
      <c r="G45" s="27"/>
      <c r="H45" s="27"/>
      <c r="I45" s="27"/>
      <c r="J45" s="27"/>
      <c r="K45" s="27"/>
      <c r="L45" s="27"/>
    </row>
    <row r="46" spans="1:12" ht="22.4" customHeight="1" x14ac:dyDescent="0.6">
      <c r="A46" s="123" t="str">
        <f>+'T11-12PL Conso (9m)'!A46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123"/>
      <c r="C46" s="124"/>
      <c r="D46" s="125"/>
      <c r="E46" s="125"/>
      <c r="F46" s="48"/>
      <c r="G46" s="48"/>
      <c r="H46" s="48"/>
      <c r="I46" s="48"/>
      <c r="J46" s="48"/>
      <c r="K46" s="48"/>
      <c r="L46" s="48"/>
    </row>
    <row r="47" spans="1:12" ht="20.149999999999999" customHeight="1" x14ac:dyDescent="0.6">
      <c r="A47" s="28" t="s">
        <v>108</v>
      </c>
      <c r="B47" s="28"/>
      <c r="C47" s="28"/>
      <c r="F47" s="51"/>
      <c r="G47" s="51"/>
      <c r="H47" s="51"/>
      <c r="I47" s="30"/>
      <c r="J47" s="121"/>
      <c r="K47" s="30"/>
      <c r="L47" s="121"/>
    </row>
    <row r="48" spans="1:12" ht="20.149999999999999" customHeight="1" x14ac:dyDescent="0.6">
      <c r="A48" s="28" t="s">
        <v>137</v>
      </c>
      <c r="B48" s="28"/>
      <c r="C48" s="28"/>
      <c r="F48" s="51"/>
      <c r="G48" s="51"/>
      <c r="H48" s="51"/>
      <c r="I48" s="51"/>
      <c r="J48" s="51"/>
      <c r="K48" s="51"/>
      <c r="L48" s="51"/>
    </row>
    <row r="49" spans="1:12" ht="20.149999999999999" customHeight="1" x14ac:dyDescent="0.6">
      <c r="A49" s="32" t="str">
        <f>A3</f>
        <v>สำหรับรอบระยะเวลาเก้าเดือนสิ้นสุดวันที่ 30 กันยายน พ.ศ. 2568</v>
      </c>
      <c r="B49" s="32"/>
      <c r="C49" s="32"/>
      <c r="D49" s="33"/>
      <c r="E49" s="33"/>
      <c r="F49" s="55"/>
      <c r="G49" s="55"/>
      <c r="H49" s="55"/>
      <c r="I49" s="55"/>
      <c r="J49" s="55"/>
      <c r="K49" s="55"/>
      <c r="L49" s="55"/>
    </row>
    <row r="50" spans="1:12" ht="20.149999999999999" customHeight="1" x14ac:dyDescent="0.6">
      <c r="A50" s="35"/>
      <c r="B50" s="35"/>
      <c r="C50" s="35"/>
      <c r="D50" s="36"/>
      <c r="E50" s="36"/>
      <c r="F50" s="56"/>
      <c r="G50" s="56"/>
      <c r="H50" s="56"/>
      <c r="I50" s="56"/>
      <c r="J50" s="56"/>
      <c r="K50" s="56"/>
      <c r="L50" s="56"/>
    </row>
    <row r="51" spans="1:12" ht="20.149999999999999" customHeight="1" x14ac:dyDescent="0.6">
      <c r="A51" s="28"/>
      <c r="B51" s="28"/>
      <c r="C51" s="28"/>
      <c r="F51" s="274" t="s">
        <v>158</v>
      </c>
      <c r="G51" s="274"/>
      <c r="H51" s="274"/>
      <c r="I51" s="274"/>
      <c r="J51" s="274"/>
      <c r="K51" s="274"/>
      <c r="L51" s="274"/>
    </row>
    <row r="52" spans="1:12" ht="20.149999999999999" customHeight="1" x14ac:dyDescent="0.6">
      <c r="A52" s="28"/>
      <c r="B52" s="28"/>
      <c r="C52" s="28"/>
      <c r="F52" s="275" t="s">
        <v>3</v>
      </c>
      <c r="G52" s="275"/>
      <c r="H52" s="275"/>
      <c r="I52" s="26"/>
      <c r="J52" s="275" t="s">
        <v>4</v>
      </c>
      <c r="K52" s="275"/>
      <c r="L52" s="275"/>
    </row>
    <row r="53" spans="1:12" s="38" customFormat="1" ht="20.149999999999999" customHeight="1" x14ac:dyDescent="0.6">
      <c r="D53" s="39" t="s">
        <v>8</v>
      </c>
      <c r="F53" s="40" t="s">
        <v>9</v>
      </c>
      <c r="G53" s="41"/>
      <c r="H53" s="40" t="s">
        <v>10</v>
      </c>
      <c r="I53" s="41"/>
      <c r="J53" s="40" t="s">
        <v>9</v>
      </c>
      <c r="K53" s="41"/>
      <c r="L53" s="40" t="s">
        <v>10</v>
      </c>
    </row>
    <row r="54" spans="1:12" s="38" customFormat="1" ht="20.149999999999999" customHeight="1" x14ac:dyDescent="0.6">
      <c r="D54" s="42"/>
      <c r="F54" s="43"/>
      <c r="G54" s="43"/>
      <c r="H54" s="43"/>
      <c r="I54" s="43"/>
      <c r="J54" s="43"/>
      <c r="K54" s="43"/>
      <c r="L54" s="43"/>
    </row>
    <row r="55" spans="1:12" ht="20.149999999999999" customHeight="1" x14ac:dyDescent="0.6">
      <c r="A55" s="46" t="s">
        <v>138</v>
      </c>
      <c r="B55" s="50"/>
      <c r="C55" s="50"/>
      <c r="F55" s="27"/>
      <c r="G55" s="27"/>
      <c r="H55" s="27"/>
      <c r="I55" s="27"/>
      <c r="J55" s="27"/>
      <c r="K55" s="27"/>
      <c r="L55" s="27"/>
    </row>
    <row r="56" spans="1:12" ht="20.149999999999999" customHeight="1" x14ac:dyDescent="0.6">
      <c r="A56" s="31" t="s">
        <v>139</v>
      </c>
      <c r="B56" s="50"/>
      <c r="C56" s="50"/>
      <c r="F56" s="27"/>
      <c r="G56" s="27"/>
      <c r="H56" s="27"/>
      <c r="I56" s="27"/>
      <c r="J56" s="27"/>
      <c r="K56" s="27"/>
      <c r="L56" s="27"/>
    </row>
    <row r="57" spans="1:12" ht="20.149999999999999" customHeight="1" x14ac:dyDescent="0.6">
      <c r="B57" s="31" t="s">
        <v>130</v>
      </c>
      <c r="C57" s="50"/>
      <c r="F57" s="27"/>
      <c r="G57" s="27"/>
      <c r="H57" s="27"/>
      <c r="I57" s="27"/>
      <c r="J57" s="27"/>
      <c r="K57" s="27"/>
      <c r="L57" s="27"/>
    </row>
    <row r="58" spans="1:12" ht="20.149999999999999" customHeight="1" x14ac:dyDescent="0.6">
      <c r="B58" s="31" t="s">
        <v>120</v>
      </c>
      <c r="C58" s="31" t="s">
        <v>140</v>
      </c>
      <c r="F58" s="48">
        <v>-2685</v>
      </c>
      <c r="G58" s="27"/>
      <c r="H58" s="48">
        <v>-6375</v>
      </c>
      <c r="I58" s="27"/>
      <c r="J58" s="48">
        <v>-90390</v>
      </c>
      <c r="K58" s="27"/>
      <c r="L58" s="48">
        <v>-222008</v>
      </c>
    </row>
    <row r="59" spans="1:12" ht="6" customHeight="1" x14ac:dyDescent="0.6">
      <c r="C59" s="50"/>
      <c r="F59" s="27"/>
      <c r="G59" s="27"/>
      <c r="H59" s="27"/>
      <c r="I59" s="27"/>
      <c r="J59" s="27"/>
      <c r="K59" s="27"/>
      <c r="L59" s="27"/>
    </row>
    <row r="60" spans="1:12" ht="20.149999999999999" customHeight="1" x14ac:dyDescent="0.6">
      <c r="A60" s="31" t="s">
        <v>146</v>
      </c>
      <c r="B60" s="50"/>
      <c r="F60" s="27"/>
      <c r="G60" s="27"/>
      <c r="H60" s="27"/>
      <c r="I60" s="27"/>
      <c r="J60" s="27"/>
      <c r="K60" s="27"/>
      <c r="L60" s="27"/>
    </row>
    <row r="61" spans="1:12" ht="20.149999999999999" customHeight="1" x14ac:dyDescent="0.6">
      <c r="A61" s="50"/>
      <c r="B61" s="31" t="s">
        <v>136</v>
      </c>
      <c r="F61" s="45">
        <f>SUM(F58)</f>
        <v>-2685</v>
      </c>
      <c r="G61" s="27"/>
      <c r="H61" s="45">
        <f>SUM(H58)</f>
        <v>-6375</v>
      </c>
      <c r="I61" s="27"/>
      <c r="J61" s="45">
        <f>SUM(J58)</f>
        <v>-90390</v>
      </c>
      <c r="K61" s="27"/>
      <c r="L61" s="45">
        <f>SUM(L58)</f>
        <v>-222008</v>
      </c>
    </row>
    <row r="62" spans="1:12" ht="6" customHeight="1" x14ac:dyDescent="0.6">
      <c r="F62" s="27"/>
      <c r="G62" s="27"/>
      <c r="H62" s="27"/>
      <c r="I62" s="27"/>
      <c r="J62" s="27"/>
      <c r="K62" s="27"/>
      <c r="L62" s="27"/>
    </row>
    <row r="63" spans="1:12" ht="20.149999999999999" customHeight="1" x14ac:dyDescent="0.6">
      <c r="A63" s="46" t="s">
        <v>226</v>
      </c>
      <c r="B63" s="50"/>
      <c r="C63" s="50"/>
      <c r="F63" s="27"/>
      <c r="G63" s="27"/>
      <c r="H63" s="27"/>
      <c r="I63" s="27"/>
      <c r="J63" s="27"/>
      <c r="K63" s="27"/>
      <c r="L63" s="27"/>
    </row>
    <row r="64" spans="1:12" ht="20.149999999999999" customHeight="1" x14ac:dyDescent="0.6">
      <c r="A64" s="46"/>
      <c r="B64" s="46" t="s">
        <v>148</v>
      </c>
      <c r="C64" s="50"/>
      <c r="F64" s="45">
        <f>F38+F61</f>
        <v>-4122</v>
      </c>
      <c r="G64" s="27"/>
      <c r="H64" s="45">
        <f>H38+H61</f>
        <v>-6763</v>
      </c>
      <c r="I64" s="27"/>
      <c r="J64" s="45">
        <f>J38+J61</f>
        <v>-3431994</v>
      </c>
      <c r="K64" s="27"/>
      <c r="L64" s="45">
        <f>L38+L61</f>
        <v>-4025362</v>
      </c>
    </row>
    <row r="65" spans="1:12" ht="6" customHeight="1" x14ac:dyDescent="0.6">
      <c r="A65" s="46"/>
      <c r="B65" s="50"/>
      <c r="C65" s="50"/>
      <c r="F65" s="27"/>
      <c r="G65" s="27"/>
      <c r="H65" s="27"/>
      <c r="I65" s="27"/>
      <c r="J65" s="27"/>
      <c r="K65" s="27"/>
      <c r="L65" s="27"/>
    </row>
    <row r="66" spans="1:12" ht="20.149999999999999" customHeight="1" thickBot="1" x14ac:dyDescent="0.65">
      <c r="A66" s="46" t="s">
        <v>342</v>
      </c>
      <c r="B66" s="50"/>
      <c r="C66" s="50"/>
      <c r="F66" s="57">
        <f>SUM(F27+F64)</f>
        <v>-77129</v>
      </c>
      <c r="G66" s="27"/>
      <c r="H66" s="57">
        <f>SUM(H27+H64)</f>
        <v>-74480</v>
      </c>
      <c r="I66" s="27"/>
      <c r="J66" s="57">
        <f>SUM(J27+J64)</f>
        <v>-5856442</v>
      </c>
      <c r="K66" s="27"/>
      <c r="L66" s="57">
        <f>SUM(L27+L64)</f>
        <v>-6318554</v>
      </c>
    </row>
    <row r="67" spans="1:12" ht="20.149999999999999" customHeight="1" thickTop="1" x14ac:dyDescent="0.6">
      <c r="A67" s="46"/>
      <c r="B67" s="50"/>
      <c r="C67" s="50"/>
      <c r="F67" s="27"/>
      <c r="G67" s="27"/>
      <c r="H67" s="27"/>
      <c r="I67" s="27"/>
      <c r="J67" s="27"/>
      <c r="K67" s="27"/>
      <c r="L67" s="27"/>
    </row>
    <row r="68" spans="1:12" ht="20.149999999999999" customHeight="1" x14ac:dyDescent="0.6">
      <c r="B68" s="50"/>
      <c r="C68" s="50"/>
      <c r="F68" s="273" t="s">
        <v>154</v>
      </c>
      <c r="G68" s="273"/>
      <c r="H68" s="273"/>
      <c r="I68" s="26"/>
      <c r="J68" s="273" t="s">
        <v>155</v>
      </c>
      <c r="K68" s="273"/>
      <c r="L68" s="273"/>
    </row>
    <row r="69" spans="1:12" ht="20.149999999999999" customHeight="1" x14ac:dyDescent="0.6">
      <c r="B69" s="50"/>
      <c r="C69" s="50"/>
      <c r="D69" s="42"/>
      <c r="F69" s="40" t="s">
        <v>9</v>
      </c>
      <c r="G69" s="41"/>
      <c r="H69" s="40" t="s">
        <v>10</v>
      </c>
      <c r="I69" s="41"/>
      <c r="J69" s="40" t="s">
        <v>9</v>
      </c>
      <c r="K69" s="41"/>
      <c r="L69" s="40" t="s">
        <v>10</v>
      </c>
    </row>
    <row r="70" spans="1:12" ht="6" customHeight="1" x14ac:dyDescent="0.6">
      <c r="A70" s="46"/>
      <c r="F70" s="27"/>
      <c r="G70" s="27"/>
      <c r="H70" s="27"/>
      <c r="I70" s="27"/>
      <c r="J70" s="27"/>
      <c r="K70" s="27"/>
      <c r="L70" s="27"/>
    </row>
    <row r="71" spans="1:12" ht="20.149999999999999" customHeight="1" x14ac:dyDescent="0.6">
      <c r="A71" s="46" t="s">
        <v>341</v>
      </c>
      <c r="F71" s="27"/>
      <c r="G71" s="27"/>
      <c r="H71" s="27"/>
      <c r="I71" s="27"/>
      <c r="J71" s="27"/>
      <c r="K71" s="27"/>
      <c r="L71" s="27"/>
    </row>
    <row r="72" spans="1:12" ht="6" customHeight="1" x14ac:dyDescent="0.6">
      <c r="A72" s="46"/>
      <c r="F72" s="27"/>
      <c r="G72" s="27"/>
      <c r="H72" s="27"/>
      <c r="I72" s="27"/>
      <c r="J72" s="27"/>
      <c r="K72" s="27"/>
      <c r="L72" s="27"/>
    </row>
    <row r="73" spans="1:12" ht="20.149999999999999" customHeight="1" x14ac:dyDescent="0.6">
      <c r="A73" s="31" t="s">
        <v>340</v>
      </c>
      <c r="D73" s="26">
        <v>18</v>
      </c>
      <c r="F73" s="59">
        <v>-7.0000000000000001E-3</v>
      </c>
      <c r="G73" s="59"/>
      <c r="H73" s="59">
        <v>-7.0000000000000001E-3</v>
      </c>
      <c r="I73" s="59"/>
      <c r="J73" s="59">
        <v>-0.24199999999999999</v>
      </c>
      <c r="K73" s="60"/>
      <c r="L73" s="59">
        <v>-0.22900000000000001</v>
      </c>
    </row>
    <row r="74" spans="1:12" ht="20.149999999999999" customHeight="1" x14ac:dyDescent="0.6">
      <c r="F74" s="126"/>
      <c r="G74" s="127"/>
      <c r="H74" s="126"/>
      <c r="I74" s="127"/>
      <c r="J74" s="126"/>
      <c r="K74" s="127"/>
      <c r="L74" s="126"/>
    </row>
    <row r="75" spans="1:12" ht="20.149999999999999" customHeight="1" x14ac:dyDescent="0.6">
      <c r="F75" s="126"/>
      <c r="G75" s="127"/>
      <c r="H75" s="126"/>
      <c r="I75" s="127"/>
      <c r="J75" s="126"/>
      <c r="K75" s="127"/>
      <c r="L75" s="126"/>
    </row>
    <row r="76" spans="1:12" ht="20.149999999999999" customHeight="1" x14ac:dyDescent="0.6">
      <c r="F76" s="126"/>
      <c r="G76" s="127"/>
      <c r="H76" s="126"/>
      <c r="I76" s="127"/>
      <c r="J76" s="126"/>
      <c r="K76" s="127"/>
      <c r="L76" s="126"/>
    </row>
    <row r="77" spans="1:12" ht="20.149999999999999" customHeight="1" x14ac:dyDescent="0.6">
      <c r="F77" s="126"/>
      <c r="G77" s="127"/>
      <c r="H77" s="126"/>
      <c r="I77" s="127"/>
      <c r="J77" s="126"/>
      <c r="K77" s="127"/>
      <c r="L77" s="126"/>
    </row>
    <row r="78" spans="1:12" ht="20.149999999999999" customHeight="1" x14ac:dyDescent="0.6">
      <c r="F78" s="126"/>
      <c r="G78" s="127"/>
      <c r="H78" s="126"/>
      <c r="I78" s="127"/>
      <c r="J78" s="126"/>
      <c r="K78" s="127"/>
      <c r="L78" s="126"/>
    </row>
    <row r="79" spans="1:12" ht="20.149999999999999" customHeight="1" x14ac:dyDescent="0.6">
      <c r="F79" s="126"/>
      <c r="G79" s="127"/>
      <c r="H79" s="126"/>
      <c r="I79" s="127"/>
      <c r="J79" s="126"/>
      <c r="K79" s="127"/>
      <c r="L79" s="126"/>
    </row>
    <row r="80" spans="1:12" ht="20.149999999999999" customHeight="1" x14ac:dyDescent="0.6">
      <c r="F80" s="126"/>
      <c r="G80" s="127"/>
      <c r="H80" s="126"/>
      <c r="I80" s="127"/>
      <c r="J80" s="126"/>
      <c r="K80" s="127"/>
      <c r="L80" s="126"/>
    </row>
    <row r="81" spans="1:12" ht="20.149999999999999" customHeight="1" x14ac:dyDescent="0.6">
      <c r="F81" s="126"/>
      <c r="G81" s="127"/>
      <c r="H81" s="126"/>
      <c r="I81" s="127"/>
      <c r="J81" s="126"/>
      <c r="K81" s="127"/>
      <c r="L81" s="126"/>
    </row>
    <row r="82" spans="1:12" ht="20.149999999999999" customHeight="1" x14ac:dyDescent="0.6">
      <c r="F82" s="126"/>
      <c r="G82" s="127"/>
      <c r="H82" s="126"/>
      <c r="I82" s="127"/>
      <c r="J82" s="126"/>
      <c r="K82" s="127"/>
      <c r="L82" s="126"/>
    </row>
    <row r="83" spans="1:12" ht="20.149999999999999" customHeight="1" x14ac:dyDescent="0.6">
      <c r="F83" s="126"/>
      <c r="G83" s="127"/>
      <c r="H83" s="126"/>
      <c r="I83" s="127"/>
      <c r="J83" s="126"/>
      <c r="K83" s="127"/>
      <c r="L83" s="126"/>
    </row>
    <row r="84" spans="1:12" ht="20.149999999999999" customHeight="1" x14ac:dyDescent="0.6">
      <c r="F84" s="126"/>
      <c r="G84" s="127"/>
      <c r="H84" s="126"/>
      <c r="I84" s="127"/>
      <c r="J84" s="126"/>
      <c r="K84" s="127"/>
      <c r="L84" s="126"/>
    </row>
    <row r="85" spans="1:12" ht="20.149999999999999" customHeight="1" x14ac:dyDescent="0.6">
      <c r="F85" s="126"/>
      <c r="G85" s="127"/>
      <c r="H85" s="126"/>
      <c r="I85" s="127"/>
      <c r="J85" s="126"/>
      <c r="K85" s="127"/>
      <c r="L85" s="126"/>
    </row>
    <row r="86" spans="1:12" ht="20.149999999999999" customHeight="1" x14ac:dyDescent="0.6">
      <c r="F86" s="126"/>
      <c r="G86" s="127"/>
      <c r="H86" s="126"/>
      <c r="I86" s="127"/>
      <c r="J86" s="126"/>
      <c r="K86" s="127"/>
      <c r="L86" s="126"/>
    </row>
    <row r="87" spans="1:12" ht="20.149999999999999" customHeight="1" x14ac:dyDescent="0.6">
      <c r="F87" s="126"/>
      <c r="G87" s="127"/>
      <c r="H87" s="126"/>
      <c r="I87" s="127"/>
      <c r="J87" s="126"/>
      <c r="K87" s="127"/>
      <c r="L87" s="126"/>
    </row>
    <row r="88" spans="1:12" ht="23.25" customHeight="1" x14ac:dyDescent="0.6">
      <c r="F88" s="126"/>
      <c r="G88" s="127"/>
      <c r="H88" s="126"/>
      <c r="I88" s="127"/>
      <c r="J88" s="126"/>
      <c r="K88" s="127"/>
      <c r="L88" s="126"/>
    </row>
    <row r="89" spans="1:12" ht="20.149999999999999" customHeight="1" x14ac:dyDescent="0.6">
      <c r="F89" s="126"/>
      <c r="G89" s="127"/>
      <c r="H89" s="126"/>
      <c r="I89" s="127"/>
      <c r="J89" s="126"/>
      <c r="K89" s="127"/>
      <c r="L89" s="126"/>
    </row>
    <row r="90" spans="1:12" ht="18" customHeight="1" x14ac:dyDescent="0.6">
      <c r="F90" s="126"/>
      <c r="G90" s="127"/>
      <c r="H90" s="126"/>
      <c r="I90" s="127"/>
      <c r="J90" s="126"/>
      <c r="K90" s="127"/>
      <c r="L90" s="126"/>
    </row>
    <row r="91" spans="1:12" ht="8.25" customHeight="1" x14ac:dyDescent="0.6">
      <c r="F91" s="126"/>
      <c r="G91" s="127"/>
      <c r="H91" s="126"/>
      <c r="I91" s="127"/>
      <c r="J91" s="126"/>
      <c r="K91" s="127"/>
      <c r="L91" s="126"/>
    </row>
    <row r="92" spans="1:12" ht="22.4" customHeight="1" x14ac:dyDescent="0.6">
      <c r="A92" s="123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124"/>
      <c r="C92" s="124"/>
      <c r="D92" s="125"/>
      <c r="E92" s="125"/>
      <c r="F92" s="48"/>
      <c r="G92" s="48"/>
      <c r="H92" s="48"/>
      <c r="I92" s="48"/>
      <c r="J92" s="48"/>
      <c r="K92" s="48"/>
      <c r="L92" s="48"/>
    </row>
  </sheetData>
  <mergeCells count="8">
    <mergeCell ref="F68:H68"/>
    <mergeCell ref="J68:L68"/>
    <mergeCell ref="F5:L5"/>
    <mergeCell ref="F6:H6"/>
    <mergeCell ref="J6:L6"/>
    <mergeCell ref="F51:L51"/>
    <mergeCell ref="F52:H52"/>
    <mergeCell ref="J52:L52"/>
  </mergeCells>
  <pageMargins left="0.8" right="0.5" top="0.5" bottom="0.6" header="0.49" footer="0.4"/>
  <pageSetup paperSize="9" scale="95" firstPageNumber="15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EB0F2-0EB3-442D-86C0-B9303A8D2602}">
  <dimension ref="A1:AH47"/>
  <sheetViews>
    <sheetView topLeftCell="H9" zoomScaleNormal="100" workbookViewId="0">
      <selection activeCell="H39" sqref="H39"/>
    </sheetView>
  </sheetViews>
  <sheetFormatPr defaultColWidth="9.33203125" defaultRowHeight="21.75" customHeight="1" x14ac:dyDescent="0.6"/>
  <cols>
    <col min="1" max="2" width="1.6640625" style="69" customWidth="1"/>
    <col min="3" max="3" width="52.6640625" style="69" customWidth="1"/>
    <col min="4" max="4" width="9" style="69" customWidth="1"/>
    <col min="5" max="5" width="1" style="88" customWidth="1"/>
    <col min="6" max="6" width="13.33203125" style="87" customWidth="1"/>
    <col min="7" max="7" width="1" style="88" customWidth="1"/>
    <col min="8" max="8" width="11.33203125" style="87" customWidth="1"/>
    <col min="9" max="9" width="1" style="88" customWidth="1"/>
    <col min="10" max="10" width="10.109375" style="88" customWidth="1"/>
    <col min="11" max="11" width="1" style="88" customWidth="1"/>
    <col min="12" max="12" width="10.6640625" style="87" customWidth="1"/>
    <col min="13" max="13" width="1" style="88" customWidth="1"/>
    <col min="14" max="14" width="10.44140625" style="88" bestFit="1" customWidth="1"/>
    <col min="15" max="15" width="1" style="88" customWidth="1"/>
    <col min="16" max="16" width="13.6640625" style="87" customWidth="1"/>
    <col min="17" max="17" width="1" style="88" customWidth="1"/>
    <col min="18" max="18" width="15.6640625" style="87" customWidth="1"/>
    <col min="19" max="19" width="1" style="88" customWidth="1"/>
    <col min="20" max="20" width="12.6640625" style="88" customWidth="1"/>
    <col min="21" max="21" width="1" style="88" customWidth="1"/>
    <col min="22" max="22" width="13.33203125" style="87" customWidth="1"/>
    <col min="23" max="23" width="1" style="69" customWidth="1"/>
    <col min="24" max="24" width="16.33203125" style="87" customWidth="1"/>
    <col min="25" max="25" width="1" style="69" customWidth="1"/>
    <col min="26" max="26" width="15.6640625" style="87" customWidth="1"/>
    <col min="27" max="27" width="1" style="87" customWidth="1"/>
    <col min="28" max="28" width="10.6640625" style="87" bestFit="1" customWidth="1"/>
    <col min="29" max="29" width="1" style="88" customWidth="1"/>
    <col min="30" max="30" width="15.44140625" style="98" customWidth="1"/>
    <col min="31" max="31" width="1" style="69" customWidth="1"/>
    <col min="32" max="32" width="11.6640625" style="98" customWidth="1"/>
    <col min="33" max="33" width="1" style="69" customWidth="1"/>
    <col min="34" max="34" width="12.44140625" style="98" customWidth="1"/>
    <col min="35" max="16384" width="9.33203125" style="69"/>
  </cols>
  <sheetData>
    <row r="1" spans="1:34" ht="21.75" customHeight="1" x14ac:dyDescent="0.6">
      <c r="A1" s="86" t="s">
        <v>0</v>
      </c>
      <c r="B1" s="86"/>
      <c r="C1" s="86"/>
      <c r="D1" s="86"/>
      <c r="W1" s="87"/>
      <c r="Y1" s="87"/>
      <c r="AD1" s="87"/>
      <c r="AE1" s="87"/>
      <c r="AF1" s="87"/>
      <c r="AG1" s="87"/>
      <c r="AH1" s="87"/>
    </row>
    <row r="2" spans="1:34" ht="21.75" customHeight="1" x14ac:dyDescent="0.6">
      <c r="A2" s="86" t="s">
        <v>168</v>
      </c>
      <c r="B2" s="86"/>
      <c r="C2" s="86"/>
      <c r="D2" s="86"/>
      <c r="W2" s="87"/>
      <c r="Y2" s="87"/>
      <c r="AD2" s="87"/>
      <c r="AE2" s="87"/>
      <c r="AF2" s="87"/>
      <c r="AG2" s="87"/>
      <c r="AH2" s="87"/>
    </row>
    <row r="3" spans="1:34" ht="21.75" customHeight="1" x14ac:dyDescent="0.6">
      <c r="A3" s="115" t="str">
        <f>'T11-12PL Conso (9m)'!A3</f>
        <v>สำหรับรอบระยะเวลาเก้าเดือนสิ้นสุดวันที่ 30 กันยายน พ.ศ. 2568</v>
      </c>
      <c r="B3" s="115"/>
      <c r="C3" s="115"/>
      <c r="D3" s="109"/>
      <c r="E3" s="111"/>
      <c r="F3" s="93"/>
      <c r="G3" s="111"/>
      <c r="H3" s="93"/>
      <c r="I3" s="111"/>
      <c r="J3" s="111"/>
      <c r="K3" s="111"/>
      <c r="L3" s="93"/>
      <c r="M3" s="111"/>
      <c r="N3" s="111"/>
      <c r="O3" s="111"/>
      <c r="P3" s="93"/>
      <c r="Q3" s="111"/>
      <c r="R3" s="93"/>
      <c r="S3" s="111"/>
      <c r="T3" s="111"/>
      <c r="U3" s="111"/>
      <c r="V3" s="93"/>
      <c r="W3" s="93"/>
      <c r="X3" s="93"/>
      <c r="Y3" s="93"/>
      <c r="Z3" s="93"/>
      <c r="AA3" s="93"/>
      <c r="AB3" s="93"/>
      <c r="AC3" s="111"/>
      <c r="AD3" s="93"/>
      <c r="AE3" s="93"/>
      <c r="AF3" s="93"/>
      <c r="AG3" s="93"/>
      <c r="AH3" s="93"/>
    </row>
    <row r="4" spans="1:34" ht="19.399999999999999" customHeight="1" x14ac:dyDescent="0.6">
      <c r="A4" s="86"/>
      <c r="B4" s="86"/>
      <c r="C4" s="86"/>
      <c r="W4" s="87"/>
      <c r="Y4" s="87"/>
      <c r="AD4" s="87"/>
      <c r="AE4" s="87"/>
      <c r="AF4" s="87"/>
      <c r="AG4" s="87"/>
      <c r="AH4" s="87"/>
    </row>
    <row r="5" spans="1:34" ht="19.399999999999999" customHeight="1" x14ac:dyDescent="0.6">
      <c r="A5" s="86"/>
      <c r="B5" s="86"/>
      <c r="C5" s="86"/>
      <c r="D5" s="86"/>
      <c r="W5" s="87"/>
      <c r="Y5" s="87"/>
      <c r="AD5" s="87"/>
      <c r="AE5" s="87"/>
      <c r="AF5" s="87"/>
      <c r="AG5" s="87"/>
      <c r="AH5" s="99" t="s">
        <v>110</v>
      </c>
    </row>
    <row r="6" spans="1:34" ht="19.399999999999999" customHeight="1" x14ac:dyDescent="0.6">
      <c r="A6" s="86"/>
      <c r="B6" s="86"/>
      <c r="C6" s="86"/>
      <c r="D6" s="86"/>
      <c r="E6" s="92"/>
      <c r="F6" s="91"/>
      <c r="G6" s="92"/>
      <c r="H6" s="91"/>
      <c r="I6" s="92"/>
      <c r="J6" s="92"/>
      <c r="K6" s="92"/>
      <c r="L6" s="91"/>
      <c r="M6" s="92"/>
      <c r="N6" s="92"/>
      <c r="O6" s="92"/>
      <c r="P6" s="91"/>
      <c r="Q6" s="92"/>
      <c r="R6" s="91"/>
      <c r="S6" s="92"/>
      <c r="T6" s="92"/>
      <c r="U6" s="92"/>
      <c r="V6" s="91"/>
      <c r="W6" s="116"/>
      <c r="X6" s="91"/>
      <c r="Y6" s="116"/>
      <c r="Z6" s="91"/>
      <c r="AA6" s="91"/>
      <c r="AB6" s="91"/>
      <c r="AC6" s="92"/>
      <c r="AD6" s="96"/>
      <c r="AE6" s="116"/>
      <c r="AF6" s="96"/>
      <c r="AG6" s="116"/>
      <c r="AH6" s="100" t="s">
        <v>3</v>
      </c>
    </row>
    <row r="7" spans="1:34" ht="19.399999999999999" customHeight="1" x14ac:dyDescent="0.6">
      <c r="A7" s="86"/>
      <c r="B7" s="86"/>
      <c r="C7" s="86"/>
      <c r="D7" s="86"/>
      <c r="F7" s="277" t="s">
        <v>169</v>
      </c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H7" s="99"/>
    </row>
    <row r="8" spans="1:34" ht="19.399999999999999" customHeight="1" x14ac:dyDescent="0.6">
      <c r="A8" s="86"/>
      <c r="B8" s="86"/>
      <c r="C8" s="86"/>
      <c r="D8" s="86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8"/>
      <c r="R8" s="278" t="s">
        <v>95</v>
      </c>
      <c r="S8" s="278"/>
      <c r="T8" s="278"/>
      <c r="U8" s="278"/>
      <c r="V8" s="278"/>
      <c r="W8" s="278"/>
      <c r="X8" s="278"/>
      <c r="Y8" s="278"/>
      <c r="Z8" s="278"/>
      <c r="AA8" s="278"/>
      <c r="AB8" s="278"/>
      <c r="AC8" s="278"/>
      <c r="AD8" s="278"/>
      <c r="AE8" s="117"/>
      <c r="AF8" s="117"/>
      <c r="AG8" s="117"/>
      <c r="AH8" s="117"/>
    </row>
    <row r="9" spans="1:34" ht="19.399999999999999" customHeight="1" x14ac:dyDescent="0.6">
      <c r="A9" s="86"/>
      <c r="B9" s="86"/>
      <c r="C9" s="86"/>
      <c r="D9" s="86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87"/>
      <c r="R9" s="279" t="s">
        <v>170</v>
      </c>
      <c r="S9" s="279"/>
      <c r="T9" s="279"/>
      <c r="U9" s="279"/>
      <c r="V9" s="279"/>
      <c r="W9" s="279"/>
      <c r="X9" s="279"/>
      <c r="Y9" s="117"/>
      <c r="Z9" s="99"/>
      <c r="AA9" s="99"/>
      <c r="AB9" s="99"/>
      <c r="AC9" s="117"/>
      <c r="AD9" s="117"/>
      <c r="AE9" s="117"/>
      <c r="AF9" s="117"/>
      <c r="AG9" s="117"/>
      <c r="AH9" s="117"/>
    </row>
    <row r="10" spans="1:34" ht="19.399999999999999" customHeight="1" x14ac:dyDescent="0.6">
      <c r="A10" s="86"/>
      <c r="B10" s="86"/>
      <c r="C10" s="86"/>
      <c r="D10" s="86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87"/>
      <c r="R10" s="99"/>
      <c r="S10" s="99"/>
      <c r="T10" s="99"/>
      <c r="U10" s="99"/>
      <c r="V10" s="99" t="s">
        <v>171</v>
      </c>
      <c r="W10" s="99"/>
      <c r="X10" s="99"/>
      <c r="Y10" s="117"/>
      <c r="Z10" s="99"/>
      <c r="AA10" s="99"/>
      <c r="AB10" s="99"/>
      <c r="AC10" s="117"/>
      <c r="AD10" s="117"/>
      <c r="AE10" s="117"/>
      <c r="AF10" s="117"/>
      <c r="AG10" s="117"/>
      <c r="AH10" s="117"/>
    </row>
    <row r="11" spans="1:34" ht="19.399999999999999" customHeight="1" x14ac:dyDescent="0.6">
      <c r="A11" s="86"/>
      <c r="B11" s="86"/>
      <c r="C11" s="86"/>
      <c r="D11" s="86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99"/>
      <c r="R11" s="99" t="s">
        <v>172</v>
      </c>
      <c r="S11" s="99"/>
      <c r="T11" s="99"/>
      <c r="U11" s="99"/>
      <c r="V11" s="99" t="s">
        <v>173</v>
      </c>
      <c r="W11" s="117"/>
      <c r="X11" s="99" t="s">
        <v>174</v>
      </c>
      <c r="Y11" s="117"/>
      <c r="Z11" s="99" t="s">
        <v>172</v>
      </c>
      <c r="AA11" s="99"/>
      <c r="AB11" s="99"/>
      <c r="AC11" s="117"/>
      <c r="AD11" s="99" t="s">
        <v>175</v>
      </c>
      <c r="AE11" s="117"/>
      <c r="AF11" s="99" t="s">
        <v>176</v>
      </c>
      <c r="AG11" s="117"/>
      <c r="AH11" s="117"/>
    </row>
    <row r="12" spans="1:34" s="101" customFormat="1" ht="19.399999999999999" customHeight="1" x14ac:dyDescent="0.6">
      <c r="E12" s="119"/>
      <c r="F12" s="99"/>
      <c r="G12" s="119"/>
      <c r="H12" s="99"/>
      <c r="I12" s="119"/>
      <c r="J12" s="99" t="s">
        <v>177</v>
      </c>
      <c r="K12" s="119"/>
      <c r="L12" s="279" t="s">
        <v>90</v>
      </c>
      <c r="M12" s="279"/>
      <c r="N12" s="279"/>
      <c r="O12" s="279"/>
      <c r="P12" s="279"/>
      <c r="Q12" s="119"/>
      <c r="R12" s="99" t="s">
        <v>178</v>
      </c>
      <c r="S12" s="119"/>
      <c r="T12" s="99" t="s">
        <v>171</v>
      </c>
      <c r="U12" s="119"/>
      <c r="V12" s="99" t="s">
        <v>179</v>
      </c>
      <c r="X12" s="99" t="s">
        <v>180</v>
      </c>
      <c r="Z12" s="99" t="s">
        <v>181</v>
      </c>
      <c r="AA12" s="99"/>
      <c r="AB12" s="99"/>
      <c r="AC12" s="119"/>
      <c r="AD12" s="99" t="s">
        <v>182</v>
      </c>
      <c r="AF12" s="99" t="s">
        <v>183</v>
      </c>
      <c r="AG12" s="119"/>
      <c r="AH12" s="99"/>
    </row>
    <row r="13" spans="1:34" s="101" customFormat="1" ht="19.399999999999999" customHeight="1" x14ac:dyDescent="0.6">
      <c r="E13" s="119"/>
      <c r="F13" s="99" t="s">
        <v>184</v>
      </c>
      <c r="G13" s="119"/>
      <c r="H13" s="99" t="s">
        <v>185</v>
      </c>
      <c r="I13" s="119"/>
      <c r="J13" s="99" t="s">
        <v>186</v>
      </c>
      <c r="K13" s="119"/>
      <c r="L13" s="99" t="s">
        <v>187</v>
      </c>
      <c r="M13" s="119"/>
      <c r="N13" s="119"/>
      <c r="O13" s="119"/>
      <c r="P13" s="99"/>
      <c r="Q13" s="119"/>
      <c r="R13" s="99" t="s">
        <v>188</v>
      </c>
      <c r="S13" s="119"/>
      <c r="T13" s="99" t="s">
        <v>173</v>
      </c>
      <c r="U13" s="119"/>
      <c r="V13" s="99" t="s">
        <v>189</v>
      </c>
      <c r="W13" s="119"/>
      <c r="X13" s="99" t="s">
        <v>190</v>
      </c>
      <c r="Y13" s="119"/>
      <c r="Z13" s="99" t="s">
        <v>191</v>
      </c>
      <c r="AA13" s="99"/>
      <c r="AB13" s="99"/>
      <c r="AC13" s="119"/>
      <c r="AD13" s="99" t="s">
        <v>192</v>
      </c>
      <c r="AE13" s="119"/>
      <c r="AF13" s="99" t="s">
        <v>193</v>
      </c>
      <c r="AG13" s="119"/>
      <c r="AH13" s="99" t="s">
        <v>194</v>
      </c>
    </row>
    <row r="14" spans="1:34" s="101" customFormat="1" ht="19.399999999999999" customHeight="1" x14ac:dyDescent="0.6">
      <c r="D14" s="39" t="s">
        <v>8</v>
      </c>
      <c r="E14" s="120"/>
      <c r="F14" s="100" t="s">
        <v>195</v>
      </c>
      <c r="G14" s="120"/>
      <c r="H14" s="100" t="s">
        <v>196</v>
      </c>
      <c r="I14" s="120"/>
      <c r="J14" s="100" t="s">
        <v>197</v>
      </c>
      <c r="K14" s="120"/>
      <c r="L14" s="100" t="s">
        <v>198</v>
      </c>
      <c r="M14" s="119"/>
      <c r="N14" s="100" t="s">
        <v>199</v>
      </c>
      <c r="O14" s="120"/>
      <c r="P14" s="100" t="s">
        <v>94</v>
      </c>
      <c r="Q14" s="120"/>
      <c r="R14" s="102" t="s">
        <v>200</v>
      </c>
      <c r="S14" s="120"/>
      <c r="T14" s="100" t="s">
        <v>201</v>
      </c>
      <c r="U14" s="120"/>
      <c r="V14" s="100" t="s">
        <v>202</v>
      </c>
      <c r="W14" s="120"/>
      <c r="X14" s="100" t="s">
        <v>203</v>
      </c>
      <c r="Y14" s="120"/>
      <c r="Z14" s="100" t="s">
        <v>204</v>
      </c>
      <c r="AA14" s="99"/>
      <c r="AB14" s="100" t="s">
        <v>199</v>
      </c>
      <c r="AC14" s="120"/>
      <c r="AD14" s="100" t="s">
        <v>205</v>
      </c>
      <c r="AE14" s="120"/>
      <c r="AF14" s="100" t="s">
        <v>206</v>
      </c>
      <c r="AG14" s="120"/>
      <c r="AH14" s="100" t="s">
        <v>205</v>
      </c>
    </row>
    <row r="15" spans="1:34" s="101" customFormat="1" ht="6" customHeight="1" x14ac:dyDescent="0.6">
      <c r="D15" s="103"/>
      <c r="E15" s="120"/>
      <c r="F15" s="99"/>
      <c r="G15" s="120"/>
      <c r="H15" s="99"/>
      <c r="I15" s="120"/>
      <c r="J15" s="99"/>
      <c r="K15" s="120"/>
      <c r="L15" s="99"/>
      <c r="M15" s="119"/>
      <c r="N15" s="99"/>
      <c r="O15" s="120"/>
      <c r="P15" s="99"/>
      <c r="Q15" s="120"/>
      <c r="R15" s="99"/>
      <c r="S15" s="120"/>
      <c r="T15" s="99"/>
      <c r="U15" s="120"/>
      <c r="V15" s="99"/>
      <c r="W15" s="120"/>
      <c r="X15" s="99"/>
      <c r="Y15" s="120"/>
      <c r="Z15" s="99"/>
      <c r="AA15" s="99"/>
      <c r="AB15" s="99"/>
      <c r="AC15" s="120"/>
      <c r="AD15" s="99"/>
      <c r="AE15" s="120"/>
      <c r="AF15" s="99"/>
      <c r="AG15" s="120"/>
      <c r="AH15" s="99"/>
    </row>
    <row r="16" spans="1:34" s="101" customFormat="1" ht="19.399999999999999" customHeight="1" x14ac:dyDescent="0.6">
      <c r="A16" s="104" t="s">
        <v>207</v>
      </c>
      <c r="B16" s="104"/>
      <c r="D16" s="105"/>
      <c r="E16" s="87"/>
      <c r="F16" s="87">
        <v>285394</v>
      </c>
      <c r="G16" s="87"/>
      <c r="H16" s="87">
        <v>1100990</v>
      </c>
      <c r="I16" s="87"/>
      <c r="J16" s="87">
        <v>6228</v>
      </c>
      <c r="K16" s="87"/>
      <c r="L16" s="87">
        <v>109086</v>
      </c>
      <c r="M16" s="87"/>
      <c r="N16" s="87">
        <v>212254</v>
      </c>
      <c r="O16" s="87"/>
      <c r="P16" s="87">
        <v>2552496</v>
      </c>
      <c r="Q16" s="87"/>
      <c r="R16" s="87">
        <v>25413</v>
      </c>
      <c r="S16" s="87"/>
      <c r="T16" s="87">
        <v>-19784</v>
      </c>
      <c r="U16" s="87"/>
      <c r="V16" s="87">
        <v>18342</v>
      </c>
      <c r="W16" s="87"/>
      <c r="X16" s="87">
        <v>-1275734</v>
      </c>
      <c r="Y16" s="87"/>
      <c r="Z16" s="87">
        <v>307179</v>
      </c>
      <c r="AA16" s="87"/>
      <c r="AB16" s="87">
        <v>0</v>
      </c>
      <c r="AC16" s="87"/>
      <c r="AD16" s="87">
        <f t="shared" ref="AD16:AD22" si="0">SUM(AB16,Z16,X16,V16,T16,R16)</f>
        <v>-944584</v>
      </c>
      <c r="AE16" s="87"/>
      <c r="AF16" s="87">
        <v>1379418</v>
      </c>
      <c r="AG16" s="87"/>
      <c r="AH16" s="87">
        <f t="shared" ref="AH16:AH21" si="1">SUM(AF16,AD16,P16,N16,L16,J16,H16,F16)</f>
        <v>4701282</v>
      </c>
    </row>
    <row r="17" spans="1:34" s="101" customFormat="1" ht="18.649999999999999" customHeight="1" x14ac:dyDescent="0.6">
      <c r="A17" s="101" t="s">
        <v>214</v>
      </c>
      <c r="D17" s="105"/>
      <c r="E17" s="87"/>
      <c r="F17" s="87">
        <v>0</v>
      </c>
      <c r="G17" s="87"/>
      <c r="H17" s="87">
        <v>0</v>
      </c>
      <c r="I17" s="87"/>
      <c r="J17" s="87">
        <v>0</v>
      </c>
      <c r="K17" s="87"/>
      <c r="L17" s="87">
        <v>0</v>
      </c>
      <c r="M17" s="87"/>
      <c r="N17" s="87">
        <v>0</v>
      </c>
      <c r="O17" s="87"/>
      <c r="P17" s="87">
        <v>0</v>
      </c>
      <c r="Q17" s="87"/>
      <c r="R17" s="87">
        <v>0</v>
      </c>
      <c r="S17" s="87"/>
      <c r="T17" s="87">
        <v>0</v>
      </c>
      <c r="U17" s="87"/>
      <c r="V17" s="87">
        <v>0</v>
      </c>
      <c r="W17" s="87"/>
      <c r="X17" s="87">
        <v>0</v>
      </c>
      <c r="Y17" s="87"/>
      <c r="Z17" s="87">
        <v>0</v>
      </c>
      <c r="AA17" s="87">
        <v>0</v>
      </c>
      <c r="AB17" s="87">
        <v>0</v>
      </c>
      <c r="AC17" s="87"/>
      <c r="AD17" s="87">
        <f t="shared" si="0"/>
        <v>0</v>
      </c>
      <c r="AE17" s="87"/>
      <c r="AF17" s="87">
        <v>3321</v>
      </c>
      <c r="AG17" s="87"/>
      <c r="AH17" s="87">
        <f t="shared" si="1"/>
        <v>3321</v>
      </c>
    </row>
    <row r="18" spans="1:34" s="101" customFormat="1" ht="18.649999999999999" customHeight="1" x14ac:dyDescent="0.6">
      <c r="A18" s="101" t="s">
        <v>350</v>
      </c>
      <c r="D18" s="105" t="s">
        <v>351</v>
      </c>
      <c r="E18" s="87"/>
      <c r="F18" s="87">
        <v>0</v>
      </c>
      <c r="G18" s="87"/>
      <c r="H18" s="87">
        <v>0</v>
      </c>
      <c r="I18" s="87"/>
      <c r="J18" s="87">
        <v>0</v>
      </c>
      <c r="K18" s="87"/>
      <c r="L18" s="87">
        <v>0</v>
      </c>
      <c r="M18" s="87"/>
      <c r="N18" s="87">
        <v>0</v>
      </c>
      <c r="O18" s="87"/>
      <c r="P18" s="87">
        <v>0</v>
      </c>
      <c r="Q18" s="87"/>
      <c r="R18" s="87">
        <v>0</v>
      </c>
      <c r="S18" s="87"/>
      <c r="T18" s="87">
        <v>0</v>
      </c>
      <c r="U18" s="87"/>
      <c r="V18" s="87">
        <v>0</v>
      </c>
      <c r="W18" s="87"/>
      <c r="X18" s="87">
        <v>0</v>
      </c>
      <c r="Y18" s="87"/>
      <c r="Z18" s="87">
        <v>43956</v>
      </c>
      <c r="AA18" s="87"/>
      <c r="AB18" s="87">
        <v>0</v>
      </c>
      <c r="AC18" s="87"/>
      <c r="AD18" s="87">
        <f t="shared" si="0"/>
        <v>43956</v>
      </c>
      <c r="AE18" s="87"/>
      <c r="AF18" s="87">
        <v>80298</v>
      </c>
      <c r="AG18" s="87"/>
      <c r="AH18" s="87">
        <f t="shared" si="1"/>
        <v>124254</v>
      </c>
    </row>
    <row r="19" spans="1:34" s="101" customFormat="1" ht="18.75" customHeight="1" x14ac:dyDescent="0.6">
      <c r="A19" s="101" t="s">
        <v>208</v>
      </c>
      <c r="D19" s="105">
        <v>19</v>
      </c>
      <c r="E19" s="87"/>
      <c r="F19" s="87">
        <v>0</v>
      </c>
      <c r="G19" s="87"/>
      <c r="H19" s="87">
        <v>0</v>
      </c>
      <c r="I19" s="87"/>
      <c r="J19" s="87">
        <v>0</v>
      </c>
      <c r="K19" s="87"/>
      <c r="L19" s="87">
        <v>0</v>
      </c>
      <c r="M19" s="87"/>
      <c r="N19" s="87">
        <v>0</v>
      </c>
      <c r="O19" s="87"/>
      <c r="P19" s="87">
        <v>-72609</v>
      </c>
      <c r="Q19" s="87"/>
      <c r="R19" s="87">
        <v>0</v>
      </c>
      <c r="S19" s="87"/>
      <c r="T19" s="87">
        <v>0</v>
      </c>
      <c r="U19" s="87"/>
      <c r="V19" s="87">
        <v>0</v>
      </c>
      <c r="W19" s="87"/>
      <c r="X19" s="87">
        <v>0</v>
      </c>
      <c r="Y19" s="87"/>
      <c r="Z19" s="87">
        <v>0</v>
      </c>
      <c r="AA19" s="87"/>
      <c r="AB19" s="87">
        <v>0</v>
      </c>
      <c r="AC19" s="87"/>
      <c r="AD19" s="87">
        <f t="shared" si="0"/>
        <v>0</v>
      </c>
      <c r="AE19" s="87"/>
      <c r="AF19" s="87">
        <v>0</v>
      </c>
      <c r="AG19" s="87"/>
      <c r="AH19" s="87">
        <f t="shared" si="1"/>
        <v>-72609</v>
      </c>
    </row>
    <row r="20" spans="1:34" s="101" customFormat="1" ht="18.75" customHeight="1" x14ac:dyDescent="0.6">
      <c r="A20" s="101" t="s">
        <v>209</v>
      </c>
      <c r="D20" s="105"/>
      <c r="E20" s="87"/>
      <c r="F20" s="87">
        <v>0</v>
      </c>
      <c r="G20" s="87"/>
      <c r="H20" s="87">
        <v>0</v>
      </c>
      <c r="I20" s="87"/>
      <c r="J20" s="87">
        <v>0</v>
      </c>
      <c r="K20" s="87"/>
      <c r="L20" s="87">
        <v>0</v>
      </c>
      <c r="M20" s="87"/>
      <c r="N20" s="87">
        <v>0</v>
      </c>
      <c r="O20" s="87"/>
      <c r="P20" s="87">
        <v>0</v>
      </c>
      <c r="Q20" s="87"/>
      <c r="R20" s="87">
        <v>0</v>
      </c>
      <c r="S20" s="87"/>
      <c r="T20" s="87">
        <v>0</v>
      </c>
      <c r="U20" s="87"/>
      <c r="V20" s="87">
        <v>0</v>
      </c>
      <c r="W20" s="87"/>
      <c r="X20" s="87">
        <v>0</v>
      </c>
      <c r="Y20" s="87"/>
      <c r="Z20" s="87">
        <v>0</v>
      </c>
      <c r="AA20" s="87"/>
      <c r="AB20" s="87">
        <v>0</v>
      </c>
      <c r="AC20" s="87"/>
      <c r="AD20" s="87">
        <f t="shared" si="0"/>
        <v>0</v>
      </c>
      <c r="AE20" s="87"/>
      <c r="AF20" s="87">
        <v>-64167</v>
      </c>
      <c r="AG20" s="87"/>
      <c r="AH20" s="87">
        <f t="shared" si="1"/>
        <v>-64167</v>
      </c>
    </row>
    <row r="21" spans="1:34" s="101" customFormat="1" ht="19.399999999999999" customHeight="1" x14ac:dyDescent="0.6">
      <c r="A21" s="101" t="s">
        <v>210</v>
      </c>
      <c r="D21" s="105"/>
      <c r="E21" s="87"/>
      <c r="F21" s="87">
        <v>0</v>
      </c>
      <c r="G21" s="87"/>
      <c r="H21" s="87">
        <v>0</v>
      </c>
      <c r="I21" s="87"/>
      <c r="J21" s="87">
        <v>0</v>
      </c>
      <c r="K21" s="87"/>
      <c r="L21" s="87">
        <v>0</v>
      </c>
      <c r="M21" s="87"/>
      <c r="N21" s="87">
        <v>0</v>
      </c>
      <c r="O21" s="87"/>
      <c r="P21" s="87">
        <v>530</v>
      </c>
      <c r="Q21" s="87"/>
      <c r="R21" s="87">
        <v>-530</v>
      </c>
      <c r="S21" s="87"/>
      <c r="T21" s="87">
        <v>0</v>
      </c>
      <c r="U21" s="87"/>
      <c r="V21" s="87">
        <v>0</v>
      </c>
      <c r="W21" s="87"/>
      <c r="X21" s="87">
        <v>0</v>
      </c>
      <c r="Y21" s="87"/>
      <c r="Z21" s="87">
        <v>0</v>
      </c>
      <c r="AA21" s="87"/>
      <c r="AB21" s="87">
        <v>0</v>
      </c>
      <c r="AC21" s="87"/>
      <c r="AD21" s="87">
        <f t="shared" si="0"/>
        <v>-530</v>
      </c>
      <c r="AE21" s="87"/>
      <c r="AF21" s="87">
        <v>0</v>
      </c>
      <c r="AG21" s="87"/>
      <c r="AH21" s="87">
        <f t="shared" si="1"/>
        <v>0</v>
      </c>
    </row>
    <row r="22" spans="1:34" s="101" customFormat="1" ht="19.399999999999999" customHeight="1" x14ac:dyDescent="0.6">
      <c r="A22" s="101" t="s">
        <v>211</v>
      </c>
      <c r="D22" s="105"/>
      <c r="E22" s="87"/>
      <c r="F22" s="87">
        <v>0</v>
      </c>
      <c r="G22" s="87"/>
      <c r="H22" s="87">
        <v>0</v>
      </c>
      <c r="I22" s="87"/>
      <c r="J22" s="87">
        <v>-4906</v>
      </c>
      <c r="K22" s="87"/>
      <c r="L22" s="87">
        <v>0</v>
      </c>
      <c r="M22" s="87"/>
      <c r="N22" s="87">
        <v>0</v>
      </c>
      <c r="O22" s="87"/>
      <c r="P22" s="87">
        <v>0</v>
      </c>
      <c r="Q22" s="87"/>
      <c r="R22" s="87">
        <v>0</v>
      </c>
      <c r="S22" s="87"/>
      <c r="T22" s="87">
        <v>0</v>
      </c>
      <c r="U22" s="87"/>
      <c r="V22" s="87">
        <v>0</v>
      </c>
      <c r="W22" s="87"/>
      <c r="X22" s="87">
        <v>0</v>
      </c>
      <c r="Y22" s="87"/>
      <c r="Z22" s="87">
        <v>1972</v>
      </c>
      <c r="AA22" s="87"/>
      <c r="AB22" s="87">
        <v>0</v>
      </c>
      <c r="AC22" s="87"/>
      <c r="AD22" s="87">
        <f t="shared" si="0"/>
        <v>1972</v>
      </c>
      <c r="AE22" s="87"/>
      <c r="AF22" s="87">
        <v>1164</v>
      </c>
      <c r="AG22" s="87"/>
      <c r="AH22" s="87">
        <f t="shared" ref="AH22:AH23" si="2">SUM(AF22,AD22,P22,N22,L22,J22,H22,F22)</f>
        <v>-1770</v>
      </c>
    </row>
    <row r="23" spans="1:34" s="101" customFormat="1" ht="19.399999999999999" customHeight="1" x14ac:dyDescent="0.6">
      <c r="A23" s="101" t="s">
        <v>212</v>
      </c>
      <c r="D23" s="105"/>
      <c r="E23" s="87"/>
      <c r="F23" s="87">
        <v>0</v>
      </c>
      <c r="G23" s="87"/>
      <c r="H23" s="87">
        <v>0</v>
      </c>
      <c r="I23" s="87"/>
      <c r="J23" s="87">
        <v>12970</v>
      </c>
      <c r="K23" s="87"/>
      <c r="L23" s="87">
        <v>0</v>
      </c>
      <c r="M23" s="87"/>
      <c r="N23" s="87">
        <v>0</v>
      </c>
      <c r="O23" s="87"/>
      <c r="P23" s="87">
        <v>0</v>
      </c>
      <c r="Q23" s="87"/>
      <c r="R23" s="87">
        <v>0</v>
      </c>
      <c r="S23" s="87"/>
      <c r="T23" s="87">
        <v>0</v>
      </c>
      <c r="U23" s="87"/>
      <c r="V23" s="87">
        <v>0</v>
      </c>
      <c r="W23" s="87"/>
      <c r="X23" s="87">
        <v>0</v>
      </c>
      <c r="Y23" s="87"/>
      <c r="Z23" s="87">
        <v>0</v>
      </c>
      <c r="AA23" s="87"/>
      <c r="AB23" s="87">
        <v>0</v>
      </c>
      <c r="AC23" s="87"/>
      <c r="AD23" s="87">
        <f t="shared" ref="AD23:AD26" si="3">SUM(AB23,Z23,X23,V23,T23,R23)</f>
        <v>0</v>
      </c>
      <c r="AE23" s="87"/>
      <c r="AF23" s="87">
        <v>0</v>
      </c>
      <c r="AG23" s="87"/>
      <c r="AH23" s="87">
        <f t="shared" si="2"/>
        <v>12970</v>
      </c>
    </row>
    <row r="24" spans="1:34" s="101" customFormat="1" ht="19.399999999999999" customHeight="1" x14ac:dyDescent="0.6">
      <c r="A24" s="101" t="s">
        <v>310</v>
      </c>
      <c r="D24" s="105"/>
      <c r="E24" s="87"/>
      <c r="F24" s="87">
        <v>0</v>
      </c>
      <c r="G24" s="87"/>
      <c r="H24" s="87">
        <v>0</v>
      </c>
      <c r="I24" s="87"/>
      <c r="J24" s="87">
        <v>0</v>
      </c>
      <c r="K24" s="87"/>
      <c r="L24" s="87">
        <v>0</v>
      </c>
      <c r="M24" s="87"/>
      <c r="N24" s="87">
        <v>0</v>
      </c>
      <c r="O24" s="87"/>
      <c r="P24" s="87">
        <v>0</v>
      </c>
      <c r="Q24" s="87"/>
      <c r="R24" s="87">
        <v>0</v>
      </c>
      <c r="S24" s="87"/>
      <c r="T24" s="87">
        <v>0</v>
      </c>
      <c r="U24" s="87"/>
      <c r="V24" s="87">
        <v>0</v>
      </c>
      <c r="W24" s="87"/>
      <c r="X24" s="87">
        <v>0</v>
      </c>
      <c r="Y24" s="87"/>
      <c r="Z24" s="87">
        <v>0</v>
      </c>
      <c r="AA24" s="87"/>
      <c r="AB24" s="87">
        <v>-4545</v>
      </c>
      <c r="AC24" s="87"/>
      <c r="AD24" s="87">
        <f t="shared" ref="AD24" si="4">SUM(AB24,Z24,X24,V24,T24,R24)</f>
        <v>-4545</v>
      </c>
      <c r="AE24" s="87"/>
      <c r="AF24" s="87">
        <v>0</v>
      </c>
      <c r="AG24" s="87"/>
      <c r="AH24" s="87">
        <f t="shared" ref="AH24" si="5">SUM(AF24,AD24,P24,N24,L24,J24,H24,F24)</f>
        <v>-4545</v>
      </c>
    </row>
    <row r="25" spans="1:34" s="101" customFormat="1" ht="19.399999999999999" customHeight="1" x14ac:dyDescent="0.6">
      <c r="A25" s="101" t="s">
        <v>165</v>
      </c>
      <c r="D25" s="106"/>
      <c r="E25" s="87"/>
      <c r="F25" s="87">
        <v>0</v>
      </c>
      <c r="G25" s="87"/>
      <c r="H25" s="87">
        <v>0</v>
      </c>
      <c r="I25" s="87"/>
      <c r="J25" s="87">
        <v>0</v>
      </c>
      <c r="K25" s="87"/>
      <c r="L25" s="87">
        <v>0</v>
      </c>
      <c r="M25" s="87"/>
      <c r="N25" s="87">
        <v>0</v>
      </c>
      <c r="O25" s="87"/>
      <c r="P25" s="87">
        <v>-10116</v>
      </c>
      <c r="Q25" s="87"/>
      <c r="R25" s="87">
        <v>0</v>
      </c>
      <c r="S25" s="87"/>
      <c r="T25" s="87">
        <v>0</v>
      </c>
      <c r="U25" s="87"/>
      <c r="V25" s="87">
        <v>0</v>
      </c>
      <c r="W25" s="87"/>
      <c r="X25" s="87">
        <v>0</v>
      </c>
      <c r="Y25" s="87"/>
      <c r="Z25" s="87">
        <v>0</v>
      </c>
      <c r="AA25" s="87"/>
      <c r="AB25" s="87">
        <v>0</v>
      </c>
      <c r="AC25" s="87"/>
      <c r="AD25" s="87">
        <f t="shared" si="3"/>
        <v>0</v>
      </c>
      <c r="AE25" s="87"/>
      <c r="AF25" s="87">
        <v>69273</v>
      </c>
      <c r="AG25" s="87"/>
      <c r="AH25" s="87">
        <f t="shared" ref="AH25:AH26" si="6">SUM(AF25,AD25,P25,N25,L25,J25,H25,F25)</f>
        <v>59157</v>
      </c>
    </row>
    <row r="26" spans="1:34" s="101" customFormat="1" ht="19.399999999999999" customHeight="1" x14ac:dyDescent="0.6">
      <c r="A26" s="101" t="s">
        <v>147</v>
      </c>
      <c r="D26" s="105"/>
      <c r="E26" s="87"/>
      <c r="F26" s="93">
        <v>0</v>
      </c>
      <c r="G26" s="87"/>
      <c r="H26" s="93">
        <v>0</v>
      </c>
      <c r="I26" s="87"/>
      <c r="J26" s="93">
        <v>0</v>
      </c>
      <c r="K26" s="87"/>
      <c r="L26" s="93">
        <v>0</v>
      </c>
      <c r="M26" s="87"/>
      <c r="N26" s="93">
        <v>0</v>
      </c>
      <c r="O26" s="87"/>
      <c r="P26" s="91">
        <v>-1069</v>
      </c>
      <c r="Q26" s="87"/>
      <c r="R26" s="91">
        <v>3426</v>
      </c>
      <c r="S26" s="87"/>
      <c r="T26" s="91">
        <v>29462</v>
      </c>
      <c r="U26" s="87"/>
      <c r="V26" s="91">
        <v>-46173</v>
      </c>
      <c r="W26" s="87"/>
      <c r="X26" s="91">
        <v>156930</v>
      </c>
      <c r="Y26" s="87"/>
      <c r="Z26" s="91">
        <v>0</v>
      </c>
      <c r="AA26" s="87"/>
      <c r="AB26" s="91">
        <v>0</v>
      </c>
      <c r="AC26" s="87"/>
      <c r="AD26" s="93">
        <f t="shared" si="3"/>
        <v>143645</v>
      </c>
      <c r="AE26" s="87"/>
      <c r="AF26" s="91">
        <v>26778</v>
      </c>
      <c r="AG26" s="87"/>
      <c r="AH26" s="93">
        <f t="shared" si="6"/>
        <v>169354</v>
      </c>
    </row>
    <row r="27" spans="1:34" s="101" customFormat="1" ht="6" customHeight="1" x14ac:dyDescent="0.6">
      <c r="D27" s="105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</row>
    <row r="28" spans="1:34" s="101" customFormat="1" ht="19.399999999999999" customHeight="1" thickBot="1" x14ac:dyDescent="0.65">
      <c r="A28" s="104" t="s">
        <v>317</v>
      </c>
      <c r="B28" s="104"/>
      <c r="D28" s="105"/>
      <c r="E28" s="87"/>
      <c r="F28" s="108">
        <f>SUM(F16:F26)</f>
        <v>285394</v>
      </c>
      <c r="G28" s="87"/>
      <c r="H28" s="108">
        <f>SUM(H16:H26)</f>
        <v>1100990</v>
      </c>
      <c r="I28" s="87"/>
      <c r="J28" s="108">
        <f>SUM(J16:J26)</f>
        <v>14292</v>
      </c>
      <c r="K28" s="87"/>
      <c r="L28" s="108">
        <f>SUM(L16:L26)</f>
        <v>109086</v>
      </c>
      <c r="M28" s="87"/>
      <c r="N28" s="108">
        <f>SUM(N16:N26)</f>
        <v>212254</v>
      </c>
      <c r="O28" s="87"/>
      <c r="P28" s="108">
        <f>SUM(P16:P26)</f>
        <v>2469232</v>
      </c>
      <c r="Q28" s="87"/>
      <c r="R28" s="108">
        <f>SUM(R16:R26)</f>
        <v>28309</v>
      </c>
      <c r="S28" s="87"/>
      <c r="T28" s="108">
        <f>SUM(T16:T26)</f>
        <v>9678</v>
      </c>
      <c r="U28" s="87"/>
      <c r="V28" s="108">
        <f>SUM(V16:V26)</f>
        <v>-27831</v>
      </c>
      <c r="W28" s="87"/>
      <c r="X28" s="108">
        <f>SUM(X16:X26)</f>
        <v>-1118804</v>
      </c>
      <c r="Y28" s="87"/>
      <c r="Z28" s="108">
        <f>SUM(Z16:Z26)</f>
        <v>353107</v>
      </c>
      <c r="AA28" s="87"/>
      <c r="AB28" s="108">
        <f>SUM(AB16:AB26)</f>
        <v>-4545</v>
      </c>
      <c r="AC28" s="87"/>
      <c r="AD28" s="108">
        <f>SUM(AD16:AD26)</f>
        <v>-760086</v>
      </c>
      <c r="AE28" s="87"/>
      <c r="AF28" s="108">
        <f>SUM(AF16:AF26)</f>
        <v>1496085</v>
      </c>
      <c r="AG28" s="87"/>
      <c r="AH28" s="108">
        <f>SUM(AH16:AH26)</f>
        <v>4927247</v>
      </c>
    </row>
    <row r="29" spans="1:34" s="101" customFormat="1" ht="19.399999999999999" customHeight="1" thickTop="1" x14ac:dyDescent="0.6">
      <c r="A29" s="104"/>
      <c r="B29" s="104"/>
      <c r="D29" s="105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</row>
    <row r="30" spans="1:34" s="101" customFormat="1" ht="19.399999999999999" customHeight="1" x14ac:dyDescent="0.6">
      <c r="A30" s="104" t="s">
        <v>213</v>
      </c>
      <c r="B30" s="104"/>
      <c r="D30" s="105"/>
      <c r="E30" s="87"/>
      <c r="F30" s="87">
        <v>285394</v>
      </c>
      <c r="G30" s="87"/>
      <c r="H30" s="87">
        <v>1100990</v>
      </c>
      <c r="I30" s="87"/>
      <c r="J30" s="87">
        <v>52521</v>
      </c>
      <c r="K30" s="87"/>
      <c r="L30" s="87">
        <v>109086</v>
      </c>
      <c r="M30" s="87"/>
      <c r="N30" s="87">
        <v>212254</v>
      </c>
      <c r="O30" s="87"/>
      <c r="P30" s="87">
        <v>2688439</v>
      </c>
      <c r="Q30" s="87"/>
      <c r="R30" s="87">
        <v>27455</v>
      </c>
      <c r="S30" s="87"/>
      <c r="T30" s="87">
        <v>88535</v>
      </c>
      <c r="U30" s="87"/>
      <c r="V30" s="87">
        <v>24417</v>
      </c>
      <c r="W30" s="87"/>
      <c r="X30" s="87">
        <v>-1082028</v>
      </c>
      <c r="Y30" s="87"/>
      <c r="Z30" s="87">
        <v>372098</v>
      </c>
      <c r="AA30" s="87"/>
      <c r="AB30" s="87">
        <v>-56628</v>
      </c>
      <c r="AC30" s="87"/>
      <c r="AD30" s="87">
        <f t="shared" ref="AD30:AD38" si="7">SUM(AB30,Z30,X30,V30,T30,R30)</f>
        <v>-626151</v>
      </c>
      <c r="AE30" s="87"/>
      <c r="AF30" s="87">
        <v>1005263</v>
      </c>
      <c r="AG30" s="87"/>
      <c r="AH30" s="87">
        <f t="shared" ref="AH30:AH38" si="8">SUM(AF30,AD30,P30,N30,L30,J30,H30,F30)</f>
        <v>4827796</v>
      </c>
    </row>
    <row r="31" spans="1:34" s="101" customFormat="1" ht="19.399999999999999" customHeight="1" x14ac:dyDescent="0.6">
      <c r="A31" s="101" t="s">
        <v>208</v>
      </c>
      <c r="B31" s="104"/>
      <c r="D31" s="105"/>
      <c r="E31" s="87"/>
      <c r="F31" s="87">
        <v>0</v>
      </c>
      <c r="G31" s="87"/>
      <c r="H31" s="87">
        <v>0</v>
      </c>
      <c r="I31" s="87"/>
      <c r="J31" s="87">
        <v>0</v>
      </c>
      <c r="K31" s="87"/>
      <c r="L31" s="87">
        <v>0</v>
      </c>
      <c r="M31" s="87"/>
      <c r="N31" s="87">
        <v>0</v>
      </c>
      <c r="O31" s="87"/>
      <c r="P31" s="87">
        <v>-105395</v>
      </c>
      <c r="Q31" s="87"/>
      <c r="R31" s="87">
        <v>0</v>
      </c>
      <c r="S31" s="87"/>
      <c r="T31" s="87">
        <v>0</v>
      </c>
      <c r="U31" s="87"/>
      <c r="V31" s="87">
        <v>0</v>
      </c>
      <c r="W31" s="87"/>
      <c r="X31" s="87">
        <v>0</v>
      </c>
      <c r="Y31" s="87"/>
      <c r="Z31" s="87">
        <v>0</v>
      </c>
      <c r="AA31" s="87"/>
      <c r="AB31" s="87">
        <v>0</v>
      </c>
      <c r="AC31" s="87"/>
      <c r="AD31" s="87">
        <f t="shared" si="7"/>
        <v>0</v>
      </c>
      <c r="AE31" s="87"/>
      <c r="AF31" s="87">
        <v>0</v>
      </c>
      <c r="AG31" s="87"/>
      <c r="AH31" s="87">
        <f t="shared" si="8"/>
        <v>-105395</v>
      </c>
    </row>
    <row r="32" spans="1:34" s="101" customFormat="1" ht="19.399999999999999" customHeight="1" x14ac:dyDescent="0.6">
      <c r="A32" s="101" t="s">
        <v>209</v>
      </c>
      <c r="D32" s="105"/>
      <c r="E32" s="87"/>
      <c r="F32" s="87">
        <v>0</v>
      </c>
      <c r="G32" s="87"/>
      <c r="H32" s="87">
        <v>0</v>
      </c>
      <c r="I32" s="87"/>
      <c r="J32" s="87">
        <v>0</v>
      </c>
      <c r="K32" s="87"/>
      <c r="L32" s="87">
        <v>0</v>
      </c>
      <c r="M32" s="87"/>
      <c r="N32" s="87">
        <v>0</v>
      </c>
      <c r="O32" s="87"/>
      <c r="P32" s="87">
        <v>0</v>
      </c>
      <c r="Q32" s="87"/>
      <c r="R32" s="87">
        <v>0</v>
      </c>
      <c r="S32" s="87"/>
      <c r="T32" s="87">
        <v>0</v>
      </c>
      <c r="U32" s="87"/>
      <c r="V32" s="87">
        <v>0</v>
      </c>
      <c r="W32" s="87"/>
      <c r="X32" s="87">
        <v>0</v>
      </c>
      <c r="Y32" s="87"/>
      <c r="Z32" s="87">
        <v>0</v>
      </c>
      <c r="AA32" s="87"/>
      <c r="AB32" s="87">
        <v>0</v>
      </c>
      <c r="AC32" s="87"/>
      <c r="AD32" s="87">
        <f t="shared" si="7"/>
        <v>0</v>
      </c>
      <c r="AE32" s="87"/>
      <c r="AF32" s="87">
        <v>-87977</v>
      </c>
      <c r="AG32" s="87"/>
      <c r="AH32" s="87">
        <f t="shared" si="8"/>
        <v>-87977</v>
      </c>
    </row>
    <row r="33" spans="1:34" s="101" customFormat="1" ht="19.399999999999999" customHeight="1" x14ac:dyDescent="0.6">
      <c r="A33" s="101" t="s">
        <v>214</v>
      </c>
      <c r="D33" s="105"/>
      <c r="E33" s="87"/>
      <c r="F33" s="87">
        <v>0</v>
      </c>
      <c r="G33" s="87"/>
      <c r="H33" s="87">
        <v>0</v>
      </c>
      <c r="I33" s="87"/>
      <c r="J33" s="87">
        <v>0</v>
      </c>
      <c r="K33" s="87"/>
      <c r="L33" s="87">
        <v>0</v>
      </c>
      <c r="M33" s="87"/>
      <c r="N33" s="87">
        <v>0</v>
      </c>
      <c r="O33" s="87"/>
      <c r="P33" s="87">
        <v>0</v>
      </c>
      <c r="Q33" s="87"/>
      <c r="R33" s="87">
        <v>0</v>
      </c>
      <c r="S33" s="87"/>
      <c r="T33" s="87">
        <v>0</v>
      </c>
      <c r="U33" s="87"/>
      <c r="V33" s="87">
        <v>0</v>
      </c>
      <c r="W33" s="87"/>
      <c r="X33" s="87">
        <v>0</v>
      </c>
      <c r="Y33" s="87"/>
      <c r="Z33" s="87">
        <v>0</v>
      </c>
      <c r="AA33" s="87"/>
      <c r="AB33" s="87">
        <v>0</v>
      </c>
      <c r="AC33" s="87"/>
      <c r="AD33" s="87">
        <f t="shared" si="7"/>
        <v>0</v>
      </c>
      <c r="AE33" s="87"/>
      <c r="AF33" s="87">
        <v>2870</v>
      </c>
      <c r="AG33" s="87"/>
      <c r="AH33" s="87">
        <f t="shared" si="8"/>
        <v>2870</v>
      </c>
    </row>
    <row r="34" spans="1:34" s="101" customFormat="1" ht="19.399999999999999" customHeight="1" x14ac:dyDescent="0.6">
      <c r="A34" s="38" t="s">
        <v>320</v>
      </c>
      <c r="D34" s="105"/>
      <c r="E34" s="87"/>
      <c r="F34" s="87">
        <v>0</v>
      </c>
      <c r="G34" s="87"/>
      <c r="H34" s="87">
        <v>0</v>
      </c>
      <c r="I34" s="87"/>
      <c r="J34" s="87">
        <v>0</v>
      </c>
      <c r="K34" s="87"/>
      <c r="L34" s="87">
        <v>0</v>
      </c>
      <c r="M34" s="87"/>
      <c r="N34" s="87">
        <v>0</v>
      </c>
      <c r="O34" s="87"/>
      <c r="P34" s="87">
        <v>0</v>
      </c>
      <c r="Q34" s="87"/>
      <c r="R34" s="87">
        <v>0</v>
      </c>
      <c r="S34" s="87"/>
      <c r="T34" s="87">
        <v>0</v>
      </c>
      <c r="U34" s="87"/>
      <c r="V34" s="87">
        <v>0</v>
      </c>
      <c r="W34" s="87"/>
      <c r="X34" s="87">
        <v>0</v>
      </c>
      <c r="Y34" s="87"/>
      <c r="Z34" s="87">
        <v>-1833</v>
      </c>
      <c r="AA34" s="87"/>
      <c r="AB34" s="87">
        <v>0</v>
      </c>
      <c r="AC34" s="87"/>
      <c r="AD34" s="87">
        <f t="shared" si="7"/>
        <v>-1833</v>
      </c>
      <c r="AE34" s="87"/>
      <c r="AF34" s="87">
        <v>0</v>
      </c>
      <c r="AG34" s="87"/>
      <c r="AH34" s="87">
        <f t="shared" si="8"/>
        <v>-1833</v>
      </c>
    </row>
    <row r="35" spans="1:34" s="101" customFormat="1" ht="19.399999999999999" customHeight="1" x14ac:dyDescent="0.6">
      <c r="A35" s="38" t="s">
        <v>321</v>
      </c>
      <c r="D35" s="105"/>
      <c r="E35" s="87"/>
      <c r="F35" s="87">
        <v>0</v>
      </c>
      <c r="G35" s="87"/>
      <c r="H35" s="87">
        <v>0</v>
      </c>
      <c r="I35" s="87"/>
      <c r="J35" s="87">
        <v>0</v>
      </c>
      <c r="K35" s="87"/>
      <c r="L35" s="87">
        <v>0</v>
      </c>
      <c r="M35" s="87"/>
      <c r="N35" s="87">
        <v>0</v>
      </c>
      <c r="O35" s="87"/>
      <c r="P35" s="87">
        <v>0</v>
      </c>
      <c r="Q35" s="87"/>
      <c r="R35" s="87">
        <v>0</v>
      </c>
      <c r="S35" s="87"/>
      <c r="T35" s="87">
        <v>0</v>
      </c>
      <c r="U35" s="87"/>
      <c r="V35" s="87">
        <v>0</v>
      </c>
      <c r="W35" s="87"/>
      <c r="X35" s="87">
        <v>0</v>
      </c>
      <c r="Y35" s="87"/>
      <c r="Z35" s="87">
        <v>-34690</v>
      </c>
      <c r="AA35" s="87"/>
      <c r="AB35" s="87">
        <v>0</v>
      </c>
      <c r="AC35" s="87"/>
      <c r="AD35" s="87">
        <f t="shared" si="7"/>
        <v>-34690</v>
      </c>
      <c r="AE35" s="87"/>
      <c r="AF35" s="87">
        <v>276965</v>
      </c>
      <c r="AG35" s="87"/>
      <c r="AH35" s="87">
        <f t="shared" si="8"/>
        <v>242275</v>
      </c>
    </row>
    <row r="36" spans="1:34" s="101" customFormat="1" ht="19.399999999999999" customHeight="1" x14ac:dyDescent="0.6">
      <c r="A36" s="38" t="s">
        <v>322</v>
      </c>
      <c r="D36" s="105"/>
      <c r="E36" s="87"/>
      <c r="F36" s="87">
        <v>0</v>
      </c>
      <c r="G36" s="87"/>
      <c r="H36" s="87">
        <v>0</v>
      </c>
      <c r="I36" s="87"/>
      <c r="J36" s="87">
        <v>-50870</v>
      </c>
      <c r="K36" s="87"/>
      <c r="L36" s="87">
        <v>0</v>
      </c>
      <c r="M36" s="87"/>
      <c r="N36" s="87">
        <v>0</v>
      </c>
      <c r="O36" s="87"/>
      <c r="P36" s="87">
        <v>0</v>
      </c>
      <c r="Q36" s="87"/>
      <c r="R36" s="87">
        <v>0</v>
      </c>
      <c r="S36" s="87"/>
      <c r="T36" s="87">
        <v>0</v>
      </c>
      <c r="U36" s="87"/>
      <c r="V36" s="87">
        <v>0</v>
      </c>
      <c r="W36" s="87"/>
      <c r="X36" s="87">
        <v>0</v>
      </c>
      <c r="Y36" s="87"/>
      <c r="Z36" s="87">
        <v>-36420</v>
      </c>
      <c r="AA36" s="87"/>
      <c r="AB36" s="87">
        <v>0</v>
      </c>
      <c r="AC36" s="87"/>
      <c r="AD36" s="87">
        <f t="shared" si="7"/>
        <v>-36420</v>
      </c>
      <c r="AE36" s="87"/>
      <c r="AF36" s="87">
        <v>52851</v>
      </c>
      <c r="AG36" s="87"/>
      <c r="AH36" s="87">
        <f t="shared" si="8"/>
        <v>-34439</v>
      </c>
    </row>
    <row r="37" spans="1:34" s="101" customFormat="1" ht="19.399999999999999" customHeight="1" x14ac:dyDescent="0.6">
      <c r="A37" s="38" t="s">
        <v>212</v>
      </c>
      <c r="D37" s="105"/>
      <c r="E37" s="87"/>
      <c r="F37" s="87">
        <v>0</v>
      </c>
      <c r="G37" s="87"/>
      <c r="H37" s="87">
        <v>0</v>
      </c>
      <c r="I37" s="87"/>
      <c r="J37" s="87">
        <v>166</v>
      </c>
      <c r="K37" s="87"/>
      <c r="L37" s="87">
        <v>0</v>
      </c>
      <c r="M37" s="87"/>
      <c r="N37" s="87">
        <v>0</v>
      </c>
      <c r="O37" s="87"/>
      <c r="P37" s="87">
        <v>0</v>
      </c>
      <c r="Q37" s="87"/>
      <c r="R37" s="87">
        <v>0</v>
      </c>
      <c r="S37" s="87"/>
      <c r="T37" s="87">
        <v>0</v>
      </c>
      <c r="U37" s="87"/>
      <c r="V37" s="87">
        <v>0</v>
      </c>
      <c r="W37" s="87"/>
      <c r="X37" s="87">
        <v>0</v>
      </c>
      <c r="Y37" s="87"/>
      <c r="Z37" s="87">
        <v>0</v>
      </c>
      <c r="AA37" s="87"/>
      <c r="AB37" s="87">
        <v>0</v>
      </c>
      <c r="AC37" s="87"/>
      <c r="AD37" s="87">
        <f t="shared" si="7"/>
        <v>0</v>
      </c>
      <c r="AE37" s="87"/>
      <c r="AF37" s="87">
        <v>0</v>
      </c>
      <c r="AG37" s="87"/>
      <c r="AH37" s="87">
        <f t="shared" si="8"/>
        <v>166</v>
      </c>
    </row>
    <row r="38" spans="1:34" s="101" customFormat="1" ht="19.399999999999999" customHeight="1" x14ac:dyDescent="0.6">
      <c r="A38" s="38" t="s">
        <v>323</v>
      </c>
      <c r="D38" s="105"/>
      <c r="E38" s="87"/>
      <c r="F38" s="87">
        <v>0</v>
      </c>
      <c r="G38" s="87"/>
      <c r="H38" s="87">
        <v>0</v>
      </c>
      <c r="I38" s="87"/>
      <c r="J38" s="87">
        <v>0</v>
      </c>
      <c r="K38" s="87"/>
      <c r="L38" s="87">
        <v>0</v>
      </c>
      <c r="M38" s="87"/>
      <c r="N38" s="87">
        <v>0</v>
      </c>
      <c r="O38" s="87"/>
      <c r="P38" s="87">
        <v>0</v>
      </c>
      <c r="Q38" s="87"/>
      <c r="R38" s="87">
        <v>0</v>
      </c>
      <c r="S38" s="87"/>
      <c r="T38" s="87">
        <v>0</v>
      </c>
      <c r="U38" s="87"/>
      <c r="V38" s="87">
        <v>0</v>
      </c>
      <c r="W38" s="87"/>
      <c r="X38" s="87">
        <v>0</v>
      </c>
      <c r="Y38" s="87"/>
      <c r="Z38" s="87">
        <v>0</v>
      </c>
      <c r="AA38" s="87"/>
      <c r="AB38" s="87">
        <v>34832</v>
      </c>
      <c r="AC38" s="87"/>
      <c r="AD38" s="87">
        <f t="shared" si="7"/>
        <v>34832</v>
      </c>
      <c r="AE38" s="87"/>
      <c r="AF38" s="87">
        <v>0</v>
      </c>
      <c r="AG38" s="87"/>
      <c r="AH38" s="87">
        <f t="shared" si="8"/>
        <v>34832</v>
      </c>
    </row>
    <row r="39" spans="1:34" s="101" customFormat="1" ht="19.399999999999999" customHeight="1" x14ac:dyDescent="0.6">
      <c r="A39" s="101" t="s">
        <v>215</v>
      </c>
      <c r="D39" s="105"/>
      <c r="E39" s="87"/>
      <c r="F39" s="87">
        <v>0</v>
      </c>
      <c r="G39" s="87"/>
      <c r="H39" s="87">
        <v>0</v>
      </c>
      <c r="I39" s="87"/>
      <c r="J39" s="87">
        <v>0</v>
      </c>
      <c r="K39" s="87"/>
      <c r="L39" s="87">
        <v>0</v>
      </c>
      <c r="M39" s="87"/>
      <c r="N39" s="87">
        <v>0</v>
      </c>
      <c r="O39" s="87"/>
      <c r="P39" s="87">
        <v>0</v>
      </c>
      <c r="Q39" s="87"/>
      <c r="R39" s="87">
        <v>0</v>
      </c>
      <c r="S39" s="87"/>
      <c r="T39" s="87">
        <v>0</v>
      </c>
      <c r="U39" s="87"/>
      <c r="V39" s="87">
        <v>0</v>
      </c>
      <c r="W39" s="87"/>
      <c r="X39" s="87">
        <v>0</v>
      </c>
      <c r="Y39" s="87"/>
      <c r="Z39" s="87">
        <v>0</v>
      </c>
      <c r="AA39" s="87"/>
      <c r="AB39" s="87">
        <v>21119</v>
      </c>
      <c r="AC39" s="87"/>
      <c r="AD39" s="87">
        <f>SUM(AB39,Z39,X39,V39,T39,R39)</f>
        <v>21119</v>
      </c>
      <c r="AE39" s="87"/>
      <c r="AF39" s="87">
        <v>0</v>
      </c>
      <c r="AG39" s="87"/>
      <c r="AH39" s="87">
        <f>SUM(AF39,AD39,P39,N39,L39,J39,H39,F39)</f>
        <v>21119</v>
      </c>
    </row>
    <row r="40" spans="1:34" s="101" customFormat="1" ht="19.399999999999999" customHeight="1" x14ac:dyDescent="0.6">
      <c r="A40" s="101" t="s">
        <v>216</v>
      </c>
      <c r="D40" s="105"/>
      <c r="E40" s="87"/>
      <c r="F40" s="87">
        <v>0</v>
      </c>
      <c r="G40" s="87"/>
      <c r="H40" s="87">
        <v>0</v>
      </c>
      <c r="I40" s="87"/>
      <c r="J40" s="87">
        <v>0</v>
      </c>
      <c r="K40" s="87"/>
      <c r="L40" s="87">
        <v>0</v>
      </c>
      <c r="M40" s="87"/>
      <c r="N40" s="87">
        <v>0</v>
      </c>
      <c r="O40" s="87"/>
      <c r="P40" s="87">
        <v>0</v>
      </c>
      <c r="Q40" s="87"/>
      <c r="R40" s="87">
        <v>0</v>
      </c>
      <c r="S40" s="87"/>
      <c r="T40" s="87">
        <v>0</v>
      </c>
      <c r="U40" s="87"/>
      <c r="V40" s="87">
        <v>0</v>
      </c>
      <c r="W40" s="87"/>
      <c r="X40" s="87">
        <v>0</v>
      </c>
      <c r="Y40" s="87"/>
      <c r="Z40" s="87">
        <v>0</v>
      </c>
      <c r="AA40" s="87"/>
      <c r="AB40" s="87">
        <v>677</v>
      </c>
      <c r="AC40" s="87"/>
      <c r="AD40" s="87">
        <f>SUM(AB40,Z40,X40,V40,T40,R40)</f>
        <v>677</v>
      </c>
      <c r="AE40" s="87"/>
      <c r="AF40" s="87">
        <v>0</v>
      </c>
      <c r="AG40" s="87"/>
      <c r="AH40" s="87">
        <f>SUM(AF40,AD40,P40,N40,L40,J40,H40,F40)</f>
        <v>677</v>
      </c>
    </row>
    <row r="41" spans="1:34" s="101" customFormat="1" ht="19.399999999999999" customHeight="1" x14ac:dyDescent="0.6">
      <c r="A41" s="101" t="s">
        <v>127</v>
      </c>
      <c r="D41" s="106"/>
      <c r="E41" s="87"/>
      <c r="F41" s="87">
        <v>0</v>
      </c>
      <c r="G41" s="87"/>
      <c r="H41" s="87">
        <v>0</v>
      </c>
      <c r="I41" s="87"/>
      <c r="J41" s="87">
        <v>0</v>
      </c>
      <c r="K41" s="87"/>
      <c r="L41" s="87">
        <v>0</v>
      </c>
      <c r="M41" s="87"/>
      <c r="N41" s="87">
        <v>0</v>
      </c>
      <c r="O41" s="87"/>
      <c r="P41" s="87">
        <v>45200</v>
      </c>
      <c r="Q41" s="87"/>
      <c r="R41" s="87">
        <v>0</v>
      </c>
      <c r="S41" s="87"/>
      <c r="T41" s="87">
        <v>0</v>
      </c>
      <c r="U41" s="87"/>
      <c r="V41" s="87">
        <v>0</v>
      </c>
      <c r="W41" s="87"/>
      <c r="X41" s="87">
        <v>0</v>
      </c>
      <c r="Y41" s="87"/>
      <c r="Z41" s="87">
        <v>0</v>
      </c>
      <c r="AA41" s="87"/>
      <c r="AB41" s="87">
        <v>0</v>
      </c>
      <c r="AC41" s="87"/>
      <c r="AD41" s="87">
        <f>SUM(AB41,Z41,X41,V41,T41,R41)</f>
        <v>0</v>
      </c>
      <c r="AE41" s="87"/>
      <c r="AF41" s="87">
        <v>103798</v>
      </c>
      <c r="AG41" s="87"/>
      <c r="AH41" s="87">
        <f>SUM(AF41,AD41,P41,N41,L41,J41,H41,F41)</f>
        <v>148998</v>
      </c>
    </row>
    <row r="42" spans="1:34" s="101" customFormat="1" ht="19.399999999999999" customHeight="1" x14ac:dyDescent="0.6">
      <c r="A42" s="101" t="s">
        <v>147</v>
      </c>
      <c r="D42" s="105"/>
      <c r="E42" s="87"/>
      <c r="F42" s="93">
        <v>0</v>
      </c>
      <c r="G42" s="87"/>
      <c r="H42" s="93">
        <v>0</v>
      </c>
      <c r="I42" s="87"/>
      <c r="J42" s="93">
        <v>0</v>
      </c>
      <c r="K42" s="87"/>
      <c r="L42" s="93">
        <v>0</v>
      </c>
      <c r="M42" s="87"/>
      <c r="N42" s="93">
        <v>0</v>
      </c>
      <c r="O42" s="87"/>
      <c r="P42" s="91">
        <v>-376</v>
      </c>
      <c r="Q42" s="87"/>
      <c r="R42" s="91">
        <v>2323</v>
      </c>
      <c r="S42" s="87"/>
      <c r="T42" s="91">
        <v>-64029</v>
      </c>
      <c r="U42" s="87"/>
      <c r="V42" s="91">
        <v>-52475</v>
      </c>
      <c r="W42" s="87"/>
      <c r="X42" s="91">
        <v>110465</v>
      </c>
      <c r="Y42" s="87"/>
      <c r="Z42" s="91">
        <v>0</v>
      </c>
      <c r="AA42" s="87"/>
      <c r="AB42" s="91">
        <v>0</v>
      </c>
      <c r="AC42" s="87"/>
      <c r="AD42" s="93">
        <f>SUM(AB42,Z42,X42,V42,T42,R42)</f>
        <v>-3716</v>
      </c>
      <c r="AE42" s="87"/>
      <c r="AF42" s="91">
        <v>21999</v>
      </c>
      <c r="AG42" s="87"/>
      <c r="AH42" s="93">
        <f>SUM(AF42,AD42,P42,N42,L42,J42,H42,F42)</f>
        <v>17907</v>
      </c>
    </row>
    <row r="43" spans="1:34" s="101" customFormat="1" ht="6" customHeight="1" x14ac:dyDescent="0.6">
      <c r="D43" s="105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</row>
    <row r="44" spans="1:34" s="101" customFormat="1" ht="19.399999999999999" customHeight="1" thickBot="1" x14ac:dyDescent="0.65">
      <c r="A44" s="104" t="s">
        <v>318</v>
      </c>
      <c r="B44" s="104"/>
      <c r="D44" s="105"/>
      <c r="E44" s="87"/>
      <c r="F44" s="108">
        <f>SUM(F30:F42)</f>
        <v>285394</v>
      </c>
      <c r="G44" s="87"/>
      <c r="H44" s="108">
        <f>SUM(H30:H42)</f>
        <v>1100990</v>
      </c>
      <c r="I44" s="87"/>
      <c r="J44" s="108">
        <f>SUM(J30:J42)</f>
        <v>1817</v>
      </c>
      <c r="K44" s="87"/>
      <c r="L44" s="108">
        <f>SUM(L30:L42)</f>
        <v>109086</v>
      </c>
      <c r="M44" s="87"/>
      <c r="N44" s="108">
        <f>SUM(N30:N42)</f>
        <v>212254</v>
      </c>
      <c r="O44" s="87"/>
      <c r="P44" s="108">
        <f>SUM(P30:P42)</f>
        <v>2627868</v>
      </c>
      <c r="Q44" s="87"/>
      <c r="R44" s="108">
        <f>SUM(R30:R42)</f>
        <v>29778</v>
      </c>
      <c r="S44" s="87"/>
      <c r="T44" s="108">
        <f>SUM(T30:T42)</f>
        <v>24506</v>
      </c>
      <c r="U44" s="87"/>
      <c r="V44" s="108">
        <f t="shared" ref="V44" si="9">SUM(V30:V42)</f>
        <v>-28058</v>
      </c>
      <c r="W44" s="87"/>
      <c r="X44" s="108">
        <f>SUM(X30:X42)</f>
        <v>-971563</v>
      </c>
      <c r="Y44" s="87"/>
      <c r="Z44" s="108">
        <f>SUM(Z30:Z42)</f>
        <v>299155</v>
      </c>
      <c r="AA44" s="87"/>
      <c r="AB44" s="108">
        <f>SUM(AB30:AB42)</f>
        <v>0</v>
      </c>
      <c r="AC44" s="87"/>
      <c r="AD44" s="108">
        <f>SUM(AD30:AD42)</f>
        <v>-646182</v>
      </c>
      <c r="AE44" s="87"/>
      <c r="AF44" s="108">
        <f>SUM(AF30:AF42)</f>
        <v>1375769</v>
      </c>
      <c r="AG44" s="87"/>
      <c r="AH44" s="108">
        <f>SUM(AH30:AH42)</f>
        <v>5066996</v>
      </c>
    </row>
    <row r="45" spans="1:34" s="101" customFormat="1" ht="19.399999999999999" customHeight="1" thickTop="1" x14ac:dyDescent="0.6">
      <c r="A45" s="104"/>
      <c r="B45" s="104"/>
      <c r="D45" s="105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</row>
    <row r="46" spans="1:34" s="101" customFormat="1" ht="6" customHeight="1" x14ac:dyDescent="0.6">
      <c r="A46" s="104"/>
      <c r="B46" s="104"/>
      <c r="D46" s="105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</row>
    <row r="47" spans="1:34" ht="21.75" customHeight="1" x14ac:dyDescent="0.6">
      <c r="A47" s="109" t="s">
        <v>32</v>
      </c>
      <c r="B47" s="110"/>
      <c r="C47" s="110"/>
      <c r="D47" s="110"/>
      <c r="E47" s="111"/>
      <c r="F47" s="93"/>
      <c r="G47" s="111"/>
      <c r="H47" s="93"/>
      <c r="I47" s="111"/>
      <c r="J47" s="111"/>
      <c r="K47" s="111"/>
      <c r="L47" s="93"/>
      <c r="M47" s="111"/>
      <c r="N47" s="111"/>
      <c r="O47" s="111"/>
      <c r="P47" s="93"/>
      <c r="Q47" s="111"/>
      <c r="R47" s="93"/>
      <c r="S47" s="111"/>
      <c r="T47" s="111"/>
      <c r="U47" s="111"/>
      <c r="V47" s="93"/>
      <c r="W47" s="109"/>
      <c r="X47" s="93"/>
      <c r="Y47" s="109"/>
      <c r="Z47" s="93"/>
      <c r="AA47" s="93"/>
      <c r="AB47" s="93"/>
      <c r="AC47" s="111"/>
      <c r="AD47" s="112"/>
      <c r="AE47" s="109"/>
      <c r="AF47" s="112"/>
      <c r="AG47" s="109"/>
      <c r="AH47" s="112"/>
    </row>
  </sheetData>
  <mergeCells count="4">
    <mergeCell ref="F7:AD7"/>
    <mergeCell ref="R8:AD8"/>
    <mergeCell ref="R9:X9"/>
    <mergeCell ref="L12:P12"/>
  </mergeCells>
  <pageMargins left="0.3" right="0.3" top="0.5" bottom="0.6" header="0.49" footer="0.4"/>
  <pageSetup paperSize="9" scale="63" firstPageNumber="17" orientation="landscape" useFirstPageNumber="1" horizontalDpi="1200" verticalDpi="1200" r:id="rId1"/>
  <headerFooter>
    <oddFooter>&amp;R&amp;"Cordia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44FED-05EE-4BD8-BDA2-9021C9B47CD6}">
  <dimension ref="A1:AI46"/>
  <sheetViews>
    <sheetView topLeftCell="C10" zoomScale="72" zoomScaleNormal="100" workbookViewId="0">
      <selection activeCell="AB19" sqref="AB19"/>
    </sheetView>
  </sheetViews>
  <sheetFormatPr defaultColWidth="9.33203125" defaultRowHeight="20" x14ac:dyDescent="0.6"/>
  <cols>
    <col min="1" max="2" width="1.6640625" style="69" customWidth="1"/>
    <col min="3" max="3" width="56.109375" style="69" customWidth="1"/>
    <col min="4" max="4" width="9" style="69" customWidth="1"/>
    <col min="5" max="5" width="0.6640625" style="69" customWidth="1"/>
    <col min="6" max="6" width="13" style="87" customWidth="1"/>
    <col min="7" max="7" width="0.6640625" style="88" customWidth="1"/>
    <col min="8" max="8" width="11.6640625" style="87" customWidth="1"/>
    <col min="9" max="9" width="0.6640625" style="88" customWidth="1"/>
    <col min="10" max="10" width="11.33203125" style="88" customWidth="1"/>
    <col min="11" max="11" width="0.6640625" style="88" customWidth="1"/>
    <col min="12" max="12" width="12" style="87" customWidth="1"/>
    <col min="13" max="13" width="0.6640625" style="88" customWidth="1"/>
    <col min="14" max="14" width="10.6640625" style="88" customWidth="1"/>
    <col min="15" max="15" width="0.6640625" style="88" customWidth="1"/>
    <col min="16" max="16" width="12" style="87" customWidth="1"/>
    <col min="17" max="17" width="0.6640625" style="69" customWidth="1"/>
    <col min="18" max="18" width="14.6640625" style="87" customWidth="1"/>
    <col min="19" max="19" width="0.6640625" style="88" customWidth="1"/>
    <col min="20" max="20" width="13" style="88" customWidth="1"/>
    <col min="21" max="21" width="0.6640625" style="88" customWidth="1"/>
    <col min="22" max="22" width="13.33203125" style="87" customWidth="1"/>
    <col min="23" max="23" width="0.6640625" style="88" customWidth="1"/>
    <col min="24" max="24" width="16.33203125" style="87" customWidth="1"/>
    <col min="25" max="25" width="0.6640625" style="88" customWidth="1"/>
    <col min="26" max="26" width="15.6640625" style="87" customWidth="1"/>
    <col min="27" max="27" width="0.6640625" style="87" customWidth="1"/>
    <col min="28" max="28" width="11.6640625" style="87" customWidth="1"/>
    <col min="29" max="29" width="0.6640625" style="88" customWidth="1"/>
    <col min="30" max="30" width="15.33203125" style="98" customWidth="1"/>
    <col min="31" max="31" width="0.6640625" style="69" customWidth="1"/>
    <col min="32" max="32" width="11.6640625" style="98" customWidth="1"/>
    <col min="33" max="33" width="0.6640625" style="69" customWidth="1"/>
    <col min="34" max="34" width="13" style="114" customWidth="1"/>
    <col min="35" max="16384" width="9.33203125" style="69"/>
  </cols>
  <sheetData>
    <row r="1" spans="1:34" ht="20.149999999999999" customHeight="1" x14ac:dyDescent="0.6">
      <c r="A1" s="86" t="s">
        <v>0</v>
      </c>
      <c r="B1" s="86"/>
      <c r="C1" s="86"/>
      <c r="D1" s="86"/>
      <c r="E1" s="86"/>
      <c r="Q1" s="87"/>
      <c r="AD1" s="87"/>
      <c r="AE1" s="87"/>
      <c r="AF1" s="87"/>
      <c r="AG1" s="87"/>
      <c r="AH1" s="89"/>
    </row>
    <row r="2" spans="1:34" ht="20.149999999999999" customHeight="1" x14ac:dyDescent="0.6">
      <c r="A2" s="86" t="s">
        <v>168</v>
      </c>
      <c r="B2" s="86"/>
      <c r="C2" s="86"/>
      <c r="D2" s="86"/>
      <c r="E2" s="86"/>
      <c r="Q2" s="87"/>
      <c r="AD2" s="87"/>
      <c r="AE2" s="87"/>
      <c r="AF2" s="87"/>
      <c r="AG2" s="87"/>
      <c r="AH2" s="89"/>
    </row>
    <row r="3" spans="1:34" ht="20.149999999999999" customHeight="1" x14ac:dyDescent="0.6">
      <c r="A3" s="90" t="str">
        <f>'T17 Change US Conso'!A3</f>
        <v>สำหรับรอบระยะเวลาเก้าเดือนสิ้นสุดวันที่ 30 กันยายน พ.ศ. 2568</v>
      </c>
      <c r="B3" s="90"/>
      <c r="C3" s="90"/>
      <c r="D3" s="90"/>
      <c r="E3" s="90"/>
      <c r="F3" s="91"/>
      <c r="G3" s="92"/>
      <c r="H3" s="91"/>
      <c r="I3" s="92"/>
      <c r="J3" s="92"/>
      <c r="K3" s="92"/>
      <c r="L3" s="91"/>
      <c r="M3" s="92"/>
      <c r="N3" s="92"/>
      <c r="O3" s="92"/>
      <c r="P3" s="91"/>
      <c r="Q3" s="91"/>
      <c r="R3" s="91"/>
      <c r="S3" s="92"/>
      <c r="T3" s="92"/>
      <c r="U3" s="92"/>
      <c r="V3" s="93"/>
      <c r="W3" s="92"/>
      <c r="X3" s="91"/>
      <c r="Y3" s="92"/>
      <c r="Z3" s="91"/>
      <c r="AA3" s="91"/>
      <c r="AB3" s="91"/>
      <c r="AC3" s="92"/>
      <c r="AD3" s="91"/>
      <c r="AE3" s="91"/>
      <c r="AF3" s="91"/>
      <c r="AG3" s="91"/>
      <c r="AH3" s="94"/>
    </row>
    <row r="4" spans="1:34" ht="20.149999999999999" customHeight="1" x14ac:dyDescent="0.6">
      <c r="A4" s="86"/>
      <c r="B4" s="86"/>
      <c r="C4" s="86"/>
      <c r="D4" s="86"/>
      <c r="E4" s="86"/>
      <c r="Q4" s="87"/>
      <c r="AD4" s="87"/>
      <c r="AE4" s="87"/>
      <c r="AF4" s="87"/>
      <c r="AG4" s="87"/>
      <c r="AH4" s="89"/>
    </row>
    <row r="5" spans="1:34" ht="20.149999999999999" customHeight="1" x14ac:dyDescent="0.6">
      <c r="A5" s="86"/>
      <c r="B5" s="86"/>
      <c r="C5" s="86"/>
      <c r="D5" s="86"/>
      <c r="E5" s="86"/>
      <c r="Q5" s="87"/>
      <c r="AD5" s="87"/>
      <c r="AE5" s="87"/>
      <c r="AF5" s="87"/>
      <c r="AG5" s="87"/>
      <c r="AH5" s="95" t="s">
        <v>110</v>
      </c>
    </row>
    <row r="6" spans="1:34" ht="20.149999999999999" customHeight="1" x14ac:dyDescent="0.6">
      <c r="A6" s="86"/>
      <c r="B6" s="86"/>
      <c r="C6" s="86"/>
      <c r="D6" s="86"/>
      <c r="E6" s="86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6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6"/>
      <c r="AE6" s="96"/>
      <c r="AF6" s="96"/>
      <c r="AG6" s="96"/>
      <c r="AH6" s="97" t="s">
        <v>4</v>
      </c>
    </row>
    <row r="7" spans="1:34" ht="20.149999999999999" customHeight="1" x14ac:dyDescent="0.6">
      <c r="A7" s="86"/>
      <c r="B7" s="86"/>
      <c r="C7" s="86"/>
      <c r="D7" s="86"/>
      <c r="E7" s="86"/>
      <c r="F7" s="277" t="s">
        <v>169</v>
      </c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H7" s="95"/>
    </row>
    <row r="8" spans="1:34" ht="20.149999999999999" customHeight="1" x14ac:dyDescent="0.6">
      <c r="A8" s="86"/>
      <c r="B8" s="86"/>
      <c r="C8" s="86"/>
      <c r="D8" s="86"/>
      <c r="E8" s="86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278" t="s">
        <v>95</v>
      </c>
      <c r="S8" s="278"/>
      <c r="T8" s="278"/>
      <c r="U8" s="278"/>
      <c r="V8" s="278"/>
      <c r="W8" s="278"/>
      <c r="X8" s="278"/>
      <c r="Y8" s="278"/>
      <c r="Z8" s="278"/>
      <c r="AA8" s="278"/>
      <c r="AB8" s="278"/>
      <c r="AC8" s="278"/>
      <c r="AD8" s="278"/>
      <c r="AE8" s="99"/>
      <c r="AF8" s="99"/>
      <c r="AG8" s="99"/>
      <c r="AH8" s="95"/>
    </row>
    <row r="9" spans="1:34" ht="20.149999999999999" customHeight="1" x14ac:dyDescent="0.6">
      <c r="A9" s="86"/>
      <c r="B9" s="86"/>
      <c r="C9" s="86"/>
      <c r="D9" s="86"/>
      <c r="E9" s="86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279" t="s">
        <v>170</v>
      </c>
      <c r="S9" s="279"/>
      <c r="T9" s="279"/>
      <c r="U9" s="279"/>
      <c r="V9" s="279"/>
      <c r="W9" s="279"/>
      <c r="X9" s="279"/>
      <c r="Y9" s="99"/>
      <c r="Z9" s="99"/>
      <c r="AA9" s="99"/>
      <c r="AB9" s="99"/>
      <c r="AC9" s="69"/>
      <c r="AD9" s="99"/>
      <c r="AE9" s="99"/>
      <c r="AF9" s="99"/>
      <c r="AG9" s="99"/>
      <c r="AH9" s="95"/>
    </row>
    <row r="10" spans="1:34" ht="20.149999999999999" customHeight="1" x14ac:dyDescent="0.6">
      <c r="A10" s="86"/>
      <c r="B10" s="86"/>
      <c r="C10" s="86"/>
      <c r="D10" s="86"/>
      <c r="E10" s="86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 t="s">
        <v>171</v>
      </c>
      <c r="W10" s="99"/>
      <c r="X10" s="99"/>
      <c r="Y10" s="99"/>
      <c r="Z10" s="99"/>
      <c r="AA10" s="99"/>
      <c r="AB10" s="99"/>
      <c r="AC10" s="69"/>
      <c r="AD10" s="99"/>
      <c r="AE10" s="99"/>
      <c r="AF10" s="99"/>
      <c r="AG10" s="99"/>
      <c r="AH10" s="95"/>
    </row>
    <row r="11" spans="1:34" ht="20.149999999999999" customHeight="1" x14ac:dyDescent="0.6">
      <c r="A11" s="86"/>
      <c r="B11" s="86"/>
      <c r="C11" s="86"/>
      <c r="D11" s="86"/>
      <c r="E11" s="86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 t="s">
        <v>172</v>
      </c>
      <c r="S11" s="99"/>
      <c r="T11" s="99"/>
      <c r="U11" s="99"/>
      <c r="V11" s="99" t="s">
        <v>173</v>
      </c>
      <c r="W11" s="99"/>
      <c r="X11" s="99" t="s">
        <v>174</v>
      </c>
      <c r="Y11" s="99"/>
      <c r="Z11" s="99" t="s">
        <v>172</v>
      </c>
      <c r="AA11" s="99"/>
      <c r="AB11" s="99"/>
      <c r="AC11" s="99"/>
      <c r="AD11" s="99" t="s">
        <v>175</v>
      </c>
      <c r="AE11" s="99"/>
      <c r="AF11" s="99" t="s">
        <v>176</v>
      </c>
      <c r="AG11" s="99"/>
      <c r="AH11" s="95"/>
    </row>
    <row r="12" spans="1:34" s="101" customFormat="1" ht="20.149999999999999" customHeight="1" x14ac:dyDescent="0.6">
      <c r="F12" s="99"/>
      <c r="G12" s="99"/>
      <c r="H12" s="99"/>
      <c r="I12" s="99"/>
      <c r="J12" s="99" t="s">
        <v>177</v>
      </c>
      <c r="K12" s="99"/>
      <c r="L12" s="279" t="s">
        <v>90</v>
      </c>
      <c r="M12" s="279"/>
      <c r="N12" s="279"/>
      <c r="O12" s="279"/>
      <c r="P12" s="279"/>
      <c r="Q12" s="98"/>
      <c r="R12" s="99" t="s">
        <v>178</v>
      </c>
      <c r="S12" s="99"/>
      <c r="T12" s="99" t="s">
        <v>171</v>
      </c>
      <c r="U12" s="99"/>
      <c r="V12" s="99" t="s">
        <v>179</v>
      </c>
      <c r="W12" s="99"/>
      <c r="X12" s="99" t="s">
        <v>180</v>
      </c>
      <c r="Y12" s="99"/>
      <c r="Z12" s="99" t="s">
        <v>181</v>
      </c>
      <c r="AA12" s="99"/>
      <c r="AB12" s="99"/>
      <c r="AC12" s="99"/>
      <c r="AD12" s="99" t="s">
        <v>182</v>
      </c>
      <c r="AE12" s="98"/>
      <c r="AF12" s="99" t="s">
        <v>183</v>
      </c>
      <c r="AG12" s="99"/>
      <c r="AH12" s="95"/>
    </row>
    <row r="13" spans="1:34" s="101" customFormat="1" ht="20.149999999999999" customHeight="1" x14ac:dyDescent="0.6">
      <c r="F13" s="99" t="s">
        <v>184</v>
      </c>
      <c r="G13" s="99"/>
      <c r="H13" s="99" t="s">
        <v>185</v>
      </c>
      <c r="I13" s="99"/>
      <c r="J13" s="99" t="s">
        <v>186</v>
      </c>
      <c r="K13" s="99"/>
      <c r="L13" s="99" t="s">
        <v>187</v>
      </c>
      <c r="M13" s="99"/>
      <c r="N13" s="99"/>
      <c r="O13" s="99"/>
      <c r="P13" s="99" t="s">
        <v>217</v>
      </c>
      <c r="Q13" s="99"/>
      <c r="R13" s="99" t="s">
        <v>188</v>
      </c>
      <c r="S13" s="99"/>
      <c r="T13" s="99" t="s">
        <v>173</v>
      </c>
      <c r="U13" s="99"/>
      <c r="V13" s="99" t="s">
        <v>189</v>
      </c>
      <c r="W13" s="99"/>
      <c r="X13" s="99" t="s">
        <v>190</v>
      </c>
      <c r="Y13" s="99"/>
      <c r="Z13" s="99" t="s">
        <v>191</v>
      </c>
      <c r="AA13" s="99"/>
      <c r="AB13" s="99"/>
      <c r="AC13" s="99"/>
      <c r="AD13" s="99" t="s">
        <v>192</v>
      </c>
      <c r="AE13" s="99"/>
      <c r="AF13" s="99" t="s">
        <v>193</v>
      </c>
      <c r="AG13" s="99"/>
      <c r="AH13" s="95" t="s">
        <v>194</v>
      </c>
    </row>
    <row r="14" spans="1:34" s="101" customFormat="1" ht="20.149999999999999" customHeight="1" x14ac:dyDescent="0.6">
      <c r="D14" s="39" t="s">
        <v>8</v>
      </c>
      <c r="F14" s="100" t="s">
        <v>195</v>
      </c>
      <c r="G14" s="87"/>
      <c r="H14" s="100" t="s">
        <v>196</v>
      </c>
      <c r="I14" s="87"/>
      <c r="J14" s="100" t="s">
        <v>197</v>
      </c>
      <c r="K14" s="87"/>
      <c r="L14" s="100" t="s">
        <v>198</v>
      </c>
      <c r="M14" s="99"/>
      <c r="N14" s="100" t="s">
        <v>199</v>
      </c>
      <c r="O14" s="87"/>
      <c r="P14" s="100" t="s">
        <v>218</v>
      </c>
      <c r="Q14" s="87"/>
      <c r="R14" s="102" t="s">
        <v>200</v>
      </c>
      <c r="S14" s="87"/>
      <c r="T14" s="100" t="s">
        <v>201</v>
      </c>
      <c r="U14" s="87"/>
      <c r="V14" s="100" t="s">
        <v>202</v>
      </c>
      <c r="W14" s="87"/>
      <c r="X14" s="100" t="s">
        <v>203</v>
      </c>
      <c r="Y14" s="87"/>
      <c r="Z14" s="100" t="s">
        <v>204</v>
      </c>
      <c r="AA14" s="99"/>
      <c r="AB14" s="100" t="s">
        <v>199</v>
      </c>
      <c r="AC14" s="87"/>
      <c r="AD14" s="100" t="s">
        <v>205</v>
      </c>
      <c r="AE14" s="87"/>
      <c r="AF14" s="100" t="s">
        <v>206</v>
      </c>
      <c r="AG14" s="87"/>
      <c r="AH14" s="97" t="s">
        <v>205</v>
      </c>
    </row>
    <row r="15" spans="1:34" s="101" customFormat="1" ht="6" customHeight="1" x14ac:dyDescent="0.6">
      <c r="D15" s="103"/>
      <c r="F15" s="99"/>
      <c r="G15" s="87"/>
      <c r="H15" s="99"/>
      <c r="I15" s="87"/>
      <c r="J15" s="99"/>
      <c r="K15" s="87"/>
      <c r="L15" s="99"/>
      <c r="M15" s="99"/>
      <c r="N15" s="99"/>
      <c r="O15" s="87"/>
      <c r="P15" s="99"/>
      <c r="Q15" s="87"/>
      <c r="R15" s="99"/>
      <c r="S15" s="87"/>
      <c r="T15" s="99"/>
      <c r="U15" s="87"/>
      <c r="V15" s="99"/>
      <c r="W15" s="87"/>
      <c r="X15" s="99"/>
      <c r="Y15" s="87"/>
      <c r="Z15" s="99"/>
      <c r="AA15" s="99"/>
      <c r="AB15" s="99"/>
      <c r="AC15" s="87"/>
      <c r="AD15" s="99"/>
      <c r="AE15" s="87"/>
      <c r="AF15" s="99"/>
      <c r="AG15" s="87"/>
      <c r="AH15" s="95"/>
    </row>
    <row r="16" spans="1:34" s="101" customFormat="1" ht="20.149999999999999" customHeight="1" x14ac:dyDescent="0.6">
      <c r="A16" s="104" t="s">
        <v>207</v>
      </c>
      <c r="B16" s="104"/>
      <c r="D16" s="105"/>
      <c r="F16" s="87">
        <v>10018903</v>
      </c>
      <c r="G16" s="87"/>
      <c r="H16" s="87">
        <v>39061577</v>
      </c>
      <c r="I16" s="87"/>
      <c r="J16" s="87">
        <v>211995</v>
      </c>
      <c r="K16" s="87"/>
      <c r="L16" s="87">
        <v>3643681</v>
      </c>
      <c r="M16" s="87"/>
      <c r="N16" s="87">
        <v>7200291</v>
      </c>
      <c r="O16" s="87"/>
      <c r="P16" s="87">
        <v>85995440</v>
      </c>
      <c r="Q16" s="87"/>
      <c r="R16" s="87">
        <v>882038</v>
      </c>
      <c r="S16" s="87"/>
      <c r="T16" s="87">
        <v>-69723</v>
      </c>
      <c r="U16" s="87"/>
      <c r="V16" s="87">
        <v>566636</v>
      </c>
      <c r="W16" s="87"/>
      <c r="X16" s="87">
        <v>-45632519</v>
      </c>
      <c r="Y16" s="87"/>
      <c r="Z16" s="87">
        <v>11024889</v>
      </c>
      <c r="AA16" s="87"/>
      <c r="AB16" s="87">
        <v>0</v>
      </c>
      <c r="AC16" s="87"/>
      <c r="AD16" s="87">
        <f t="shared" ref="AD16:AD21" si="0">SUM(Z16,X16,T16,R16,V16,AB16)</f>
        <v>-33228679</v>
      </c>
      <c r="AE16" s="87"/>
      <c r="AF16" s="87">
        <v>46883522</v>
      </c>
      <c r="AG16" s="87"/>
      <c r="AH16" s="87">
        <f>SUM(AD16,AF16,P16,N16,L16,J16,H16,F16)</f>
        <v>159786730</v>
      </c>
    </row>
    <row r="17" spans="1:35" s="101" customFormat="1" ht="20.149999999999999" customHeight="1" x14ac:dyDescent="0.6">
      <c r="A17" s="101" t="s">
        <v>214</v>
      </c>
      <c r="D17" s="105"/>
      <c r="F17" s="87">
        <v>0</v>
      </c>
      <c r="G17" s="87"/>
      <c r="H17" s="87">
        <v>0</v>
      </c>
      <c r="I17" s="87"/>
      <c r="J17" s="87">
        <v>0</v>
      </c>
      <c r="K17" s="87"/>
      <c r="L17" s="87">
        <v>0</v>
      </c>
      <c r="M17" s="87"/>
      <c r="N17" s="87">
        <v>0</v>
      </c>
      <c r="O17" s="87"/>
      <c r="P17" s="87">
        <v>0</v>
      </c>
      <c r="Q17" s="87"/>
      <c r="R17" s="87">
        <v>0</v>
      </c>
      <c r="S17" s="87"/>
      <c r="T17" s="87">
        <v>0</v>
      </c>
      <c r="U17" s="87"/>
      <c r="V17" s="87">
        <v>0</v>
      </c>
      <c r="W17" s="87"/>
      <c r="X17" s="87">
        <v>0</v>
      </c>
      <c r="Y17" s="87"/>
      <c r="Z17" s="87">
        <v>0</v>
      </c>
      <c r="AA17" s="87"/>
      <c r="AB17" s="87">
        <v>0</v>
      </c>
      <c r="AC17" s="87"/>
      <c r="AD17" s="87">
        <f t="shared" si="0"/>
        <v>0</v>
      </c>
      <c r="AE17" s="87"/>
      <c r="AF17" s="87">
        <v>109547</v>
      </c>
      <c r="AG17" s="87"/>
      <c r="AH17" s="87">
        <f t="shared" ref="AH17:AH21" si="1">SUM(AD17,AF17,P17,N17,L17,J17,H17,F17)</f>
        <v>109547</v>
      </c>
    </row>
    <row r="18" spans="1:35" s="101" customFormat="1" ht="20.149999999999999" customHeight="1" x14ac:dyDescent="0.6">
      <c r="A18" s="101" t="s">
        <v>350</v>
      </c>
      <c r="D18" s="105" t="s">
        <v>351</v>
      </c>
      <c r="F18" s="87">
        <v>0</v>
      </c>
      <c r="G18" s="87"/>
      <c r="H18" s="87">
        <v>0</v>
      </c>
      <c r="I18" s="87"/>
      <c r="J18" s="87">
        <v>0</v>
      </c>
      <c r="K18" s="87"/>
      <c r="L18" s="87">
        <v>0</v>
      </c>
      <c r="M18" s="87"/>
      <c r="N18" s="87">
        <v>0</v>
      </c>
      <c r="O18" s="87"/>
      <c r="P18" s="87">
        <v>0</v>
      </c>
      <c r="Q18" s="87"/>
      <c r="R18" s="87">
        <v>0</v>
      </c>
      <c r="S18" s="87"/>
      <c r="T18" s="87">
        <v>0</v>
      </c>
      <c r="U18" s="87"/>
      <c r="V18" s="87">
        <v>0</v>
      </c>
      <c r="W18" s="87"/>
      <c r="X18" s="87">
        <v>0</v>
      </c>
      <c r="Y18" s="87"/>
      <c r="Z18" s="87">
        <v>1419785</v>
      </c>
      <c r="AA18" s="87"/>
      <c r="AB18" s="87">
        <v>0</v>
      </c>
      <c r="AC18" s="87"/>
      <c r="AD18" s="87">
        <f t="shared" si="0"/>
        <v>1419785</v>
      </c>
      <c r="AE18" s="87"/>
      <c r="AF18" s="87">
        <v>2593649</v>
      </c>
      <c r="AG18" s="87"/>
      <c r="AH18" s="87">
        <f t="shared" si="1"/>
        <v>4013434</v>
      </c>
    </row>
    <row r="19" spans="1:35" s="101" customFormat="1" ht="20.149999999999999" customHeight="1" x14ac:dyDescent="0.6">
      <c r="A19" s="101" t="s">
        <v>208</v>
      </c>
      <c r="D19" s="105">
        <v>19</v>
      </c>
      <c r="F19" s="87">
        <v>0</v>
      </c>
      <c r="G19" s="87"/>
      <c r="H19" s="87">
        <v>0</v>
      </c>
      <c r="I19" s="87"/>
      <c r="J19" s="87">
        <v>0</v>
      </c>
      <c r="K19" s="87"/>
      <c r="L19" s="87">
        <v>0</v>
      </c>
      <c r="M19" s="87"/>
      <c r="N19" s="87">
        <v>0</v>
      </c>
      <c r="O19" s="87"/>
      <c r="P19" s="87">
        <v>-2404484</v>
      </c>
      <c r="Q19" s="87"/>
      <c r="R19" s="87">
        <v>0</v>
      </c>
      <c r="S19" s="87"/>
      <c r="T19" s="87">
        <v>0</v>
      </c>
      <c r="U19" s="87"/>
      <c r="V19" s="87">
        <v>0</v>
      </c>
      <c r="W19" s="87"/>
      <c r="X19" s="87">
        <v>0</v>
      </c>
      <c r="Y19" s="87"/>
      <c r="Z19" s="87">
        <v>0</v>
      </c>
      <c r="AA19" s="87"/>
      <c r="AB19" s="87">
        <v>0</v>
      </c>
      <c r="AC19" s="87"/>
      <c r="AD19" s="87">
        <f t="shared" si="0"/>
        <v>0</v>
      </c>
      <c r="AE19" s="87"/>
      <c r="AF19" s="87">
        <v>0</v>
      </c>
      <c r="AG19" s="87"/>
      <c r="AH19" s="87">
        <f t="shared" si="1"/>
        <v>-2404484</v>
      </c>
    </row>
    <row r="20" spans="1:35" s="101" customFormat="1" ht="20.149999999999999" customHeight="1" x14ac:dyDescent="0.6">
      <c r="A20" s="101" t="s">
        <v>209</v>
      </c>
      <c r="D20" s="105"/>
      <c r="F20" s="87">
        <v>0</v>
      </c>
      <c r="G20" s="87"/>
      <c r="H20" s="87">
        <v>0</v>
      </c>
      <c r="I20" s="87"/>
      <c r="J20" s="87">
        <v>0</v>
      </c>
      <c r="K20" s="87"/>
      <c r="L20" s="87">
        <v>0</v>
      </c>
      <c r="M20" s="87"/>
      <c r="N20" s="87">
        <v>0</v>
      </c>
      <c r="O20" s="87"/>
      <c r="P20" s="87">
        <v>0</v>
      </c>
      <c r="Q20" s="87"/>
      <c r="R20" s="87">
        <v>0</v>
      </c>
      <c r="S20" s="87"/>
      <c r="T20" s="87">
        <v>0</v>
      </c>
      <c r="U20" s="87"/>
      <c r="V20" s="87">
        <v>0</v>
      </c>
      <c r="W20" s="87"/>
      <c r="X20" s="87">
        <v>0</v>
      </c>
      <c r="Y20" s="87"/>
      <c r="Z20" s="87">
        <v>0</v>
      </c>
      <c r="AA20" s="87"/>
      <c r="AB20" s="87">
        <v>0</v>
      </c>
      <c r="AC20" s="87"/>
      <c r="AD20" s="87">
        <f t="shared" si="0"/>
        <v>0</v>
      </c>
      <c r="AE20" s="87"/>
      <c r="AF20" s="87">
        <v>-2120354</v>
      </c>
      <c r="AG20" s="87"/>
      <c r="AH20" s="87">
        <f t="shared" si="1"/>
        <v>-2120354</v>
      </c>
    </row>
    <row r="21" spans="1:35" s="101" customFormat="1" ht="20.149999999999999" customHeight="1" x14ac:dyDescent="0.6">
      <c r="A21" s="101" t="s">
        <v>210</v>
      </c>
      <c r="D21" s="105"/>
      <c r="F21" s="87">
        <v>0</v>
      </c>
      <c r="G21" s="87"/>
      <c r="H21" s="87">
        <v>0</v>
      </c>
      <c r="I21" s="87"/>
      <c r="J21" s="87">
        <v>0</v>
      </c>
      <c r="K21" s="87"/>
      <c r="L21" s="87">
        <v>0</v>
      </c>
      <c r="M21" s="87"/>
      <c r="N21" s="87">
        <v>0</v>
      </c>
      <c r="O21" s="87"/>
      <c r="P21" s="87">
        <v>17987</v>
      </c>
      <c r="Q21" s="87"/>
      <c r="R21" s="87">
        <v>-17987</v>
      </c>
      <c r="S21" s="87"/>
      <c r="T21" s="87">
        <v>0</v>
      </c>
      <c r="U21" s="87"/>
      <c r="V21" s="87">
        <v>0</v>
      </c>
      <c r="W21" s="87"/>
      <c r="X21" s="87">
        <v>0</v>
      </c>
      <c r="Y21" s="87"/>
      <c r="Z21" s="87">
        <v>0</v>
      </c>
      <c r="AA21" s="87"/>
      <c r="AB21" s="87">
        <v>0</v>
      </c>
      <c r="AC21" s="87"/>
      <c r="AD21" s="87">
        <f t="shared" si="0"/>
        <v>-17987</v>
      </c>
      <c r="AE21" s="87"/>
      <c r="AF21" s="87">
        <v>0</v>
      </c>
      <c r="AG21" s="87"/>
      <c r="AH21" s="87">
        <f t="shared" si="1"/>
        <v>0</v>
      </c>
    </row>
    <row r="22" spans="1:35" s="101" customFormat="1" ht="20.149999999999999" customHeight="1" x14ac:dyDescent="0.6">
      <c r="A22" s="101" t="s">
        <v>211</v>
      </c>
      <c r="D22" s="105"/>
      <c r="F22" s="87">
        <v>0</v>
      </c>
      <c r="G22" s="87"/>
      <c r="H22" s="87">
        <v>0</v>
      </c>
      <c r="I22" s="87"/>
      <c r="J22" s="87">
        <v>-165214</v>
      </c>
      <c r="K22" s="87"/>
      <c r="L22" s="87">
        <v>0</v>
      </c>
      <c r="M22" s="87"/>
      <c r="N22" s="87">
        <v>0</v>
      </c>
      <c r="O22" s="87"/>
      <c r="P22" s="87">
        <v>0</v>
      </c>
      <c r="Q22" s="87"/>
      <c r="R22" s="87">
        <v>0</v>
      </c>
      <c r="S22" s="87"/>
      <c r="T22" s="87">
        <v>0</v>
      </c>
      <c r="U22" s="87"/>
      <c r="V22" s="87">
        <v>0</v>
      </c>
      <c r="W22" s="87"/>
      <c r="X22" s="87">
        <v>0</v>
      </c>
      <c r="Y22" s="87"/>
      <c r="Z22" s="87">
        <v>67051</v>
      </c>
      <c r="AA22" s="87"/>
      <c r="AB22" s="87">
        <v>0</v>
      </c>
      <c r="AC22" s="87"/>
      <c r="AD22" s="87">
        <f t="shared" ref="AD22" si="2">SUM(Z22,X22,T22,R22,V22,AB22)</f>
        <v>67051</v>
      </c>
      <c r="AE22" s="87"/>
      <c r="AF22" s="87">
        <v>39016</v>
      </c>
      <c r="AG22" s="87"/>
      <c r="AH22" s="87">
        <f t="shared" ref="AH22:AH26" si="3">SUM(AD22,AF22,P22,N22,L22,J22,H22,F22)</f>
        <v>-59147</v>
      </c>
    </row>
    <row r="23" spans="1:35" s="101" customFormat="1" ht="20.149999999999999" customHeight="1" x14ac:dyDescent="0.6">
      <c r="A23" s="101" t="s">
        <v>212</v>
      </c>
      <c r="D23" s="105"/>
      <c r="F23" s="87">
        <v>0</v>
      </c>
      <c r="G23" s="87"/>
      <c r="H23" s="87">
        <v>0</v>
      </c>
      <c r="I23" s="87"/>
      <c r="J23" s="87">
        <v>430793</v>
      </c>
      <c r="K23" s="87"/>
      <c r="L23" s="87">
        <v>0</v>
      </c>
      <c r="M23" s="87"/>
      <c r="N23" s="87">
        <v>0</v>
      </c>
      <c r="O23" s="87"/>
      <c r="P23" s="87">
        <v>0</v>
      </c>
      <c r="Q23" s="87"/>
      <c r="R23" s="87">
        <v>0</v>
      </c>
      <c r="S23" s="87"/>
      <c r="T23" s="87">
        <v>0</v>
      </c>
      <c r="U23" s="87"/>
      <c r="V23" s="87">
        <v>0</v>
      </c>
      <c r="W23" s="87"/>
      <c r="X23" s="87">
        <v>0</v>
      </c>
      <c r="Y23" s="87"/>
      <c r="Z23" s="87">
        <v>0</v>
      </c>
      <c r="AA23" s="87"/>
      <c r="AB23" s="87">
        <v>0</v>
      </c>
      <c r="AC23" s="87"/>
      <c r="AD23" s="87">
        <f t="shared" ref="AD23" si="4">SUM(Z23,X23,T23,R23,V23,AB23)</f>
        <v>0</v>
      </c>
      <c r="AE23" s="87"/>
      <c r="AF23" s="87">
        <v>0</v>
      </c>
      <c r="AG23" s="87"/>
      <c r="AH23" s="87">
        <f t="shared" ref="AH23" si="5">SUM(AD23,AF23,P23,N23,L23,J23,H23,F23)</f>
        <v>430793</v>
      </c>
    </row>
    <row r="24" spans="1:35" s="101" customFormat="1" ht="20.149999999999999" customHeight="1" x14ac:dyDescent="0.6">
      <c r="A24" s="101" t="s">
        <v>310</v>
      </c>
      <c r="D24" s="105"/>
      <c r="F24" s="87">
        <v>0</v>
      </c>
      <c r="G24" s="87"/>
      <c r="H24" s="87">
        <v>0</v>
      </c>
      <c r="I24" s="87"/>
      <c r="J24" s="87">
        <v>0</v>
      </c>
      <c r="K24" s="87"/>
      <c r="L24" s="87">
        <v>0</v>
      </c>
      <c r="M24" s="87"/>
      <c r="N24" s="87">
        <v>0</v>
      </c>
      <c r="O24" s="87"/>
      <c r="P24" s="87">
        <v>0</v>
      </c>
      <c r="Q24" s="87"/>
      <c r="R24" s="87">
        <v>0</v>
      </c>
      <c r="S24" s="87"/>
      <c r="T24" s="87">
        <v>0</v>
      </c>
      <c r="U24" s="87"/>
      <c r="V24" s="87">
        <v>0</v>
      </c>
      <c r="W24" s="87"/>
      <c r="X24" s="87">
        <v>0</v>
      </c>
      <c r="Y24" s="87"/>
      <c r="Z24" s="87">
        <v>0</v>
      </c>
      <c r="AA24" s="87"/>
      <c r="AB24" s="87">
        <v>-148236</v>
      </c>
      <c r="AC24" s="87"/>
      <c r="AD24" s="87">
        <f t="shared" ref="AD24" si="6">SUM(Z24,X24,T24,R24,V24,AB24)</f>
        <v>-148236</v>
      </c>
      <c r="AE24" s="87"/>
      <c r="AF24" s="87">
        <v>0</v>
      </c>
      <c r="AG24" s="87"/>
      <c r="AH24" s="87">
        <f t="shared" ref="AH24" si="7">SUM(AD24,AF24,P24,N24,L24,J24,H24,F24)</f>
        <v>-148236</v>
      </c>
    </row>
    <row r="25" spans="1:35" s="101" customFormat="1" ht="20.149999999999999" customHeight="1" x14ac:dyDescent="0.6">
      <c r="A25" s="101" t="s">
        <v>165</v>
      </c>
      <c r="D25" s="106"/>
      <c r="F25" s="87">
        <v>0</v>
      </c>
      <c r="G25" s="87"/>
      <c r="H25" s="87">
        <v>0</v>
      </c>
      <c r="I25" s="87"/>
      <c r="J25" s="87">
        <v>0</v>
      </c>
      <c r="K25" s="87"/>
      <c r="L25" s="87">
        <v>0</v>
      </c>
      <c r="M25" s="87"/>
      <c r="N25" s="87">
        <v>0</v>
      </c>
      <c r="O25" s="87"/>
      <c r="P25" s="87">
        <v>-373294</v>
      </c>
      <c r="Q25" s="87"/>
      <c r="R25" s="87">
        <v>0</v>
      </c>
      <c r="S25" s="87"/>
      <c r="T25" s="87">
        <v>0</v>
      </c>
      <c r="U25" s="87"/>
      <c r="V25" s="87">
        <v>0</v>
      </c>
      <c r="W25" s="87"/>
      <c r="X25" s="87">
        <v>0</v>
      </c>
      <c r="Y25" s="87"/>
      <c r="Z25" s="87">
        <v>0</v>
      </c>
      <c r="AA25" s="87"/>
      <c r="AB25" s="87">
        <v>0</v>
      </c>
      <c r="AC25" s="87"/>
      <c r="AD25" s="98">
        <f t="shared" ref="AD25" si="8">SUM(Z25,X25,T25,R25,V25,AB25)</f>
        <v>0</v>
      </c>
      <c r="AE25" s="87"/>
      <c r="AF25" s="87">
        <v>2296553</v>
      </c>
      <c r="AG25" s="87"/>
      <c r="AH25" s="87">
        <f t="shared" si="3"/>
        <v>1923259</v>
      </c>
    </row>
    <row r="26" spans="1:35" s="101" customFormat="1" ht="20.149999999999999" customHeight="1" x14ac:dyDescent="0.6">
      <c r="A26" s="101" t="s">
        <v>147</v>
      </c>
      <c r="D26" s="105"/>
      <c r="F26" s="93">
        <v>0</v>
      </c>
      <c r="G26" s="87"/>
      <c r="H26" s="93">
        <v>0</v>
      </c>
      <c r="I26" s="87"/>
      <c r="J26" s="93">
        <v>0</v>
      </c>
      <c r="K26" s="87"/>
      <c r="L26" s="93">
        <v>0</v>
      </c>
      <c r="M26" s="87"/>
      <c r="N26" s="93">
        <v>0</v>
      </c>
      <c r="O26" s="87"/>
      <c r="P26" s="91">
        <v>-34957</v>
      </c>
      <c r="Q26" s="87"/>
      <c r="R26" s="91">
        <v>112286</v>
      </c>
      <c r="S26" s="87"/>
      <c r="T26" s="91">
        <v>870771</v>
      </c>
      <c r="U26" s="87"/>
      <c r="V26" s="91">
        <v>-1524096</v>
      </c>
      <c r="W26" s="87"/>
      <c r="X26" s="91">
        <v>-329492</v>
      </c>
      <c r="Y26" s="87"/>
      <c r="Z26" s="93">
        <v>0</v>
      </c>
      <c r="AA26" s="87"/>
      <c r="AB26" s="93">
        <v>0</v>
      </c>
      <c r="AC26" s="87"/>
      <c r="AD26" s="93">
        <f>SUM(Z26,X26,T26,R26,V26,AB26)</f>
        <v>-870531</v>
      </c>
      <c r="AE26" s="87"/>
      <c r="AF26" s="93">
        <v>-1479449</v>
      </c>
      <c r="AG26" s="87"/>
      <c r="AH26" s="93">
        <f t="shared" si="3"/>
        <v>-2384937</v>
      </c>
    </row>
    <row r="27" spans="1:35" s="101" customFormat="1" ht="6" customHeight="1" x14ac:dyDescent="0.6">
      <c r="D27" s="105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</row>
    <row r="28" spans="1:35" s="101" customFormat="1" ht="20.149999999999999" customHeight="1" thickBot="1" x14ac:dyDescent="0.65">
      <c r="A28" s="104" t="s">
        <v>317</v>
      </c>
      <c r="B28" s="104"/>
      <c r="D28" s="107"/>
      <c r="F28" s="108">
        <f>SUM(F16:F26)</f>
        <v>10018903</v>
      </c>
      <c r="G28" s="87"/>
      <c r="H28" s="108">
        <f>SUM(H16:H26)</f>
        <v>39061577</v>
      </c>
      <c r="I28" s="87"/>
      <c r="J28" s="108">
        <f>SUM(J16:J26)</f>
        <v>477574</v>
      </c>
      <c r="K28" s="87"/>
      <c r="L28" s="108">
        <f>SUM(L16:L26)</f>
        <v>3643681</v>
      </c>
      <c r="M28" s="87"/>
      <c r="N28" s="108">
        <f>SUM(N16:N26)</f>
        <v>7200291</v>
      </c>
      <c r="O28" s="87"/>
      <c r="P28" s="108">
        <f>SUM(P16:P26)</f>
        <v>83200692</v>
      </c>
      <c r="Q28" s="87"/>
      <c r="R28" s="108">
        <f>SUM(R16:R26)</f>
        <v>976337</v>
      </c>
      <c r="S28" s="87"/>
      <c r="T28" s="108">
        <f>SUM(T16:T26)</f>
        <v>801048</v>
      </c>
      <c r="U28" s="87"/>
      <c r="V28" s="108">
        <f>SUM(V16:V26)</f>
        <v>-957460</v>
      </c>
      <c r="W28" s="87"/>
      <c r="X28" s="108">
        <f>SUM(X16:X26)</f>
        <v>-45962011</v>
      </c>
      <c r="Y28" s="87"/>
      <c r="Z28" s="108">
        <f>SUM(Z16:Z26)</f>
        <v>12511725</v>
      </c>
      <c r="AA28" s="87"/>
      <c r="AB28" s="108">
        <f>SUM(AB16:AB26)</f>
        <v>-148236</v>
      </c>
      <c r="AC28" s="87"/>
      <c r="AD28" s="108">
        <f>SUM(AD16:AD26)</f>
        <v>-32778597</v>
      </c>
      <c r="AE28" s="87"/>
      <c r="AF28" s="108">
        <f>SUM(AF16:AF26)</f>
        <v>48322484</v>
      </c>
      <c r="AG28" s="87"/>
      <c r="AH28" s="108">
        <f>SUM(AH16:AH26)</f>
        <v>159146605</v>
      </c>
      <c r="AI28" s="101">
        <f>AH28-'T2-5 BS Conso'!J166</f>
        <v>0</v>
      </c>
    </row>
    <row r="29" spans="1:35" s="101" customFormat="1" ht="14.25" customHeight="1" thickTop="1" x14ac:dyDescent="0.6"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</row>
    <row r="30" spans="1:35" s="101" customFormat="1" ht="20.149999999999999" customHeight="1" x14ac:dyDescent="0.6">
      <c r="A30" s="104" t="s">
        <v>213</v>
      </c>
      <c r="B30" s="104"/>
      <c r="D30" s="105"/>
      <c r="F30" s="87">
        <v>10018903</v>
      </c>
      <c r="G30" s="87"/>
      <c r="H30" s="87">
        <v>39061577</v>
      </c>
      <c r="I30" s="87"/>
      <c r="J30" s="87">
        <v>1802092</v>
      </c>
      <c r="K30" s="87"/>
      <c r="L30" s="87">
        <v>3643681</v>
      </c>
      <c r="M30" s="87"/>
      <c r="N30" s="87">
        <v>7200291</v>
      </c>
      <c r="O30" s="87"/>
      <c r="P30" s="87">
        <v>90717961</v>
      </c>
      <c r="Q30" s="87"/>
      <c r="R30" s="87">
        <v>950492</v>
      </c>
      <c r="S30" s="87"/>
      <c r="T30" s="87">
        <v>3767818</v>
      </c>
      <c r="U30" s="87"/>
      <c r="V30" s="87">
        <v>753169</v>
      </c>
      <c r="W30" s="87"/>
      <c r="X30" s="87">
        <v>-38566794</v>
      </c>
      <c r="Y30" s="87"/>
      <c r="Z30" s="87">
        <v>13290971</v>
      </c>
      <c r="AA30" s="87"/>
      <c r="AB30" s="87">
        <v>-1820464</v>
      </c>
      <c r="AC30" s="87"/>
      <c r="AD30" s="87">
        <f>SUM(Z30,X30,T30,R30,V30,AB30)</f>
        <v>-21624808</v>
      </c>
      <c r="AE30" s="87"/>
      <c r="AF30" s="87">
        <v>34403424</v>
      </c>
      <c r="AG30" s="87"/>
      <c r="AH30" s="87">
        <f>SUM(AD30,AF30,P30,N30,L30,J30,H30,F30)</f>
        <v>165223121</v>
      </c>
    </row>
    <row r="31" spans="1:35" s="101" customFormat="1" ht="20.149999999999999" customHeight="1" x14ac:dyDescent="0.6">
      <c r="A31" s="101" t="s">
        <v>208</v>
      </c>
      <c r="B31" s="104"/>
      <c r="D31" s="105"/>
      <c r="F31" s="87">
        <v>0</v>
      </c>
      <c r="G31" s="87"/>
      <c r="H31" s="87">
        <v>0</v>
      </c>
      <c r="I31" s="87"/>
      <c r="J31" s="87">
        <v>0</v>
      </c>
      <c r="K31" s="87"/>
      <c r="L31" s="87">
        <v>0</v>
      </c>
      <c r="M31" s="87"/>
      <c r="N31" s="87">
        <v>0</v>
      </c>
      <c r="O31" s="87"/>
      <c r="P31" s="87">
        <v>-3806316</v>
      </c>
      <c r="Q31" s="87"/>
      <c r="R31" s="87">
        <v>0</v>
      </c>
      <c r="S31" s="87"/>
      <c r="T31" s="87">
        <v>0</v>
      </c>
      <c r="U31" s="87"/>
      <c r="V31" s="87">
        <v>0</v>
      </c>
      <c r="W31" s="87"/>
      <c r="X31" s="87">
        <v>0</v>
      </c>
      <c r="Y31" s="87"/>
      <c r="Z31" s="87">
        <v>0</v>
      </c>
      <c r="AA31" s="87"/>
      <c r="AB31" s="87">
        <v>0</v>
      </c>
      <c r="AC31" s="87"/>
      <c r="AD31" s="87">
        <f t="shared" ref="AD31:AD40" si="9">SUM(Z31,X31,T31,R31,V31,AB31)</f>
        <v>0</v>
      </c>
      <c r="AE31" s="87"/>
      <c r="AF31" s="87">
        <v>0</v>
      </c>
      <c r="AG31" s="87"/>
      <c r="AH31" s="87">
        <f t="shared" ref="AH31:AH39" si="10">SUM(AD31,AF31,P31,N31,L31,J31,H31,F31)</f>
        <v>-3806316</v>
      </c>
    </row>
    <row r="32" spans="1:35" s="101" customFormat="1" ht="20.149999999999999" customHeight="1" x14ac:dyDescent="0.6">
      <c r="A32" s="101" t="s">
        <v>209</v>
      </c>
      <c r="D32" s="105"/>
      <c r="F32" s="87">
        <v>0</v>
      </c>
      <c r="G32" s="87"/>
      <c r="H32" s="87">
        <v>0</v>
      </c>
      <c r="I32" s="87"/>
      <c r="J32" s="87">
        <v>0</v>
      </c>
      <c r="K32" s="87"/>
      <c r="L32" s="87">
        <v>0</v>
      </c>
      <c r="M32" s="87"/>
      <c r="N32" s="87">
        <v>0</v>
      </c>
      <c r="O32" s="87"/>
      <c r="P32" s="87">
        <v>0</v>
      </c>
      <c r="Q32" s="87"/>
      <c r="R32" s="87">
        <v>0</v>
      </c>
      <c r="S32" s="87"/>
      <c r="T32" s="87">
        <v>0</v>
      </c>
      <c r="U32" s="87"/>
      <c r="V32" s="87">
        <v>0</v>
      </c>
      <c r="W32" s="87"/>
      <c r="X32" s="87">
        <v>0</v>
      </c>
      <c r="Y32" s="87"/>
      <c r="Z32" s="87">
        <v>0</v>
      </c>
      <c r="AA32" s="87"/>
      <c r="AB32" s="87">
        <v>0</v>
      </c>
      <c r="AC32" s="87"/>
      <c r="AD32" s="87">
        <f t="shared" si="9"/>
        <v>0</v>
      </c>
      <c r="AE32" s="87"/>
      <c r="AF32" s="87">
        <v>-3113112</v>
      </c>
      <c r="AG32" s="87"/>
      <c r="AH32" s="87">
        <f t="shared" si="10"/>
        <v>-3113112</v>
      </c>
    </row>
    <row r="33" spans="1:34" s="101" customFormat="1" ht="20.149999999999999" customHeight="1" x14ac:dyDescent="0.6">
      <c r="A33" s="101" t="s">
        <v>214</v>
      </c>
      <c r="D33" s="105"/>
      <c r="F33" s="87">
        <v>0</v>
      </c>
      <c r="G33" s="87"/>
      <c r="H33" s="87">
        <v>0</v>
      </c>
      <c r="I33" s="87"/>
      <c r="J33" s="87">
        <v>0</v>
      </c>
      <c r="K33" s="87"/>
      <c r="L33" s="87">
        <v>0</v>
      </c>
      <c r="M33" s="87"/>
      <c r="N33" s="87">
        <v>0</v>
      </c>
      <c r="O33" s="87"/>
      <c r="P33" s="87">
        <v>0</v>
      </c>
      <c r="Q33" s="87"/>
      <c r="R33" s="87">
        <v>0</v>
      </c>
      <c r="S33" s="87"/>
      <c r="T33" s="87">
        <v>0</v>
      </c>
      <c r="U33" s="87"/>
      <c r="V33" s="87">
        <v>0</v>
      </c>
      <c r="W33" s="87"/>
      <c r="X33" s="87">
        <v>0</v>
      </c>
      <c r="Y33" s="87"/>
      <c r="Z33" s="87">
        <v>0</v>
      </c>
      <c r="AA33" s="87"/>
      <c r="AB33" s="87">
        <v>0</v>
      </c>
      <c r="AC33" s="87"/>
      <c r="AD33" s="87">
        <f t="shared" si="9"/>
        <v>0</v>
      </c>
      <c r="AE33" s="87"/>
      <c r="AF33" s="87">
        <v>106346</v>
      </c>
      <c r="AG33" s="87"/>
      <c r="AH33" s="87">
        <f t="shared" si="10"/>
        <v>106346</v>
      </c>
    </row>
    <row r="34" spans="1:34" s="101" customFormat="1" ht="20.149999999999999" customHeight="1" x14ac:dyDescent="0.6">
      <c r="A34" s="38" t="s">
        <v>320</v>
      </c>
      <c r="D34" s="105"/>
      <c r="F34" s="87">
        <v>0</v>
      </c>
      <c r="G34" s="87"/>
      <c r="H34" s="87">
        <v>0</v>
      </c>
      <c r="I34" s="87"/>
      <c r="J34" s="87">
        <v>0</v>
      </c>
      <c r="K34" s="87"/>
      <c r="L34" s="87">
        <v>0</v>
      </c>
      <c r="M34" s="87"/>
      <c r="N34" s="87">
        <v>0</v>
      </c>
      <c r="O34" s="87"/>
      <c r="P34" s="87">
        <v>0</v>
      </c>
      <c r="Q34" s="87"/>
      <c r="R34" s="87">
        <v>0</v>
      </c>
      <c r="S34" s="87"/>
      <c r="T34" s="87">
        <v>0</v>
      </c>
      <c r="U34" s="87"/>
      <c r="V34" s="87">
        <v>0</v>
      </c>
      <c r="W34" s="87"/>
      <c r="X34" s="87">
        <v>0</v>
      </c>
      <c r="Y34" s="87"/>
      <c r="Z34" s="87">
        <v>-63813</v>
      </c>
      <c r="AA34" s="87"/>
      <c r="AB34" s="87">
        <v>0</v>
      </c>
      <c r="AC34" s="87"/>
      <c r="AD34" s="87">
        <f>SUM(Z34,X34,T34,R34,V34,AB34)</f>
        <v>-63813</v>
      </c>
      <c r="AE34" s="87"/>
      <c r="AF34" s="87">
        <v>0</v>
      </c>
      <c r="AG34" s="87"/>
      <c r="AH34" s="87">
        <f t="shared" si="10"/>
        <v>-63813</v>
      </c>
    </row>
    <row r="35" spans="1:34" s="101" customFormat="1" ht="20.149999999999999" customHeight="1" x14ac:dyDescent="0.6">
      <c r="A35" s="38" t="s">
        <v>321</v>
      </c>
      <c r="D35" s="105"/>
      <c r="F35" s="87">
        <v>0</v>
      </c>
      <c r="G35" s="87"/>
      <c r="H35" s="87">
        <v>0</v>
      </c>
      <c r="I35" s="87"/>
      <c r="J35" s="87">
        <v>0</v>
      </c>
      <c r="K35" s="87"/>
      <c r="L35" s="87">
        <v>0</v>
      </c>
      <c r="M35" s="87"/>
      <c r="N35" s="87">
        <v>0</v>
      </c>
      <c r="O35" s="87"/>
      <c r="P35" s="87">
        <v>0</v>
      </c>
      <c r="Q35" s="87"/>
      <c r="R35" s="87">
        <v>0</v>
      </c>
      <c r="S35" s="87"/>
      <c r="T35" s="87">
        <v>0</v>
      </c>
      <c r="U35" s="87"/>
      <c r="V35" s="87">
        <v>0</v>
      </c>
      <c r="W35" s="87"/>
      <c r="X35" s="87">
        <v>0</v>
      </c>
      <c r="Y35" s="87"/>
      <c r="Z35" s="87">
        <v>-1207428</v>
      </c>
      <c r="AA35" s="87"/>
      <c r="AB35" s="87">
        <v>0</v>
      </c>
      <c r="AC35" s="87"/>
      <c r="AD35" s="87">
        <f>SUM(Z35,X35,T35,R35,V35,AB35)</f>
        <v>-1207428</v>
      </c>
      <c r="AE35" s="87"/>
      <c r="AF35" s="87">
        <v>9640190</v>
      </c>
      <c r="AG35" s="87"/>
      <c r="AH35" s="87">
        <f t="shared" si="10"/>
        <v>8432762</v>
      </c>
    </row>
    <row r="36" spans="1:34" s="101" customFormat="1" ht="20.149999999999999" customHeight="1" x14ac:dyDescent="0.6">
      <c r="A36" s="38" t="s">
        <v>322</v>
      </c>
      <c r="D36" s="105"/>
      <c r="F36" s="87">
        <v>0</v>
      </c>
      <c r="G36" s="87"/>
      <c r="H36" s="87">
        <v>0</v>
      </c>
      <c r="I36" s="87"/>
      <c r="J36" s="87">
        <v>-1745862</v>
      </c>
      <c r="K36" s="87"/>
      <c r="L36" s="87">
        <v>0</v>
      </c>
      <c r="M36" s="87"/>
      <c r="N36" s="87">
        <v>0</v>
      </c>
      <c r="O36" s="87"/>
      <c r="P36" s="87">
        <v>0</v>
      </c>
      <c r="Q36" s="87"/>
      <c r="R36" s="87">
        <v>0</v>
      </c>
      <c r="S36" s="87"/>
      <c r="T36" s="87">
        <v>0</v>
      </c>
      <c r="U36" s="87"/>
      <c r="V36" s="87">
        <v>0</v>
      </c>
      <c r="W36" s="87"/>
      <c r="X36" s="87">
        <v>0</v>
      </c>
      <c r="Y36" s="87"/>
      <c r="Z36" s="87">
        <v>-1267663</v>
      </c>
      <c r="AA36" s="87"/>
      <c r="AB36" s="87">
        <v>0</v>
      </c>
      <c r="AC36" s="87"/>
      <c r="AD36" s="87">
        <f>SUM(Z36,X36,T36,R36,V36,AB36)</f>
        <v>-1267663</v>
      </c>
      <c r="AE36" s="87"/>
      <c r="AF36" s="87">
        <v>1839575</v>
      </c>
      <c r="AG36" s="87"/>
      <c r="AH36" s="87">
        <f t="shared" si="10"/>
        <v>-1173950</v>
      </c>
    </row>
    <row r="37" spans="1:34" s="101" customFormat="1" ht="20.149999999999999" customHeight="1" x14ac:dyDescent="0.6">
      <c r="A37" s="38" t="s">
        <v>212</v>
      </c>
      <c r="D37" s="105"/>
      <c r="F37" s="87">
        <v>0</v>
      </c>
      <c r="G37" s="87"/>
      <c r="H37" s="87">
        <v>0</v>
      </c>
      <c r="I37" s="87"/>
      <c r="J37" s="87">
        <v>5782</v>
      </c>
      <c r="K37" s="87"/>
      <c r="L37" s="87">
        <v>0</v>
      </c>
      <c r="M37" s="87"/>
      <c r="N37" s="87">
        <v>0</v>
      </c>
      <c r="O37" s="87"/>
      <c r="P37" s="87">
        <v>0</v>
      </c>
      <c r="Q37" s="87"/>
      <c r="R37" s="87">
        <v>0</v>
      </c>
      <c r="S37" s="87"/>
      <c r="T37" s="87">
        <v>0</v>
      </c>
      <c r="U37" s="87"/>
      <c r="V37" s="87">
        <v>0</v>
      </c>
      <c r="W37" s="87"/>
      <c r="X37" s="87">
        <v>0</v>
      </c>
      <c r="Y37" s="87"/>
      <c r="Z37" s="87">
        <v>0</v>
      </c>
      <c r="AA37" s="87"/>
      <c r="AB37" s="87">
        <v>0</v>
      </c>
      <c r="AC37" s="87"/>
      <c r="AD37" s="87">
        <f>SUM(Z37,X37,T37,R37,V37,AB37)</f>
        <v>0</v>
      </c>
      <c r="AE37" s="87"/>
      <c r="AF37" s="87">
        <v>0</v>
      </c>
      <c r="AG37" s="87"/>
      <c r="AH37" s="87">
        <f t="shared" si="10"/>
        <v>5782</v>
      </c>
    </row>
    <row r="38" spans="1:34" s="101" customFormat="1" ht="20.149999999999999" customHeight="1" x14ac:dyDescent="0.6">
      <c r="A38" s="38" t="s">
        <v>323</v>
      </c>
      <c r="D38" s="105"/>
      <c r="F38" s="87">
        <v>0</v>
      </c>
      <c r="G38" s="87"/>
      <c r="H38" s="87">
        <v>0</v>
      </c>
      <c r="I38" s="87"/>
      <c r="J38" s="87">
        <v>0</v>
      </c>
      <c r="K38" s="87"/>
      <c r="L38" s="87">
        <v>0</v>
      </c>
      <c r="M38" s="87"/>
      <c r="N38" s="87">
        <v>0</v>
      </c>
      <c r="O38" s="87"/>
      <c r="P38" s="87">
        <v>0</v>
      </c>
      <c r="Q38" s="87"/>
      <c r="R38" s="87">
        <v>0</v>
      </c>
      <c r="S38" s="87"/>
      <c r="T38" s="87">
        <v>0</v>
      </c>
      <c r="U38" s="87"/>
      <c r="V38" s="87">
        <v>0</v>
      </c>
      <c r="W38" s="87"/>
      <c r="X38" s="87">
        <v>0</v>
      </c>
      <c r="Y38" s="87"/>
      <c r="Z38" s="87">
        <v>0</v>
      </c>
      <c r="AA38" s="87"/>
      <c r="AB38" s="87">
        <v>1061091</v>
      </c>
      <c r="AC38" s="87"/>
      <c r="AD38" s="87">
        <f>SUM(Z38,X38,T38,R38,V38,AB38)</f>
        <v>1061091</v>
      </c>
      <c r="AE38" s="87"/>
      <c r="AF38" s="87">
        <v>0</v>
      </c>
      <c r="AG38" s="87"/>
      <c r="AH38" s="87">
        <f t="shared" si="10"/>
        <v>1061091</v>
      </c>
    </row>
    <row r="39" spans="1:34" s="101" customFormat="1" ht="20.149999999999999" customHeight="1" x14ac:dyDescent="0.6">
      <c r="A39" s="101" t="s">
        <v>215</v>
      </c>
      <c r="D39" s="105"/>
      <c r="F39" s="87">
        <v>0</v>
      </c>
      <c r="G39" s="87"/>
      <c r="H39" s="87">
        <v>0</v>
      </c>
      <c r="I39" s="87"/>
      <c r="J39" s="87">
        <v>0</v>
      </c>
      <c r="K39" s="87"/>
      <c r="L39" s="87">
        <v>0</v>
      </c>
      <c r="M39" s="87"/>
      <c r="N39" s="87">
        <v>0</v>
      </c>
      <c r="O39" s="87"/>
      <c r="P39" s="87">
        <v>0</v>
      </c>
      <c r="Q39" s="87"/>
      <c r="R39" s="87">
        <v>0</v>
      </c>
      <c r="S39" s="87"/>
      <c r="T39" s="87">
        <v>0</v>
      </c>
      <c r="U39" s="87"/>
      <c r="V39" s="87">
        <v>0</v>
      </c>
      <c r="W39" s="87"/>
      <c r="X39" s="87">
        <v>0</v>
      </c>
      <c r="Y39" s="87"/>
      <c r="Z39" s="87">
        <v>0</v>
      </c>
      <c r="AA39" s="87"/>
      <c r="AB39" s="98">
        <v>735715</v>
      </c>
      <c r="AC39" s="87"/>
      <c r="AD39" s="87">
        <f t="shared" si="9"/>
        <v>735715</v>
      </c>
      <c r="AE39" s="87"/>
      <c r="AF39" s="87">
        <v>0</v>
      </c>
      <c r="AG39" s="87"/>
      <c r="AH39" s="87">
        <f t="shared" si="10"/>
        <v>735715</v>
      </c>
    </row>
    <row r="40" spans="1:34" s="101" customFormat="1" ht="20.149999999999999" customHeight="1" x14ac:dyDescent="0.6">
      <c r="A40" s="101" t="s">
        <v>216</v>
      </c>
      <c r="D40" s="105"/>
      <c r="F40" s="87">
        <v>0</v>
      </c>
      <c r="G40" s="87"/>
      <c r="H40" s="87">
        <v>0</v>
      </c>
      <c r="I40" s="87"/>
      <c r="J40" s="87">
        <v>0</v>
      </c>
      <c r="K40" s="87"/>
      <c r="L40" s="87">
        <v>0</v>
      </c>
      <c r="M40" s="87"/>
      <c r="N40" s="87">
        <v>0</v>
      </c>
      <c r="O40" s="87"/>
      <c r="P40" s="87">
        <v>0</v>
      </c>
      <c r="Q40" s="87"/>
      <c r="R40" s="87">
        <v>0</v>
      </c>
      <c r="S40" s="87"/>
      <c r="T40" s="87">
        <v>0</v>
      </c>
      <c r="U40" s="87"/>
      <c r="V40" s="87">
        <v>0</v>
      </c>
      <c r="W40" s="87"/>
      <c r="X40" s="87">
        <v>0</v>
      </c>
      <c r="Y40" s="87"/>
      <c r="Z40" s="87">
        <v>0</v>
      </c>
      <c r="AA40" s="87"/>
      <c r="AB40" s="98">
        <v>23658</v>
      </c>
      <c r="AC40" s="87"/>
      <c r="AD40" s="87">
        <f t="shared" si="9"/>
        <v>23658</v>
      </c>
      <c r="AE40" s="87"/>
      <c r="AF40" s="87">
        <v>0</v>
      </c>
      <c r="AG40" s="87"/>
      <c r="AH40" s="87">
        <f>SUM(AD40,AF40,P40,N40,L40,J40,H40,F40)</f>
        <v>23658</v>
      </c>
    </row>
    <row r="41" spans="1:34" s="101" customFormat="1" ht="20.149999999999999" customHeight="1" x14ac:dyDescent="0.6">
      <c r="A41" s="101" t="s">
        <v>127</v>
      </c>
      <c r="D41" s="106"/>
      <c r="F41" s="87">
        <v>0</v>
      </c>
      <c r="G41" s="87"/>
      <c r="H41" s="87">
        <v>0</v>
      </c>
      <c r="I41" s="87"/>
      <c r="J41" s="87">
        <v>0</v>
      </c>
      <c r="K41" s="87"/>
      <c r="L41" s="87">
        <v>0</v>
      </c>
      <c r="M41" s="87"/>
      <c r="N41" s="87">
        <v>0</v>
      </c>
      <c r="O41" s="87"/>
      <c r="P41" s="87">
        <v>1658920</v>
      </c>
      <c r="Q41" s="87"/>
      <c r="R41" s="87">
        <v>0</v>
      </c>
      <c r="S41" s="87"/>
      <c r="T41" s="87">
        <v>0</v>
      </c>
      <c r="U41" s="87"/>
      <c r="V41" s="87">
        <v>0</v>
      </c>
      <c r="W41" s="87"/>
      <c r="X41" s="87">
        <v>0</v>
      </c>
      <c r="Y41" s="87"/>
      <c r="Z41" s="87">
        <v>0</v>
      </c>
      <c r="AA41" s="87"/>
      <c r="AB41" s="87">
        <v>0</v>
      </c>
      <c r="AC41" s="87"/>
      <c r="AD41" s="98">
        <f t="shared" ref="AD41" si="11">SUM(Z41,X41,T41,R41,V41,AB41)</f>
        <v>0</v>
      </c>
      <c r="AE41" s="87"/>
      <c r="AF41" s="87">
        <v>3682472</v>
      </c>
      <c r="AG41" s="87"/>
      <c r="AH41" s="87">
        <f t="shared" ref="AH41:AH42" si="12">SUM(AD41,AF41,P41,N41,L41,J41,H41,F41)</f>
        <v>5341392</v>
      </c>
    </row>
    <row r="42" spans="1:34" s="101" customFormat="1" ht="20.149999999999999" customHeight="1" x14ac:dyDescent="0.6">
      <c r="A42" s="101" t="s">
        <v>147</v>
      </c>
      <c r="D42" s="105"/>
      <c r="F42" s="93">
        <v>0</v>
      </c>
      <c r="G42" s="87"/>
      <c r="H42" s="93">
        <v>0</v>
      </c>
      <c r="I42" s="87"/>
      <c r="J42" s="93">
        <v>0</v>
      </c>
      <c r="K42" s="87"/>
      <c r="L42" s="93">
        <v>0</v>
      </c>
      <c r="M42" s="87"/>
      <c r="N42" s="93">
        <v>0</v>
      </c>
      <c r="O42" s="87"/>
      <c r="P42" s="91">
        <v>-12564</v>
      </c>
      <c r="Q42" s="87"/>
      <c r="R42" s="91">
        <v>79948</v>
      </c>
      <c r="S42" s="87"/>
      <c r="T42" s="91">
        <v>-2327561</v>
      </c>
      <c r="U42" s="87"/>
      <c r="V42" s="91">
        <v>-1764124</v>
      </c>
      <c r="W42" s="87"/>
      <c r="X42" s="91">
        <v>-2994612</v>
      </c>
      <c r="Y42" s="87"/>
      <c r="Z42" s="93">
        <v>0</v>
      </c>
      <c r="AA42" s="87"/>
      <c r="AB42" s="93">
        <v>0</v>
      </c>
      <c r="AC42" s="87"/>
      <c r="AD42" s="93">
        <f>SUM(Z42,X42,T42,R42,V42,AB42)</f>
        <v>-7006349</v>
      </c>
      <c r="AE42" s="87"/>
      <c r="AF42" s="91">
        <v>-2133378</v>
      </c>
      <c r="AG42" s="87"/>
      <c r="AH42" s="93">
        <f t="shared" si="12"/>
        <v>-9152291</v>
      </c>
    </row>
    <row r="43" spans="1:34" s="101" customFormat="1" ht="6" customHeight="1" x14ac:dyDescent="0.6">
      <c r="D43" s="105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</row>
    <row r="44" spans="1:34" s="101" customFormat="1" ht="20.149999999999999" customHeight="1" thickBot="1" x14ac:dyDescent="0.65">
      <c r="A44" s="104" t="s">
        <v>318</v>
      </c>
      <c r="B44" s="104"/>
      <c r="D44" s="107"/>
      <c r="F44" s="108">
        <f>SUM(F30:F42)</f>
        <v>10018903</v>
      </c>
      <c r="G44" s="87"/>
      <c r="H44" s="108">
        <f>SUM(H30:H42)</f>
        <v>39061577</v>
      </c>
      <c r="I44" s="87"/>
      <c r="J44" s="108">
        <f>SUM(J30:J42)</f>
        <v>62012</v>
      </c>
      <c r="K44" s="87"/>
      <c r="L44" s="108">
        <f>SUM(L30:L42)</f>
        <v>3643681</v>
      </c>
      <c r="M44" s="87"/>
      <c r="N44" s="108">
        <f>SUM(N30:N42)</f>
        <v>7200291</v>
      </c>
      <c r="O44" s="87"/>
      <c r="P44" s="108">
        <f>SUM(P30:P42)</f>
        <v>88558001</v>
      </c>
      <c r="Q44" s="87"/>
      <c r="R44" s="108">
        <f>SUM(R30:R42)</f>
        <v>1030440</v>
      </c>
      <c r="S44" s="87"/>
      <c r="T44" s="108">
        <f>SUM(T30:T42)</f>
        <v>1440257</v>
      </c>
      <c r="U44" s="87"/>
      <c r="V44" s="108">
        <f>SUM(V30:V42)</f>
        <v>-1010955</v>
      </c>
      <c r="W44" s="87"/>
      <c r="X44" s="108">
        <f>SUM(X30:X42)</f>
        <v>-41561406</v>
      </c>
      <c r="Y44" s="87"/>
      <c r="Z44" s="108">
        <f>SUM(Z30:Z42)</f>
        <v>10752067</v>
      </c>
      <c r="AA44" s="87"/>
      <c r="AB44" s="108">
        <f>SUM(AB30:AB42)</f>
        <v>0</v>
      </c>
      <c r="AC44" s="87"/>
      <c r="AD44" s="108">
        <f>SUM(AD30:AD42)</f>
        <v>-29349597</v>
      </c>
      <c r="AE44" s="87"/>
      <c r="AF44" s="108">
        <f>SUM(AF30:AF42)</f>
        <v>44425517</v>
      </c>
      <c r="AG44" s="87"/>
      <c r="AH44" s="108">
        <f>SUM(AH30:AH42)</f>
        <v>163620385</v>
      </c>
    </row>
    <row r="45" spans="1:34" s="101" customFormat="1" ht="3" customHeight="1" thickTop="1" x14ac:dyDescent="0.6">
      <c r="A45" s="104"/>
      <c r="B45" s="104"/>
      <c r="D45" s="10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</row>
    <row r="46" spans="1:34" ht="22.4" customHeight="1" x14ac:dyDescent="0.6">
      <c r="A46" s="109" t="s">
        <v>32</v>
      </c>
      <c r="B46" s="110"/>
      <c r="C46" s="110"/>
      <c r="D46" s="110"/>
      <c r="E46" s="110"/>
      <c r="F46" s="93"/>
      <c r="G46" s="111"/>
      <c r="H46" s="93"/>
      <c r="I46" s="111"/>
      <c r="J46" s="111"/>
      <c r="K46" s="111"/>
      <c r="L46" s="93"/>
      <c r="M46" s="111"/>
      <c r="N46" s="111"/>
      <c r="O46" s="111"/>
      <c r="P46" s="93"/>
      <c r="Q46" s="109"/>
      <c r="R46" s="93"/>
      <c r="S46" s="111"/>
      <c r="T46" s="111"/>
      <c r="U46" s="111"/>
      <c r="V46" s="93"/>
      <c r="W46" s="111"/>
      <c r="X46" s="93"/>
      <c r="Y46" s="111"/>
      <c r="Z46" s="93"/>
      <c r="AA46" s="93"/>
      <c r="AB46" s="93"/>
      <c r="AC46" s="111"/>
      <c r="AD46" s="112"/>
      <c r="AE46" s="109"/>
      <c r="AF46" s="112"/>
      <c r="AG46" s="109"/>
      <c r="AH46" s="113"/>
    </row>
  </sheetData>
  <mergeCells count="4">
    <mergeCell ref="F7:AD7"/>
    <mergeCell ref="R8:AD8"/>
    <mergeCell ref="R9:X9"/>
    <mergeCell ref="L12:P12"/>
  </mergeCells>
  <pageMargins left="0.3" right="0.3" top="0.5" bottom="0.6" header="0.49" footer="0.4"/>
  <pageSetup paperSize="9" scale="63" firstPageNumber="18" orientation="landscape" useFirstPageNumber="1" horizontalDpi="1200" verticalDpi="1200" r:id="rId1"/>
  <headerFooter>
    <oddFooter>&amp;R&amp;"Cordia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19CB2-B30E-41F6-84F5-9E8554771A8E}">
  <dimension ref="A1:T29"/>
  <sheetViews>
    <sheetView zoomScale="96" workbookViewId="0">
      <selection activeCell="P17" sqref="P17"/>
    </sheetView>
  </sheetViews>
  <sheetFormatPr defaultColWidth="9.33203125" defaultRowHeight="20" x14ac:dyDescent="0.6"/>
  <cols>
    <col min="1" max="2" width="2.44140625" style="31" customWidth="1"/>
    <col min="3" max="3" width="35.109375" style="31" customWidth="1"/>
    <col min="4" max="4" width="9.33203125" style="27" customWidth="1"/>
    <col min="5" max="5" width="1" style="74" customWidth="1"/>
    <col min="6" max="6" width="13.6640625" style="27" customWidth="1"/>
    <col min="7" max="7" width="1" style="74" customWidth="1"/>
    <col min="8" max="8" width="14.44140625" style="27" bestFit="1" customWidth="1"/>
    <col min="9" max="9" width="1" style="74" customWidth="1"/>
    <col min="10" max="10" width="11.6640625" style="27" bestFit="1" customWidth="1"/>
    <col min="11" max="11" width="1" style="74" customWidth="1"/>
    <col min="12" max="12" width="14.33203125" style="27" customWidth="1"/>
    <col min="13" max="13" width="1" style="31" customWidth="1"/>
    <col min="14" max="14" width="19.6640625" style="27" customWidth="1"/>
    <col min="15" max="15" width="1" style="74" customWidth="1"/>
    <col min="16" max="16" width="13.6640625" style="74" customWidth="1"/>
    <col min="17" max="17" width="1" style="74" customWidth="1"/>
    <col min="18" max="18" width="19" style="47" customWidth="1"/>
    <col min="19" max="19" width="1" style="31" customWidth="1"/>
    <col min="20" max="20" width="14.109375" style="47" customWidth="1"/>
    <col min="21" max="16384" width="9.33203125" style="31"/>
  </cols>
  <sheetData>
    <row r="1" spans="1:20" ht="21.65" customHeight="1" x14ac:dyDescent="0.6">
      <c r="A1" s="28" t="s">
        <v>0</v>
      </c>
      <c r="B1" s="28"/>
      <c r="C1" s="28"/>
      <c r="M1" s="27"/>
      <c r="R1" s="27"/>
      <c r="S1" s="27"/>
      <c r="T1" s="27"/>
    </row>
    <row r="2" spans="1:20" ht="21.65" customHeight="1" x14ac:dyDescent="0.6">
      <c r="A2" s="28" t="s">
        <v>168</v>
      </c>
      <c r="B2" s="28"/>
      <c r="C2" s="28"/>
      <c r="M2" s="27"/>
      <c r="R2" s="27"/>
      <c r="S2" s="27"/>
      <c r="T2" s="27"/>
    </row>
    <row r="3" spans="1:20" ht="21.65" customHeight="1" x14ac:dyDescent="0.6">
      <c r="A3" s="85" t="str">
        <f>'T18 Change THB Conso'!A3</f>
        <v>สำหรับรอบระยะเวลาเก้าเดือนสิ้นสุดวันที่ 30 กันยายน พ.ศ. 2568</v>
      </c>
      <c r="B3" s="32"/>
      <c r="C3" s="32"/>
      <c r="D3" s="45"/>
      <c r="E3" s="75"/>
      <c r="F3" s="45"/>
      <c r="G3" s="75"/>
      <c r="H3" s="45"/>
      <c r="I3" s="75"/>
      <c r="J3" s="45"/>
      <c r="K3" s="75"/>
      <c r="L3" s="45"/>
      <c r="M3" s="45"/>
      <c r="N3" s="45"/>
      <c r="O3" s="75"/>
      <c r="P3" s="75"/>
      <c r="Q3" s="75"/>
      <c r="R3" s="45"/>
      <c r="S3" s="45"/>
      <c r="T3" s="45"/>
    </row>
    <row r="4" spans="1:20" ht="21" customHeight="1" x14ac:dyDescent="0.6">
      <c r="A4" s="28"/>
      <c r="B4" s="28"/>
      <c r="C4" s="28"/>
      <c r="M4" s="27"/>
      <c r="R4" s="27"/>
      <c r="S4" s="27"/>
      <c r="T4" s="27"/>
    </row>
    <row r="5" spans="1:20" ht="21" customHeight="1" x14ac:dyDescent="0.6">
      <c r="A5" s="28"/>
      <c r="B5" s="28"/>
      <c r="C5" s="28"/>
      <c r="T5" s="68" t="s">
        <v>158</v>
      </c>
    </row>
    <row r="6" spans="1:20" ht="21" customHeight="1" x14ac:dyDescent="0.6">
      <c r="A6" s="28"/>
      <c r="B6" s="28"/>
      <c r="C6" s="28"/>
      <c r="F6" s="45"/>
      <c r="G6" s="75"/>
      <c r="H6" s="45"/>
      <c r="I6" s="75"/>
      <c r="J6" s="45"/>
      <c r="K6" s="75"/>
      <c r="L6" s="45"/>
      <c r="M6" s="52"/>
      <c r="N6" s="45"/>
      <c r="O6" s="75"/>
      <c r="P6" s="75"/>
      <c r="Q6" s="75"/>
      <c r="R6" s="49"/>
      <c r="S6" s="52"/>
      <c r="T6" s="66" t="s">
        <v>3</v>
      </c>
    </row>
    <row r="7" spans="1:20" ht="21" customHeight="1" x14ac:dyDescent="0.6">
      <c r="A7" s="28"/>
      <c r="B7" s="28"/>
      <c r="C7" s="28"/>
      <c r="D7" s="76"/>
      <c r="E7" s="76"/>
      <c r="F7" s="76"/>
      <c r="G7" s="76"/>
      <c r="H7" s="76"/>
      <c r="I7" s="76"/>
      <c r="J7" s="76"/>
      <c r="K7" s="76"/>
      <c r="L7" s="76"/>
      <c r="M7" s="76"/>
      <c r="N7" s="280" t="s">
        <v>95</v>
      </c>
      <c r="O7" s="280"/>
      <c r="P7" s="280"/>
      <c r="Q7" s="280"/>
      <c r="R7" s="280"/>
      <c r="S7" s="76"/>
      <c r="T7" s="76"/>
    </row>
    <row r="8" spans="1:20" ht="21" customHeight="1" x14ac:dyDescent="0.6">
      <c r="A8" s="28"/>
      <c r="B8" s="28"/>
      <c r="C8" s="28"/>
      <c r="D8" s="76"/>
      <c r="E8" s="76"/>
      <c r="F8" s="76"/>
      <c r="G8" s="76"/>
      <c r="H8" s="76"/>
      <c r="I8" s="76"/>
      <c r="J8" s="76"/>
      <c r="K8" s="76"/>
      <c r="L8" s="76"/>
      <c r="M8" s="76"/>
      <c r="N8" s="280" t="s">
        <v>170</v>
      </c>
      <c r="O8" s="280"/>
      <c r="P8" s="280"/>
      <c r="Q8" s="68"/>
      <c r="R8" s="77"/>
      <c r="S8" s="76"/>
      <c r="T8" s="76"/>
    </row>
    <row r="9" spans="1:20" s="38" customFormat="1" ht="21" customHeight="1" x14ac:dyDescent="0.6">
      <c r="D9" s="68"/>
      <c r="E9" s="78"/>
      <c r="F9" s="68"/>
      <c r="G9" s="78"/>
      <c r="H9" s="68"/>
      <c r="I9" s="78"/>
      <c r="J9" s="281" t="s">
        <v>90</v>
      </c>
      <c r="K9" s="281"/>
      <c r="L9" s="281"/>
      <c r="N9" s="68" t="s">
        <v>172</v>
      </c>
      <c r="O9" s="78"/>
      <c r="P9" s="78" t="s">
        <v>171</v>
      </c>
      <c r="Q9" s="78"/>
      <c r="S9" s="78"/>
      <c r="T9" s="68"/>
    </row>
    <row r="10" spans="1:20" s="38" customFormat="1" ht="21" customHeight="1" x14ac:dyDescent="0.6">
      <c r="D10" s="68"/>
      <c r="E10" s="78"/>
      <c r="F10" s="68" t="s">
        <v>219</v>
      </c>
      <c r="G10" s="78"/>
      <c r="H10" s="68" t="s">
        <v>185</v>
      </c>
      <c r="I10" s="78"/>
      <c r="J10" s="68" t="s">
        <v>187</v>
      </c>
      <c r="K10" s="78"/>
      <c r="L10" s="68"/>
      <c r="M10" s="78"/>
      <c r="N10" s="68" t="s">
        <v>220</v>
      </c>
      <c r="O10" s="78"/>
      <c r="P10" s="78" t="s">
        <v>173</v>
      </c>
      <c r="Q10" s="78"/>
      <c r="R10" s="68" t="s">
        <v>221</v>
      </c>
      <c r="S10" s="78"/>
      <c r="T10" s="68" t="s">
        <v>194</v>
      </c>
    </row>
    <row r="11" spans="1:20" s="38" customFormat="1" ht="21" customHeight="1" x14ac:dyDescent="0.6">
      <c r="D11" s="39" t="s">
        <v>8</v>
      </c>
      <c r="E11" s="78"/>
      <c r="F11" s="66" t="s">
        <v>222</v>
      </c>
      <c r="G11" s="78"/>
      <c r="H11" s="66" t="s">
        <v>196</v>
      </c>
      <c r="I11" s="78"/>
      <c r="J11" s="66" t="s">
        <v>198</v>
      </c>
      <c r="K11" s="78"/>
      <c r="L11" s="66" t="s">
        <v>94</v>
      </c>
      <c r="M11" s="78"/>
      <c r="N11" s="66" t="s">
        <v>223</v>
      </c>
      <c r="O11" s="78"/>
      <c r="P11" s="80" t="s">
        <v>201</v>
      </c>
      <c r="Q11" s="78"/>
      <c r="R11" s="66" t="s">
        <v>224</v>
      </c>
      <c r="S11" s="78"/>
      <c r="T11" s="66" t="s">
        <v>205</v>
      </c>
    </row>
    <row r="12" spans="1:20" s="38" customFormat="1" ht="8.15" customHeight="1" x14ac:dyDescent="0.6">
      <c r="D12" s="27"/>
      <c r="E12" s="79"/>
      <c r="F12" s="27"/>
      <c r="G12" s="79"/>
      <c r="H12" s="27"/>
      <c r="I12" s="79"/>
      <c r="J12" s="27"/>
      <c r="K12" s="79"/>
      <c r="L12" s="27"/>
      <c r="M12" s="79"/>
      <c r="N12" s="27"/>
      <c r="O12" s="79"/>
      <c r="P12" s="79"/>
      <c r="Q12" s="79"/>
      <c r="R12" s="27"/>
      <c r="S12" s="79"/>
      <c r="T12" s="27"/>
    </row>
    <row r="13" spans="1:20" s="38" customFormat="1" ht="21" customHeight="1" x14ac:dyDescent="0.6">
      <c r="A13" s="82" t="s">
        <v>207</v>
      </c>
      <c r="B13" s="82"/>
      <c r="D13" s="27"/>
      <c r="E13" s="27"/>
      <c r="F13" s="27">
        <v>285394</v>
      </c>
      <c r="G13" s="27"/>
      <c r="H13" s="27">
        <v>1100990</v>
      </c>
      <c r="I13" s="27"/>
      <c r="J13" s="27">
        <v>28539</v>
      </c>
      <c r="K13" s="27"/>
      <c r="L13" s="27">
        <v>606443</v>
      </c>
      <c r="M13" s="27"/>
      <c r="N13" s="27">
        <v>1598</v>
      </c>
      <c r="O13" s="27"/>
      <c r="P13" s="27">
        <v>5043</v>
      </c>
      <c r="Q13" s="27"/>
      <c r="R13" s="27">
        <f>SUM(P13,N13)</f>
        <v>6641</v>
      </c>
      <c r="S13" s="27"/>
      <c r="T13" s="27">
        <f>SUM(R13:S13,L13,J13,H13,F13)</f>
        <v>2028007</v>
      </c>
    </row>
    <row r="14" spans="1:20" s="38" customFormat="1" ht="21" customHeight="1" x14ac:dyDescent="0.6">
      <c r="A14" s="38" t="s">
        <v>208</v>
      </c>
      <c r="B14" s="82"/>
      <c r="D14" s="26">
        <v>19</v>
      </c>
      <c r="E14" s="27"/>
      <c r="F14" s="27">
        <v>0</v>
      </c>
      <c r="G14" s="27"/>
      <c r="H14" s="27">
        <v>0</v>
      </c>
      <c r="I14" s="27"/>
      <c r="J14" s="27">
        <v>0</v>
      </c>
      <c r="K14" s="27"/>
      <c r="L14" s="27">
        <v>-72609</v>
      </c>
      <c r="M14" s="27"/>
      <c r="N14" s="27">
        <v>0</v>
      </c>
      <c r="O14" s="27"/>
      <c r="P14" s="27">
        <v>0</v>
      </c>
      <c r="Q14" s="27"/>
      <c r="R14" s="27">
        <f>SUM(P14,N14)</f>
        <v>0</v>
      </c>
      <c r="S14" s="27"/>
      <c r="T14" s="27">
        <f>SUM(R14:S14,L14,J14,H14,F14)</f>
        <v>-72609</v>
      </c>
    </row>
    <row r="15" spans="1:20" s="38" customFormat="1" ht="21" customHeight="1" x14ac:dyDescent="0.6">
      <c r="A15" s="38" t="s">
        <v>225</v>
      </c>
      <c r="B15" s="82"/>
      <c r="D15" s="81"/>
      <c r="E15" s="27"/>
      <c r="F15" s="27">
        <v>0</v>
      </c>
      <c r="G15" s="27"/>
      <c r="H15" s="27">
        <v>0</v>
      </c>
      <c r="I15" s="27"/>
      <c r="J15" s="27">
        <v>0</v>
      </c>
      <c r="K15" s="27"/>
      <c r="L15" s="27">
        <v>-73007</v>
      </c>
      <c r="M15" s="27"/>
      <c r="N15" s="27">
        <v>0</v>
      </c>
      <c r="O15" s="27"/>
      <c r="P15" s="27">
        <v>0</v>
      </c>
      <c r="Q15" s="27"/>
      <c r="R15" s="27">
        <f>SUM(P15,N15)</f>
        <v>0</v>
      </c>
      <c r="S15" s="27"/>
      <c r="T15" s="27">
        <f>SUM(R15:S15,L15,J15,H15,F15)</f>
        <v>-73007</v>
      </c>
    </row>
    <row r="16" spans="1:20" s="38" customFormat="1" ht="21" customHeight="1" x14ac:dyDescent="0.6">
      <c r="A16" s="38" t="s">
        <v>226</v>
      </c>
      <c r="D16" s="27"/>
      <c r="E16" s="27"/>
      <c r="F16" s="45">
        <v>0</v>
      </c>
      <c r="G16" s="27"/>
      <c r="H16" s="45">
        <v>0</v>
      </c>
      <c r="I16" s="27"/>
      <c r="J16" s="45">
        <v>0</v>
      </c>
      <c r="K16" s="27"/>
      <c r="L16" s="45">
        <v>0</v>
      </c>
      <c r="M16" s="27"/>
      <c r="N16" s="45">
        <v>-1437</v>
      </c>
      <c r="O16" s="27"/>
      <c r="P16" s="45">
        <v>-2685</v>
      </c>
      <c r="Q16" s="27"/>
      <c r="R16" s="45">
        <f>SUM(P16,N16)</f>
        <v>-4122</v>
      </c>
      <c r="S16" s="27"/>
      <c r="T16" s="45">
        <f t="shared" ref="T16" si="0">SUM(R16:S16,L16,J16,H16,F16)</f>
        <v>-4122</v>
      </c>
    </row>
    <row r="17" spans="1:20" s="38" customFormat="1" ht="8.15" customHeight="1" x14ac:dyDescent="0.6"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</row>
    <row r="18" spans="1:20" s="38" customFormat="1" ht="21" customHeight="1" thickBot="1" x14ac:dyDescent="0.65">
      <c r="A18" s="82" t="s">
        <v>317</v>
      </c>
      <c r="B18" s="82"/>
      <c r="D18" s="27"/>
      <c r="E18" s="27"/>
      <c r="F18" s="57">
        <f>SUM(F13:F17)</f>
        <v>285394</v>
      </c>
      <c r="G18" s="27"/>
      <c r="H18" s="57">
        <f>SUM(H13:H17)</f>
        <v>1100990</v>
      </c>
      <c r="I18" s="27"/>
      <c r="J18" s="57">
        <f>SUM(J13:J17)</f>
        <v>28539</v>
      </c>
      <c r="K18" s="27"/>
      <c r="L18" s="57">
        <f>SUM(L13:L17)</f>
        <v>460827</v>
      </c>
      <c r="M18" s="27"/>
      <c r="N18" s="57">
        <f>SUM(N13:N17)</f>
        <v>161</v>
      </c>
      <c r="O18" s="27"/>
      <c r="P18" s="57">
        <f>SUM(P13:P17)</f>
        <v>2358</v>
      </c>
      <c r="Q18" s="27"/>
      <c r="R18" s="57">
        <f>SUM(R13:R17)</f>
        <v>2519</v>
      </c>
      <c r="S18" s="27"/>
      <c r="T18" s="57">
        <f>SUM(T13:T17)</f>
        <v>1878269</v>
      </c>
    </row>
    <row r="19" spans="1:20" s="38" customFormat="1" ht="21" customHeight="1" thickTop="1" x14ac:dyDescent="0.6"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</row>
    <row r="20" spans="1:20" s="38" customFormat="1" ht="21" customHeight="1" x14ac:dyDescent="0.6">
      <c r="A20" s="82" t="s">
        <v>213</v>
      </c>
      <c r="B20" s="82"/>
      <c r="D20" s="27"/>
      <c r="E20" s="27"/>
      <c r="F20" s="27">
        <v>285394</v>
      </c>
      <c r="G20" s="27"/>
      <c r="H20" s="27">
        <v>1100990</v>
      </c>
      <c r="I20" s="27"/>
      <c r="J20" s="27">
        <v>28539</v>
      </c>
      <c r="K20" s="27"/>
      <c r="L20" s="27">
        <v>806591</v>
      </c>
      <c r="M20" s="27"/>
      <c r="N20" s="27">
        <v>3283</v>
      </c>
      <c r="O20" s="27"/>
      <c r="P20" s="27">
        <v>9531</v>
      </c>
      <c r="Q20" s="27"/>
      <c r="R20" s="27">
        <f>SUM(P20:Q20,N20)</f>
        <v>12814</v>
      </c>
      <c r="S20" s="27"/>
      <c r="T20" s="27">
        <f>SUM(R20:S20,L20,J20,H20,F20)</f>
        <v>2234328</v>
      </c>
    </row>
    <row r="21" spans="1:20" s="38" customFormat="1" ht="21" customHeight="1" x14ac:dyDescent="0.6">
      <c r="A21" s="38" t="s">
        <v>208</v>
      </c>
      <c r="B21" s="82"/>
      <c r="D21" s="26"/>
      <c r="E21" s="27"/>
      <c r="F21" s="27">
        <v>0</v>
      </c>
      <c r="G21" s="27"/>
      <c r="H21" s="27">
        <v>0</v>
      </c>
      <c r="I21" s="27"/>
      <c r="J21" s="27">
        <v>0</v>
      </c>
      <c r="K21" s="27"/>
      <c r="L21" s="27">
        <v>-105395</v>
      </c>
      <c r="M21" s="27"/>
      <c r="N21" s="27">
        <v>0</v>
      </c>
      <c r="O21" s="27"/>
      <c r="P21" s="27">
        <v>0</v>
      </c>
      <c r="Q21" s="27"/>
      <c r="R21" s="27">
        <f t="shared" ref="R21:R23" si="1">SUM(P21:Q21,N21)</f>
        <v>0</v>
      </c>
      <c r="S21" s="27"/>
      <c r="T21" s="27">
        <f>SUM(R21:S21,L21,J21,H21,F21)</f>
        <v>-105395</v>
      </c>
    </row>
    <row r="22" spans="1:20" s="38" customFormat="1" ht="21" customHeight="1" x14ac:dyDescent="0.6">
      <c r="A22" s="38" t="s">
        <v>225</v>
      </c>
      <c r="B22" s="82"/>
      <c r="D22" s="81"/>
      <c r="E22" s="27"/>
      <c r="F22" s="27">
        <v>0</v>
      </c>
      <c r="G22" s="27"/>
      <c r="H22" s="27">
        <v>0</v>
      </c>
      <c r="I22" s="27"/>
      <c r="J22" s="27">
        <v>0</v>
      </c>
      <c r="K22" s="27"/>
      <c r="L22" s="27">
        <v>-67717</v>
      </c>
      <c r="M22" s="27"/>
      <c r="N22" s="27">
        <v>0</v>
      </c>
      <c r="O22" s="27"/>
      <c r="P22" s="27">
        <v>0</v>
      </c>
      <c r="Q22" s="27"/>
      <c r="R22" s="27">
        <f t="shared" si="1"/>
        <v>0</v>
      </c>
      <c r="S22" s="27"/>
      <c r="T22" s="27">
        <f t="shared" ref="T22:T23" si="2">SUM(R22:S22,L22,J22,H22,F22)</f>
        <v>-67717</v>
      </c>
    </row>
    <row r="23" spans="1:20" s="38" customFormat="1" ht="21" customHeight="1" x14ac:dyDescent="0.6">
      <c r="A23" s="38" t="s">
        <v>226</v>
      </c>
      <c r="D23" s="27"/>
      <c r="E23" s="27"/>
      <c r="F23" s="45">
        <v>0</v>
      </c>
      <c r="G23" s="27"/>
      <c r="H23" s="45">
        <v>0</v>
      </c>
      <c r="I23" s="27"/>
      <c r="J23" s="45">
        <v>0</v>
      </c>
      <c r="K23" s="27"/>
      <c r="L23" s="45" t="s">
        <v>120</v>
      </c>
      <c r="M23" s="27"/>
      <c r="N23" s="45">
        <v>-388</v>
      </c>
      <c r="O23" s="27"/>
      <c r="P23" s="45">
        <v>-6375</v>
      </c>
      <c r="Q23" s="27"/>
      <c r="R23" s="48">
        <f t="shared" si="1"/>
        <v>-6763</v>
      </c>
      <c r="S23" s="27"/>
      <c r="T23" s="45">
        <f t="shared" si="2"/>
        <v>-6763</v>
      </c>
    </row>
    <row r="24" spans="1:20" s="38" customFormat="1" ht="8.15" customHeight="1" x14ac:dyDescent="0.6"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</row>
    <row r="25" spans="1:20" s="38" customFormat="1" ht="21" customHeight="1" thickBot="1" x14ac:dyDescent="0.65">
      <c r="A25" s="82" t="s">
        <v>318</v>
      </c>
      <c r="B25" s="82"/>
      <c r="D25" s="27"/>
      <c r="E25" s="27"/>
      <c r="F25" s="57">
        <f>SUM(F20:F24)</f>
        <v>285394</v>
      </c>
      <c r="G25" s="27"/>
      <c r="H25" s="57">
        <f>SUM(H20:H24)</f>
        <v>1100990</v>
      </c>
      <c r="I25" s="27"/>
      <c r="J25" s="57">
        <f>SUM(J20:J24)</f>
        <v>28539</v>
      </c>
      <c r="K25" s="27"/>
      <c r="L25" s="57">
        <f>SUM(L20:L24)</f>
        <v>633479</v>
      </c>
      <c r="M25" s="27"/>
      <c r="N25" s="57">
        <f>SUM(N20:N24)</f>
        <v>2895</v>
      </c>
      <c r="O25" s="27"/>
      <c r="P25" s="57">
        <f>SUM(P20:P24)</f>
        <v>3156</v>
      </c>
      <c r="Q25" s="27"/>
      <c r="R25" s="57">
        <f>SUM(R20:R24)</f>
        <v>6051</v>
      </c>
      <c r="S25" s="27"/>
      <c r="T25" s="57">
        <f>SUM(T20:T24)</f>
        <v>2054453</v>
      </c>
    </row>
    <row r="26" spans="1:20" s="38" customFormat="1" ht="21" customHeight="1" thickTop="1" x14ac:dyDescent="0.6">
      <c r="A26" s="82"/>
      <c r="B26" s="82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</row>
    <row r="27" spans="1:20" s="38" customFormat="1" ht="21" customHeight="1" x14ac:dyDescent="0.6">
      <c r="A27" s="82"/>
      <c r="B27" s="82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</row>
    <row r="28" spans="1:20" s="38" customFormat="1" ht="17.25" customHeight="1" x14ac:dyDescent="0.6">
      <c r="B28" s="82"/>
      <c r="D28" s="27"/>
      <c r="E28" s="79"/>
      <c r="F28" s="27"/>
      <c r="G28" s="79"/>
      <c r="H28" s="27"/>
      <c r="I28" s="79"/>
      <c r="J28" s="27"/>
      <c r="K28" s="79"/>
      <c r="L28" s="27"/>
      <c r="M28" s="79"/>
      <c r="N28" s="27"/>
      <c r="O28" s="79"/>
      <c r="P28" s="27"/>
      <c r="Q28" s="79"/>
      <c r="R28" s="27"/>
      <c r="S28" s="79"/>
      <c r="T28" s="27"/>
    </row>
    <row r="29" spans="1:20" ht="22.4" customHeight="1" x14ac:dyDescent="0.6">
      <c r="A29" s="52" t="s">
        <v>32</v>
      </c>
      <c r="B29" s="83"/>
      <c r="C29" s="83"/>
      <c r="D29" s="45"/>
      <c r="E29" s="75"/>
      <c r="F29" s="45"/>
      <c r="G29" s="75"/>
      <c r="H29" s="45"/>
      <c r="I29" s="75"/>
      <c r="J29" s="45"/>
      <c r="K29" s="75"/>
      <c r="L29" s="45"/>
      <c r="M29" s="52"/>
      <c r="N29" s="45"/>
      <c r="O29" s="75"/>
      <c r="P29" s="75"/>
      <c r="Q29" s="75"/>
      <c r="R29" s="49"/>
      <c r="S29" s="52"/>
      <c r="T29" s="49"/>
    </row>
  </sheetData>
  <mergeCells count="3">
    <mergeCell ref="N7:R7"/>
    <mergeCell ref="N8:P8"/>
    <mergeCell ref="J9:L9"/>
  </mergeCells>
  <pageMargins left="0.4" right="0.4" top="0.5" bottom="0.6" header="0.49" footer="0.4"/>
  <pageSetup paperSize="9" scale="95" firstPageNumber="19" orientation="landscape" useFirstPageNumber="1" horizontalDpi="1200" verticalDpi="1200" r:id="rId1"/>
  <headerFooter>
    <oddFooter>&amp;R&amp;"Cordia New,Regular"&amp;13&amp;P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75C7B-6DBB-4D7F-B396-7C2DD2513DBD}">
  <dimension ref="A1:V29"/>
  <sheetViews>
    <sheetView topLeftCell="A20" zoomScale="96" workbookViewId="0">
      <selection activeCell="R17" sqref="R17"/>
    </sheetView>
  </sheetViews>
  <sheetFormatPr defaultColWidth="9.33203125" defaultRowHeight="20" x14ac:dyDescent="0.6"/>
  <cols>
    <col min="1" max="2" width="2.44140625" style="31" customWidth="1"/>
    <col min="3" max="3" width="35" style="31" customWidth="1"/>
    <col min="4" max="4" width="8.6640625" style="27" customWidth="1"/>
    <col min="5" max="5" width="0.6640625" style="74" customWidth="1"/>
    <col min="6" max="6" width="13.109375" style="27" customWidth="1"/>
    <col min="7" max="7" width="0.6640625" style="74" customWidth="1"/>
    <col min="8" max="8" width="11.6640625" style="27" customWidth="1"/>
    <col min="9" max="9" width="0.6640625" style="74" customWidth="1"/>
    <col min="10" max="10" width="11.77734375" style="27" customWidth="1"/>
    <col min="11" max="11" width="0.6640625" style="74" customWidth="1"/>
    <col min="12" max="12" width="13.44140625" style="27" customWidth="1"/>
    <col min="13" max="13" width="0.6640625" style="74" customWidth="1"/>
    <col min="14" max="14" width="18.33203125" style="27" customWidth="1"/>
    <col min="15" max="15" width="0.6640625" style="74" customWidth="1"/>
    <col min="16" max="16" width="12.33203125" style="74" customWidth="1"/>
    <col min="17" max="17" width="0.6640625" style="74" customWidth="1"/>
    <col min="18" max="18" width="16.6640625" style="27" customWidth="1"/>
    <col min="19" max="19" width="0.6640625" style="74" customWidth="1"/>
    <col min="20" max="20" width="15.33203125" style="47" customWidth="1"/>
    <col min="21" max="21" width="0.6640625" style="31" customWidth="1"/>
    <col min="22" max="22" width="12.6640625" style="47" customWidth="1"/>
    <col min="23" max="16384" width="9.33203125" style="31"/>
  </cols>
  <sheetData>
    <row r="1" spans="1:22" ht="21.65" customHeight="1" x14ac:dyDescent="0.6">
      <c r="A1" s="28" t="s">
        <v>0</v>
      </c>
      <c r="B1" s="28"/>
      <c r="C1" s="28"/>
      <c r="T1" s="27"/>
      <c r="U1" s="27"/>
      <c r="V1" s="27"/>
    </row>
    <row r="2" spans="1:22" ht="21.65" customHeight="1" x14ac:dyDescent="0.6">
      <c r="A2" s="28" t="s">
        <v>168</v>
      </c>
      <c r="B2" s="28"/>
      <c r="C2" s="28"/>
      <c r="T2" s="27"/>
      <c r="U2" s="27"/>
      <c r="V2" s="27"/>
    </row>
    <row r="3" spans="1:22" ht="21.65" customHeight="1" x14ac:dyDescent="0.6">
      <c r="A3" s="32" t="str">
        <f>'T19 Change US Co'!A3</f>
        <v>สำหรับรอบระยะเวลาเก้าเดือนสิ้นสุดวันที่ 30 กันยายน พ.ศ. 2568</v>
      </c>
      <c r="B3" s="32"/>
      <c r="C3" s="32"/>
      <c r="D3" s="45"/>
      <c r="E3" s="75"/>
      <c r="F3" s="45"/>
      <c r="G3" s="75"/>
      <c r="H3" s="45"/>
      <c r="I3" s="75"/>
      <c r="J3" s="45"/>
      <c r="K3" s="75"/>
      <c r="L3" s="45"/>
      <c r="M3" s="75"/>
      <c r="N3" s="45"/>
      <c r="O3" s="75"/>
      <c r="P3" s="75"/>
      <c r="Q3" s="75"/>
      <c r="R3" s="45"/>
      <c r="S3" s="75"/>
      <c r="T3" s="45"/>
      <c r="U3" s="45"/>
      <c r="V3" s="45"/>
    </row>
    <row r="4" spans="1:22" ht="21" customHeight="1" x14ac:dyDescent="0.6">
      <c r="A4" s="28"/>
      <c r="B4" s="28"/>
      <c r="C4" s="28"/>
      <c r="T4" s="27"/>
      <c r="U4" s="27"/>
      <c r="V4" s="27"/>
    </row>
    <row r="5" spans="1:22" ht="21" customHeight="1" x14ac:dyDescent="0.6">
      <c r="A5" s="28"/>
      <c r="B5" s="28"/>
      <c r="C5" s="28"/>
      <c r="V5" s="68" t="s">
        <v>158</v>
      </c>
    </row>
    <row r="6" spans="1:22" ht="21" customHeight="1" x14ac:dyDescent="0.6">
      <c r="A6" s="28"/>
      <c r="B6" s="28"/>
      <c r="C6" s="28"/>
      <c r="F6" s="45"/>
      <c r="G6" s="75"/>
      <c r="H6" s="45"/>
      <c r="I6" s="75"/>
      <c r="J6" s="45"/>
      <c r="K6" s="75"/>
      <c r="L6" s="45"/>
      <c r="M6" s="75"/>
      <c r="N6" s="45"/>
      <c r="O6" s="75"/>
      <c r="P6" s="75"/>
      <c r="Q6" s="75"/>
      <c r="R6" s="45"/>
      <c r="S6" s="75"/>
      <c r="T6" s="49"/>
      <c r="U6" s="52"/>
      <c r="V6" s="66" t="s">
        <v>4</v>
      </c>
    </row>
    <row r="7" spans="1:22" ht="21" customHeight="1" x14ac:dyDescent="0.6">
      <c r="A7" s="28"/>
      <c r="B7" s="28"/>
      <c r="C7" s="28"/>
      <c r="D7" s="76"/>
      <c r="E7" s="76"/>
      <c r="F7" s="76"/>
      <c r="G7" s="76"/>
      <c r="H7" s="76"/>
      <c r="I7" s="76"/>
      <c r="J7" s="76"/>
      <c r="K7" s="76"/>
      <c r="L7" s="76"/>
      <c r="M7" s="77"/>
      <c r="N7" s="280" t="s">
        <v>95</v>
      </c>
      <c r="O7" s="280"/>
      <c r="P7" s="280"/>
      <c r="Q7" s="280"/>
      <c r="R7" s="280"/>
      <c r="S7" s="280"/>
      <c r="T7" s="280"/>
      <c r="U7" s="76"/>
      <c r="V7" s="76"/>
    </row>
    <row r="8" spans="1:22" ht="21" customHeight="1" x14ac:dyDescent="0.6">
      <c r="A8" s="28"/>
      <c r="B8" s="28"/>
      <c r="C8" s="28"/>
      <c r="D8" s="76"/>
      <c r="E8" s="76"/>
      <c r="F8" s="76"/>
      <c r="G8" s="76"/>
      <c r="H8" s="76"/>
      <c r="I8" s="76"/>
      <c r="J8" s="76"/>
      <c r="K8" s="76"/>
      <c r="L8" s="76"/>
      <c r="M8" s="77"/>
      <c r="N8" s="281" t="s">
        <v>170</v>
      </c>
      <c r="O8" s="281"/>
      <c r="P8" s="281"/>
      <c r="Q8" s="281"/>
      <c r="R8" s="281"/>
      <c r="S8" s="77"/>
      <c r="U8" s="76"/>
      <c r="V8" s="76"/>
    </row>
    <row r="9" spans="1:22" ht="21" customHeight="1" x14ac:dyDescent="0.6">
      <c r="A9" s="28"/>
      <c r="B9" s="28"/>
      <c r="C9" s="28"/>
      <c r="D9" s="68"/>
      <c r="E9" s="78"/>
      <c r="F9" s="76"/>
      <c r="G9" s="76"/>
      <c r="H9" s="76"/>
      <c r="I9" s="76"/>
      <c r="J9" s="76"/>
      <c r="K9" s="76"/>
      <c r="L9" s="76"/>
      <c r="M9" s="77"/>
      <c r="N9" s="68"/>
      <c r="O9" s="68"/>
      <c r="P9" s="68"/>
      <c r="Q9" s="68"/>
      <c r="R9" s="68" t="s">
        <v>174</v>
      </c>
      <c r="S9" s="77"/>
      <c r="T9" s="68" t="s">
        <v>175</v>
      </c>
      <c r="U9" s="76"/>
      <c r="V9" s="76"/>
    </row>
    <row r="10" spans="1:22" s="38" customFormat="1" ht="21" customHeight="1" x14ac:dyDescent="0.6">
      <c r="D10" s="68"/>
      <c r="E10" s="78"/>
      <c r="F10" s="68"/>
      <c r="G10" s="78"/>
      <c r="H10" s="68"/>
      <c r="I10" s="78"/>
      <c r="J10" s="281" t="s">
        <v>90</v>
      </c>
      <c r="K10" s="281"/>
      <c r="L10" s="281"/>
      <c r="M10" s="78"/>
      <c r="N10" s="68" t="s">
        <v>172</v>
      </c>
      <c r="O10" s="78"/>
      <c r="P10" s="78" t="s">
        <v>171</v>
      </c>
      <c r="Q10" s="78"/>
      <c r="R10" s="68" t="s">
        <v>180</v>
      </c>
      <c r="S10" s="78"/>
      <c r="T10" s="68" t="s">
        <v>182</v>
      </c>
      <c r="V10" s="68"/>
    </row>
    <row r="11" spans="1:22" s="38" customFormat="1" ht="21" customHeight="1" x14ac:dyDescent="0.6">
      <c r="D11" s="68"/>
      <c r="E11" s="78"/>
      <c r="F11" s="68" t="s">
        <v>219</v>
      </c>
      <c r="G11" s="78"/>
      <c r="H11" s="68" t="s">
        <v>185</v>
      </c>
      <c r="I11" s="78"/>
      <c r="J11" s="68" t="s">
        <v>187</v>
      </c>
      <c r="K11" s="78"/>
      <c r="L11" s="68"/>
      <c r="M11" s="78"/>
      <c r="N11" s="68" t="s">
        <v>220</v>
      </c>
      <c r="O11" s="78"/>
      <c r="P11" s="78" t="s">
        <v>173</v>
      </c>
      <c r="Q11" s="78"/>
      <c r="R11" s="68" t="s">
        <v>190</v>
      </c>
      <c r="S11" s="78"/>
      <c r="T11" s="68" t="s">
        <v>192</v>
      </c>
      <c r="U11" s="78"/>
      <c r="V11" s="68" t="s">
        <v>194</v>
      </c>
    </row>
    <row r="12" spans="1:22" s="38" customFormat="1" ht="21" customHeight="1" x14ac:dyDescent="0.6">
      <c r="D12" s="39" t="s">
        <v>8</v>
      </c>
      <c r="E12" s="79"/>
      <c r="F12" s="66" t="s">
        <v>222</v>
      </c>
      <c r="G12" s="78"/>
      <c r="H12" s="66" t="s">
        <v>196</v>
      </c>
      <c r="I12" s="78"/>
      <c r="J12" s="66" t="s">
        <v>198</v>
      </c>
      <c r="K12" s="78"/>
      <c r="L12" s="66" t="s">
        <v>94</v>
      </c>
      <c r="M12" s="78"/>
      <c r="N12" s="66" t="s">
        <v>223</v>
      </c>
      <c r="O12" s="78"/>
      <c r="P12" s="80" t="s">
        <v>201</v>
      </c>
      <c r="Q12" s="78"/>
      <c r="R12" s="66" t="s">
        <v>203</v>
      </c>
      <c r="S12" s="78"/>
      <c r="T12" s="66" t="s">
        <v>205</v>
      </c>
      <c r="U12" s="78"/>
      <c r="V12" s="66" t="s">
        <v>205</v>
      </c>
    </row>
    <row r="13" spans="1:22" s="38" customFormat="1" ht="8.15" customHeight="1" x14ac:dyDescent="0.6">
      <c r="D13" s="81"/>
      <c r="E13" s="27"/>
      <c r="F13" s="27"/>
      <c r="G13" s="79"/>
      <c r="H13" s="27"/>
      <c r="I13" s="79"/>
      <c r="J13" s="27"/>
      <c r="K13" s="79"/>
      <c r="L13" s="27"/>
      <c r="M13" s="79"/>
      <c r="N13" s="27"/>
      <c r="O13" s="79"/>
      <c r="P13" s="79"/>
      <c r="Q13" s="79"/>
      <c r="R13" s="27"/>
      <c r="S13" s="79"/>
      <c r="T13" s="27"/>
      <c r="U13" s="79"/>
      <c r="V13" s="27"/>
    </row>
    <row r="14" spans="1:22" s="38" customFormat="1" ht="21" customHeight="1" x14ac:dyDescent="0.6">
      <c r="A14" s="82" t="s">
        <v>207</v>
      </c>
      <c r="B14" s="82"/>
      <c r="D14" s="81"/>
      <c r="E14" s="27"/>
      <c r="F14" s="27">
        <v>10018903</v>
      </c>
      <c r="G14" s="27"/>
      <c r="H14" s="27">
        <v>39061577</v>
      </c>
      <c r="I14" s="27"/>
      <c r="J14" s="27">
        <v>1001890</v>
      </c>
      <c r="K14" s="27"/>
      <c r="L14" s="27">
        <v>19579258</v>
      </c>
      <c r="M14" s="27"/>
      <c r="N14" s="27">
        <v>54722</v>
      </c>
      <c r="O14" s="27"/>
      <c r="P14" s="27">
        <v>138632</v>
      </c>
      <c r="Q14" s="27"/>
      <c r="R14" s="27">
        <v>-927295</v>
      </c>
      <c r="S14" s="27"/>
      <c r="T14" s="27">
        <f>SUM(R14,P14,N14)</f>
        <v>-733941</v>
      </c>
      <c r="U14" s="27"/>
      <c r="V14" s="27">
        <f>SUM(T14,L14,J14,H14,F14)</f>
        <v>68927687</v>
      </c>
    </row>
    <row r="15" spans="1:22" s="38" customFormat="1" ht="21" customHeight="1" x14ac:dyDescent="0.6">
      <c r="A15" s="38" t="s">
        <v>208</v>
      </c>
      <c r="B15" s="82"/>
      <c r="D15" s="81">
        <v>19</v>
      </c>
      <c r="E15" s="27"/>
      <c r="F15" s="27">
        <v>0</v>
      </c>
      <c r="G15" s="27"/>
      <c r="H15" s="27">
        <v>0</v>
      </c>
      <c r="I15" s="27"/>
      <c r="J15" s="27">
        <v>0</v>
      </c>
      <c r="K15" s="27"/>
      <c r="L15" s="27">
        <v>-2404484</v>
      </c>
      <c r="M15" s="27"/>
      <c r="N15" s="27">
        <v>0</v>
      </c>
      <c r="O15" s="27"/>
      <c r="P15" s="27">
        <v>0</v>
      </c>
      <c r="Q15" s="27"/>
      <c r="R15" s="27">
        <v>0</v>
      </c>
      <c r="S15" s="27"/>
      <c r="T15" s="27">
        <f>SUM(R15,P15,N15)</f>
        <v>0</v>
      </c>
      <c r="U15" s="27"/>
      <c r="V15" s="27">
        <f t="shared" ref="V15:V17" si="0">SUM(T15,L15,J15,H15,F15)</f>
        <v>-2404484</v>
      </c>
    </row>
    <row r="16" spans="1:22" s="38" customFormat="1" ht="21" customHeight="1" x14ac:dyDescent="0.6">
      <c r="A16" s="38" t="s">
        <v>225</v>
      </c>
      <c r="B16" s="82"/>
      <c r="D16" s="81"/>
      <c r="E16" s="27"/>
      <c r="F16" s="27">
        <v>0</v>
      </c>
      <c r="G16" s="27"/>
      <c r="H16" s="27">
        <v>0</v>
      </c>
      <c r="I16" s="27"/>
      <c r="J16" s="27">
        <v>0</v>
      </c>
      <c r="K16" s="27"/>
      <c r="L16" s="27">
        <v>-2424448</v>
      </c>
      <c r="M16" s="27"/>
      <c r="N16" s="27">
        <v>0</v>
      </c>
      <c r="O16" s="27"/>
      <c r="P16" s="27">
        <v>0</v>
      </c>
      <c r="Q16" s="27"/>
      <c r="R16" s="27">
        <v>0</v>
      </c>
      <c r="S16" s="27"/>
      <c r="T16" s="27">
        <f>SUM(R16,P16,N16)</f>
        <v>0</v>
      </c>
      <c r="U16" s="27"/>
      <c r="V16" s="27">
        <f t="shared" si="0"/>
        <v>-2424448</v>
      </c>
    </row>
    <row r="17" spans="1:22" s="38" customFormat="1" ht="21" customHeight="1" x14ac:dyDescent="0.6">
      <c r="A17" s="38" t="s">
        <v>226</v>
      </c>
      <c r="D17" s="27"/>
      <c r="E17" s="27"/>
      <c r="F17" s="45">
        <v>0</v>
      </c>
      <c r="G17" s="27"/>
      <c r="H17" s="45">
        <v>0</v>
      </c>
      <c r="I17" s="27"/>
      <c r="J17" s="45">
        <v>0</v>
      </c>
      <c r="K17" s="27"/>
      <c r="L17" s="45">
        <v>0</v>
      </c>
      <c r="M17" s="27"/>
      <c r="N17" s="45">
        <v>-49566</v>
      </c>
      <c r="O17" s="27"/>
      <c r="P17" s="45">
        <v>-90390</v>
      </c>
      <c r="Q17" s="27"/>
      <c r="R17" s="45">
        <v>-3292038</v>
      </c>
      <c r="S17" s="27"/>
      <c r="T17" s="45">
        <f>SUM(R17,P17,N17)</f>
        <v>-3431994</v>
      </c>
      <c r="U17" s="27"/>
      <c r="V17" s="45">
        <f t="shared" si="0"/>
        <v>-3431994</v>
      </c>
    </row>
    <row r="18" spans="1:22" s="38" customFormat="1" ht="8.15" customHeight="1" x14ac:dyDescent="0.6"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</row>
    <row r="19" spans="1:22" s="38" customFormat="1" ht="21" customHeight="1" thickBot="1" x14ac:dyDescent="0.65">
      <c r="A19" s="82" t="s">
        <v>317</v>
      </c>
      <c r="B19" s="82"/>
      <c r="D19" s="27"/>
      <c r="E19" s="27"/>
      <c r="F19" s="57">
        <f>SUM(F14:F18)</f>
        <v>10018903</v>
      </c>
      <c r="G19" s="27"/>
      <c r="H19" s="57">
        <f>SUM(H14:H18)</f>
        <v>39061577</v>
      </c>
      <c r="I19" s="27"/>
      <c r="J19" s="57">
        <f>SUM(J14:J18)</f>
        <v>1001890</v>
      </c>
      <c r="K19" s="27"/>
      <c r="L19" s="57">
        <f>SUM(L14:L18)</f>
        <v>14750326</v>
      </c>
      <c r="M19" s="27"/>
      <c r="N19" s="57">
        <f>SUM(N14:N18)</f>
        <v>5156</v>
      </c>
      <c r="O19" s="27"/>
      <c r="P19" s="57">
        <f>SUM(P14:P18)</f>
        <v>48242</v>
      </c>
      <c r="Q19" s="27"/>
      <c r="R19" s="57">
        <f>SUM(R14:R18)</f>
        <v>-4219333</v>
      </c>
      <c r="S19" s="27"/>
      <c r="T19" s="57">
        <f>SUM(T14:T18)</f>
        <v>-4165935</v>
      </c>
      <c r="U19" s="27"/>
      <c r="V19" s="57">
        <f>SUM(V14:V18)</f>
        <v>60666761</v>
      </c>
    </row>
    <row r="20" spans="1:22" s="38" customFormat="1" ht="15" customHeight="1" thickTop="1" x14ac:dyDescent="0.6">
      <c r="B20" s="82"/>
      <c r="D20" s="27"/>
      <c r="E20" s="79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47"/>
      <c r="U20" s="47"/>
      <c r="V20" s="47"/>
    </row>
    <row r="21" spans="1:22" s="38" customFormat="1" ht="21" customHeight="1" x14ac:dyDescent="0.6">
      <c r="A21" s="82" t="s">
        <v>213</v>
      </c>
      <c r="B21" s="82"/>
      <c r="D21" s="81"/>
      <c r="E21" s="27"/>
      <c r="F21" s="27">
        <v>10018903</v>
      </c>
      <c r="G21" s="27"/>
      <c r="H21" s="27">
        <v>39061577</v>
      </c>
      <c r="I21" s="27"/>
      <c r="J21" s="27">
        <v>1001890</v>
      </c>
      <c r="K21" s="27"/>
      <c r="L21" s="27">
        <v>26597996</v>
      </c>
      <c r="M21" s="27"/>
      <c r="N21" s="27">
        <v>113826</v>
      </c>
      <c r="O21" s="27"/>
      <c r="P21" s="27">
        <v>296503</v>
      </c>
      <c r="Q21" s="27"/>
      <c r="R21" s="27">
        <v>-624642</v>
      </c>
      <c r="S21" s="27"/>
      <c r="T21" s="27">
        <f>SUM(R21:S21,P21,N21)</f>
        <v>-214313</v>
      </c>
      <c r="U21" s="27"/>
      <c r="V21" s="27">
        <f>SUM(T21,L21,J21,H21,F21)</f>
        <v>76466053</v>
      </c>
    </row>
    <row r="22" spans="1:22" s="38" customFormat="1" ht="21" customHeight="1" x14ac:dyDescent="0.6">
      <c r="A22" s="38" t="s">
        <v>208</v>
      </c>
      <c r="B22" s="82"/>
      <c r="D22" s="81"/>
      <c r="E22" s="27"/>
      <c r="F22" s="27">
        <v>0</v>
      </c>
      <c r="G22" s="27"/>
      <c r="H22" s="27">
        <v>0</v>
      </c>
      <c r="I22" s="27"/>
      <c r="J22" s="27">
        <v>0</v>
      </c>
      <c r="K22" s="27"/>
      <c r="L22" s="27">
        <v>-3806316</v>
      </c>
      <c r="M22" s="27"/>
      <c r="N22" s="27">
        <v>0</v>
      </c>
      <c r="O22" s="27"/>
      <c r="P22" s="27">
        <v>0</v>
      </c>
      <c r="Q22" s="27"/>
      <c r="R22" s="27">
        <v>0</v>
      </c>
      <c r="S22" s="27"/>
      <c r="T22" s="27">
        <f t="shared" ref="T22:T24" si="1">SUM(R22:S22,P22,N22)</f>
        <v>0</v>
      </c>
      <c r="U22" s="27"/>
      <c r="V22" s="27">
        <f>SUM(T22,L22,J22,H22,F22)</f>
        <v>-3806316</v>
      </c>
    </row>
    <row r="23" spans="1:22" s="38" customFormat="1" ht="21" customHeight="1" x14ac:dyDescent="0.6">
      <c r="A23" s="38" t="s">
        <v>225</v>
      </c>
      <c r="B23" s="82"/>
      <c r="D23" s="81"/>
      <c r="E23" s="27"/>
      <c r="F23" s="27">
        <v>0</v>
      </c>
      <c r="G23" s="27"/>
      <c r="H23" s="27">
        <v>0</v>
      </c>
      <c r="I23" s="27"/>
      <c r="J23" s="27">
        <v>0</v>
      </c>
      <c r="K23" s="27"/>
      <c r="L23" s="27">
        <v>-2293192</v>
      </c>
      <c r="M23" s="27"/>
      <c r="N23" s="27">
        <v>0</v>
      </c>
      <c r="O23" s="27"/>
      <c r="P23" s="27">
        <v>0</v>
      </c>
      <c r="Q23" s="27"/>
      <c r="R23" s="27">
        <v>0</v>
      </c>
      <c r="S23" s="27"/>
      <c r="T23" s="27">
        <f t="shared" si="1"/>
        <v>0</v>
      </c>
      <c r="U23" s="27"/>
      <c r="V23" s="27">
        <f t="shared" ref="V23:V24" si="2">SUM(T23,L23,J23,H23,F23)</f>
        <v>-2293192</v>
      </c>
    </row>
    <row r="24" spans="1:22" s="38" customFormat="1" ht="21" customHeight="1" x14ac:dyDescent="0.6">
      <c r="A24" s="38" t="s">
        <v>226</v>
      </c>
      <c r="D24" s="27"/>
      <c r="E24" s="27"/>
      <c r="F24" s="45">
        <v>0</v>
      </c>
      <c r="G24" s="27"/>
      <c r="H24" s="45">
        <v>0</v>
      </c>
      <c r="I24" s="27"/>
      <c r="J24" s="45">
        <v>0</v>
      </c>
      <c r="K24" s="27"/>
      <c r="L24" s="45">
        <v>0</v>
      </c>
      <c r="M24" s="27"/>
      <c r="N24" s="45">
        <v>-15020</v>
      </c>
      <c r="O24" s="27"/>
      <c r="P24" s="45">
        <v>-222008</v>
      </c>
      <c r="Q24" s="27"/>
      <c r="R24" s="45">
        <v>-3788334</v>
      </c>
      <c r="S24" s="27"/>
      <c r="T24" s="48">
        <f t="shared" si="1"/>
        <v>-4025362</v>
      </c>
      <c r="U24" s="27"/>
      <c r="V24" s="45">
        <f t="shared" si="2"/>
        <v>-4025362</v>
      </c>
    </row>
    <row r="25" spans="1:22" s="38" customFormat="1" ht="8.15" customHeight="1" x14ac:dyDescent="0.6"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</row>
    <row r="26" spans="1:22" s="38" customFormat="1" ht="21" customHeight="1" thickBot="1" x14ac:dyDescent="0.65">
      <c r="A26" s="82" t="s">
        <v>318</v>
      </c>
      <c r="B26" s="82"/>
      <c r="D26" s="27"/>
      <c r="E26" s="27"/>
      <c r="F26" s="57">
        <f>SUM(F21:F25)</f>
        <v>10018903</v>
      </c>
      <c r="G26" s="27"/>
      <c r="H26" s="57">
        <f>SUM(H21:H25)</f>
        <v>39061577</v>
      </c>
      <c r="I26" s="27"/>
      <c r="J26" s="57">
        <f>SUM(J21:J25)</f>
        <v>1001890</v>
      </c>
      <c r="K26" s="27"/>
      <c r="L26" s="57">
        <f>SUM(L21:L25)</f>
        <v>20498488</v>
      </c>
      <c r="M26" s="27"/>
      <c r="N26" s="57">
        <f>SUM(N21:N25)</f>
        <v>98806</v>
      </c>
      <c r="O26" s="27"/>
      <c r="P26" s="57">
        <f>SUM(P21:P25)</f>
        <v>74495</v>
      </c>
      <c r="Q26" s="27"/>
      <c r="R26" s="57">
        <f>SUM(R21:R25)</f>
        <v>-4412976</v>
      </c>
      <c r="S26" s="27"/>
      <c r="T26" s="57">
        <f>SUM(T21:T25)</f>
        <v>-4239675</v>
      </c>
      <c r="U26" s="27"/>
      <c r="V26" s="57">
        <f>SUM(V21:V25)</f>
        <v>66341183</v>
      </c>
    </row>
    <row r="27" spans="1:22" s="38" customFormat="1" ht="30" customHeight="1" thickTop="1" x14ac:dyDescent="0.6">
      <c r="D27" s="68"/>
      <c r="E27" s="78"/>
      <c r="F27" s="68"/>
      <c r="G27" s="78"/>
      <c r="H27" s="68"/>
      <c r="I27" s="78"/>
      <c r="J27" s="77"/>
      <c r="K27" s="77"/>
      <c r="L27" s="77"/>
      <c r="M27" s="78"/>
      <c r="N27" s="68"/>
      <c r="O27" s="78"/>
      <c r="P27" s="78"/>
      <c r="Q27" s="78"/>
      <c r="R27" s="68"/>
      <c r="S27" s="78"/>
      <c r="T27" s="68"/>
      <c r="V27" s="68"/>
    </row>
    <row r="28" spans="1:22" s="38" customFormat="1" ht="17.25" customHeight="1" x14ac:dyDescent="0.6">
      <c r="D28" s="68"/>
      <c r="E28" s="78"/>
      <c r="F28" s="68"/>
      <c r="G28" s="78"/>
      <c r="H28" s="68"/>
      <c r="I28" s="78"/>
      <c r="J28" s="77"/>
      <c r="K28" s="77"/>
      <c r="L28" s="77"/>
      <c r="M28" s="78"/>
      <c r="N28" s="68"/>
      <c r="O28" s="78"/>
      <c r="P28" s="78"/>
      <c r="Q28" s="78"/>
      <c r="R28" s="68"/>
      <c r="S28" s="78"/>
      <c r="T28" s="68"/>
      <c r="V28" s="68"/>
    </row>
    <row r="29" spans="1:22" ht="22.4" customHeight="1" x14ac:dyDescent="0.6">
      <c r="A29" s="52" t="s">
        <v>32</v>
      </c>
      <c r="B29" s="83"/>
      <c r="C29" s="83"/>
      <c r="D29" s="48"/>
      <c r="E29" s="84"/>
      <c r="F29" s="48"/>
      <c r="G29" s="75"/>
      <c r="H29" s="45"/>
      <c r="I29" s="75"/>
      <c r="J29" s="45"/>
      <c r="K29" s="75"/>
      <c r="L29" s="45"/>
      <c r="M29" s="75"/>
      <c r="N29" s="45"/>
      <c r="O29" s="75"/>
      <c r="P29" s="75"/>
      <c r="Q29" s="75"/>
      <c r="R29" s="45"/>
      <c r="S29" s="75"/>
      <c r="T29" s="49"/>
      <c r="U29" s="52"/>
      <c r="V29" s="49"/>
    </row>
  </sheetData>
  <mergeCells count="3">
    <mergeCell ref="N7:T7"/>
    <mergeCell ref="N8:R8"/>
    <mergeCell ref="J10:L10"/>
  </mergeCells>
  <pageMargins left="0.35" right="0.35" top="0.5" bottom="0.6" header="0.49" footer="0.4"/>
  <pageSetup paperSize="9" scale="95" firstPageNumber="20" orientation="landscape" useFirstPageNumber="1" horizontalDpi="1200" verticalDpi="1200" r:id="rId1"/>
  <headerFooter>
    <oddFooter>&amp;R&amp;"Cordia New,Regular"&amp;13&amp;P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527AD-8E9B-4DE4-A399-57FCDBE6F07A}">
  <dimension ref="A1:Y164"/>
  <sheetViews>
    <sheetView topLeftCell="C1" zoomScale="72" zoomScaleNormal="100" workbookViewId="0">
      <selection activeCell="H40" sqref="H40"/>
    </sheetView>
  </sheetViews>
  <sheetFormatPr defaultColWidth="9.33203125" defaultRowHeight="20" x14ac:dyDescent="0.6"/>
  <cols>
    <col min="1" max="2" width="1.6640625" style="31" customWidth="1"/>
    <col min="3" max="3" width="63" style="31" customWidth="1"/>
    <col min="4" max="4" width="9.6640625" style="26" customWidth="1"/>
    <col min="5" max="5" width="0.6640625" style="26" customWidth="1"/>
    <col min="6" max="6" width="13.6640625" style="27" customWidth="1"/>
    <col min="7" max="7" width="0.6640625" style="47" customWidth="1"/>
    <col min="8" max="8" width="13.6640625" style="27" customWidth="1"/>
    <col min="9" max="9" width="0.6640625" style="47" customWidth="1"/>
    <col min="10" max="10" width="14.6640625" style="245" customWidth="1"/>
    <col min="11" max="11" width="0.6640625" style="47" customWidth="1"/>
    <col min="12" max="12" width="14.6640625" style="245" customWidth="1"/>
    <col min="13" max="16" width="9.33203125" style="31"/>
    <col min="17" max="17" width="9.44140625" style="31" bestFit="1" customWidth="1"/>
    <col min="18" max="20" width="9.33203125" style="31"/>
    <col min="21" max="21" width="9.44140625" style="31" bestFit="1" customWidth="1"/>
    <col min="22" max="24" width="9.33203125" style="31"/>
    <col min="25" max="25" width="11.6640625" style="31" bestFit="1" customWidth="1"/>
    <col min="26" max="16384" width="9.33203125" style="31"/>
  </cols>
  <sheetData>
    <row r="1" spans="1:12" ht="20.149999999999999" customHeight="1" x14ac:dyDescent="0.6">
      <c r="A1" s="28" t="s">
        <v>108</v>
      </c>
      <c r="B1" s="28"/>
      <c r="C1" s="28"/>
      <c r="G1" s="62"/>
      <c r="I1" s="62"/>
      <c r="K1" s="62"/>
    </row>
    <row r="2" spans="1:12" ht="20.149999999999999" customHeight="1" x14ac:dyDescent="0.6">
      <c r="A2" s="28" t="s">
        <v>227</v>
      </c>
      <c r="B2" s="28"/>
      <c r="C2" s="28"/>
      <c r="G2" s="62"/>
      <c r="I2" s="62"/>
      <c r="K2" s="62"/>
    </row>
    <row r="3" spans="1:12" ht="20.149999999999999" customHeight="1" x14ac:dyDescent="0.6">
      <c r="A3" s="32" t="str">
        <f>'T20 Change THB Co'!A3</f>
        <v>สำหรับรอบระยะเวลาเก้าเดือนสิ้นสุดวันที่ 30 กันยายน พ.ศ. 2568</v>
      </c>
      <c r="B3" s="32"/>
      <c r="C3" s="32"/>
      <c r="D3" s="33"/>
      <c r="E3" s="33"/>
      <c r="F3" s="45"/>
      <c r="G3" s="63"/>
      <c r="H3" s="45"/>
      <c r="I3" s="63"/>
      <c r="J3" s="246"/>
      <c r="K3" s="63"/>
      <c r="L3" s="246"/>
    </row>
    <row r="4" spans="1:12" ht="20.25" customHeight="1" x14ac:dyDescent="0.6">
      <c r="A4" s="35"/>
      <c r="B4" s="35"/>
      <c r="C4" s="35"/>
      <c r="D4" s="36"/>
      <c r="E4" s="36"/>
      <c r="F4" s="64"/>
      <c r="G4" s="65"/>
      <c r="H4" s="64"/>
      <c r="I4" s="65"/>
      <c r="J4" s="247"/>
      <c r="K4" s="65"/>
      <c r="L4" s="247"/>
    </row>
    <row r="5" spans="1:12" ht="18" customHeight="1" x14ac:dyDescent="0.6">
      <c r="A5" s="28"/>
      <c r="B5" s="28"/>
      <c r="C5" s="28"/>
      <c r="F5" s="281" t="s">
        <v>110</v>
      </c>
      <c r="G5" s="281"/>
      <c r="H5" s="281"/>
      <c r="I5" s="281"/>
      <c r="J5" s="281"/>
      <c r="K5" s="281"/>
      <c r="L5" s="281"/>
    </row>
    <row r="6" spans="1:12" ht="18" customHeight="1" x14ac:dyDescent="0.6">
      <c r="A6" s="28"/>
      <c r="B6" s="28"/>
      <c r="C6" s="28"/>
      <c r="F6" s="275" t="s">
        <v>3</v>
      </c>
      <c r="G6" s="275"/>
      <c r="H6" s="275"/>
      <c r="I6" s="26"/>
      <c r="J6" s="275" t="s">
        <v>4</v>
      </c>
      <c r="K6" s="275"/>
      <c r="L6" s="275"/>
    </row>
    <row r="7" spans="1:12" ht="18" customHeight="1" x14ac:dyDescent="0.6">
      <c r="A7" s="28"/>
      <c r="B7" s="28"/>
      <c r="C7" s="28"/>
      <c r="D7" s="39" t="s">
        <v>8</v>
      </c>
      <c r="F7" s="67" t="s">
        <v>9</v>
      </c>
      <c r="G7" s="68"/>
      <c r="H7" s="67" t="s">
        <v>10</v>
      </c>
      <c r="I7" s="68"/>
      <c r="J7" s="248" t="s">
        <v>9</v>
      </c>
      <c r="K7" s="68"/>
      <c r="L7" s="248" t="s">
        <v>10</v>
      </c>
    </row>
    <row r="8" spans="1:12" ht="6" customHeight="1" x14ac:dyDescent="0.6">
      <c r="B8" s="26"/>
      <c r="J8" s="27"/>
      <c r="L8" s="27"/>
    </row>
    <row r="9" spans="1:12" ht="18" customHeight="1" x14ac:dyDescent="0.6">
      <c r="A9" s="31" t="s">
        <v>228</v>
      </c>
      <c r="D9" s="42"/>
      <c r="F9" s="68"/>
      <c r="G9" s="68"/>
      <c r="H9" s="68"/>
      <c r="I9" s="68"/>
      <c r="J9" s="249"/>
      <c r="K9" s="68"/>
      <c r="L9" s="249"/>
    </row>
    <row r="10" spans="1:12" ht="18" customHeight="1" x14ac:dyDescent="0.6">
      <c r="B10" s="31" t="s">
        <v>345</v>
      </c>
      <c r="F10" s="27">
        <v>53059</v>
      </c>
      <c r="H10" s="250">
        <v>151905</v>
      </c>
      <c r="I10" s="251"/>
      <c r="J10" s="250">
        <v>1724201</v>
      </c>
      <c r="K10" s="251"/>
      <c r="L10" s="250">
        <v>5584990</v>
      </c>
    </row>
    <row r="11" spans="1:12" ht="18" customHeight="1" x14ac:dyDescent="0.6">
      <c r="B11" s="31" t="s">
        <v>346</v>
      </c>
      <c r="I11" s="251"/>
      <c r="J11" s="250"/>
      <c r="K11" s="251"/>
    </row>
    <row r="12" spans="1:12" ht="18" customHeight="1" x14ac:dyDescent="0.6">
      <c r="B12" s="26" t="s">
        <v>120</v>
      </c>
      <c r="C12" s="31" t="s">
        <v>229</v>
      </c>
      <c r="F12" s="27">
        <v>444537</v>
      </c>
      <c r="H12" s="250">
        <v>470212</v>
      </c>
      <c r="I12" s="251"/>
      <c r="J12" s="250">
        <v>14722300</v>
      </c>
      <c r="K12" s="251"/>
      <c r="L12" s="250">
        <v>16790330</v>
      </c>
    </row>
    <row r="13" spans="1:12" ht="18" customHeight="1" x14ac:dyDescent="0.6">
      <c r="B13" s="26" t="s">
        <v>120</v>
      </c>
      <c r="C13" s="31" t="s">
        <v>293</v>
      </c>
      <c r="F13" s="27">
        <v>5491</v>
      </c>
      <c r="H13" s="250">
        <v>3354</v>
      </c>
      <c r="I13" s="251"/>
      <c r="J13" s="250">
        <v>181115</v>
      </c>
      <c r="K13" s="251"/>
      <c r="L13" s="250">
        <v>118609</v>
      </c>
    </row>
    <row r="14" spans="1:12" ht="18" customHeight="1" x14ac:dyDescent="0.6">
      <c r="B14" s="26" t="s">
        <v>120</v>
      </c>
      <c r="C14" s="31" t="s">
        <v>230</v>
      </c>
      <c r="F14" s="27">
        <v>104</v>
      </c>
      <c r="H14" s="250">
        <v>259</v>
      </c>
      <c r="J14" s="27">
        <v>3439</v>
      </c>
      <c r="K14" s="27"/>
      <c r="L14" s="250">
        <v>9230</v>
      </c>
    </row>
    <row r="15" spans="1:12" ht="18" customHeight="1" x14ac:dyDescent="0.6">
      <c r="B15" s="252" t="s">
        <v>120</v>
      </c>
      <c r="C15" s="70" t="s">
        <v>231</v>
      </c>
      <c r="F15" s="27">
        <v>0</v>
      </c>
      <c r="H15" s="27">
        <v>997</v>
      </c>
      <c r="J15" s="27">
        <v>0</v>
      </c>
      <c r="K15" s="27"/>
      <c r="L15" s="27">
        <v>35563</v>
      </c>
    </row>
    <row r="16" spans="1:12" ht="18" customHeight="1" x14ac:dyDescent="0.6">
      <c r="B16" s="74" t="s">
        <v>120</v>
      </c>
      <c r="C16" s="31" t="s">
        <v>232</v>
      </c>
      <c r="D16" s="31"/>
      <c r="E16" s="31"/>
      <c r="F16" s="27">
        <v>3563</v>
      </c>
      <c r="H16" s="250">
        <v>-3780</v>
      </c>
      <c r="I16" s="251"/>
      <c r="J16" s="250">
        <v>120197</v>
      </c>
      <c r="K16" s="251"/>
      <c r="L16" s="250">
        <v>-135026</v>
      </c>
    </row>
    <row r="17" spans="2:12" ht="18" customHeight="1" x14ac:dyDescent="0.6">
      <c r="B17" s="74" t="s">
        <v>120</v>
      </c>
      <c r="C17" s="253" t="s">
        <v>233</v>
      </c>
      <c r="D17" s="31"/>
      <c r="E17" s="31"/>
      <c r="F17" s="27">
        <v>-592</v>
      </c>
      <c r="H17" s="27">
        <v>0</v>
      </c>
      <c r="I17" s="251"/>
      <c r="J17" s="250">
        <v>-19645</v>
      </c>
      <c r="K17" s="251"/>
      <c r="L17" s="245">
        <v>0</v>
      </c>
    </row>
    <row r="18" spans="2:12" ht="18" customHeight="1" x14ac:dyDescent="0.6">
      <c r="B18" s="26" t="s">
        <v>120</v>
      </c>
      <c r="C18" s="31" t="s">
        <v>234</v>
      </c>
      <c r="F18" s="27">
        <v>251</v>
      </c>
      <c r="H18" s="250">
        <v>288</v>
      </c>
      <c r="I18" s="251"/>
      <c r="J18" s="250">
        <v>9339</v>
      </c>
      <c r="K18" s="251"/>
      <c r="L18" s="250">
        <v>10181</v>
      </c>
    </row>
    <row r="19" spans="2:12" ht="18" customHeight="1" x14ac:dyDescent="0.6">
      <c r="B19" s="26" t="s">
        <v>120</v>
      </c>
      <c r="C19" s="31" t="s">
        <v>114</v>
      </c>
      <c r="F19" s="27">
        <v>-3593</v>
      </c>
      <c r="H19" s="250">
        <v>-8451</v>
      </c>
      <c r="I19" s="251"/>
      <c r="J19" s="250">
        <v>-120122</v>
      </c>
      <c r="K19" s="251"/>
      <c r="L19" s="250">
        <v>-298404</v>
      </c>
    </row>
    <row r="20" spans="2:12" ht="18" customHeight="1" x14ac:dyDescent="0.6">
      <c r="B20" s="26" t="s">
        <v>120</v>
      </c>
      <c r="C20" s="31" t="s">
        <v>116</v>
      </c>
      <c r="F20" s="27">
        <v>-38827</v>
      </c>
      <c r="H20" s="250">
        <v>-42488</v>
      </c>
      <c r="I20" s="251"/>
      <c r="J20" s="250">
        <v>-1286893</v>
      </c>
      <c r="K20" s="251"/>
      <c r="L20" s="250">
        <v>-1518142</v>
      </c>
    </row>
    <row r="21" spans="2:12" ht="18" customHeight="1" x14ac:dyDescent="0.6">
      <c r="B21" s="26" t="s">
        <v>120</v>
      </c>
      <c r="C21" s="31" t="s">
        <v>123</v>
      </c>
      <c r="F21" s="27">
        <v>254613</v>
      </c>
      <c r="H21" s="250">
        <v>287762</v>
      </c>
      <c r="I21" s="251"/>
      <c r="J21" s="250">
        <v>8427851</v>
      </c>
      <c r="K21" s="251"/>
      <c r="L21" s="250">
        <v>10285410</v>
      </c>
    </row>
    <row r="22" spans="2:12" ht="18" customHeight="1" x14ac:dyDescent="0.6">
      <c r="B22" s="26" t="s">
        <v>120</v>
      </c>
      <c r="C22" s="31" t="s">
        <v>124</v>
      </c>
      <c r="F22" s="27">
        <v>11252</v>
      </c>
      <c r="H22" s="250">
        <v>19917</v>
      </c>
      <c r="I22" s="251"/>
      <c r="J22" s="250">
        <v>372731</v>
      </c>
      <c r="K22" s="251"/>
      <c r="L22" s="250">
        <v>724575</v>
      </c>
    </row>
    <row r="23" spans="2:12" ht="18" customHeight="1" x14ac:dyDescent="0.6">
      <c r="B23" s="26" t="s">
        <v>120</v>
      </c>
      <c r="C23" s="31" t="s">
        <v>235</v>
      </c>
      <c r="D23" s="26">
        <v>9</v>
      </c>
      <c r="F23" s="27">
        <v>-122293</v>
      </c>
      <c r="H23" s="250">
        <v>-158178</v>
      </c>
      <c r="I23" s="251"/>
      <c r="J23" s="250">
        <v>-4033597</v>
      </c>
      <c r="K23" s="251"/>
      <c r="L23" s="250">
        <v>-5642582</v>
      </c>
    </row>
    <row r="24" spans="2:12" ht="18" customHeight="1" x14ac:dyDescent="0.6">
      <c r="B24" s="252" t="s">
        <v>120</v>
      </c>
      <c r="C24" s="31" t="s">
        <v>236</v>
      </c>
      <c r="H24" s="250"/>
      <c r="I24" s="251"/>
      <c r="J24" s="250"/>
      <c r="K24" s="251"/>
      <c r="L24" s="250"/>
    </row>
    <row r="25" spans="2:12" ht="18" customHeight="1" x14ac:dyDescent="0.6">
      <c r="B25" s="26"/>
      <c r="C25" s="31" t="s">
        <v>237</v>
      </c>
      <c r="F25" s="27">
        <v>828</v>
      </c>
      <c r="H25" s="250">
        <v>0</v>
      </c>
      <c r="I25" s="251"/>
      <c r="J25" s="250">
        <v>28072</v>
      </c>
      <c r="K25" s="251"/>
      <c r="L25" s="250">
        <v>0</v>
      </c>
    </row>
    <row r="26" spans="2:12" ht="18" customHeight="1" x14ac:dyDescent="0.6">
      <c r="B26" s="254" t="s">
        <v>120</v>
      </c>
      <c r="C26" s="253" t="s">
        <v>238</v>
      </c>
      <c r="D26" s="255"/>
      <c r="F26" s="27">
        <v>0</v>
      </c>
      <c r="H26" s="250">
        <v>-7410</v>
      </c>
      <c r="I26" s="251"/>
      <c r="J26" s="250">
        <v>0</v>
      </c>
      <c r="K26" s="251"/>
      <c r="L26" s="250">
        <v>-272009</v>
      </c>
    </row>
    <row r="27" spans="2:12" ht="18" customHeight="1" x14ac:dyDescent="0.6">
      <c r="B27" s="26" t="s">
        <v>120</v>
      </c>
      <c r="C27" s="31" t="s">
        <v>304</v>
      </c>
      <c r="F27" s="27">
        <v>-134</v>
      </c>
      <c r="H27" s="250">
        <v>0</v>
      </c>
      <c r="I27" s="251"/>
      <c r="J27" s="250">
        <v>-4436</v>
      </c>
      <c r="K27" s="251"/>
      <c r="L27" s="250">
        <v>0</v>
      </c>
    </row>
    <row r="28" spans="2:12" ht="18" customHeight="1" x14ac:dyDescent="0.6">
      <c r="B28" s="252" t="s">
        <v>120</v>
      </c>
      <c r="C28" s="70" t="s">
        <v>294</v>
      </c>
      <c r="F28" s="27">
        <v>-1854</v>
      </c>
      <c r="H28" s="250">
        <v>-992</v>
      </c>
      <c r="I28" s="251"/>
      <c r="J28" s="250">
        <v>-60845</v>
      </c>
      <c r="K28" s="251"/>
      <c r="L28" s="250">
        <v>-35124</v>
      </c>
    </row>
    <row r="29" spans="2:12" ht="18" customHeight="1" x14ac:dyDescent="0.6">
      <c r="B29" s="26" t="s">
        <v>120</v>
      </c>
      <c r="C29" s="31" t="s">
        <v>239</v>
      </c>
      <c r="F29" s="27">
        <v>12970</v>
      </c>
      <c r="H29" s="250">
        <v>166</v>
      </c>
      <c r="I29" s="251"/>
      <c r="J29" s="250">
        <v>430793</v>
      </c>
      <c r="K29" s="251"/>
      <c r="L29" s="250">
        <v>5782</v>
      </c>
    </row>
    <row r="30" spans="2:12" ht="18" customHeight="1" x14ac:dyDescent="0.6">
      <c r="B30" s="26" t="s">
        <v>120</v>
      </c>
      <c r="C30" s="31" t="s">
        <v>162</v>
      </c>
      <c r="F30" s="27">
        <v>-102419</v>
      </c>
      <c r="H30" s="250">
        <v>-65115</v>
      </c>
      <c r="I30" s="251"/>
      <c r="J30" s="250">
        <v>-3319083</v>
      </c>
      <c r="K30" s="251"/>
      <c r="L30" s="250">
        <v>-2257579</v>
      </c>
    </row>
    <row r="31" spans="2:12" ht="18" customHeight="1" x14ac:dyDescent="0.6">
      <c r="B31" s="26" t="s">
        <v>120</v>
      </c>
      <c r="C31" s="31" t="s">
        <v>333</v>
      </c>
      <c r="F31" s="48">
        <v>122599</v>
      </c>
      <c r="H31" s="256">
        <v>243091</v>
      </c>
      <c r="I31" s="251"/>
      <c r="J31" s="256">
        <v>4021045</v>
      </c>
      <c r="K31" s="251"/>
      <c r="L31" s="256">
        <v>8448145</v>
      </c>
    </row>
    <row r="32" spans="2:12" ht="6" customHeight="1" x14ac:dyDescent="0.6">
      <c r="B32" s="26"/>
      <c r="J32" s="27"/>
      <c r="L32" s="27"/>
    </row>
    <row r="33" spans="1:12" ht="18" customHeight="1" x14ac:dyDescent="0.6">
      <c r="A33" s="31" t="s">
        <v>240</v>
      </c>
      <c r="F33" s="27">
        <f>SUM(F10:F31)</f>
        <v>639555</v>
      </c>
      <c r="H33" s="27">
        <f>SUM(H10:H31)</f>
        <v>891537</v>
      </c>
      <c r="J33" s="27">
        <f>SUM(J10:J31)</f>
        <v>21196462</v>
      </c>
      <c r="L33" s="27">
        <f>SUM(L10:L31)</f>
        <v>31853949</v>
      </c>
    </row>
    <row r="34" spans="1:12" ht="18" customHeight="1" x14ac:dyDescent="0.6">
      <c r="B34" s="31" t="s">
        <v>241</v>
      </c>
      <c r="J34" s="27"/>
      <c r="K34" s="27"/>
      <c r="L34" s="27"/>
    </row>
    <row r="35" spans="1:12" ht="18" customHeight="1" x14ac:dyDescent="0.6">
      <c r="B35" s="257" t="s">
        <v>120</v>
      </c>
      <c r="C35" s="258" t="s">
        <v>101</v>
      </c>
      <c r="F35" s="27">
        <v>14640</v>
      </c>
      <c r="H35" s="250">
        <v>31955</v>
      </c>
      <c r="I35" s="251"/>
      <c r="J35" s="250">
        <v>524263</v>
      </c>
      <c r="K35" s="251"/>
      <c r="L35" s="250">
        <v>1071334</v>
      </c>
    </row>
    <row r="36" spans="1:12" ht="18" customHeight="1" x14ac:dyDescent="0.6">
      <c r="B36" s="26" t="s">
        <v>120</v>
      </c>
      <c r="C36" s="31" t="s">
        <v>102</v>
      </c>
      <c r="F36" s="27">
        <v>-1420</v>
      </c>
      <c r="H36" s="250">
        <v>-854</v>
      </c>
      <c r="I36" s="251"/>
      <c r="J36" s="250">
        <v>-43237</v>
      </c>
      <c r="K36" s="251"/>
      <c r="L36" s="250">
        <v>-26157</v>
      </c>
    </row>
    <row r="37" spans="1:12" ht="18" customHeight="1" x14ac:dyDescent="0.6">
      <c r="B37" s="26" t="s">
        <v>120</v>
      </c>
      <c r="C37" s="31" t="s">
        <v>242</v>
      </c>
      <c r="F37" s="27">
        <v>-27812</v>
      </c>
      <c r="H37" s="250">
        <v>-11925</v>
      </c>
      <c r="I37" s="251"/>
      <c r="J37" s="250">
        <v>-969269</v>
      </c>
      <c r="K37" s="251"/>
      <c r="L37" s="250">
        <v>-337178</v>
      </c>
    </row>
    <row r="38" spans="1:12" ht="18" customHeight="1" x14ac:dyDescent="0.6">
      <c r="B38" s="26" t="s">
        <v>120</v>
      </c>
      <c r="C38" s="31" t="s">
        <v>243</v>
      </c>
      <c r="F38" s="27">
        <v>-3747</v>
      </c>
      <c r="H38" s="250">
        <v>-11916</v>
      </c>
      <c r="I38" s="251"/>
      <c r="J38" s="250">
        <v>-128310</v>
      </c>
      <c r="K38" s="251"/>
      <c r="L38" s="250">
        <v>-422696</v>
      </c>
    </row>
    <row r="39" spans="1:12" ht="18" customHeight="1" x14ac:dyDescent="0.6">
      <c r="B39" s="26" t="s">
        <v>120</v>
      </c>
      <c r="C39" s="31" t="s">
        <v>30</v>
      </c>
      <c r="F39" s="27">
        <v>34737</v>
      </c>
      <c r="H39" s="250">
        <v>42730</v>
      </c>
      <c r="I39" s="251"/>
      <c r="J39" s="250">
        <v>1119464</v>
      </c>
      <c r="K39" s="251"/>
      <c r="L39" s="250">
        <v>1579070</v>
      </c>
    </row>
    <row r="40" spans="1:12" ht="18" customHeight="1" x14ac:dyDescent="0.6">
      <c r="B40" s="26" t="s">
        <v>120</v>
      </c>
      <c r="C40" s="31" t="s">
        <v>244</v>
      </c>
      <c r="F40" s="27">
        <v>-81021</v>
      </c>
      <c r="H40" s="250">
        <v>-58549</v>
      </c>
      <c r="I40" s="251"/>
      <c r="J40" s="250">
        <v>-2670018</v>
      </c>
      <c r="K40" s="251"/>
      <c r="L40" s="250">
        <v>-2083558</v>
      </c>
    </row>
    <row r="41" spans="1:12" ht="18" customHeight="1" x14ac:dyDescent="0.6">
      <c r="B41" s="26" t="s">
        <v>120</v>
      </c>
      <c r="C41" s="31" t="s">
        <v>47</v>
      </c>
      <c r="F41" s="27">
        <v>122795</v>
      </c>
      <c r="H41" s="250">
        <v>-45199</v>
      </c>
      <c r="I41" s="251"/>
      <c r="J41" s="250">
        <v>4044314</v>
      </c>
      <c r="K41" s="251"/>
      <c r="L41" s="250">
        <v>-1588297</v>
      </c>
    </row>
    <row r="42" spans="1:12" ht="18" customHeight="1" x14ac:dyDescent="0.6">
      <c r="B42" s="26" t="s">
        <v>120</v>
      </c>
      <c r="C42" s="31" t="s">
        <v>53</v>
      </c>
      <c r="F42" s="27">
        <v>25840</v>
      </c>
      <c r="H42" s="250">
        <v>21895</v>
      </c>
      <c r="I42" s="251"/>
      <c r="J42" s="250">
        <v>869913</v>
      </c>
      <c r="K42" s="251"/>
      <c r="L42" s="250">
        <v>760557</v>
      </c>
    </row>
    <row r="43" spans="1:12" ht="18" customHeight="1" x14ac:dyDescent="0.6">
      <c r="B43" s="26" t="s">
        <v>120</v>
      </c>
      <c r="C43" s="31" t="s">
        <v>245</v>
      </c>
      <c r="F43" s="27">
        <v>0</v>
      </c>
      <c r="H43" s="250">
        <v>-2</v>
      </c>
      <c r="I43" s="251"/>
      <c r="J43" s="250">
        <v>0</v>
      </c>
      <c r="K43" s="251"/>
      <c r="L43" s="250">
        <v>-71</v>
      </c>
    </row>
    <row r="44" spans="1:12" ht="18" customHeight="1" x14ac:dyDescent="0.6">
      <c r="B44" s="26" t="s">
        <v>120</v>
      </c>
      <c r="C44" s="31" t="s">
        <v>55</v>
      </c>
      <c r="F44" s="27">
        <v>2616</v>
      </c>
      <c r="H44" s="250">
        <v>853</v>
      </c>
      <c r="I44" s="251"/>
      <c r="J44" s="250">
        <v>89887</v>
      </c>
      <c r="K44" s="251"/>
      <c r="L44" s="250">
        <v>33617</v>
      </c>
    </row>
    <row r="45" spans="1:12" ht="18" customHeight="1" x14ac:dyDescent="0.6">
      <c r="B45" s="26" t="s">
        <v>120</v>
      </c>
      <c r="C45" s="31" t="s">
        <v>56</v>
      </c>
      <c r="F45" s="27">
        <v>16574</v>
      </c>
      <c r="H45" s="250">
        <v>46181</v>
      </c>
      <c r="I45" s="251"/>
      <c r="J45" s="250">
        <v>563110</v>
      </c>
      <c r="K45" s="251"/>
      <c r="L45" s="250">
        <v>1615026</v>
      </c>
    </row>
    <row r="46" spans="1:12" ht="18" customHeight="1" x14ac:dyDescent="0.6">
      <c r="B46" s="26" t="s">
        <v>120</v>
      </c>
      <c r="C46" s="70" t="s">
        <v>246</v>
      </c>
      <c r="F46" s="27">
        <v>-576</v>
      </c>
      <c r="H46" s="250">
        <v>-214</v>
      </c>
      <c r="I46" s="251"/>
      <c r="J46" s="250">
        <v>-18863</v>
      </c>
      <c r="K46" s="251"/>
      <c r="L46" s="250">
        <v>-12258</v>
      </c>
    </row>
    <row r="47" spans="1:12" ht="18" customHeight="1" x14ac:dyDescent="0.6">
      <c r="B47" s="26" t="s">
        <v>120</v>
      </c>
      <c r="C47" s="31" t="s">
        <v>65</v>
      </c>
      <c r="F47" s="27">
        <v>-53200</v>
      </c>
      <c r="H47" s="250">
        <v>-13016</v>
      </c>
      <c r="I47" s="251"/>
      <c r="J47" s="250">
        <v>-1866109</v>
      </c>
      <c r="K47" s="251"/>
      <c r="L47" s="250">
        <v>-460409</v>
      </c>
    </row>
    <row r="48" spans="1:12" ht="18" customHeight="1" x14ac:dyDescent="0.6">
      <c r="B48" s="26" t="s">
        <v>120</v>
      </c>
      <c r="C48" s="31" t="s">
        <v>76</v>
      </c>
      <c r="F48" s="45">
        <v>-4854</v>
      </c>
      <c r="H48" s="259">
        <v>-81162</v>
      </c>
      <c r="I48" s="251"/>
      <c r="J48" s="259">
        <v>-157324</v>
      </c>
      <c r="K48" s="251"/>
      <c r="L48" s="259">
        <v>-2790405</v>
      </c>
    </row>
    <row r="49" spans="1:12" ht="6" customHeight="1" x14ac:dyDescent="0.6">
      <c r="B49" s="26"/>
      <c r="J49" s="27"/>
      <c r="L49" s="27"/>
    </row>
    <row r="50" spans="1:12" ht="18" customHeight="1" x14ac:dyDescent="0.6">
      <c r="A50" s="71" t="s">
        <v>247</v>
      </c>
      <c r="F50" s="27">
        <f>SUM(F33:F48)</f>
        <v>684127</v>
      </c>
      <c r="H50" s="27">
        <f>SUM(H33:H48)</f>
        <v>812314</v>
      </c>
      <c r="J50" s="27">
        <f>SUM(J33:J48)</f>
        <v>22554283</v>
      </c>
      <c r="L50" s="27">
        <f>SUM(L33:L48)</f>
        <v>29192524</v>
      </c>
    </row>
    <row r="51" spans="1:12" ht="18" customHeight="1" x14ac:dyDescent="0.6">
      <c r="B51" s="26" t="s">
        <v>120</v>
      </c>
      <c r="C51" s="31" t="s">
        <v>248</v>
      </c>
      <c r="F51" s="27">
        <v>-257232</v>
      </c>
      <c r="H51" s="250">
        <v>-319481</v>
      </c>
      <c r="I51" s="251"/>
      <c r="J51" s="250">
        <v>-8517547</v>
      </c>
      <c r="K51" s="251"/>
      <c r="L51" s="250">
        <v>-11431384</v>
      </c>
    </row>
    <row r="52" spans="1:12" ht="18" customHeight="1" x14ac:dyDescent="0.6">
      <c r="B52" s="26" t="s">
        <v>120</v>
      </c>
      <c r="C52" s="31" t="s">
        <v>249</v>
      </c>
      <c r="F52" s="27">
        <v>-133738</v>
      </c>
      <c r="H52" s="250">
        <v>-128456</v>
      </c>
      <c r="I52" s="251"/>
      <c r="J52" s="250">
        <v>-4436156</v>
      </c>
      <c r="K52" s="251"/>
      <c r="L52" s="250">
        <v>-4587682</v>
      </c>
    </row>
    <row r="53" spans="1:12" ht="18" customHeight="1" x14ac:dyDescent="0.6">
      <c r="B53" s="26" t="s">
        <v>120</v>
      </c>
      <c r="C53" s="31" t="s">
        <v>250</v>
      </c>
      <c r="F53" s="45">
        <v>47383</v>
      </c>
      <c r="H53" s="259">
        <v>4627</v>
      </c>
      <c r="I53" s="251"/>
      <c r="J53" s="259">
        <v>1568348</v>
      </c>
      <c r="K53" s="251"/>
      <c r="L53" s="256">
        <v>169845</v>
      </c>
    </row>
    <row r="54" spans="1:12" ht="6" customHeight="1" x14ac:dyDescent="0.6">
      <c r="J54" s="27"/>
      <c r="L54" s="27"/>
    </row>
    <row r="55" spans="1:12" ht="18" customHeight="1" x14ac:dyDescent="0.6">
      <c r="A55" s="31" t="s">
        <v>307</v>
      </c>
      <c r="F55" s="48">
        <f>SUM(F50:F53)</f>
        <v>340540</v>
      </c>
      <c r="G55" s="27"/>
      <c r="H55" s="48">
        <f>SUM(H50:H53)</f>
        <v>369004</v>
      </c>
      <c r="I55" s="27"/>
      <c r="J55" s="48">
        <f>SUM(J50:J53)</f>
        <v>11168928</v>
      </c>
      <c r="K55" s="27"/>
      <c r="L55" s="48">
        <f>SUM(L50:L53)</f>
        <v>13343303</v>
      </c>
    </row>
    <row r="56" spans="1:12" x14ac:dyDescent="0.6">
      <c r="G56" s="27"/>
      <c r="I56" s="27"/>
      <c r="J56" s="27"/>
      <c r="K56" s="27"/>
      <c r="L56" s="27"/>
    </row>
    <row r="57" spans="1:12" ht="15.75" customHeight="1" x14ac:dyDescent="0.6">
      <c r="G57" s="27"/>
      <c r="I57" s="27"/>
      <c r="J57" s="27"/>
      <c r="K57" s="27"/>
      <c r="L57" s="27"/>
    </row>
    <row r="58" spans="1:12" ht="22.4" customHeight="1" x14ac:dyDescent="0.6">
      <c r="A58" s="282" t="str">
        <f>'T20 Change THB Co'!A29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8" s="282"/>
      <c r="C58" s="282"/>
      <c r="D58" s="282"/>
      <c r="E58" s="282"/>
      <c r="F58" s="282"/>
      <c r="G58" s="282"/>
      <c r="H58" s="282"/>
      <c r="I58" s="282"/>
      <c r="J58" s="282"/>
      <c r="K58" s="282"/>
      <c r="L58" s="282"/>
    </row>
    <row r="59" spans="1:12" ht="20.149999999999999" customHeight="1" x14ac:dyDescent="0.6">
      <c r="A59" s="28" t="s">
        <v>108</v>
      </c>
      <c r="B59" s="28"/>
      <c r="C59" s="28"/>
      <c r="G59" s="62"/>
      <c r="I59" s="62"/>
      <c r="K59" s="62"/>
    </row>
    <row r="60" spans="1:12" ht="20.149999999999999" customHeight="1" x14ac:dyDescent="0.6">
      <c r="A60" s="28" t="s">
        <v>252</v>
      </c>
      <c r="B60" s="28"/>
      <c r="C60" s="28"/>
      <c r="G60" s="62"/>
      <c r="I60" s="62"/>
      <c r="K60" s="62"/>
    </row>
    <row r="61" spans="1:12" ht="20.149999999999999" customHeight="1" x14ac:dyDescent="0.6">
      <c r="A61" s="32" t="str">
        <f>A3</f>
        <v>สำหรับรอบระยะเวลาเก้าเดือนสิ้นสุดวันที่ 30 กันยายน พ.ศ. 2568</v>
      </c>
      <c r="B61" s="32"/>
      <c r="C61" s="32"/>
      <c r="D61" s="33"/>
      <c r="E61" s="33"/>
      <c r="F61" s="45"/>
      <c r="G61" s="63"/>
      <c r="H61" s="45"/>
      <c r="I61" s="63"/>
      <c r="J61" s="246"/>
      <c r="K61" s="63"/>
      <c r="L61" s="246"/>
    </row>
    <row r="62" spans="1:12" x14ac:dyDescent="0.6">
      <c r="A62" s="35"/>
      <c r="B62" s="35"/>
      <c r="C62" s="35"/>
      <c r="D62" s="36"/>
      <c r="E62" s="36"/>
      <c r="F62" s="64"/>
      <c r="G62" s="260"/>
      <c r="H62" s="64"/>
      <c r="I62" s="260"/>
      <c r="J62" s="247"/>
      <c r="K62" s="260"/>
      <c r="L62" s="247"/>
    </row>
    <row r="63" spans="1:12" ht="20.149999999999999" customHeight="1" x14ac:dyDescent="0.6">
      <c r="A63" s="28"/>
      <c r="B63" s="28"/>
      <c r="C63" s="28"/>
      <c r="F63" s="281" t="s">
        <v>110</v>
      </c>
      <c r="G63" s="281"/>
      <c r="H63" s="281"/>
      <c r="I63" s="281"/>
      <c r="J63" s="281"/>
      <c r="K63" s="281"/>
      <c r="L63" s="281"/>
    </row>
    <row r="64" spans="1:12" ht="20.149999999999999" customHeight="1" x14ac:dyDescent="0.6">
      <c r="A64" s="28"/>
      <c r="B64" s="28"/>
      <c r="C64" s="28"/>
      <c r="F64" s="275" t="s">
        <v>3</v>
      </c>
      <c r="G64" s="275"/>
      <c r="H64" s="275"/>
      <c r="I64" s="26"/>
      <c r="J64" s="275" t="s">
        <v>4</v>
      </c>
      <c r="K64" s="275"/>
      <c r="L64" s="275"/>
    </row>
    <row r="65" spans="1:12" ht="20.149999999999999" customHeight="1" x14ac:dyDescent="0.6">
      <c r="A65" s="28"/>
      <c r="B65" s="28"/>
      <c r="C65" s="28"/>
      <c r="D65" s="39" t="s">
        <v>8</v>
      </c>
      <c r="F65" s="67" t="s">
        <v>9</v>
      </c>
      <c r="G65" s="68"/>
      <c r="H65" s="67" t="s">
        <v>10</v>
      </c>
      <c r="I65" s="68"/>
      <c r="J65" s="248" t="s">
        <v>9</v>
      </c>
      <c r="K65" s="68"/>
      <c r="L65" s="248" t="s">
        <v>10</v>
      </c>
    </row>
    <row r="66" spans="1:12" ht="6" customHeight="1" x14ac:dyDescent="0.6">
      <c r="G66" s="27"/>
      <c r="I66" s="27"/>
      <c r="J66" s="27"/>
      <c r="K66" s="27"/>
      <c r="L66" s="27"/>
    </row>
    <row r="67" spans="1:12" s="38" customFormat="1" ht="20.149999999999999" customHeight="1" x14ac:dyDescent="0.6">
      <c r="A67" s="31" t="s">
        <v>253</v>
      </c>
      <c r="B67" s="31"/>
      <c r="C67" s="31"/>
      <c r="D67" s="26"/>
      <c r="E67" s="26"/>
      <c r="F67" s="27"/>
      <c r="G67" s="47"/>
      <c r="H67" s="27"/>
      <c r="I67" s="47"/>
      <c r="J67" s="245"/>
      <c r="K67" s="47"/>
      <c r="L67" s="245"/>
    </row>
    <row r="68" spans="1:12" ht="20.149999999999999" customHeight="1" x14ac:dyDescent="0.6">
      <c r="B68" s="31" t="s">
        <v>254</v>
      </c>
      <c r="D68" s="261"/>
      <c r="G68" s="27"/>
      <c r="I68" s="27"/>
      <c r="K68" s="27"/>
    </row>
    <row r="69" spans="1:12" ht="20.149999999999999" customHeight="1" x14ac:dyDescent="0.6">
      <c r="C69" s="31" t="s">
        <v>255</v>
      </c>
      <c r="D69" s="261"/>
      <c r="F69" s="27">
        <v>43369</v>
      </c>
      <c r="G69" s="27"/>
      <c r="H69" s="250">
        <v>61338</v>
      </c>
      <c r="I69" s="250"/>
      <c r="J69" s="250">
        <v>1431522</v>
      </c>
      <c r="K69" s="250"/>
      <c r="L69" s="250">
        <v>2191945</v>
      </c>
    </row>
    <row r="70" spans="1:12" ht="20.149999999999999" customHeight="1" x14ac:dyDescent="0.6">
      <c r="B70" s="31" t="s">
        <v>256</v>
      </c>
      <c r="D70" s="261"/>
      <c r="G70" s="27"/>
      <c r="H70" s="250"/>
      <c r="I70" s="250"/>
      <c r="J70" s="250"/>
      <c r="K70" s="250"/>
      <c r="L70" s="250"/>
    </row>
    <row r="71" spans="1:12" ht="20.149999999999999" customHeight="1" x14ac:dyDescent="0.6">
      <c r="C71" s="31" t="s">
        <v>255</v>
      </c>
      <c r="D71" s="261"/>
      <c r="F71" s="27">
        <v>-71005</v>
      </c>
      <c r="G71" s="27"/>
      <c r="H71" s="250">
        <v>-116091</v>
      </c>
      <c r="I71" s="250"/>
      <c r="J71" s="250">
        <v>-2365593</v>
      </c>
      <c r="K71" s="250"/>
      <c r="L71" s="250">
        <v>-4168056</v>
      </c>
    </row>
    <row r="72" spans="1:12" ht="20.149999999999999" customHeight="1" x14ac:dyDescent="0.6">
      <c r="B72" s="31" t="s">
        <v>254</v>
      </c>
      <c r="D72" s="261"/>
      <c r="G72" s="27"/>
      <c r="I72" s="27"/>
      <c r="J72" s="27"/>
      <c r="K72" s="27"/>
      <c r="L72" s="27"/>
    </row>
    <row r="73" spans="1:12" ht="20.149999999999999" customHeight="1" x14ac:dyDescent="0.6">
      <c r="C73" s="31" t="s">
        <v>257</v>
      </c>
      <c r="D73" s="261"/>
      <c r="F73" s="27">
        <v>2688</v>
      </c>
      <c r="G73" s="27"/>
      <c r="H73" s="250">
        <v>3856</v>
      </c>
      <c r="I73" s="250"/>
      <c r="J73" s="250">
        <v>89525</v>
      </c>
      <c r="K73" s="250"/>
      <c r="L73" s="250">
        <v>138338</v>
      </c>
    </row>
    <row r="74" spans="1:12" ht="20.149999999999999" customHeight="1" x14ac:dyDescent="0.6">
      <c r="B74" s="31" t="s">
        <v>256</v>
      </c>
      <c r="D74" s="261"/>
      <c r="G74" s="27"/>
      <c r="I74" s="31"/>
      <c r="J74" s="27"/>
      <c r="K74" s="31"/>
      <c r="L74" s="27"/>
    </row>
    <row r="75" spans="1:12" ht="20.149999999999999" customHeight="1" x14ac:dyDescent="0.6">
      <c r="C75" s="31" t="s">
        <v>257</v>
      </c>
      <c r="D75" s="261"/>
      <c r="F75" s="27">
        <v>-16661</v>
      </c>
      <c r="G75" s="27"/>
      <c r="H75" s="250">
        <v>-2811</v>
      </c>
      <c r="I75" s="250"/>
      <c r="J75" s="250">
        <v>-538982</v>
      </c>
      <c r="K75" s="250"/>
      <c r="L75" s="250">
        <v>-102027</v>
      </c>
    </row>
    <row r="76" spans="1:12" ht="20.149999999999999" customHeight="1" x14ac:dyDescent="0.6">
      <c r="B76" s="31" t="s">
        <v>258</v>
      </c>
      <c r="D76" s="261"/>
      <c r="F76" s="27">
        <v>95000</v>
      </c>
      <c r="G76" s="27"/>
      <c r="H76" s="250">
        <v>0</v>
      </c>
      <c r="I76" s="250"/>
      <c r="J76" s="250">
        <v>3211249</v>
      </c>
      <c r="K76" s="250"/>
      <c r="L76" s="250">
        <v>0</v>
      </c>
    </row>
    <row r="77" spans="1:12" ht="20.149999999999999" customHeight="1" x14ac:dyDescent="0.6">
      <c r="B77" s="31" t="s">
        <v>306</v>
      </c>
      <c r="D77" s="261"/>
      <c r="F77" s="27">
        <v>-72173</v>
      </c>
      <c r="G77" s="27"/>
      <c r="H77" s="250">
        <v>0</v>
      </c>
      <c r="I77" s="250"/>
      <c r="J77" s="250">
        <v>-2389439</v>
      </c>
      <c r="K77" s="250"/>
      <c r="L77" s="250">
        <v>0</v>
      </c>
    </row>
    <row r="78" spans="1:12" ht="20.149999999999999" customHeight="1" x14ac:dyDescent="0.6">
      <c r="B78" s="70" t="s">
        <v>259</v>
      </c>
      <c r="C78" s="70"/>
      <c r="D78" s="262">
        <v>20</v>
      </c>
      <c r="F78" s="27">
        <v>-1115</v>
      </c>
      <c r="G78" s="27"/>
      <c r="H78" s="250">
        <v>-2149</v>
      </c>
      <c r="I78" s="250"/>
      <c r="J78" s="250">
        <v>-36210</v>
      </c>
      <c r="K78" s="250"/>
      <c r="L78" s="250">
        <v>-76400</v>
      </c>
    </row>
    <row r="79" spans="1:12" ht="20.149999999999999" customHeight="1" x14ac:dyDescent="0.6">
      <c r="B79" s="70" t="s">
        <v>260</v>
      </c>
      <c r="C79" s="70"/>
      <c r="D79" s="262">
        <v>20</v>
      </c>
      <c r="F79" s="27">
        <v>1238</v>
      </c>
      <c r="G79" s="27"/>
      <c r="H79" s="250">
        <v>1856</v>
      </c>
      <c r="I79" s="250"/>
      <c r="J79" s="250">
        <v>41077</v>
      </c>
      <c r="K79" s="250"/>
      <c r="L79" s="250">
        <v>65111</v>
      </c>
    </row>
    <row r="80" spans="1:12" ht="20.149999999999999" customHeight="1" x14ac:dyDescent="0.6">
      <c r="B80" s="70" t="s">
        <v>261</v>
      </c>
      <c r="C80" s="70"/>
      <c r="D80" s="262"/>
      <c r="F80" s="27">
        <v>0</v>
      </c>
      <c r="G80" s="27"/>
      <c r="H80" s="250">
        <v>-352</v>
      </c>
      <c r="I80" s="250"/>
      <c r="J80" s="250">
        <v>0</v>
      </c>
      <c r="K80" s="250"/>
      <c r="L80" s="250">
        <v>-12817</v>
      </c>
    </row>
    <row r="81" spans="1:12" ht="20.149999999999999" customHeight="1" x14ac:dyDescent="0.6">
      <c r="B81" s="70" t="s">
        <v>262</v>
      </c>
      <c r="C81" s="70"/>
      <c r="D81" s="261"/>
      <c r="F81" s="27">
        <v>-1567</v>
      </c>
      <c r="G81" s="27"/>
      <c r="H81" s="250">
        <v>0</v>
      </c>
      <c r="I81" s="250"/>
      <c r="J81" s="250">
        <v>-52314</v>
      </c>
      <c r="K81" s="250"/>
      <c r="L81" s="250">
        <v>0</v>
      </c>
    </row>
    <row r="82" spans="1:12" ht="20.149999999999999" customHeight="1" x14ac:dyDescent="0.6">
      <c r="B82" s="69" t="s">
        <v>263</v>
      </c>
      <c r="C82" s="263"/>
      <c r="D82" s="261"/>
      <c r="F82" s="27">
        <v>0</v>
      </c>
      <c r="G82" s="27"/>
      <c r="H82" s="250">
        <v>102810</v>
      </c>
      <c r="I82" s="250"/>
      <c r="J82" s="250">
        <v>0</v>
      </c>
      <c r="K82" s="250"/>
      <c r="L82" s="250">
        <v>3773980</v>
      </c>
    </row>
    <row r="83" spans="1:12" ht="20.149999999999999" customHeight="1" x14ac:dyDescent="0.6">
      <c r="B83" s="70" t="s">
        <v>324</v>
      </c>
      <c r="C83" s="263"/>
      <c r="D83" s="261"/>
      <c r="F83" s="27">
        <v>0</v>
      </c>
      <c r="G83" s="27"/>
      <c r="H83" s="250">
        <v>5746</v>
      </c>
      <c r="I83" s="250"/>
      <c r="J83" s="250">
        <v>0</v>
      </c>
      <c r="K83" s="250"/>
      <c r="L83" s="250">
        <v>200000</v>
      </c>
    </row>
    <row r="84" spans="1:12" ht="20.149999999999999" customHeight="1" x14ac:dyDescent="0.6">
      <c r="B84" s="70" t="s">
        <v>264</v>
      </c>
      <c r="D84" s="261">
        <v>9</v>
      </c>
      <c r="F84" s="27">
        <v>-44134</v>
      </c>
      <c r="G84" s="27"/>
      <c r="H84" s="250">
        <v>-9728</v>
      </c>
      <c r="I84" s="250"/>
      <c r="J84" s="250">
        <v>-1457900</v>
      </c>
      <c r="K84" s="250"/>
      <c r="L84" s="250">
        <v>-343647</v>
      </c>
    </row>
    <row r="85" spans="1:12" ht="20.149999999999999" customHeight="1" x14ac:dyDescent="0.6">
      <c r="B85" s="70" t="s">
        <v>305</v>
      </c>
      <c r="D85" s="261"/>
      <c r="F85" s="27">
        <v>134</v>
      </c>
      <c r="G85" s="27"/>
      <c r="H85" s="250">
        <v>0</v>
      </c>
      <c r="I85" s="250"/>
      <c r="J85" s="250">
        <v>4436</v>
      </c>
      <c r="K85" s="250"/>
      <c r="L85" s="250">
        <v>0</v>
      </c>
    </row>
    <row r="86" spans="1:12" ht="20.149999999999999" customHeight="1" x14ac:dyDescent="0.6">
      <c r="B86" s="31" t="s">
        <v>265</v>
      </c>
      <c r="D86" s="261"/>
      <c r="F86" s="27">
        <v>10523</v>
      </c>
      <c r="G86" s="27"/>
      <c r="H86" s="250">
        <v>25249</v>
      </c>
      <c r="I86" s="250"/>
      <c r="J86" s="250">
        <v>343520</v>
      </c>
      <c r="K86" s="250"/>
      <c r="L86" s="250">
        <v>924570</v>
      </c>
    </row>
    <row r="87" spans="1:12" ht="20.149999999999999" customHeight="1" x14ac:dyDescent="0.6">
      <c r="B87" s="31" t="s">
        <v>266</v>
      </c>
      <c r="D87" s="261"/>
      <c r="F87" s="27">
        <v>-367531</v>
      </c>
      <c r="G87" s="27"/>
      <c r="H87" s="250">
        <v>-206782</v>
      </c>
      <c r="I87" s="250"/>
      <c r="J87" s="250">
        <v>-12148031</v>
      </c>
      <c r="K87" s="250"/>
      <c r="L87" s="250">
        <v>-7350068</v>
      </c>
    </row>
    <row r="88" spans="1:12" ht="20.149999999999999" customHeight="1" x14ac:dyDescent="0.6">
      <c r="B88" s="31" t="s">
        <v>347</v>
      </c>
      <c r="D88" s="105" t="s">
        <v>351</v>
      </c>
      <c r="F88" s="27">
        <v>-220283</v>
      </c>
      <c r="G88" s="27"/>
      <c r="H88" s="250">
        <v>0</v>
      </c>
      <c r="I88" s="250"/>
      <c r="J88" s="250">
        <v>-7115185</v>
      </c>
      <c r="K88" s="250"/>
      <c r="L88" s="250">
        <v>0</v>
      </c>
    </row>
    <row r="89" spans="1:12" ht="20.149999999999999" customHeight="1" x14ac:dyDescent="0.6">
      <c r="B89" s="31" t="s">
        <v>267</v>
      </c>
      <c r="F89" s="27">
        <v>-144566</v>
      </c>
      <c r="G89" s="27"/>
      <c r="H89" s="250">
        <v>-93732</v>
      </c>
      <c r="I89" s="250"/>
      <c r="J89" s="250">
        <v>-4798565</v>
      </c>
      <c r="K89" s="250"/>
      <c r="L89" s="250">
        <v>-3344837</v>
      </c>
    </row>
    <row r="90" spans="1:12" ht="20.149999999999999" customHeight="1" x14ac:dyDescent="0.6">
      <c r="B90" s="31" t="s">
        <v>116</v>
      </c>
      <c r="F90" s="27">
        <v>35934</v>
      </c>
      <c r="G90" s="27"/>
      <c r="H90" s="250">
        <v>38232</v>
      </c>
      <c r="I90" s="250"/>
      <c r="J90" s="250">
        <v>1193482</v>
      </c>
      <c r="K90" s="250"/>
      <c r="L90" s="250">
        <v>1366213</v>
      </c>
    </row>
    <row r="91" spans="1:12" ht="20.149999999999999" customHeight="1" x14ac:dyDescent="0.6">
      <c r="B91" s="31" t="s">
        <v>313</v>
      </c>
      <c r="F91" s="27">
        <v>55177</v>
      </c>
      <c r="G91" s="27"/>
      <c r="H91" s="250">
        <v>65669</v>
      </c>
      <c r="I91" s="250"/>
      <c r="J91" s="250">
        <v>1824209</v>
      </c>
      <c r="K91" s="250"/>
      <c r="L91" s="250">
        <v>2182193</v>
      </c>
    </row>
    <row r="92" spans="1:12" ht="20.149999999999999" customHeight="1" x14ac:dyDescent="0.6">
      <c r="B92" s="31" t="s">
        <v>268</v>
      </c>
      <c r="F92" s="27">
        <v>3593</v>
      </c>
      <c r="G92" s="27"/>
      <c r="H92" s="250">
        <v>8451</v>
      </c>
      <c r="I92" s="250"/>
      <c r="J92" s="250">
        <v>120122</v>
      </c>
      <c r="K92" s="250"/>
      <c r="L92" s="250">
        <v>298404</v>
      </c>
    </row>
    <row r="93" spans="1:12" ht="20.149999999999999" customHeight="1" x14ac:dyDescent="0.6">
      <c r="B93" s="31" t="s">
        <v>308</v>
      </c>
      <c r="F93" s="48">
        <v>-34227</v>
      </c>
      <c r="G93" s="27"/>
      <c r="H93" s="256">
        <v>138420</v>
      </c>
      <c r="I93" s="250"/>
      <c r="J93" s="256">
        <v>-1112845</v>
      </c>
      <c r="K93" s="250"/>
      <c r="L93" s="256">
        <v>5090283</v>
      </c>
    </row>
    <row r="94" spans="1:12" ht="6" customHeight="1" x14ac:dyDescent="0.6">
      <c r="G94" s="27"/>
      <c r="I94" s="27"/>
      <c r="J94" s="27"/>
      <c r="K94" s="27"/>
      <c r="L94" s="27"/>
    </row>
    <row r="95" spans="1:12" ht="20.149999999999999" customHeight="1" x14ac:dyDescent="0.6">
      <c r="A95" s="31" t="s">
        <v>300</v>
      </c>
      <c r="F95" s="45">
        <f>SUM(F67:F93)</f>
        <v>-725606</v>
      </c>
      <c r="G95" s="27"/>
      <c r="H95" s="45">
        <f>SUM(H67:H93)</f>
        <v>19982</v>
      </c>
      <c r="I95" s="27"/>
      <c r="J95" s="45">
        <f>SUM(J67:J93)</f>
        <v>-23755922</v>
      </c>
      <c r="K95" s="27"/>
      <c r="L95" s="45">
        <f>SUM(L67:L93)</f>
        <v>833185</v>
      </c>
    </row>
    <row r="96" spans="1:12" ht="9" customHeight="1" x14ac:dyDescent="0.6">
      <c r="K96" s="27"/>
      <c r="L96" s="27"/>
    </row>
    <row r="97" spans="1:12" ht="20.149999999999999" customHeight="1" x14ac:dyDescent="0.6"/>
    <row r="98" spans="1:12" ht="20.149999999999999" customHeight="1" x14ac:dyDescent="0.6"/>
    <row r="99" spans="1:12" ht="21.75" customHeight="1" x14ac:dyDescent="0.6"/>
    <row r="100" spans="1:12" ht="20.149999999999999" customHeight="1" x14ac:dyDescent="0.6"/>
    <row r="101" spans="1:12" ht="20.149999999999999" customHeight="1" x14ac:dyDescent="0.6"/>
    <row r="102" spans="1:12" ht="20.149999999999999" customHeight="1" x14ac:dyDescent="0.6"/>
    <row r="103" spans="1:12" ht="20.149999999999999" customHeight="1" x14ac:dyDescent="0.6"/>
    <row r="104" spans="1:12" ht="20.149999999999999" customHeight="1" x14ac:dyDescent="0.6"/>
    <row r="105" spans="1:12" ht="20.149999999999999" customHeight="1" x14ac:dyDescent="0.6"/>
    <row r="106" spans="1:12" ht="20.149999999999999" customHeight="1" x14ac:dyDescent="0.6"/>
    <row r="107" spans="1:12" ht="20.149999999999999" customHeight="1" x14ac:dyDescent="0.6"/>
    <row r="108" spans="1:12" ht="22.5" customHeight="1" x14ac:dyDescent="0.6"/>
    <row r="109" spans="1:12" ht="14.25" customHeight="1" x14ac:dyDescent="0.6"/>
    <row r="110" spans="1:12" s="267" customFormat="1" ht="22.4" customHeight="1" x14ac:dyDescent="0.6">
      <c r="A110" s="73" t="str">
        <f>+A58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10" s="264"/>
      <c r="C110" s="264"/>
      <c r="D110" s="265"/>
      <c r="E110" s="265"/>
      <c r="F110" s="48"/>
      <c r="G110" s="48"/>
      <c r="H110" s="48"/>
      <c r="I110" s="48"/>
      <c r="J110" s="266"/>
      <c r="K110" s="48"/>
      <c r="L110" s="266"/>
    </row>
    <row r="111" spans="1:12" ht="20.149999999999999" customHeight="1" x14ac:dyDescent="0.6">
      <c r="A111" s="28" t="s">
        <v>108</v>
      </c>
      <c r="B111" s="28"/>
      <c r="C111" s="28"/>
      <c r="G111" s="268"/>
      <c r="I111" s="268"/>
      <c r="K111" s="268"/>
    </row>
    <row r="112" spans="1:12" ht="20.149999999999999" customHeight="1" x14ac:dyDescent="0.6">
      <c r="A112" s="28" t="s">
        <v>252</v>
      </c>
      <c r="B112" s="28"/>
      <c r="C112" s="28"/>
      <c r="G112" s="268"/>
      <c r="I112" s="268"/>
      <c r="K112" s="268"/>
    </row>
    <row r="113" spans="1:25" ht="20.149999999999999" customHeight="1" x14ac:dyDescent="0.6">
      <c r="A113" s="32" t="str">
        <f>+A3</f>
        <v>สำหรับรอบระยะเวลาเก้าเดือนสิ้นสุดวันที่ 30 กันยายน พ.ศ. 2568</v>
      </c>
      <c r="B113" s="32"/>
      <c r="C113" s="32"/>
      <c r="D113" s="33"/>
      <c r="E113" s="33"/>
      <c r="F113" s="45"/>
      <c r="G113" s="269"/>
      <c r="H113" s="45"/>
      <c r="I113" s="269"/>
      <c r="J113" s="246"/>
      <c r="K113" s="269"/>
      <c r="L113" s="246"/>
    </row>
    <row r="114" spans="1:25" ht="20.149999999999999" customHeight="1" x14ac:dyDescent="0.6">
      <c r="A114" s="35"/>
      <c r="B114" s="35"/>
      <c r="C114" s="35"/>
      <c r="D114" s="36"/>
      <c r="E114" s="36"/>
      <c r="F114" s="64"/>
      <c r="G114" s="260"/>
      <c r="H114" s="64"/>
      <c r="I114" s="260"/>
      <c r="J114" s="247"/>
      <c r="K114" s="260"/>
      <c r="L114" s="247"/>
    </row>
    <row r="115" spans="1:25" ht="20.149999999999999" customHeight="1" x14ac:dyDescent="0.6">
      <c r="A115" s="28"/>
      <c r="B115" s="28"/>
      <c r="C115" s="28"/>
      <c r="F115" s="281" t="s">
        <v>110</v>
      </c>
      <c r="G115" s="281"/>
      <c r="H115" s="281"/>
      <c r="I115" s="281"/>
      <c r="J115" s="281"/>
      <c r="K115" s="281"/>
      <c r="L115" s="281"/>
    </row>
    <row r="116" spans="1:25" ht="20.149999999999999" customHeight="1" x14ac:dyDescent="0.6">
      <c r="A116" s="28"/>
      <c r="B116" s="28"/>
      <c r="C116" s="28"/>
      <c r="F116" s="275" t="s">
        <v>3</v>
      </c>
      <c r="G116" s="275"/>
      <c r="H116" s="275"/>
      <c r="I116" s="26"/>
      <c r="J116" s="275" t="s">
        <v>4</v>
      </c>
      <c r="K116" s="275"/>
      <c r="L116" s="275"/>
    </row>
    <row r="117" spans="1:25" ht="20.149999999999999" customHeight="1" x14ac:dyDescent="0.6">
      <c r="A117" s="28"/>
      <c r="B117" s="28"/>
      <c r="C117" s="28"/>
      <c r="D117" s="39" t="s">
        <v>8</v>
      </c>
      <c r="F117" s="67" t="s">
        <v>9</v>
      </c>
      <c r="G117" s="68"/>
      <c r="H117" s="67" t="s">
        <v>10</v>
      </c>
      <c r="I117" s="68"/>
      <c r="J117" s="248" t="s">
        <v>9</v>
      </c>
      <c r="K117" s="68"/>
      <c r="L117" s="248" t="s">
        <v>10</v>
      </c>
    </row>
    <row r="118" spans="1:25" ht="6" customHeight="1" x14ac:dyDescent="0.6">
      <c r="G118" s="27"/>
      <c r="I118" s="27"/>
      <c r="K118" s="27"/>
    </row>
    <row r="119" spans="1:25" ht="20.149999999999999" customHeight="1" x14ac:dyDescent="0.6">
      <c r="A119" s="31" t="s">
        <v>269</v>
      </c>
      <c r="G119" s="27"/>
      <c r="I119" s="27"/>
      <c r="J119" s="27"/>
      <c r="K119" s="27"/>
      <c r="L119" s="27"/>
    </row>
    <row r="120" spans="1:25" ht="20.149999999999999" customHeight="1" x14ac:dyDescent="0.6">
      <c r="B120" s="31" t="s">
        <v>270</v>
      </c>
      <c r="D120" s="26">
        <v>13</v>
      </c>
      <c r="F120" s="27">
        <v>1459749</v>
      </c>
      <c r="G120" s="27"/>
      <c r="H120" s="270">
        <v>1157036</v>
      </c>
      <c r="I120" s="27"/>
      <c r="J120" s="270">
        <v>48289311</v>
      </c>
      <c r="K120" s="27"/>
      <c r="L120" s="27">
        <v>41283078</v>
      </c>
    </row>
    <row r="121" spans="1:25" ht="20.149999999999999" customHeight="1" x14ac:dyDescent="0.6">
      <c r="B121" s="31" t="s">
        <v>271</v>
      </c>
      <c r="D121" s="26">
        <v>13</v>
      </c>
      <c r="F121" s="27">
        <v>-1522583</v>
      </c>
      <c r="G121" s="27"/>
      <c r="H121" s="27">
        <v>-1108723</v>
      </c>
      <c r="I121" s="27"/>
      <c r="J121" s="27">
        <v>-50307628</v>
      </c>
      <c r="K121" s="27"/>
      <c r="L121" s="27">
        <v>-39861332</v>
      </c>
    </row>
    <row r="122" spans="1:25" ht="20.149999999999999" customHeight="1" x14ac:dyDescent="0.6">
      <c r="B122" s="31" t="s">
        <v>272</v>
      </c>
      <c r="D122" s="26">
        <v>14</v>
      </c>
      <c r="F122" s="27">
        <v>596154</v>
      </c>
      <c r="G122" s="27"/>
      <c r="H122" s="250">
        <v>824075</v>
      </c>
      <c r="I122" s="250"/>
      <c r="J122" s="250">
        <v>19894063</v>
      </c>
      <c r="K122" s="250"/>
      <c r="L122" s="250">
        <v>29749854</v>
      </c>
    </row>
    <row r="123" spans="1:25" ht="20.149999999999999" customHeight="1" x14ac:dyDescent="0.6">
      <c r="B123" s="31" t="s">
        <v>273</v>
      </c>
      <c r="D123" s="26">
        <v>14</v>
      </c>
      <c r="F123" s="27">
        <v>-909275</v>
      </c>
      <c r="G123" s="27"/>
      <c r="H123" s="250">
        <v>-1333904</v>
      </c>
      <c r="I123" s="250"/>
      <c r="J123" s="250">
        <v>-29907867</v>
      </c>
      <c r="K123" s="250"/>
      <c r="L123" s="250">
        <v>-48021039</v>
      </c>
    </row>
    <row r="124" spans="1:25" ht="20.149999999999999" customHeight="1" x14ac:dyDescent="0.6">
      <c r="B124" s="31" t="s">
        <v>274</v>
      </c>
      <c r="D124" s="26">
        <v>15</v>
      </c>
      <c r="F124" s="27">
        <v>936852</v>
      </c>
      <c r="G124" s="27"/>
      <c r="H124" s="250">
        <v>200887</v>
      </c>
      <c r="I124" s="250"/>
      <c r="J124" s="250">
        <v>30650100</v>
      </c>
      <c r="K124" s="250"/>
      <c r="L124" s="250">
        <v>7390000</v>
      </c>
    </row>
    <row r="125" spans="1:25" ht="20.149999999999999" customHeight="1" x14ac:dyDescent="0.6">
      <c r="B125" s="31" t="s">
        <v>275</v>
      </c>
      <c r="D125" s="26">
        <v>15</v>
      </c>
      <c r="F125" s="27">
        <v>-122871</v>
      </c>
      <c r="H125" s="27">
        <v>-191315</v>
      </c>
      <c r="J125" s="27">
        <v>-4100000</v>
      </c>
      <c r="L125" s="27">
        <v>-7000000</v>
      </c>
    </row>
    <row r="126" spans="1:25" ht="20.149999999999999" customHeight="1" x14ac:dyDescent="0.6">
      <c r="B126" s="31" t="s">
        <v>352</v>
      </c>
      <c r="F126" s="27">
        <v>-13442</v>
      </c>
      <c r="H126" s="27">
        <v>0</v>
      </c>
      <c r="J126" s="27">
        <v>-434179</v>
      </c>
      <c r="L126" s="27">
        <v>0</v>
      </c>
    </row>
    <row r="127" spans="1:25" ht="20.149999999999999" customHeight="1" x14ac:dyDescent="0.6">
      <c r="B127" s="70" t="s">
        <v>325</v>
      </c>
      <c r="C127" s="38"/>
      <c r="D127" s="38"/>
      <c r="E127" s="38"/>
      <c r="F127" s="27">
        <v>0</v>
      </c>
      <c r="G127" s="38"/>
      <c r="H127" s="250">
        <v>253800</v>
      </c>
      <c r="I127" s="250"/>
      <c r="J127" s="250">
        <v>0</v>
      </c>
      <c r="K127" s="250"/>
      <c r="L127" s="250">
        <v>8833890</v>
      </c>
      <c r="V127" s="250"/>
      <c r="W127" s="250"/>
      <c r="X127" s="250"/>
      <c r="Y127" s="250"/>
    </row>
    <row r="128" spans="1:25" ht="20.149999999999999" customHeight="1" x14ac:dyDescent="0.6">
      <c r="B128" s="31" t="s">
        <v>276</v>
      </c>
      <c r="F128" s="271"/>
      <c r="G128" s="27"/>
      <c r="H128" s="250"/>
      <c r="I128" s="31"/>
      <c r="J128" s="31"/>
      <c r="K128" s="31"/>
      <c r="L128" s="31"/>
    </row>
    <row r="129" spans="1:25" ht="20.149999999999999" customHeight="1" x14ac:dyDescent="0.6">
      <c r="C129" s="31" t="s">
        <v>277</v>
      </c>
      <c r="F129" s="27">
        <v>-1770</v>
      </c>
      <c r="G129" s="27"/>
      <c r="H129" s="27">
        <v>-53239</v>
      </c>
      <c r="I129" s="31"/>
      <c r="J129" s="27">
        <v>-59147</v>
      </c>
      <c r="K129" s="31"/>
      <c r="L129" s="27">
        <v>-1853063</v>
      </c>
    </row>
    <row r="130" spans="1:25" ht="20.149999999999999" customHeight="1" x14ac:dyDescent="0.6">
      <c r="B130" s="70" t="s">
        <v>326</v>
      </c>
      <c r="F130" s="27">
        <v>0</v>
      </c>
      <c r="G130" s="27"/>
      <c r="H130" s="27">
        <v>-1833</v>
      </c>
      <c r="I130" s="31"/>
      <c r="J130" s="27">
        <v>0</v>
      </c>
      <c r="K130" s="31"/>
      <c r="L130" s="27">
        <v>-63813</v>
      </c>
    </row>
    <row r="131" spans="1:25" ht="20.149999999999999" customHeight="1" x14ac:dyDescent="0.6">
      <c r="B131" s="31" t="s">
        <v>309</v>
      </c>
      <c r="D131" s="31"/>
      <c r="E131" s="31"/>
      <c r="F131" s="27">
        <v>11038</v>
      </c>
      <c r="G131" s="31"/>
      <c r="H131" s="27" t="s">
        <v>120</v>
      </c>
      <c r="I131" s="31"/>
      <c r="J131" s="27">
        <v>360042</v>
      </c>
      <c r="K131" s="31"/>
      <c r="L131" s="27" t="s">
        <v>120</v>
      </c>
    </row>
    <row r="132" spans="1:25" ht="20.149999999999999" customHeight="1" x14ac:dyDescent="0.6">
      <c r="B132" s="38" t="s">
        <v>280</v>
      </c>
      <c r="C132" s="38"/>
      <c r="D132" s="38"/>
      <c r="E132" s="38"/>
      <c r="F132" s="27">
        <v>3321</v>
      </c>
      <c r="G132" s="38"/>
      <c r="H132" s="250">
        <v>2870</v>
      </c>
      <c r="I132" s="250"/>
      <c r="J132" s="250">
        <v>109547</v>
      </c>
      <c r="K132" s="250"/>
      <c r="L132" s="250">
        <v>106346</v>
      </c>
      <c r="V132" s="250"/>
      <c r="W132" s="250"/>
      <c r="X132" s="250"/>
      <c r="Y132" s="250"/>
    </row>
    <row r="133" spans="1:25" s="38" customFormat="1" ht="20.149999999999999" customHeight="1" x14ac:dyDescent="0.6">
      <c r="A133" s="31"/>
      <c r="B133" s="31" t="s">
        <v>278</v>
      </c>
      <c r="C133" s="31"/>
      <c r="D133" s="255">
        <v>19</v>
      </c>
      <c r="E133" s="26"/>
      <c r="F133" s="27">
        <v>-72609</v>
      </c>
      <c r="G133" s="27"/>
      <c r="H133" s="250">
        <v>-105395</v>
      </c>
      <c r="I133" s="250"/>
      <c r="J133" s="250">
        <v>-2404484</v>
      </c>
      <c r="K133" s="250"/>
      <c r="L133" s="250">
        <v>-3806316</v>
      </c>
    </row>
    <row r="134" spans="1:25" ht="21.65" customHeight="1" x14ac:dyDescent="0.6">
      <c r="B134" s="31" t="s">
        <v>279</v>
      </c>
      <c r="D134" s="31"/>
      <c r="E134" s="31"/>
      <c r="F134" s="27">
        <v>-64167</v>
      </c>
      <c r="G134" s="31"/>
      <c r="H134" s="250">
        <v>-87977</v>
      </c>
      <c r="I134" s="250"/>
      <c r="J134" s="250">
        <v>-2120354</v>
      </c>
      <c r="K134" s="250"/>
      <c r="L134" s="250">
        <v>-3113112</v>
      </c>
    </row>
    <row r="135" spans="1:25" ht="20.149999999999999" customHeight="1" x14ac:dyDescent="0.6">
      <c r="B135" s="31" t="s">
        <v>281</v>
      </c>
      <c r="D135" s="31"/>
      <c r="E135" s="31"/>
      <c r="F135" s="48">
        <v>-34072</v>
      </c>
      <c r="G135" s="31"/>
      <c r="H135" s="256">
        <v>-14558</v>
      </c>
      <c r="I135" s="250"/>
      <c r="J135" s="256">
        <v>-1128489</v>
      </c>
      <c r="K135" s="250"/>
      <c r="L135" s="256">
        <v>-519960</v>
      </c>
    </row>
    <row r="136" spans="1:25" s="38" customFormat="1" ht="6" customHeight="1" x14ac:dyDescent="0.6">
      <c r="A136" s="31"/>
      <c r="B136" s="31"/>
      <c r="C136" s="31"/>
      <c r="D136" s="26"/>
      <c r="E136" s="26"/>
      <c r="F136" s="27"/>
      <c r="G136" s="27"/>
      <c r="H136" s="27"/>
      <c r="I136" s="27"/>
      <c r="J136" s="27"/>
      <c r="K136" s="27"/>
      <c r="L136" s="27"/>
      <c r="M136" s="31"/>
    </row>
    <row r="137" spans="1:25" s="38" customFormat="1" ht="20.149999999999999" customHeight="1" x14ac:dyDescent="0.6">
      <c r="A137" s="31" t="s">
        <v>282</v>
      </c>
      <c r="B137" s="31"/>
      <c r="C137" s="31"/>
      <c r="D137" s="26"/>
      <c r="E137" s="26"/>
      <c r="F137" s="45">
        <f>SUM(F120:F136)</f>
        <v>266325</v>
      </c>
      <c r="G137" s="27"/>
      <c r="H137" s="45">
        <f>SUM(H120:H136)</f>
        <v>-458276</v>
      </c>
      <c r="I137" s="27"/>
      <c r="J137" s="45">
        <f>SUM(J120:J136)</f>
        <v>8840915</v>
      </c>
      <c r="K137" s="27"/>
      <c r="L137" s="45">
        <f>SUM(L120:L136)</f>
        <v>-16875467</v>
      </c>
      <c r="M137" s="31"/>
      <c r="P137" s="31"/>
      <c r="Q137" s="26"/>
      <c r="R137" s="26"/>
    </row>
    <row r="138" spans="1:25" s="38" customFormat="1" ht="20.149999999999999" customHeight="1" x14ac:dyDescent="0.6">
      <c r="A138" s="31"/>
      <c r="B138" s="31"/>
      <c r="C138" s="31"/>
      <c r="D138" s="26"/>
      <c r="E138" s="26"/>
      <c r="F138" s="27"/>
      <c r="G138" s="47"/>
      <c r="H138" s="27"/>
      <c r="I138" s="47"/>
      <c r="J138" s="245"/>
      <c r="K138" s="47"/>
      <c r="L138" s="245"/>
      <c r="P138" s="31"/>
      <c r="Q138" s="31"/>
      <c r="R138" s="26"/>
    </row>
    <row r="139" spans="1:25" s="38" customFormat="1" ht="18" customHeight="1" x14ac:dyDescent="0.6">
      <c r="A139" s="31" t="s">
        <v>343</v>
      </c>
      <c r="B139" s="31"/>
      <c r="C139" s="31"/>
      <c r="D139" s="26"/>
      <c r="E139" s="26"/>
      <c r="F139" s="27">
        <f>F137+F55+F95</f>
        <v>-118741</v>
      </c>
      <c r="G139" s="27"/>
      <c r="H139" s="27">
        <f>H137+H55+H95</f>
        <v>-69290</v>
      </c>
      <c r="I139" s="27"/>
      <c r="J139" s="27">
        <f>J137+J55+J95</f>
        <v>-3746079</v>
      </c>
      <c r="K139" s="27"/>
      <c r="L139" s="27">
        <f>L137+L55+L95</f>
        <v>-2698979</v>
      </c>
      <c r="O139" s="31"/>
      <c r="P139" s="31"/>
      <c r="Q139" s="31"/>
      <c r="R139" s="31"/>
    </row>
    <row r="140" spans="1:25" s="38" customFormat="1" ht="20.149999999999999" customHeight="1" x14ac:dyDescent="0.6">
      <c r="A140" s="31" t="s">
        <v>283</v>
      </c>
      <c r="B140" s="31"/>
      <c r="C140" s="31"/>
      <c r="D140" s="26"/>
      <c r="E140" s="26"/>
      <c r="F140" s="27">
        <v>-18858</v>
      </c>
      <c r="G140" s="47"/>
      <c r="H140" s="250">
        <v>15167</v>
      </c>
      <c r="I140" s="251"/>
      <c r="J140" s="250">
        <v>-3392635</v>
      </c>
      <c r="K140" s="251"/>
      <c r="L140" s="250">
        <v>-2091374</v>
      </c>
    </row>
    <row r="141" spans="1:25" s="38" customFormat="1" ht="20.149999999999999" customHeight="1" x14ac:dyDescent="0.6">
      <c r="A141" s="31" t="s">
        <v>284</v>
      </c>
      <c r="B141" s="31"/>
      <c r="C141" s="31"/>
      <c r="D141" s="26"/>
      <c r="E141" s="26"/>
      <c r="F141" s="45">
        <v>1595623</v>
      </c>
      <c r="G141" s="47"/>
      <c r="H141" s="259">
        <v>1574962</v>
      </c>
      <c r="I141" s="251"/>
      <c r="J141" s="259">
        <v>54231862</v>
      </c>
      <c r="K141" s="251"/>
      <c r="L141" s="259">
        <v>53900381</v>
      </c>
    </row>
    <row r="142" spans="1:25" s="38" customFormat="1" ht="6" customHeight="1" x14ac:dyDescent="0.6">
      <c r="A142" s="31"/>
      <c r="B142" s="31"/>
      <c r="C142" s="31"/>
      <c r="D142" s="26"/>
      <c r="E142" s="26"/>
      <c r="F142" s="27"/>
      <c r="G142" s="47"/>
      <c r="H142" s="27"/>
      <c r="I142" s="47"/>
      <c r="J142" s="27"/>
      <c r="K142" s="27"/>
      <c r="L142" s="27"/>
    </row>
    <row r="143" spans="1:25" s="38" customFormat="1" ht="20.5" thickBot="1" x14ac:dyDescent="0.65">
      <c r="A143" s="31" t="s">
        <v>285</v>
      </c>
      <c r="B143" s="31"/>
      <c r="C143" s="31"/>
      <c r="D143" s="26"/>
      <c r="E143" s="26"/>
      <c r="F143" s="57">
        <f>SUM(F139:F141)</f>
        <v>1458024</v>
      </c>
      <c r="G143" s="27"/>
      <c r="H143" s="57">
        <f>SUM(H139:H141)</f>
        <v>1520839</v>
      </c>
      <c r="I143" s="27"/>
      <c r="J143" s="57">
        <f>SUM(J139:J141)</f>
        <v>47093148</v>
      </c>
      <c r="K143" s="27"/>
      <c r="L143" s="57">
        <f>SUM(L139:L141)</f>
        <v>49110028</v>
      </c>
    </row>
    <row r="144" spans="1:25" s="38" customFormat="1" ht="20.149999999999999" customHeight="1" thickTop="1" x14ac:dyDescent="0.6">
      <c r="A144" s="31"/>
      <c r="B144" s="31"/>
      <c r="C144" s="31"/>
      <c r="D144" s="26"/>
      <c r="E144" s="26"/>
      <c r="F144" s="27"/>
      <c r="G144" s="27"/>
      <c r="H144" s="27"/>
      <c r="I144" s="27"/>
      <c r="J144" s="27"/>
      <c r="K144" s="27"/>
      <c r="L144" s="245"/>
    </row>
    <row r="145" spans="1:13" s="38" customFormat="1" x14ac:dyDescent="0.6">
      <c r="A145" s="46" t="s">
        <v>286</v>
      </c>
      <c r="B145" s="31"/>
      <c r="C145" s="31"/>
      <c r="D145" s="26"/>
      <c r="E145" s="26"/>
      <c r="F145" s="27"/>
      <c r="G145" s="27"/>
      <c r="H145" s="27"/>
      <c r="I145" s="27"/>
      <c r="J145" s="245"/>
      <c r="K145" s="27"/>
      <c r="L145" s="245"/>
    </row>
    <row r="146" spans="1:13" s="38" customFormat="1" ht="6" customHeight="1" x14ac:dyDescent="0.6">
      <c r="A146" s="46"/>
      <c r="B146" s="31"/>
      <c r="C146" s="31"/>
      <c r="D146" s="26"/>
      <c r="E146" s="26"/>
      <c r="F146" s="27"/>
      <c r="G146" s="27"/>
      <c r="H146" s="27"/>
      <c r="I146" s="27"/>
      <c r="J146" s="245"/>
      <c r="K146" s="27"/>
      <c r="L146" s="245"/>
    </row>
    <row r="147" spans="1:13" s="38" customFormat="1" ht="20.149999999999999" customHeight="1" x14ac:dyDescent="0.6">
      <c r="A147" s="31" t="s">
        <v>287</v>
      </c>
      <c r="B147" s="31"/>
      <c r="C147" s="31"/>
      <c r="D147" s="26"/>
      <c r="E147" s="26"/>
      <c r="F147" s="27"/>
      <c r="G147" s="27"/>
      <c r="H147" s="27"/>
      <c r="I147" s="27"/>
      <c r="J147" s="245"/>
      <c r="K147" s="27"/>
      <c r="L147" s="245"/>
    </row>
    <row r="148" spans="1:13" s="38" customFormat="1" ht="6" customHeight="1" x14ac:dyDescent="0.6">
      <c r="D148" s="42"/>
      <c r="E148" s="42"/>
      <c r="F148" s="68"/>
      <c r="G148" s="68"/>
      <c r="H148" s="68"/>
      <c r="I148" s="68"/>
      <c r="J148" s="249"/>
      <c r="K148" s="68"/>
      <c r="L148" s="249"/>
    </row>
    <row r="149" spans="1:13" s="38" customFormat="1" ht="20.149999999999999" customHeight="1" x14ac:dyDescent="0.6">
      <c r="A149" s="31" t="s">
        <v>288</v>
      </c>
      <c r="B149" s="31"/>
      <c r="C149" s="31"/>
      <c r="D149" s="26"/>
      <c r="E149" s="26"/>
      <c r="F149" s="27">
        <v>31148.133700800998</v>
      </c>
      <c r="G149" s="47"/>
      <c r="H149" s="250">
        <v>28115.023946263995</v>
      </c>
      <c r="I149" s="251"/>
      <c r="J149" s="250">
        <v>1006063</v>
      </c>
      <c r="K149" s="251"/>
      <c r="L149" s="250">
        <v>907873</v>
      </c>
    </row>
    <row r="150" spans="1:13" ht="20.149999999999999" customHeight="1" x14ac:dyDescent="0.6">
      <c r="A150" s="70" t="s">
        <v>289</v>
      </c>
      <c r="B150" s="70"/>
      <c r="F150" s="27">
        <v>0</v>
      </c>
      <c r="H150" s="27">
        <v>-7783</v>
      </c>
      <c r="J150" s="27">
        <v>0</v>
      </c>
      <c r="K150" s="27"/>
      <c r="L150" s="27">
        <v>-273498</v>
      </c>
      <c r="M150" s="38"/>
    </row>
    <row r="151" spans="1:13" ht="20.149999999999999" customHeight="1" x14ac:dyDescent="0.6">
      <c r="A151" s="70" t="s">
        <v>290</v>
      </c>
      <c r="F151" s="27">
        <v>0</v>
      </c>
      <c r="H151" s="27">
        <v>-21119</v>
      </c>
      <c r="J151" s="27">
        <v>0</v>
      </c>
      <c r="K151" s="27"/>
      <c r="L151" s="27">
        <v>-735715</v>
      </c>
      <c r="M151" s="38"/>
    </row>
    <row r="152" spans="1:13" ht="20.149999999999999" customHeight="1" x14ac:dyDescent="0.6">
      <c r="A152" s="31" t="s">
        <v>291</v>
      </c>
      <c r="F152" s="27">
        <v>92964.442086067633</v>
      </c>
      <c r="H152" s="250">
        <v>9794.2805098745612</v>
      </c>
      <c r="I152" s="251"/>
      <c r="J152" s="250">
        <v>3079029</v>
      </c>
      <c r="K152" s="251"/>
      <c r="L152" s="250">
        <v>350751</v>
      </c>
    </row>
    <row r="153" spans="1:13" ht="20.149999999999999" customHeight="1" x14ac:dyDescent="0.6">
      <c r="A153" s="31" t="s">
        <v>327</v>
      </c>
      <c r="B153" s="70"/>
      <c r="C153" s="70"/>
      <c r="D153" s="31"/>
      <c r="G153" s="27"/>
      <c r="H153" s="250"/>
      <c r="I153" s="250"/>
      <c r="J153" s="250"/>
      <c r="K153" s="250"/>
      <c r="L153" s="250"/>
    </row>
    <row r="154" spans="1:13" ht="20.149999999999999" customHeight="1" x14ac:dyDescent="0.6">
      <c r="B154" s="70" t="s">
        <v>328</v>
      </c>
      <c r="C154" s="70"/>
      <c r="F154" s="27">
        <v>0</v>
      </c>
      <c r="G154" s="27"/>
      <c r="H154" s="250">
        <v>11525</v>
      </c>
      <c r="I154" s="250"/>
      <c r="J154" s="250">
        <v>0</v>
      </c>
      <c r="K154" s="250"/>
      <c r="L154" s="250">
        <v>401128</v>
      </c>
    </row>
    <row r="155" spans="1:13" ht="20.149999999999999" customHeight="1" x14ac:dyDescent="0.6">
      <c r="A155" s="31" t="s">
        <v>329</v>
      </c>
      <c r="B155" s="70"/>
      <c r="C155" s="70"/>
      <c r="G155" s="27"/>
      <c r="H155" s="250"/>
      <c r="I155" s="250"/>
      <c r="J155" s="250"/>
      <c r="K155" s="250"/>
      <c r="L155" s="250"/>
    </row>
    <row r="156" spans="1:13" ht="20.149999999999999" customHeight="1" x14ac:dyDescent="0.6">
      <c r="B156" s="70" t="s">
        <v>330</v>
      </c>
      <c r="C156" s="70"/>
      <c r="F156" s="27">
        <v>0</v>
      </c>
      <c r="G156" s="27"/>
      <c r="H156" s="250">
        <v>15941</v>
      </c>
      <c r="I156" s="250"/>
      <c r="J156" s="250">
        <v>0</v>
      </c>
      <c r="K156" s="250"/>
      <c r="L156" s="250">
        <v>554850.41650000005</v>
      </c>
    </row>
    <row r="157" spans="1:13" ht="20.149999999999999" customHeight="1" x14ac:dyDescent="0.6">
      <c r="A157" s="31" t="s">
        <v>349</v>
      </c>
      <c r="B157" s="70"/>
      <c r="C157" s="70"/>
      <c r="D157" s="105" t="s">
        <v>351</v>
      </c>
      <c r="F157" s="27">
        <v>124254</v>
      </c>
      <c r="G157" s="27"/>
      <c r="H157" s="250">
        <v>0</v>
      </c>
      <c r="I157" s="250"/>
      <c r="J157" s="250">
        <v>4013434</v>
      </c>
      <c r="K157" s="250"/>
      <c r="L157" s="250">
        <v>0</v>
      </c>
    </row>
    <row r="158" spans="1:13" s="38" customFormat="1" ht="20.149999999999999" customHeight="1" x14ac:dyDescent="0.6">
      <c r="A158" s="70" t="s">
        <v>348</v>
      </c>
      <c r="B158" s="272"/>
      <c r="C158" s="70"/>
      <c r="D158" s="105" t="s">
        <v>351</v>
      </c>
      <c r="E158" s="252"/>
      <c r="F158" s="250">
        <v>53136</v>
      </c>
      <c r="G158" s="250"/>
      <c r="H158" s="250">
        <v>0</v>
      </c>
      <c r="I158" s="250"/>
      <c r="J158" s="250">
        <v>1716247</v>
      </c>
      <c r="K158" s="250"/>
      <c r="L158" s="250">
        <v>0</v>
      </c>
    </row>
    <row r="159" spans="1:13" s="38" customFormat="1" ht="23.25" customHeight="1" x14ac:dyDescent="0.6">
      <c r="A159" s="31"/>
      <c r="B159" s="31"/>
      <c r="D159" s="26"/>
      <c r="E159" s="26"/>
      <c r="F159" s="27"/>
      <c r="G159" s="27"/>
      <c r="H159" s="27"/>
      <c r="I159" s="27"/>
      <c r="J159" s="245"/>
      <c r="K159" s="27"/>
      <c r="L159" s="245"/>
    </row>
    <row r="160" spans="1:13" s="38" customFormat="1" ht="20.149999999999999" customHeight="1" x14ac:dyDescent="0.6">
      <c r="A160" s="31"/>
      <c r="B160" s="31"/>
      <c r="C160" s="31"/>
      <c r="D160" s="26"/>
      <c r="E160" s="26"/>
      <c r="F160" s="27"/>
      <c r="G160" s="27"/>
      <c r="H160" s="27"/>
      <c r="I160" s="27"/>
      <c r="J160" s="245"/>
      <c r="K160" s="27"/>
      <c r="L160" s="245"/>
    </row>
    <row r="161" spans="1:12" s="38" customFormat="1" ht="20.25" customHeight="1" x14ac:dyDescent="0.6">
      <c r="A161" s="31"/>
      <c r="B161" s="31"/>
      <c r="C161" s="31"/>
      <c r="D161" s="26"/>
      <c r="E161" s="26"/>
      <c r="F161" s="27"/>
      <c r="G161" s="27"/>
      <c r="H161" s="27"/>
      <c r="I161" s="27"/>
      <c r="J161" s="245"/>
      <c r="K161" s="27"/>
      <c r="L161" s="245"/>
    </row>
    <row r="162" spans="1:12" s="38" customFormat="1" ht="20.25" customHeight="1" x14ac:dyDescent="0.6">
      <c r="A162" s="31"/>
      <c r="B162" s="31"/>
      <c r="C162" s="31"/>
      <c r="D162" s="26"/>
      <c r="E162" s="26"/>
      <c r="F162" s="27"/>
      <c r="G162" s="27"/>
      <c r="H162" s="27"/>
      <c r="I162" s="27"/>
      <c r="J162" s="245"/>
      <c r="K162" s="27"/>
      <c r="L162" s="245"/>
    </row>
    <row r="163" spans="1:12" s="38" customFormat="1" ht="5.25" customHeight="1" x14ac:dyDescent="0.6">
      <c r="A163" s="31"/>
      <c r="B163" s="31"/>
      <c r="C163" s="31"/>
      <c r="D163" s="26"/>
      <c r="E163" s="26"/>
      <c r="F163" s="27"/>
      <c r="G163" s="27"/>
      <c r="H163" s="27"/>
      <c r="I163" s="27"/>
      <c r="J163" s="245"/>
      <c r="K163" s="27"/>
      <c r="L163" s="245"/>
    </row>
    <row r="164" spans="1:12" ht="22.4" customHeight="1" x14ac:dyDescent="0.6">
      <c r="A164" s="282" t="str">
        <f>A58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64" s="282"/>
      <c r="C164" s="282"/>
      <c r="D164" s="282"/>
      <c r="E164" s="282"/>
      <c r="F164" s="282"/>
      <c r="G164" s="282"/>
      <c r="H164" s="282"/>
      <c r="I164" s="282"/>
      <c r="J164" s="282"/>
      <c r="K164" s="282"/>
      <c r="L164" s="282"/>
    </row>
  </sheetData>
  <mergeCells count="11">
    <mergeCell ref="F115:L115"/>
    <mergeCell ref="F116:H116"/>
    <mergeCell ref="J116:L116"/>
    <mergeCell ref="A164:L164"/>
    <mergeCell ref="F5:L5"/>
    <mergeCell ref="F6:H6"/>
    <mergeCell ref="J6:L6"/>
    <mergeCell ref="A58:L58"/>
    <mergeCell ref="F63:L63"/>
    <mergeCell ref="F64:H64"/>
    <mergeCell ref="J64:L64"/>
  </mergeCells>
  <pageMargins left="0.8" right="0.5" top="0.5" bottom="0.6" header="0.49" footer="0.4"/>
  <pageSetup paperSize="9" scale="80" firstPageNumber="21" orientation="portrait" useFirstPageNumber="1" horizontalDpi="1200" verticalDpi="1200" r:id="rId1"/>
  <headerFooter>
    <oddFooter>&amp;R&amp;"Cordia New,Regular"&amp;13&amp;P</oddFooter>
  </headerFooter>
  <rowBreaks count="2" manualBreakCount="2">
    <brk id="58" max="11" man="1"/>
    <brk id="11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CD5E9-4B2D-44E5-BD48-DCF419E39D25}">
  <dimension ref="A1:M98"/>
  <sheetViews>
    <sheetView topLeftCell="A96" zoomScale="83" zoomScaleNormal="83" workbookViewId="0">
      <selection activeCell="C22" sqref="C22"/>
    </sheetView>
  </sheetViews>
  <sheetFormatPr defaultColWidth="9.33203125" defaultRowHeight="20" x14ac:dyDescent="0.6"/>
  <cols>
    <col min="1" max="2" width="1.6640625" style="31" customWidth="1"/>
    <col min="3" max="3" width="54.109375" style="31" customWidth="1"/>
    <col min="4" max="4" width="9" style="26" customWidth="1"/>
    <col min="5" max="5" width="1" style="26" customWidth="1"/>
    <col min="6" max="6" width="12.33203125" style="27" customWidth="1"/>
    <col min="7" max="7" width="1" style="47" customWidth="1"/>
    <col min="8" max="8" width="12.33203125" style="27" customWidth="1"/>
    <col min="9" max="9" width="1" style="47" customWidth="1"/>
    <col min="10" max="10" width="12.6640625" style="27" bestFit="1" customWidth="1"/>
    <col min="11" max="11" width="1" style="47" customWidth="1"/>
    <col min="12" max="12" width="12.33203125" style="27" customWidth="1"/>
    <col min="13" max="16384" width="9.33203125" style="31"/>
  </cols>
  <sheetData>
    <row r="1" spans="1:12" ht="20.149999999999999" customHeight="1" x14ac:dyDescent="0.6">
      <c r="A1" s="28" t="s">
        <v>108</v>
      </c>
      <c r="B1" s="28"/>
      <c r="C1" s="28"/>
      <c r="G1" s="62"/>
      <c r="I1" s="62"/>
      <c r="K1" s="62"/>
    </row>
    <row r="2" spans="1:12" ht="20.149999999999999" customHeight="1" x14ac:dyDescent="0.6">
      <c r="A2" s="28" t="s">
        <v>227</v>
      </c>
      <c r="B2" s="28"/>
      <c r="C2" s="28"/>
      <c r="G2" s="62"/>
      <c r="I2" s="62"/>
      <c r="K2" s="62"/>
    </row>
    <row r="3" spans="1:12" ht="20.149999999999999" customHeight="1" x14ac:dyDescent="0.6">
      <c r="A3" s="32" t="str">
        <f>'T21-23Conso'!A3</f>
        <v>สำหรับรอบระยะเวลาเก้าเดือนสิ้นสุดวันที่ 30 กันยายน พ.ศ. 2568</v>
      </c>
      <c r="B3" s="32"/>
      <c r="C3" s="32"/>
      <c r="D3" s="33"/>
      <c r="E3" s="33"/>
      <c r="F3" s="45"/>
      <c r="G3" s="63"/>
      <c r="H3" s="45"/>
      <c r="I3" s="63"/>
      <c r="J3" s="45"/>
      <c r="K3" s="63"/>
      <c r="L3" s="45"/>
    </row>
    <row r="4" spans="1:12" ht="20.149999999999999" customHeight="1" x14ac:dyDescent="0.6">
      <c r="A4" s="35"/>
      <c r="B4" s="35"/>
      <c r="C4" s="35"/>
      <c r="D4" s="36"/>
      <c r="E4" s="36"/>
      <c r="F4" s="64"/>
      <c r="G4" s="65"/>
      <c r="H4" s="64"/>
      <c r="I4" s="65"/>
      <c r="K4" s="62"/>
    </row>
    <row r="5" spans="1:12" ht="20.25" customHeight="1" x14ac:dyDescent="0.6">
      <c r="A5" s="28"/>
      <c r="B5" s="28"/>
      <c r="C5" s="28"/>
      <c r="F5" s="281" t="s">
        <v>158</v>
      </c>
      <c r="G5" s="281"/>
      <c r="H5" s="281"/>
      <c r="I5" s="281"/>
      <c r="J5" s="281"/>
      <c r="K5" s="281"/>
      <c r="L5" s="281"/>
    </row>
    <row r="6" spans="1:12" ht="20.25" customHeight="1" x14ac:dyDescent="0.6">
      <c r="A6" s="28"/>
      <c r="B6" s="28"/>
      <c r="C6" s="28"/>
      <c r="F6" s="275" t="s">
        <v>3</v>
      </c>
      <c r="G6" s="275"/>
      <c r="H6" s="275"/>
      <c r="I6" s="26"/>
      <c r="J6" s="275" t="s">
        <v>4</v>
      </c>
      <c r="K6" s="275"/>
      <c r="L6" s="275"/>
    </row>
    <row r="7" spans="1:12" s="38" customFormat="1" ht="20.25" customHeight="1" x14ac:dyDescent="0.6">
      <c r="D7" s="39" t="s">
        <v>8</v>
      </c>
      <c r="F7" s="67" t="s">
        <v>9</v>
      </c>
      <c r="G7" s="68"/>
      <c r="H7" s="67" t="s">
        <v>10</v>
      </c>
      <c r="I7" s="68"/>
      <c r="J7" s="67" t="s">
        <v>9</v>
      </c>
      <c r="K7" s="68"/>
      <c r="L7" s="67" t="s">
        <v>10</v>
      </c>
    </row>
    <row r="8" spans="1:12" s="38" customFormat="1" ht="8.15" customHeight="1" x14ac:dyDescent="0.6">
      <c r="D8" s="42"/>
      <c r="F8" s="68"/>
      <c r="G8" s="68"/>
      <c r="H8" s="68"/>
      <c r="I8" s="68"/>
      <c r="J8" s="68"/>
      <c r="K8" s="68"/>
      <c r="L8" s="68"/>
    </row>
    <row r="9" spans="1:12" ht="20.25" customHeight="1" x14ac:dyDescent="0.6">
      <c r="A9" s="31" t="s">
        <v>228</v>
      </c>
    </row>
    <row r="10" spans="1:12" ht="20.25" customHeight="1" x14ac:dyDescent="0.6">
      <c r="B10" s="31" t="s">
        <v>334</v>
      </c>
      <c r="F10" s="27">
        <v>-117135</v>
      </c>
      <c r="H10" s="27">
        <v>-115308</v>
      </c>
      <c r="J10" s="27">
        <v>-3880436</v>
      </c>
      <c r="K10" s="27"/>
      <c r="L10" s="27">
        <v>-3894665</v>
      </c>
    </row>
    <row r="11" spans="1:12" ht="20.25" customHeight="1" x14ac:dyDescent="0.6">
      <c r="B11" s="31" t="s">
        <v>344</v>
      </c>
    </row>
    <row r="12" spans="1:12" ht="20.25" customHeight="1" x14ac:dyDescent="0.6">
      <c r="C12" s="31" t="s">
        <v>292</v>
      </c>
    </row>
    <row r="13" spans="1:12" ht="20.25" customHeight="1" x14ac:dyDescent="0.6">
      <c r="B13" s="26" t="s">
        <v>120</v>
      </c>
      <c r="C13" s="31" t="s">
        <v>229</v>
      </c>
      <c r="F13" s="27">
        <v>2033</v>
      </c>
      <c r="H13" s="27">
        <v>2108</v>
      </c>
      <c r="J13" s="27">
        <v>67374</v>
      </c>
      <c r="K13" s="27"/>
      <c r="L13" s="27">
        <v>75064</v>
      </c>
    </row>
    <row r="14" spans="1:12" ht="20.25" customHeight="1" x14ac:dyDescent="0.6">
      <c r="B14" s="26" t="s">
        <v>120</v>
      </c>
      <c r="C14" s="69" t="s">
        <v>293</v>
      </c>
      <c r="F14" s="27">
        <v>106</v>
      </c>
      <c r="H14" s="27">
        <v>332</v>
      </c>
      <c r="J14" s="27">
        <v>3439</v>
      </c>
      <c r="K14" s="27"/>
      <c r="L14" s="27">
        <v>11566</v>
      </c>
    </row>
    <row r="15" spans="1:12" ht="20.25" customHeight="1" x14ac:dyDescent="0.6">
      <c r="B15" s="26" t="s">
        <v>120</v>
      </c>
      <c r="C15" s="69" t="s">
        <v>161</v>
      </c>
      <c r="D15" s="26">
        <v>20</v>
      </c>
      <c r="F15" s="27">
        <v>-39739</v>
      </c>
      <c r="H15" s="27">
        <v>-46484</v>
      </c>
      <c r="J15" s="27">
        <v>-1300745</v>
      </c>
      <c r="K15" s="27"/>
      <c r="L15" s="27">
        <v>-1668688</v>
      </c>
    </row>
    <row r="16" spans="1:12" ht="20.25" customHeight="1" x14ac:dyDescent="0.6">
      <c r="B16" s="26" t="s">
        <v>120</v>
      </c>
      <c r="C16" s="69" t="s">
        <v>114</v>
      </c>
      <c r="F16" s="27">
        <v>-257</v>
      </c>
      <c r="H16" s="27">
        <v>-195</v>
      </c>
      <c r="J16" s="27">
        <v>-8509</v>
      </c>
      <c r="K16" s="27"/>
      <c r="L16" s="27">
        <v>-7169</v>
      </c>
    </row>
    <row r="17" spans="1:12" ht="20.25" customHeight="1" x14ac:dyDescent="0.6">
      <c r="B17" s="26" t="s">
        <v>120</v>
      </c>
      <c r="C17" s="31" t="s">
        <v>116</v>
      </c>
      <c r="F17" s="27">
        <v>-103897</v>
      </c>
      <c r="H17" s="27">
        <v>-124598</v>
      </c>
      <c r="J17" s="27">
        <v>-3440593</v>
      </c>
      <c r="K17" s="27"/>
      <c r="L17" s="27">
        <v>-4451756</v>
      </c>
    </row>
    <row r="18" spans="1:12" ht="20.25" customHeight="1" x14ac:dyDescent="0.6">
      <c r="B18" s="26" t="s">
        <v>120</v>
      </c>
      <c r="C18" s="31" t="s">
        <v>123</v>
      </c>
      <c r="F18" s="27">
        <v>156535</v>
      </c>
      <c r="H18" s="27">
        <v>161357</v>
      </c>
      <c r="J18" s="27">
        <v>5181797</v>
      </c>
      <c r="K18" s="27"/>
      <c r="L18" s="27">
        <v>5764472</v>
      </c>
    </row>
    <row r="19" spans="1:12" ht="20.25" customHeight="1" x14ac:dyDescent="0.6">
      <c r="B19" s="26" t="s">
        <v>120</v>
      </c>
      <c r="C19" s="31" t="s">
        <v>124</v>
      </c>
      <c r="F19" s="27">
        <v>3788</v>
      </c>
      <c r="H19" s="27">
        <v>2254</v>
      </c>
      <c r="J19" s="27">
        <v>125487</v>
      </c>
      <c r="K19" s="27"/>
      <c r="L19" s="27">
        <v>80503</v>
      </c>
    </row>
    <row r="20" spans="1:12" ht="20.25" customHeight="1" x14ac:dyDescent="0.6">
      <c r="B20" s="26" t="s">
        <v>120</v>
      </c>
      <c r="C20" s="31" t="s">
        <v>294</v>
      </c>
      <c r="F20" s="27">
        <v>0</v>
      </c>
      <c r="H20" s="27">
        <v>-4</v>
      </c>
      <c r="J20" s="27">
        <v>-19</v>
      </c>
      <c r="K20" s="27"/>
      <c r="L20" s="27">
        <v>-148</v>
      </c>
    </row>
    <row r="21" spans="1:12" ht="20.25" customHeight="1" x14ac:dyDescent="0.6">
      <c r="B21" s="26" t="s">
        <v>120</v>
      </c>
      <c r="C21" s="31" t="s">
        <v>303</v>
      </c>
      <c r="F21" s="27">
        <v>2217</v>
      </c>
      <c r="H21" s="27">
        <v>760</v>
      </c>
      <c r="J21" s="27">
        <v>73510</v>
      </c>
      <c r="K21" s="27"/>
      <c r="L21" s="27">
        <v>26834</v>
      </c>
    </row>
    <row r="22" spans="1:12" ht="20.25" customHeight="1" x14ac:dyDescent="0.6">
      <c r="B22" s="26" t="s">
        <v>120</v>
      </c>
      <c r="C22" s="31" t="s">
        <v>333</v>
      </c>
      <c r="F22" s="48">
        <v>91019</v>
      </c>
      <c r="H22" s="48">
        <v>100826</v>
      </c>
      <c r="J22" s="48">
        <v>2998231</v>
      </c>
      <c r="K22" s="27"/>
      <c r="L22" s="48">
        <v>3394605</v>
      </c>
    </row>
    <row r="23" spans="1:12" ht="6" customHeight="1" x14ac:dyDescent="0.6">
      <c r="B23" s="26"/>
    </row>
    <row r="24" spans="1:12" ht="20.25" customHeight="1" x14ac:dyDescent="0.6">
      <c r="A24" s="31" t="s">
        <v>240</v>
      </c>
      <c r="F24" s="27">
        <f>SUM(F10:F22)</f>
        <v>-5330</v>
      </c>
      <c r="H24" s="27">
        <f>SUM(H10:H22)</f>
        <v>-18952</v>
      </c>
      <c r="J24" s="27">
        <f>SUM(J10:J22)</f>
        <v>-180464</v>
      </c>
      <c r="K24" s="27"/>
      <c r="L24" s="27">
        <f>SUM(L10:L22)</f>
        <v>-669382</v>
      </c>
    </row>
    <row r="25" spans="1:12" ht="20.25" customHeight="1" x14ac:dyDescent="0.6">
      <c r="B25" s="31" t="s">
        <v>295</v>
      </c>
      <c r="K25" s="27"/>
    </row>
    <row r="26" spans="1:12" ht="20.25" customHeight="1" x14ac:dyDescent="0.6">
      <c r="B26" s="26" t="s">
        <v>120</v>
      </c>
      <c r="C26" s="31" t="s">
        <v>101</v>
      </c>
      <c r="F26" s="27">
        <v>3193</v>
      </c>
      <c r="H26" s="27">
        <v>14115</v>
      </c>
      <c r="J26" s="27">
        <v>106430</v>
      </c>
      <c r="K26" s="27"/>
      <c r="L26" s="27">
        <v>520596</v>
      </c>
    </row>
    <row r="27" spans="1:12" ht="20.25" customHeight="1" x14ac:dyDescent="0.6">
      <c r="B27" s="26" t="s">
        <v>120</v>
      </c>
      <c r="C27" s="31" t="s">
        <v>102</v>
      </c>
      <c r="F27" s="27">
        <v>-2459</v>
      </c>
      <c r="H27" s="27">
        <v>-900</v>
      </c>
      <c r="J27" s="27">
        <v>-80684</v>
      </c>
      <c r="K27" s="27"/>
      <c r="L27" s="27">
        <v>-34204</v>
      </c>
    </row>
    <row r="28" spans="1:12" ht="20.25" customHeight="1" x14ac:dyDescent="0.6">
      <c r="B28" s="26" t="s">
        <v>120</v>
      </c>
      <c r="C28" s="31" t="s">
        <v>242</v>
      </c>
      <c r="F28" s="27">
        <v>-4367</v>
      </c>
      <c r="H28" s="27">
        <v>-1470</v>
      </c>
      <c r="J28" s="27">
        <v>-139566</v>
      </c>
      <c r="K28" s="27"/>
      <c r="L28" s="27">
        <v>-47025</v>
      </c>
    </row>
    <row r="29" spans="1:12" ht="20.25" customHeight="1" x14ac:dyDescent="0.6">
      <c r="B29" s="26" t="s">
        <v>120</v>
      </c>
      <c r="C29" s="31" t="s">
        <v>30</v>
      </c>
      <c r="F29" s="27">
        <v>-7267</v>
      </c>
      <c r="H29" s="27">
        <v>-5097</v>
      </c>
      <c r="J29" s="27">
        <v>-242457</v>
      </c>
      <c r="K29" s="27"/>
      <c r="L29" s="27">
        <v>-182173</v>
      </c>
    </row>
    <row r="30" spans="1:12" ht="20.25" customHeight="1" x14ac:dyDescent="0.6">
      <c r="B30" s="26" t="s">
        <v>120</v>
      </c>
      <c r="C30" s="31" t="s">
        <v>47</v>
      </c>
      <c r="F30" s="27">
        <v>2413</v>
      </c>
      <c r="H30" s="27">
        <v>-2834</v>
      </c>
      <c r="J30" s="27">
        <v>82120</v>
      </c>
      <c r="K30" s="27"/>
      <c r="L30" s="27">
        <v>-98888</v>
      </c>
    </row>
    <row r="31" spans="1:12" ht="20.25" customHeight="1" x14ac:dyDescent="0.6">
      <c r="B31" s="26" t="s">
        <v>120</v>
      </c>
      <c r="C31" s="31" t="s">
        <v>105</v>
      </c>
      <c r="F31" s="27">
        <v>-1757</v>
      </c>
      <c r="H31" s="27">
        <v>-1776</v>
      </c>
      <c r="J31" s="27">
        <v>-62328</v>
      </c>
      <c r="K31" s="27"/>
      <c r="L31" s="27">
        <v>-76352</v>
      </c>
    </row>
    <row r="32" spans="1:12" ht="20.25" customHeight="1" x14ac:dyDescent="0.6">
      <c r="B32" s="26" t="s">
        <v>120</v>
      </c>
      <c r="C32" s="31" t="s">
        <v>106</v>
      </c>
      <c r="F32" s="27">
        <v>-1213</v>
      </c>
      <c r="H32" s="27">
        <v>-156</v>
      </c>
      <c r="J32" s="27">
        <v>-40728</v>
      </c>
      <c r="K32" s="27"/>
      <c r="L32" s="27">
        <v>-5592</v>
      </c>
    </row>
    <row r="33" spans="1:12" ht="20.25" customHeight="1" x14ac:dyDescent="0.6">
      <c r="B33" s="26" t="s">
        <v>120</v>
      </c>
      <c r="C33" s="70" t="s">
        <v>246</v>
      </c>
      <c r="F33" s="27">
        <v>92</v>
      </c>
      <c r="H33" s="27">
        <v>42</v>
      </c>
      <c r="J33" s="27">
        <v>1922</v>
      </c>
      <c r="K33" s="27"/>
      <c r="L33" s="27">
        <v>802</v>
      </c>
    </row>
    <row r="34" spans="1:12" ht="20.25" customHeight="1" x14ac:dyDescent="0.6">
      <c r="B34" s="26" t="s">
        <v>120</v>
      </c>
      <c r="C34" s="31" t="s">
        <v>65</v>
      </c>
      <c r="F34" s="27">
        <v>1078</v>
      </c>
      <c r="H34" s="27">
        <v>-618</v>
      </c>
      <c r="J34" s="27">
        <v>27662</v>
      </c>
      <c r="K34" s="27"/>
      <c r="L34" s="27">
        <v>-27726</v>
      </c>
    </row>
    <row r="35" spans="1:12" ht="20.25" customHeight="1" x14ac:dyDescent="0.6">
      <c r="B35" s="26" t="s">
        <v>120</v>
      </c>
      <c r="C35" s="31" t="s">
        <v>76</v>
      </c>
      <c r="F35" s="45">
        <v>-3</v>
      </c>
      <c r="H35" s="45">
        <v>31</v>
      </c>
      <c r="J35" s="45">
        <v>-94</v>
      </c>
      <c r="K35" s="27"/>
      <c r="L35" s="45">
        <v>1076</v>
      </c>
    </row>
    <row r="36" spans="1:12" ht="6" customHeight="1" x14ac:dyDescent="0.6">
      <c r="B36" s="26"/>
    </row>
    <row r="37" spans="1:12" ht="20.25" customHeight="1" x14ac:dyDescent="0.6">
      <c r="A37" s="71" t="s">
        <v>296</v>
      </c>
      <c r="F37" s="27">
        <f>SUM(F24:F35)</f>
        <v>-15620</v>
      </c>
      <c r="H37" s="27">
        <f>SUM(H24:H35)</f>
        <v>-17615</v>
      </c>
      <c r="J37" s="27">
        <f>SUM(J24:J35)</f>
        <v>-528187</v>
      </c>
      <c r="L37" s="27">
        <f>SUM(L24:L35)</f>
        <v>-618868</v>
      </c>
    </row>
    <row r="38" spans="1:12" ht="20.25" customHeight="1" x14ac:dyDescent="0.6">
      <c r="B38" s="26" t="s">
        <v>120</v>
      </c>
      <c r="C38" s="31" t="s">
        <v>248</v>
      </c>
      <c r="F38" s="48">
        <v>-152137</v>
      </c>
      <c r="H38" s="48">
        <v>-163152</v>
      </c>
      <c r="J38" s="48">
        <v>-5038202</v>
      </c>
      <c r="K38" s="27"/>
      <c r="L38" s="48">
        <v>-5809996</v>
      </c>
    </row>
    <row r="39" spans="1:12" ht="6" customHeight="1" x14ac:dyDescent="0.6"/>
    <row r="40" spans="1:12" ht="20.25" customHeight="1" x14ac:dyDescent="0.6">
      <c r="A40" s="31" t="s">
        <v>251</v>
      </c>
      <c r="F40" s="45">
        <f>SUM(F37:F38)</f>
        <v>-167757</v>
      </c>
      <c r="G40" s="27"/>
      <c r="H40" s="45">
        <f>SUM(H37:H38)</f>
        <v>-180767</v>
      </c>
      <c r="I40" s="27"/>
      <c r="J40" s="45">
        <f>SUM(J37:J38)</f>
        <v>-5566389</v>
      </c>
      <c r="K40" s="27"/>
      <c r="L40" s="45">
        <f>SUM(L37:L38)</f>
        <v>-6428864</v>
      </c>
    </row>
    <row r="41" spans="1:12" ht="19.5" customHeight="1" x14ac:dyDescent="0.6">
      <c r="G41" s="27"/>
      <c r="I41" s="27"/>
      <c r="K41" s="27"/>
    </row>
    <row r="42" spans="1:12" ht="19.5" customHeight="1" x14ac:dyDescent="0.6">
      <c r="G42" s="27"/>
      <c r="I42" s="27"/>
      <c r="K42" s="27"/>
    </row>
    <row r="43" spans="1:12" ht="19.5" customHeight="1" x14ac:dyDescent="0.6">
      <c r="G43" s="27"/>
      <c r="I43" s="27"/>
      <c r="K43" s="27"/>
    </row>
    <row r="44" spans="1:12" ht="19.5" customHeight="1" x14ac:dyDescent="0.6">
      <c r="G44" s="27"/>
      <c r="I44" s="27"/>
      <c r="K44" s="27"/>
    </row>
    <row r="45" spans="1:12" ht="19.5" customHeight="1" x14ac:dyDescent="0.6">
      <c r="G45" s="27"/>
      <c r="I45" s="27"/>
      <c r="K45" s="27"/>
    </row>
    <row r="46" spans="1:12" ht="19.5" customHeight="1" x14ac:dyDescent="0.6">
      <c r="G46" s="27"/>
      <c r="I46" s="27"/>
      <c r="K46" s="27"/>
    </row>
    <row r="47" spans="1:12" ht="22.4" customHeight="1" x14ac:dyDescent="0.6">
      <c r="A47" s="282" t="str">
        <f>'T21-23Conso'!A110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282"/>
      <c r="C47" s="282"/>
      <c r="D47" s="282"/>
      <c r="E47" s="282"/>
      <c r="F47" s="282"/>
      <c r="G47" s="282"/>
      <c r="H47" s="282"/>
      <c r="I47" s="282"/>
      <c r="J47" s="282"/>
      <c r="K47" s="282"/>
      <c r="L47" s="282"/>
    </row>
    <row r="48" spans="1:12" ht="19.399999999999999" customHeight="1" x14ac:dyDescent="0.6">
      <c r="A48" s="28" t="s">
        <v>108</v>
      </c>
      <c r="B48" s="28"/>
      <c r="C48" s="28"/>
      <c r="G48" s="62"/>
      <c r="I48" s="62"/>
      <c r="K48" s="62"/>
    </row>
    <row r="49" spans="1:13" ht="19.399999999999999" customHeight="1" x14ac:dyDescent="0.6">
      <c r="A49" s="28" t="s">
        <v>252</v>
      </c>
      <c r="B49" s="28"/>
      <c r="C49" s="28"/>
      <c r="G49" s="62"/>
      <c r="I49" s="62"/>
      <c r="K49" s="62"/>
    </row>
    <row r="50" spans="1:13" ht="19.399999999999999" customHeight="1" x14ac:dyDescent="0.6">
      <c r="A50" s="32" t="str">
        <f>A3</f>
        <v>สำหรับรอบระยะเวลาเก้าเดือนสิ้นสุดวันที่ 30 กันยายน พ.ศ. 2568</v>
      </c>
      <c r="B50" s="32"/>
      <c r="C50" s="32"/>
      <c r="D50" s="33"/>
      <c r="E50" s="33"/>
      <c r="F50" s="45"/>
      <c r="G50" s="63"/>
      <c r="H50" s="45"/>
      <c r="I50" s="63"/>
      <c r="J50" s="45"/>
      <c r="K50" s="63"/>
      <c r="L50" s="45"/>
    </row>
    <row r="51" spans="1:13" ht="13.5" customHeight="1" x14ac:dyDescent="0.6">
      <c r="A51" s="35"/>
      <c r="B51" s="35"/>
      <c r="C51" s="35"/>
      <c r="D51" s="36"/>
      <c r="E51" s="36"/>
      <c r="F51" s="64"/>
      <c r="G51" s="65"/>
      <c r="H51" s="64"/>
      <c r="I51" s="65"/>
      <c r="J51" s="64"/>
      <c r="K51" s="65"/>
      <c r="L51" s="64"/>
    </row>
    <row r="52" spans="1:13" ht="20.25" customHeight="1" x14ac:dyDescent="0.6">
      <c r="A52" s="28"/>
      <c r="B52" s="28"/>
      <c r="C52" s="28"/>
      <c r="F52" s="281" t="s">
        <v>158</v>
      </c>
      <c r="G52" s="281"/>
      <c r="H52" s="281"/>
      <c r="I52" s="281"/>
      <c r="J52" s="281"/>
      <c r="K52" s="281"/>
      <c r="L52" s="281"/>
    </row>
    <row r="53" spans="1:13" ht="20.25" customHeight="1" x14ac:dyDescent="0.6">
      <c r="A53" s="28"/>
      <c r="B53" s="28"/>
      <c r="C53" s="28"/>
      <c r="F53" s="275" t="s">
        <v>3</v>
      </c>
      <c r="G53" s="275"/>
      <c r="H53" s="275"/>
      <c r="I53" s="26"/>
      <c r="J53" s="275" t="s">
        <v>4</v>
      </c>
      <c r="K53" s="275"/>
      <c r="L53" s="275"/>
    </row>
    <row r="54" spans="1:13" s="38" customFormat="1" ht="20.25" customHeight="1" x14ac:dyDescent="0.6">
      <c r="D54" s="39" t="s">
        <v>8</v>
      </c>
      <c r="F54" s="67" t="s">
        <v>9</v>
      </c>
      <c r="G54" s="68"/>
      <c r="H54" s="67" t="s">
        <v>10</v>
      </c>
      <c r="I54" s="68"/>
      <c r="J54" s="67" t="s">
        <v>9</v>
      </c>
      <c r="K54" s="68"/>
      <c r="L54" s="67" t="s">
        <v>10</v>
      </c>
    </row>
    <row r="55" spans="1:13" s="38" customFormat="1" ht="20.25" customHeight="1" x14ac:dyDescent="0.6">
      <c r="A55" s="31" t="s">
        <v>253</v>
      </c>
      <c r="B55" s="31"/>
      <c r="C55" s="31"/>
      <c r="D55" s="26"/>
      <c r="E55" s="26"/>
      <c r="F55" s="27"/>
      <c r="G55" s="47"/>
      <c r="H55" s="27"/>
      <c r="I55" s="47"/>
      <c r="J55" s="27"/>
      <c r="K55" s="47"/>
      <c r="L55" s="27"/>
    </row>
    <row r="56" spans="1:13" s="38" customFormat="1" ht="20.25" customHeight="1" x14ac:dyDescent="0.6">
      <c r="A56" s="31"/>
      <c r="B56" s="31" t="s">
        <v>297</v>
      </c>
      <c r="C56" s="26"/>
      <c r="D56" s="26">
        <v>20</v>
      </c>
      <c r="E56" s="26"/>
      <c r="F56" s="27">
        <v>19300</v>
      </c>
      <c r="G56" s="47"/>
      <c r="H56" s="27">
        <v>46362</v>
      </c>
      <c r="I56" s="47"/>
      <c r="J56" s="27">
        <v>655316</v>
      </c>
      <c r="K56" s="47"/>
      <c r="L56" s="27">
        <v>1619620</v>
      </c>
    </row>
    <row r="57" spans="1:13" s="38" customFormat="1" ht="20.25" customHeight="1" x14ac:dyDescent="0.6">
      <c r="A57" s="31"/>
      <c r="B57" s="31" t="s">
        <v>259</v>
      </c>
      <c r="C57" s="26"/>
      <c r="D57" s="26">
        <v>20</v>
      </c>
      <c r="E57" s="26"/>
      <c r="F57" s="27">
        <v>-21443</v>
      </c>
      <c r="G57" s="47"/>
      <c r="H57" s="27">
        <v>-56164</v>
      </c>
      <c r="I57" s="47"/>
      <c r="J57" s="27">
        <v>-727095</v>
      </c>
      <c r="K57" s="47"/>
      <c r="L57" s="27">
        <v>-2043348</v>
      </c>
    </row>
    <row r="58" spans="1:13" s="38" customFormat="1" ht="20.25" customHeight="1" x14ac:dyDescent="0.6">
      <c r="A58" s="31"/>
      <c r="B58" s="31" t="s">
        <v>260</v>
      </c>
      <c r="C58" s="26"/>
      <c r="D58" s="26">
        <v>20</v>
      </c>
      <c r="E58" s="26"/>
      <c r="F58" s="27">
        <v>60739</v>
      </c>
      <c r="G58" s="47"/>
      <c r="H58" s="27">
        <v>153607</v>
      </c>
      <c r="I58" s="27"/>
      <c r="J58" s="27">
        <v>2010652</v>
      </c>
      <c r="K58" s="27"/>
      <c r="L58" s="27">
        <v>5495425</v>
      </c>
    </row>
    <row r="59" spans="1:13" ht="20.25" customHeight="1" x14ac:dyDescent="0.6">
      <c r="B59" s="31" t="s">
        <v>261</v>
      </c>
      <c r="C59" s="26"/>
      <c r="D59" s="26">
        <v>20</v>
      </c>
      <c r="F59" s="27">
        <v>-110793</v>
      </c>
      <c r="G59" s="27"/>
      <c r="H59" s="27">
        <v>-11740</v>
      </c>
      <c r="J59" s="27">
        <v>-3722653</v>
      </c>
      <c r="L59" s="27">
        <v>-421291</v>
      </c>
      <c r="M59" s="38"/>
    </row>
    <row r="60" spans="1:13" ht="20.25" customHeight="1" x14ac:dyDescent="0.6">
      <c r="B60" s="31" t="s">
        <v>298</v>
      </c>
      <c r="D60" s="26">
        <v>9</v>
      </c>
      <c r="F60" s="27">
        <v>-288100</v>
      </c>
      <c r="G60" s="27"/>
      <c r="H60" s="27">
        <v>-42500</v>
      </c>
      <c r="I60" s="27"/>
      <c r="J60" s="27">
        <v>-9746761</v>
      </c>
      <c r="K60" s="27"/>
      <c r="L60" s="27">
        <v>-1522667</v>
      </c>
      <c r="M60" s="38"/>
    </row>
    <row r="61" spans="1:13" ht="20.25" customHeight="1" x14ac:dyDescent="0.6">
      <c r="B61" s="31" t="s">
        <v>331</v>
      </c>
      <c r="G61" s="27"/>
      <c r="I61" s="27"/>
      <c r="K61" s="27"/>
      <c r="M61" s="38"/>
    </row>
    <row r="62" spans="1:13" ht="20.25" customHeight="1" x14ac:dyDescent="0.6">
      <c r="C62" s="31" t="s">
        <v>17</v>
      </c>
      <c r="F62" s="27">
        <v>0</v>
      </c>
      <c r="G62" s="27"/>
      <c r="H62" s="27">
        <v>-357</v>
      </c>
      <c r="I62" s="27"/>
      <c r="J62" s="27">
        <v>0</v>
      </c>
      <c r="K62" s="27"/>
      <c r="L62" s="27">
        <v>-12429</v>
      </c>
      <c r="M62" s="38"/>
    </row>
    <row r="63" spans="1:13" ht="20.25" customHeight="1" x14ac:dyDescent="0.6">
      <c r="B63" s="31" t="s">
        <v>265</v>
      </c>
      <c r="F63" s="27">
        <v>4</v>
      </c>
      <c r="G63" s="27"/>
      <c r="H63" s="47">
        <v>8</v>
      </c>
      <c r="I63" s="27"/>
      <c r="J63" s="47">
        <v>134</v>
      </c>
      <c r="K63" s="27"/>
      <c r="L63" s="47">
        <v>265</v>
      </c>
      <c r="M63" s="38"/>
    </row>
    <row r="64" spans="1:13" ht="20.25" customHeight="1" x14ac:dyDescent="0.6">
      <c r="B64" s="31" t="s">
        <v>266</v>
      </c>
      <c r="F64" s="27">
        <v>-933</v>
      </c>
      <c r="G64" s="27"/>
      <c r="H64" s="47">
        <v>-1337</v>
      </c>
      <c r="I64" s="27"/>
      <c r="J64" s="47">
        <v>-31145</v>
      </c>
      <c r="K64" s="27"/>
      <c r="L64" s="47">
        <v>-48445</v>
      </c>
      <c r="M64" s="38"/>
    </row>
    <row r="65" spans="1:13" ht="20.25" customHeight="1" x14ac:dyDescent="0.6">
      <c r="B65" s="31" t="s">
        <v>116</v>
      </c>
      <c r="F65" s="27">
        <v>291627</v>
      </c>
      <c r="G65" s="27"/>
      <c r="H65" s="47">
        <v>10065</v>
      </c>
      <c r="I65" s="27"/>
      <c r="J65" s="47">
        <v>9872421</v>
      </c>
      <c r="K65" s="27"/>
      <c r="L65" s="47">
        <v>358949</v>
      </c>
      <c r="M65" s="38"/>
    </row>
    <row r="66" spans="1:13" ht="20.25" customHeight="1" x14ac:dyDescent="0.6">
      <c r="B66" s="31" t="s">
        <v>299</v>
      </c>
      <c r="F66" s="47">
        <v>39732</v>
      </c>
      <c r="G66" s="27"/>
      <c r="H66" s="47">
        <v>47364</v>
      </c>
      <c r="I66" s="27"/>
      <c r="J66" s="27">
        <v>1300526</v>
      </c>
      <c r="K66" s="27"/>
      <c r="L66" s="27">
        <v>1699307</v>
      </c>
      <c r="M66" s="38"/>
    </row>
    <row r="67" spans="1:13" ht="20.25" customHeight="1" x14ac:dyDescent="0.6">
      <c r="B67" s="31" t="s">
        <v>268</v>
      </c>
      <c r="F67" s="72">
        <v>257</v>
      </c>
      <c r="G67" s="27"/>
      <c r="H67" s="48">
        <v>195</v>
      </c>
      <c r="I67" s="27"/>
      <c r="J67" s="48">
        <v>8509</v>
      </c>
      <c r="K67" s="27"/>
      <c r="L67" s="48">
        <v>7169</v>
      </c>
      <c r="M67" s="38"/>
    </row>
    <row r="68" spans="1:13" ht="6" customHeight="1" x14ac:dyDescent="0.6">
      <c r="G68" s="27"/>
    </row>
    <row r="69" spans="1:13" ht="20.25" customHeight="1" x14ac:dyDescent="0.6">
      <c r="A69" s="31" t="s">
        <v>300</v>
      </c>
      <c r="F69" s="45">
        <f>SUM(F56:F68)</f>
        <v>-9610</v>
      </c>
      <c r="G69" s="27"/>
      <c r="H69" s="45">
        <f>SUM(H56:H67)</f>
        <v>145503</v>
      </c>
      <c r="I69" s="27"/>
      <c r="J69" s="45">
        <f>SUM(J56:J67)</f>
        <v>-380096</v>
      </c>
      <c r="K69" s="27"/>
      <c r="L69" s="45">
        <f>SUM(L56:L67)</f>
        <v>5132555</v>
      </c>
    </row>
    <row r="70" spans="1:13" ht="8.15" customHeight="1" x14ac:dyDescent="0.6">
      <c r="G70" s="27"/>
      <c r="I70" s="27"/>
      <c r="K70" s="27"/>
    </row>
    <row r="71" spans="1:13" ht="20.25" customHeight="1" x14ac:dyDescent="0.6">
      <c r="A71" s="31" t="s">
        <v>269</v>
      </c>
      <c r="G71" s="27"/>
      <c r="I71" s="27"/>
      <c r="K71" s="27"/>
    </row>
    <row r="72" spans="1:13" ht="20.25" customHeight="1" x14ac:dyDescent="0.6">
      <c r="B72" s="31" t="s">
        <v>270</v>
      </c>
      <c r="D72" s="26">
        <v>13</v>
      </c>
      <c r="F72" s="27">
        <v>1122258</v>
      </c>
      <c r="G72" s="27"/>
      <c r="H72" s="27">
        <v>868282</v>
      </c>
      <c r="I72" s="27"/>
      <c r="J72" s="27">
        <v>37182857</v>
      </c>
      <c r="K72" s="27"/>
      <c r="L72" s="27">
        <v>31032827</v>
      </c>
    </row>
    <row r="73" spans="1:13" ht="20.25" customHeight="1" x14ac:dyDescent="0.6">
      <c r="B73" s="69" t="s">
        <v>271</v>
      </c>
      <c r="C73" s="69"/>
      <c r="D73" s="26">
        <v>13</v>
      </c>
      <c r="F73" s="27">
        <v>-1191971</v>
      </c>
      <c r="G73" s="27"/>
      <c r="H73" s="27">
        <v>-741814</v>
      </c>
      <c r="I73" s="27"/>
      <c r="J73" s="27">
        <v>-39382368</v>
      </c>
      <c r="K73" s="27"/>
      <c r="L73" s="27">
        <v>-26656739</v>
      </c>
    </row>
    <row r="74" spans="1:13" ht="20.25" customHeight="1" x14ac:dyDescent="0.6">
      <c r="B74" s="69" t="s">
        <v>301</v>
      </c>
      <c r="C74" s="69"/>
      <c r="F74" s="27">
        <v>0</v>
      </c>
      <c r="G74" s="27"/>
      <c r="H74" s="27">
        <v>88000</v>
      </c>
      <c r="I74" s="27"/>
      <c r="J74" s="27">
        <v>0</v>
      </c>
      <c r="K74" s="27"/>
      <c r="L74" s="27">
        <v>3196098</v>
      </c>
    </row>
    <row r="75" spans="1:13" ht="20.25" customHeight="1" x14ac:dyDescent="0.6">
      <c r="B75" s="69" t="s">
        <v>302</v>
      </c>
      <c r="C75" s="69"/>
      <c r="F75" s="27">
        <v>0</v>
      </c>
      <c r="G75" s="27"/>
      <c r="H75" s="27">
        <v>-70000</v>
      </c>
      <c r="I75" s="27"/>
      <c r="J75" s="27">
        <v>0</v>
      </c>
      <c r="K75" s="27"/>
      <c r="L75" s="27">
        <v>-2569581</v>
      </c>
    </row>
    <row r="76" spans="1:13" ht="20.25" customHeight="1" x14ac:dyDescent="0.6">
      <c r="B76" s="31" t="s">
        <v>272</v>
      </c>
      <c r="D76" s="26">
        <v>14</v>
      </c>
      <c r="F76" s="27">
        <v>221623</v>
      </c>
      <c r="G76" s="27"/>
      <c r="H76" s="27">
        <v>258902</v>
      </c>
      <c r="I76" s="27"/>
      <c r="J76" s="27">
        <v>7351098</v>
      </c>
      <c r="K76" s="27"/>
      <c r="L76" s="27">
        <v>9269009</v>
      </c>
    </row>
    <row r="77" spans="1:13" ht="20.25" customHeight="1" x14ac:dyDescent="0.6">
      <c r="B77" s="31" t="s">
        <v>273</v>
      </c>
      <c r="D77" s="26">
        <v>14</v>
      </c>
      <c r="F77" s="27">
        <v>-312267</v>
      </c>
      <c r="G77" s="27"/>
      <c r="H77" s="27">
        <v>-354534</v>
      </c>
      <c r="I77" s="27"/>
      <c r="J77" s="27">
        <v>-10206442</v>
      </c>
      <c r="K77" s="27"/>
      <c r="L77" s="27">
        <v>-12714167</v>
      </c>
    </row>
    <row r="78" spans="1:13" ht="20.25" customHeight="1" x14ac:dyDescent="0.6">
      <c r="B78" s="31" t="s">
        <v>274</v>
      </c>
      <c r="D78" s="26">
        <v>15</v>
      </c>
      <c r="F78" s="27">
        <v>436852</v>
      </c>
      <c r="G78" s="27"/>
      <c r="H78" s="27">
        <v>200887</v>
      </c>
      <c r="I78" s="27"/>
      <c r="J78" s="27">
        <v>14500000</v>
      </c>
      <c r="K78" s="27"/>
      <c r="L78" s="27">
        <v>7390000</v>
      </c>
    </row>
    <row r="79" spans="1:13" ht="20.25" customHeight="1" x14ac:dyDescent="0.6">
      <c r="B79" s="31" t="s">
        <v>275</v>
      </c>
      <c r="D79" s="26">
        <v>15</v>
      </c>
      <c r="F79" s="27">
        <v>-122871</v>
      </c>
      <c r="H79" s="27">
        <v>-191315</v>
      </c>
      <c r="J79" s="27">
        <v>-4100000</v>
      </c>
      <c r="L79" s="27">
        <v>-7000000</v>
      </c>
    </row>
    <row r="80" spans="1:13" ht="20.25" customHeight="1" x14ac:dyDescent="0.6">
      <c r="B80" s="31" t="s">
        <v>278</v>
      </c>
      <c r="D80" s="26">
        <v>19</v>
      </c>
      <c r="F80" s="27">
        <v>-72609</v>
      </c>
      <c r="G80" s="27"/>
      <c r="H80" s="27">
        <v>-105395</v>
      </c>
      <c r="I80" s="27"/>
      <c r="J80" s="27">
        <v>-2404484</v>
      </c>
      <c r="K80" s="27"/>
      <c r="L80" s="27">
        <v>-3806316</v>
      </c>
    </row>
    <row r="81" spans="1:12" ht="17.149999999999999" customHeight="1" x14ac:dyDescent="0.6">
      <c r="B81" s="31" t="s">
        <v>281</v>
      </c>
      <c r="F81" s="48">
        <v>-729</v>
      </c>
      <c r="G81" s="27"/>
      <c r="H81" s="48">
        <v>-689</v>
      </c>
      <c r="I81" s="27"/>
      <c r="J81" s="48">
        <v>-24121</v>
      </c>
      <c r="K81" s="27"/>
      <c r="L81" s="48">
        <v>-24601</v>
      </c>
    </row>
    <row r="82" spans="1:12" ht="6" customHeight="1" x14ac:dyDescent="0.6">
      <c r="G82" s="27"/>
      <c r="I82" s="27"/>
      <c r="K82" s="27"/>
    </row>
    <row r="83" spans="1:12" ht="20.25" customHeight="1" x14ac:dyDescent="0.6">
      <c r="A83" s="31" t="s">
        <v>282</v>
      </c>
      <c r="F83" s="45">
        <f>SUM(F72:F81)</f>
        <v>80286</v>
      </c>
      <c r="G83" s="27"/>
      <c r="H83" s="45">
        <f>SUM(H72:H81)</f>
        <v>-47676</v>
      </c>
      <c r="I83" s="27"/>
      <c r="J83" s="45">
        <f>SUM(J72:J81)</f>
        <v>2916540</v>
      </c>
      <c r="K83" s="27"/>
      <c r="L83" s="45">
        <f>SUM(L72:L81)</f>
        <v>-1883470</v>
      </c>
    </row>
    <row r="84" spans="1:12" ht="8.15" customHeight="1" x14ac:dyDescent="0.6">
      <c r="G84" s="27"/>
      <c r="I84" s="27"/>
      <c r="K84" s="27"/>
    </row>
    <row r="85" spans="1:12" ht="20.25" customHeight="1" x14ac:dyDescent="0.6">
      <c r="A85" s="31" t="s">
        <v>343</v>
      </c>
      <c r="F85" s="27">
        <f>F40+F69+F83</f>
        <v>-97081</v>
      </c>
      <c r="G85" s="27"/>
      <c r="H85" s="27">
        <f>H40+H69+H83</f>
        <v>-82940</v>
      </c>
      <c r="I85" s="27"/>
      <c r="J85" s="27">
        <f>J40+J69+J83</f>
        <v>-3029945</v>
      </c>
      <c r="K85" s="27"/>
      <c r="L85" s="27">
        <f>L40+L69+L83</f>
        <v>-3179779</v>
      </c>
    </row>
    <row r="86" spans="1:12" ht="20.25" customHeight="1" x14ac:dyDescent="0.6">
      <c r="A86" s="31" t="s">
        <v>283</v>
      </c>
      <c r="F86" s="27">
        <v>2203</v>
      </c>
      <c r="G86" s="27"/>
      <c r="H86" s="27">
        <v>3729</v>
      </c>
      <c r="I86" s="27"/>
      <c r="J86" s="27">
        <v>-276879</v>
      </c>
      <c r="K86" s="27"/>
      <c r="L86" s="27">
        <v>330757</v>
      </c>
    </row>
    <row r="87" spans="1:12" x14ac:dyDescent="0.6">
      <c r="A87" s="31" t="s">
        <v>284</v>
      </c>
      <c r="F87" s="45">
        <v>143504</v>
      </c>
      <c r="G87" s="27"/>
      <c r="H87" s="45">
        <v>150733</v>
      </c>
      <c r="I87" s="27"/>
      <c r="J87" s="45">
        <v>4877413</v>
      </c>
      <c r="K87" s="27"/>
      <c r="L87" s="45">
        <v>5158570</v>
      </c>
    </row>
    <row r="88" spans="1:12" ht="6" customHeight="1" x14ac:dyDescent="0.6">
      <c r="K88" s="27"/>
    </row>
    <row r="89" spans="1:12" ht="20.25" customHeight="1" thickBot="1" x14ac:dyDescent="0.65">
      <c r="A89" s="31" t="s">
        <v>285</v>
      </c>
      <c r="F89" s="57">
        <f>SUM(F85:F87)</f>
        <v>48626</v>
      </c>
      <c r="G89" s="27"/>
      <c r="H89" s="57">
        <f>SUM(H85:H87)</f>
        <v>71522</v>
      </c>
      <c r="I89" s="27"/>
      <c r="J89" s="57">
        <f>SUM(J85:J87)</f>
        <v>1570589</v>
      </c>
      <c r="K89" s="27"/>
      <c r="L89" s="57">
        <f>SUM(L85:L87)</f>
        <v>2309548</v>
      </c>
    </row>
    <row r="90" spans="1:12" ht="8.15" customHeight="1" thickTop="1" x14ac:dyDescent="0.6"/>
    <row r="91" spans="1:12" x14ac:dyDescent="0.6">
      <c r="A91" s="46" t="s">
        <v>286</v>
      </c>
      <c r="G91" s="27"/>
      <c r="I91" s="27"/>
      <c r="K91" s="27"/>
    </row>
    <row r="92" spans="1:12" ht="6" customHeight="1" x14ac:dyDescent="0.6">
      <c r="A92" s="46"/>
      <c r="G92" s="27"/>
      <c r="I92" s="27"/>
      <c r="K92" s="27"/>
    </row>
    <row r="93" spans="1:12" x14ac:dyDescent="0.6">
      <c r="A93" s="31" t="s">
        <v>287</v>
      </c>
      <c r="G93" s="27"/>
      <c r="I93" s="27"/>
      <c r="K93" s="27"/>
    </row>
    <row r="94" spans="1:12" ht="6" customHeight="1" x14ac:dyDescent="0.6">
      <c r="A94" s="38"/>
      <c r="B94" s="38"/>
      <c r="C94" s="38"/>
      <c r="D94" s="42"/>
      <c r="E94" s="42"/>
      <c r="F94" s="68"/>
      <c r="G94" s="68"/>
      <c r="H94" s="68"/>
      <c r="I94" s="68"/>
      <c r="J94" s="68"/>
      <c r="K94" s="68"/>
      <c r="L94" s="68"/>
    </row>
    <row r="95" spans="1:12" ht="20.25" customHeight="1" x14ac:dyDescent="0.6">
      <c r="A95" s="31" t="s">
        <v>288</v>
      </c>
      <c r="F95" s="27">
        <v>13</v>
      </c>
      <c r="H95" s="27">
        <v>495</v>
      </c>
      <c r="J95" s="27">
        <v>433</v>
      </c>
      <c r="L95" s="27">
        <v>15991</v>
      </c>
    </row>
    <row r="96" spans="1:12" ht="20.25" customHeight="1" x14ac:dyDescent="0.6">
      <c r="A96" s="31" t="s">
        <v>291</v>
      </c>
      <c r="F96" s="27">
        <v>0</v>
      </c>
      <c r="H96" s="27">
        <v>2156</v>
      </c>
      <c r="J96" s="27">
        <v>0</v>
      </c>
      <c r="K96" s="27"/>
      <c r="L96" s="27">
        <v>79444</v>
      </c>
    </row>
    <row r="97" spans="1:12" ht="4.5" customHeight="1" x14ac:dyDescent="0.6">
      <c r="K97" s="27"/>
    </row>
    <row r="98" spans="1:12" x14ac:dyDescent="0.6">
      <c r="A98" s="73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3"/>
    </row>
  </sheetData>
  <mergeCells count="7">
    <mergeCell ref="F53:H53"/>
    <mergeCell ref="J53:L53"/>
    <mergeCell ref="F5:L5"/>
    <mergeCell ref="F6:H6"/>
    <mergeCell ref="J6:L6"/>
    <mergeCell ref="A47:L47"/>
    <mergeCell ref="F52:L52"/>
  </mergeCells>
  <pageMargins left="0.8" right="0.5" top="0.5" bottom="0.6" header="0.49" footer="0.4"/>
  <pageSetup paperSize="9" scale="90" firstPageNumber="24" orientation="portrait" useFirstPageNumber="1" horizontalDpi="1200" verticalDpi="1200" r:id="rId1"/>
  <headerFooter>
    <oddFooter>&amp;R&amp;"Cordia New,Regular"&amp;13&amp;P</oddFooter>
  </headerFooter>
  <rowBreaks count="1" manualBreakCount="1">
    <brk id="47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088DD5FBA5074E8403020A0FCAB3B6" ma:contentTypeVersion="12" ma:contentTypeDescription="Create a new document." ma:contentTypeScope="" ma:versionID="f39c88235e5f26edba0f99ebc1b15f18">
  <xsd:schema xmlns:xsd="http://www.w3.org/2001/XMLSchema" xmlns:xs="http://www.w3.org/2001/XMLSchema" xmlns:p="http://schemas.microsoft.com/office/2006/metadata/properties" xmlns:ns2="1adc9755-6c71-405b-a519-3b79fa0ccb56" xmlns:ns3="31051afa-1be5-43a5-99b7-b47a2887ae31" targetNamespace="http://schemas.microsoft.com/office/2006/metadata/properties" ma:root="true" ma:fieldsID="73b578f3cc37523922dec9cd80836083" ns2:_="" ns3:_="">
    <xsd:import namespace="1adc9755-6c71-405b-a519-3b79fa0ccb56"/>
    <xsd:import namespace="31051afa-1be5-43a5-99b7-b47a2887ae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c9755-6c71-405b-a519-3b79fa0ccb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51afa-1be5-43a5-99b7-b47a2887ae3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492de05-9216-4dd4-8891-a0b6e6ad20db}" ma:internalName="TaxCatchAll" ma:showField="CatchAllData" ma:web="31051afa-1be5-43a5-99b7-b47a2887ae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dc9755-6c71-405b-a519-3b79fa0ccb56">
      <Terms xmlns="http://schemas.microsoft.com/office/infopath/2007/PartnerControls"/>
    </lcf76f155ced4ddcb4097134ff3c332f>
    <TaxCatchAll xmlns="31051afa-1be5-43a5-99b7-b47a2887ae31" xsi:nil="true"/>
  </documentManagement>
</p:properties>
</file>

<file path=customXml/itemProps1.xml><?xml version="1.0" encoding="utf-8"?>
<ds:datastoreItem xmlns:ds="http://schemas.openxmlformats.org/officeDocument/2006/customXml" ds:itemID="{65B85F37-C2F6-4C7A-BB24-DF74A428E0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c9755-6c71-405b-a519-3b79fa0ccb56"/>
    <ds:schemaRef ds:uri="31051afa-1be5-43a5-99b7-b47a2887ae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1F610E-4FCA-4243-8FA3-6E2AF25E71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721AF4-FA52-47E2-B9A0-E810B61B2FB2}">
  <ds:schemaRefs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metadata/properties"/>
    <ds:schemaRef ds:uri="1adc9755-6c71-405b-a519-3b79fa0ccb56"/>
    <ds:schemaRef ds:uri="http://schemas.microsoft.com/office/2006/documentManagement/types"/>
    <ds:schemaRef ds:uri="http://schemas.openxmlformats.org/package/2006/metadata/core-properties"/>
    <ds:schemaRef ds:uri="31051afa-1be5-43a5-99b7-b47a2887ae3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T2-5 BS Conso</vt:lpstr>
      <vt:lpstr>T6-8 BS Co </vt:lpstr>
      <vt:lpstr>T9-10PL Conso (3m)</vt:lpstr>
      <vt:lpstr>T11-12PL Conso (9m)</vt:lpstr>
      <vt:lpstr>T13-14PL Co (3m)</vt:lpstr>
      <vt:lpstr>T15-16PL Co (9m)</vt:lpstr>
      <vt:lpstr>T17 Change US Conso</vt:lpstr>
      <vt:lpstr>T18 Change THB Conso</vt:lpstr>
      <vt:lpstr>T19 Change US Co</vt:lpstr>
      <vt:lpstr>T20 Change THB Co</vt:lpstr>
      <vt:lpstr>T21-23Conso</vt:lpstr>
      <vt:lpstr>T24-25 Co</vt:lpstr>
      <vt:lpstr>'T11-12PL Conso (9m)'!Print_Area</vt:lpstr>
      <vt:lpstr>'T17 Change US Conso'!Print_Area</vt:lpstr>
      <vt:lpstr>'T18 Change THB Conso'!Print_Area</vt:lpstr>
      <vt:lpstr>'T19 Change US Co'!Print_Area</vt:lpstr>
      <vt:lpstr>'T20 Change THB Co'!Print_Area</vt:lpstr>
      <vt:lpstr>'T2-5 BS Conso'!Print_Area</vt:lpstr>
      <vt:lpstr>'T6-8 BS Co '!Print_Area</vt:lpstr>
      <vt:lpstr>'T9-10PL Conso (3m)'!Print_Area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Kamonthep Kaewkan (TH)</cp:lastModifiedBy>
  <cp:revision/>
  <cp:lastPrinted>2025-11-07T02:18:43Z</cp:lastPrinted>
  <dcterms:created xsi:type="dcterms:W3CDTF">2024-11-11T01:58:53Z</dcterms:created>
  <dcterms:modified xsi:type="dcterms:W3CDTF">2025-11-10T03:52:05Z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0x010100C1088DD5FBA5074E8403020A0FCAB3B6</vt:lpwstr>
  </property>
  <property fmtid="{D5CDD505-2E9C-101B-9397-08002B2CF9AE}" pid="3" name="MediaServiceImageTags">
    <vt:lpwstr/>
  </property>
</Properties>
</file>