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ABAS-Listed\Banpu Public Company Limited\Banpu Public(CONSO)_Q3'Sep25\"/>
    </mc:Choice>
  </mc:AlternateContent>
  <xr:revisionPtr revIDLastSave="0" documentId="13_ncr:1_{2C5B9C81-504C-4519-9792-2BBC827441D7}" xr6:coauthVersionLast="47" xr6:coauthVersionMax="47" xr10:uidLastSave="{00000000-0000-0000-0000-000000000000}"/>
  <bookViews>
    <workbookView xWindow="-110" yWindow="-110" windowWidth="19420" windowHeight="11500" tabRatio="803" firstSheet="1" activeTab="1" xr2:uid="{00000000-000D-0000-FFFF-FFFF00000000}"/>
  </bookViews>
  <sheets>
    <sheet name="Recovered_Sheet1" sheetId="1" state="veryHidden" r:id="rId1"/>
    <sheet name="E2-4 BS Conso" sheetId="20" r:id="rId2"/>
    <sheet name="E5-6 BS Com" sheetId="23" r:id="rId3"/>
    <sheet name="E7-8 PL Conso(3m)" sheetId="25" r:id="rId4"/>
    <sheet name="E9-10 PL Conso(9m)" sheetId="38" r:id="rId5"/>
    <sheet name="E11 PL Com (3M)" sheetId="27" r:id="rId6"/>
    <sheet name="E12 PL Com (9M)" sheetId="39" r:id="rId7"/>
    <sheet name="E13 Change US Conso" sheetId="34" r:id="rId8"/>
    <sheet name="E14 Change THB Conso" sheetId="35" r:id="rId9"/>
    <sheet name="E15 Change US Com" sheetId="36" r:id="rId10"/>
    <sheet name="E16 Change THB Com" sheetId="37" r:id="rId11"/>
    <sheet name="E17-19 Conso" sheetId="32" r:id="rId12"/>
    <sheet name="E20-21 Com" sheetId="33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5" hidden="1">#REF!</definedName>
    <definedName name="_Key1" localSheetId="6" hidden="1">#REF!</definedName>
    <definedName name="_Key1" localSheetId="10" hidden="1">#REF!</definedName>
    <definedName name="_Key1" localSheetId="11" hidden="1">'E17-19 Conso'!#REF!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5" hidden="1">#REF!</definedName>
    <definedName name="_Key2" localSheetId="6" hidden="1">#REF!</definedName>
    <definedName name="_Key2" localSheetId="10" hidden="1">#REF!</definedName>
    <definedName name="_Key2" localSheetId="11" hidden="1">'E17-19 Conso'!#REF!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5" hidden="1">#REF!</definedName>
    <definedName name="_Sort" localSheetId="6" hidden="1">#REF!</definedName>
    <definedName name="_Sort" localSheetId="10" hidden="1">#REF!</definedName>
    <definedName name="_Sort" localSheetId="11" hidden="1">'E17-19 Conso'!#REF!</definedName>
    <definedName name="_Sort" localSheetId="3" hidden="1">#REF!</definedName>
    <definedName name="_Sort" localSheetId="4" hidden="1">#REF!</definedName>
    <definedName name="_Sort" hidden="1">#REF!</definedName>
    <definedName name="_Sort1" hidden="1">#REF!</definedName>
    <definedName name="aa" localSheetId="11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11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11" hidden="1">{#N/A,#N/A,FALSE,"M06";#N/A,#N/A,FALSE,"M07"}</definedName>
    <definedName name="aaaaa" hidden="1">{#N/A,#N/A,FALSE,"M06";#N/A,#N/A,FALSE,"M07"}</definedName>
    <definedName name="ab" localSheetId="11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11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11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11" hidden="1">{#N/A,#N/A,FALSE,"M06";#N/A,#N/A,FALSE,"M07"}</definedName>
    <definedName name="BARU" hidden="1">{#N/A,#N/A,FALSE,"M06";#N/A,#N/A,FALSE,"M07"}</definedName>
    <definedName name="bb" localSheetId="11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11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11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11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11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11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11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11" hidden="1">{#N/A,#N/A,FALSE,"M06";#N/A,#N/A,FALSE,"M07"}</definedName>
    <definedName name="ebe" hidden="1">{#N/A,#N/A,FALSE,"M06";#N/A,#N/A,FALSE,"M07"}</definedName>
    <definedName name="ee" localSheetId="11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11" hidden="1">{#N/A,#N/A,FALSE,"M06";#N/A,#N/A,FALSE,"M07"}</definedName>
    <definedName name="f" hidden="1">{#N/A,#N/A,FALSE,"M06";#N/A,#N/A,FALSE,"M07"}</definedName>
    <definedName name="ff" localSheetId="11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11" hidden="1">{#N/A,#N/A,FALSE,"M06";#N/A,#N/A,FALSE,"M07"}</definedName>
    <definedName name="FIRM" hidden="1">{#N/A,#N/A,FALSE,"M06";#N/A,#N/A,FALSE,"M07"}</definedName>
    <definedName name="g" localSheetId="11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11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11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11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11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11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11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11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11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11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11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11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8" i="35" l="1"/>
  <c r="AF18" i="35" s="1"/>
  <c r="AB18" i="34"/>
  <c r="AF18" i="34" s="1"/>
  <c r="AB36" i="35"/>
  <c r="AF36" i="35" s="1"/>
  <c r="AB37" i="35"/>
  <c r="AF37" i="35" s="1"/>
  <c r="AB38" i="35"/>
  <c r="AF38" i="35" s="1"/>
  <c r="AB39" i="35"/>
  <c r="AF39" i="35" s="1"/>
  <c r="AB40" i="35"/>
  <c r="AF40" i="35" s="1"/>
  <c r="AB42" i="35"/>
  <c r="AB43" i="35"/>
  <c r="AB35" i="35"/>
  <c r="AF35" i="35"/>
  <c r="AF42" i="35"/>
  <c r="J123" i="32"/>
  <c r="L123" i="32"/>
  <c r="N123" i="32"/>
  <c r="R22" i="37"/>
  <c r="T22" i="37" s="1"/>
  <c r="T21" i="37"/>
  <c r="AB39" i="34"/>
  <c r="AF39" i="34" s="1"/>
  <c r="AB38" i="34"/>
  <c r="AF38" i="34" s="1"/>
  <c r="AB37" i="34"/>
  <c r="AF37" i="34" s="1"/>
  <c r="AB36" i="34"/>
  <c r="AF36" i="34" s="1"/>
  <c r="AB35" i="34"/>
  <c r="AF35" i="34" s="1"/>
  <c r="H123" i="32" l="1"/>
  <c r="L101" i="32" l="1"/>
  <c r="H101" i="32"/>
  <c r="N81" i="33" l="1"/>
  <c r="J81" i="33"/>
  <c r="L81" i="33"/>
  <c r="H81" i="33"/>
  <c r="AB22" i="35"/>
  <c r="AF22" i="35" s="1"/>
  <c r="AB19" i="35"/>
  <c r="AF19" i="35" s="1"/>
  <c r="AB20" i="35"/>
  <c r="AF20" i="35" s="1"/>
  <c r="AB23" i="35"/>
  <c r="AF23" i="35" s="1"/>
  <c r="AB24" i="35"/>
  <c r="AF24" i="35" s="1"/>
  <c r="AB25" i="35"/>
  <c r="AF25" i="35" s="1"/>
  <c r="AB26" i="35"/>
  <c r="AF26" i="35" s="1"/>
  <c r="AB24" i="34"/>
  <c r="AB25" i="34"/>
  <c r="AF25" i="34" s="1"/>
  <c r="AB26" i="34"/>
  <c r="AB19" i="34"/>
  <c r="AF19" i="34" s="1"/>
  <c r="AB20" i="34"/>
  <c r="AF20" i="34" s="1"/>
  <c r="R15" i="37" l="1"/>
  <c r="R14" i="37"/>
  <c r="T14" i="37" s="1"/>
  <c r="P15" i="36"/>
  <c r="P14" i="36"/>
  <c r="R14" i="36" s="1"/>
  <c r="M110" i="23"/>
  <c r="K110" i="23"/>
  <c r="I110" i="23"/>
  <c r="G110" i="23"/>
  <c r="P21" i="36"/>
  <c r="R21" i="36" s="1"/>
  <c r="N101" i="32"/>
  <c r="J101" i="32"/>
  <c r="AB32" i="35"/>
  <c r="AF32" i="35" s="1"/>
  <c r="AB33" i="35"/>
  <c r="AF33" i="35" s="1"/>
  <c r="AB34" i="35"/>
  <c r="AF34" i="35" s="1"/>
  <c r="AB32" i="34"/>
  <c r="AF32" i="34" s="1"/>
  <c r="AB33" i="34"/>
  <c r="AB34" i="34"/>
  <c r="AF34" i="34" s="1"/>
  <c r="AB40" i="34"/>
  <c r="AB41" i="34"/>
  <c r="AF41" i="34" s="1"/>
  <c r="AB42" i="34"/>
  <c r="AF42" i="34" s="1"/>
  <c r="A3" i="34"/>
  <c r="M40" i="39"/>
  <c r="K40" i="39"/>
  <c r="I40" i="39"/>
  <c r="G40" i="39"/>
  <c r="M35" i="39"/>
  <c r="K35" i="39"/>
  <c r="I35" i="39"/>
  <c r="G35" i="39"/>
  <c r="M12" i="39"/>
  <c r="M24" i="39" s="1"/>
  <c r="M27" i="39" s="1"/>
  <c r="K12" i="39"/>
  <c r="K24" i="39" s="1"/>
  <c r="I12" i="39"/>
  <c r="I24" i="39" s="1"/>
  <c r="I27" i="39" s="1"/>
  <c r="G12" i="39"/>
  <c r="G24" i="39" s="1"/>
  <c r="M88" i="38"/>
  <c r="K88" i="38"/>
  <c r="I88" i="38"/>
  <c r="G88" i="38"/>
  <c r="M82" i="38"/>
  <c r="K82" i="38"/>
  <c r="I82" i="38"/>
  <c r="G82" i="38"/>
  <c r="M72" i="38"/>
  <c r="K72" i="38"/>
  <c r="I72" i="38"/>
  <c r="G72" i="38"/>
  <c r="A54" i="38"/>
  <c r="M40" i="38"/>
  <c r="K40" i="38"/>
  <c r="I40" i="38"/>
  <c r="G40" i="38"/>
  <c r="M12" i="38"/>
  <c r="M27" i="38" s="1"/>
  <c r="M30" i="38" s="1"/>
  <c r="K12" i="38"/>
  <c r="K27" i="38" s="1"/>
  <c r="K30" i="38" s="1"/>
  <c r="I12" i="38"/>
  <c r="I27" i="38" s="1"/>
  <c r="I30" i="38" s="1"/>
  <c r="G12" i="38"/>
  <c r="G27" i="38" s="1"/>
  <c r="G30" i="38" s="1"/>
  <c r="M39" i="27"/>
  <c r="K39" i="27"/>
  <c r="I39" i="27"/>
  <c r="G39" i="27"/>
  <c r="G34" i="27"/>
  <c r="K34" i="27"/>
  <c r="M34" i="27"/>
  <c r="I34" i="27"/>
  <c r="G27" i="39" l="1"/>
  <c r="H10" i="33"/>
  <c r="K27" i="39"/>
  <c r="L10" i="33"/>
  <c r="K74" i="38"/>
  <c r="K76" i="38" s="1"/>
  <c r="K42" i="39"/>
  <c r="K44" i="39" s="1"/>
  <c r="I42" i="39"/>
  <c r="I44" i="39" s="1"/>
  <c r="M42" i="39"/>
  <c r="M44" i="39" s="1"/>
  <c r="G42" i="39"/>
  <c r="G44" i="39" s="1"/>
  <c r="G74" i="38"/>
  <c r="G76" i="38" s="1"/>
  <c r="M74" i="38"/>
  <c r="M76" i="38" s="1"/>
  <c r="I74" i="38"/>
  <c r="I76" i="38" s="1"/>
  <c r="AB17" i="35" l="1"/>
  <c r="AF17" i="35" s="1"/>
  <c r="AB22" i="34"/>
  <c r="AF22" i="34" s="1"/>
  <c r="AB17" i="34"/>
  <c r="AF17" i="34" s="1"/>
  <c r="R13" i="37"/>
  <c r="T13" i="37" s="1"/>
  <c r="P13" i="36"/>
  <c r="R13" i="36" s="1"/>
  <c r="AB16" i="35"/>
  <c r="AF16" i="35" s="1"/>
  <c r="M40" i="23"/>
  <c r="K40" i="23"/>
  <c r="I40" i="23"/>
  <c r="G40" i="23"/>
  <c r="M153" i="20"/>
  <c r="N95" i="33" l="1"/>
  <c r="L95" i="33"/>
  <c r="H95" i="33"/>
  <c r="J95" i="33"/>
  <c r="AB23" i="34" l="1"/>
  <c r="AF23" i="34" s="1"/>
  <c r="AF24" i="34"/>
  <c r="H18" i="37"/>
  <c r="K12" i="27"/>
  <c r="K23" i="27" l="1"/>
  <c r="K26" i="27" s="1"/>
  <c r="K41" i="27"/>
  <c r="J24" i="33"/>
  <c r="J37" i="33" s="1"/>
  <c r="L24" i="33"/>
  <c r="L37" i="33" s="1"/>
  <c r="N24" i="33"/>
  <c r="N37" i="33" s="1"/>
  <c r="K43" i="27" l="1"/>
  <c r="N34" i="32"/>
  <c r="L34" i="32"/>
  <c r="J34" i="32"/>
  <c r="N25" i="36" l="1"/>
  <c r="L25" i="36"/>
  <c r="J25" i="36"/>
  <c r="H25" i="36"/>
  <c r="F25" i="36"/>
  <c r="D25" i="36"/>
  <c r="P23" i="36"/>
  <c r="R23" i="36" s="1"/>
  <c r="P22" i="36"/>
  <c r="R22" i="36" s="1"/>
  <c r="P20" i="36"/>
  <c r="R20" i="36" s="1"/>
  <c r="P25" i="37"/>
  <c r="N25" i="37"/>
  <c r="L25" i="37"/>
  <c r="J25" i="37"/>
  <c r="H25" i="37"/>
  <c r="F25" i="37"/>
  <c r="D25" i="37"/>
  <c r="R23" i="37"/>
  <c r="T23" i="37" s="1"/>
  <c r="R20" i="37"/>
  <c r="AD46" i="35"/>
  <c r="Z46" i="35"/>
  <c r="X46" i="35"/>
  <c r="V46" i="35"/>
  <c r="T46" i="35"/>
  <c r="R46" i="35"/>
  <c r="P46" i="35"/>
  <c r="N46" i="35"/>
  <c r="L46" i="35"/>
  <c r="J46" i="35"/>
  <c r="H46" i="35"/>
  <c r="F46" i="35"/>
  <c r="D46" i="35"/>
  <c r="AB44" i="35"/>
  <c r="AF44" i="35" s="1"/>
  <c r="AF43" i="35"/>
  <c r="AB31" i="35"/>
  <c r="AF31" i="35" s="1"/>
  <c r="AD45" i="34"/>
  <c r="Z45" i="34"/>
  <c r="X45" i="34"/>
  <c r="V45" i="34"/>
  <c r="T45" i="34"/>
  <c r="R45" i="34"/>
  <c r="P45" i="34"/>
  <c r="N45" i="34"/>
  <c r="L45" i="34"/>
  <c r="J45" i="34"/>
  <c r="H45" i="34"/>
  <c r="F45" i="34"/>
  <c r="D45" i="34"/>
  <c r="AB43" i="34"/>
  <c r="AF43" i="34" s="1"/>
  <c r="AF40" i="34"/>
  <c r="AF33" i="34"/>
  <c r="AB31" i="34"/>
  <c r="A3" i="35"/>
  <c r="A3" i="36" s="1"/>
  <c r="P18" i="37"/>
  <c r="N18" i="37"/>
  <c r="L18" i="37"/>
  <c r="J18" i="37"/>
  <c r="F18" i="37"/>
  <c r="D18" i="37"/>
  <c r="R16" i="37"/>
  <c r="T16" i="37" s="1"/>
  <c r="T15" i="37"/>
  <c r="N18" i="36"/>
  <c r="L18" i="36"/>
  <c r="J18" i="36"/>
  <c r="H18" i="36"/>
  <c r="F18" i="36"/>
  <c r="D18" i="36"/>
  <c r="P16" i="36"/>
  <c r="R16" i="36" s="1"/>
  <c r="R15" i="36"/>
  <c r="AD29" i="35"/>
  <c r="Z29" i="35"/>
  <c r="X29" i="35"/>
  <c r="V29" i="35"/>
  <c r="T29" i="35"/>
  <c r="R29" i="35"/>
  <c r="P29" i="35"/>
  <c r="N29" i="35"/>
  <c r="L29" i="35"/>
  <c r="J29" i="35"/>
  <c r="H29" i="35"/>
  <c r="F29" i="35"/>
  <c r="D29" i="35"/>
  <c r="AB27" i="35"/>
  <c r="AF27" i="35" s="1"/>
  <c r="A50" i="34"/>
  <c r="A48" i="35" s="1"/>
  <c r="A34" i="37" s="1"/>
  <c r="A62" i="32" s="1"/>
  <c r="AD29" i="34"/>
  <c r="Z29" i="34"/>
  <c r="X29" i="34"/>
  <c r="V29" i="34"/>
  <c r="T29" i="34"/>
  <c r="R29" i="34"/>
  <c r="P29" i="34"/>
  <c r="N29" i="34"/>
  <c r="L29" i="34"/>
  <c r="J29" i="34"/>
  <c r="H29" i="34"/>
  <c r="F29" i="34"/>
  <c r="D29" i="34"/>
  <c r="AB27" i="34"/>
  <c r="AF27" i="34" s="1"/>
  <c r="AF26" i="34"/>
  <c r="AB16" i="34"/>
  <c r="R25" i="37" l="1"/>
  <c r="R18" i="37"/>
  <c r="R25" i="36"/>
  <c r="P25" i="36"/>
  <c r="P18" i="36"/>
  <c r="AB46" i="35"/>
  <c r="T20" i="37"/>
  <c r="T25" i="37" s="1"/>
  <c r="AF46" i="35"/>
  <c r="AB45" i="34"/>
  <c r="AB29" i="34"/>
  <c r="AF31" i="34"/>
  <c r="AF45" i="34" s="1"/>
  <c r="AF29" i="35"/>
  <c r="AB29" i="35"/>
  <c r="T18" i="37"/>
  <c r="R18" i="36"/>
  <c r="AF16" i="34"/>
  <c r="AF29" i="34" s="1"/>
  <c r="A35" i="36"/>
  <c r="J40" i="33" l="1"/>
  <c r="J97" i="33" s="1"/>
  <c r="L40" i="33"/>
  <c r="L97" i="33" s="1"/>
  <c r="N40" i="33"/>
  <c r="N97" i="33" s="1"/>
  <c r="M12" i="27"/>
  <c r="M23" i="27" s="1"/>
  <c r="I12" i="27"/>
  <c r="I23" i="27" s="1"/>
  <c r="G12" i="25" l="1"/>
  <c r="I12" i="25"/>
  <c r="K12" i="25"/>
  <c r="M12" i="25"/>
  <c r="G35" i="20"/>
  <c r="M26" i="27" l="1"/>
  <c r="I26" i="27"/>
  <c r="M89" i="25"/>
  <c r="M83" i="25"/>
  <c r="M73" i="25"/>
  <c r="M40" i="25"/>
  <c r="M27" i="25"/>
  <c r="M30" i="25" s="1"/>
  <c r="I89" i="25"/>
  <c r="I83" i="25"/>
  <c r="I73" i="25"/>
  <c r="I40" i="25"/>
  <c r="I27" i="25"/>
  <c r="I30" i="25" s="1"/>
  <c r="H24" i="33"/>
  <c r="H37" i="33" s="1"/>
  <c r="H40" i="33" s="1"/>
  <c r="H97" i="33" s="1"/>
  <c r="G12" i="27"/>
  <c r="G23" i="27" s="1"/>
  <c r="G26" i="27" s="1"/>
  <c r="K89" i="25"/>
  <c r="G89" i="25"/>
  <c r="K83" i="25"/>
  <c r="G83" i="25"/>
  <c r="K73" i="25"/>
  <c r="G73" i="25"/>
  <c r="A55" i="25"/>
  <c r="K40" i="25"/>
  <c r="G40" i="25"/>
  <c r="K27" i="25"/>
  <c r="G27" i="25"/>
  <c r="G75" i="25" l="1"/>
  <c r="M75" i="25"/>
  <c r="M77" i="25" s="1"/>
  <c r="N52" i="32"/>
  <c r="N57" i="32" s="1"/>
  <c r="N134" i="32" s="1"/>
  <c r="J52" i="32"/>
  <c r="J57" i="32" s="1"/>
  <c r="J134" i="32" s="1"/>
  <c r="L52" i="32"/>
  <c r="L57" i="32" s="1"/>
  <c r="L134" i="32" s="1"/>
  <c r="N101" i="33"/>
  <c r="J101" i="33"/>
  <c r="G41" i="27"/>
  <c r="G43" i="27" s="1"/>
  <c r="I75" i="25"/>
  <c r="I77" i="25" s="1"/>
  <c r="I41" i="27"/>
  <c r="I43" i="27" s="1"/>
  <c r="M41" i="27"/>
  <c r="M43" i="27" s="1"/>
  <c r="H101" i="33"/>
  <c r="L101" i="33"/>
  <c r="K75" i="25"/>
  <c r="A60" i="33"/>
  <c r="A65" i="32"/>
  <c r="A128" i="32" s="1"/>
  <c r="H34" i="32"/>
  <c r="G30" i="25"/>
  <c r="K30" i="25"/>
  <c r="J138" i="32" l="1"/>
  <c r="N138" i="32"/>
  <c r="L138" i="32"/>
  <c r="G77" i="25"/>
  <c r="H52" i="32"/>
  <c r="H57" i="32" s="1"/>
  <c r="H134" i="32" s="1"/>
  <c r="K77" i="25"/>
  <c r="A182" i="32"/>
  <c r="A57" i="33"/>
  <c r="A115" i="33" s="1"/>
  <c r="A125" i="32"/>
  <c r="H138" i="32" l="1"/>
  <c r="A54" i="23"/>
  <c r="A121" i="23" s="1"/>
  <c r="M91" i="23"/>
  <c r="K91" i="23"/>
  <c r="I91" i="23"/>
  <c r="G91" i="23"/>
  <c r="M79" i="23"/>
  <c r="K79" i="23"/>
  <c r="I79" i="23"/>
  <c r="G79" i="23"/>
  <c r="M24" i="23"/>
  <c r="K24" i="23"/>
  <c r="I24" i="23"/>
  <c r="G24" i="23"/>
  <c r="M35" i="20"/>
  <c r="K35" i="20"/>
  <c r="I35" i="20"/>
  <c r="M94" i="20"/>
  <c r="K94" i="20"/>
  <c r="I94" i="20"/>
  <c r="M156" i="20"/>
  <c r="K153" i="20"/>
  <c r="K156" i="20" s="1"/>
  <c r="I153" i="20"/>
  <c r="I156" i="20" s="1"/>
  <c r="G153" i="20"/>
  <c r="G156" i="20" s="1"/>
  <c r="A126" i="20"/>
  <c r="A3" i="23" s="1"/>
  <c r="A57" i="23" s="1"/>
  <c r="A123" i="20"/>
  <c r="A180" i="20" s="1"/>
  <c r="M108" i="20"/>
  <c r="K108" i="20"/>
  <c r="I108" i="20"/>
  <c r="G108" i="20"/>
  <c r="G94" i="20"/>
  <c r="A69" i="20"/>
  <c r="M60" i="20"/>
  <c r="K60" i="20"/>
  <c r="I60" i="20"/>
  <c r="G60" i="20"/>
  <c r="A54" i="25" l="1"/>
  <c r="A108" i="25" s="1"/>
  <c r="A53" i="38"/>
  <c r="A107" i="38" s="1"/>
  <c r="I62" i="20"/>
  <c r="I93" i="23"/>
  <c r="I112" i="23" s="1"/>
  <c r="I42" i="23"/>
  <c r="M62" i="20"/>
  <c r="M93" i="23"/>
  <c r="M112" i="23" s="1"/>
  <c r="M42" i="23"/>
  <c r="M110" i="20"/>
  <c r="M158" i="20" s="1"/>
  <c r="I110" i="20"/>
  <c r="I158" i="20" s="1"/>
  <c r="K62" i="20"/>
  <c r="K42" i="23"/>
  <c r="K93" i="23"/>
  <c r="K112" i="23" s="1"/>
  <c r="G93" i="23"/>
  <c r="G112" i="23" s="1"/>
  <c r="G42" i="23"/>
  <c r="G62" i="20"/>
  <c r="K110" i="20"/>
  <c r="G110" i="20"/>
  <c r="K158" i="20" l="1"/>
  <c r="G158" i="20"/>
</calcChain>
</file>

<file path=xl/sharedStrings.xml><?xml version="1.0" encoding="utf-8"?>
<sst xmlns="http://schemas.openxmlformats.org/spreadsheetml/2006/main" count="1012" uniqueCount="361">
  <si>
    <t>Banpu Public Company Limited</t>
  </si>
  <si>
    <t>Statement of Financial Position</t>
  </si>
  <si>
    <t>Consolidated financial information</t>
  </si>
  <si>
    <t>US Dollar'000</t>
  </si>
  <si>
    <t>Baht'000</t>
  </si>
  <si>
    <t>Unaudited</t>
  </si>
  <si>
    <t>Audited</t>
  </si>
  <si>
    <t>31 December</t>
  </si>
  <si>
    <t>Notes</t>
  </si>
  <si>
    <t>2025</t>
  </si>
  <si>
    <t>2024</t>
  </si>
  <si>
    <t>Assets</t>
  </si>
  <si>
    <t>Current assets</t>
  </si>
  <si>
    <t>Cash and cash equivalents</t>
  </si>
  <si>
    <t>Investment in debt instruments measured at amortised cost</t>
  </si>
  <si>
    <t xml:space="preserve">Investment in debt instruments measured at fair value </t>
  </si>
  <si>
    <t>through profit or loss</t>
  </si>
  <si>
    <t>through other comprehensive income</t>
  </si>
  <si>
    <t xml:space="preserve">Trade receivables, net </t>
  </si>
  <si>
    <t>Amounts due from related parties</t>
  </si>
  <si>
    <t>Short-term loans to related parties</t>
  </si>
  <si>
    <t>Current portion of long-term loans to a related party</t>
  </si>
  <si>
    <t>Inventories, net</t>
  </si>
  <si>
    <t xml:space="preserve">Spare parts and machinery supplies, net     </t>
  </si>
  <si>
    <t>Derivative assets due in one year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</si>
  <si>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</si>
  <si>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</si>
  <si>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</si>
  <si>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</si>
  <si>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</si>
  <si>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>Non-current assets</t>
  </si>
  <si>
    <t>Long-term loans to related parties</t>
  </si>
  <si>
    <t>Investments in associates and joint ventures</t>
  </si>
  <si>
    <t>accounted for using the equity method, net</t>
  </si>
  <si>
    <t xml:space="preserve">Investment in equity instrument measured at fair value  </t>
  </si>
  <si>
    <t xml:space="preserve">Investment in equity instruments measured at fair value  </t>
  </si>
  <si>
    <t>Derivative assets</t>
  </si>
  <si>
    <t>Investment property, net</t>
  </si>
  <si>
    <t>Property, plant and equipment, net</t>
  </si>
  <si>
    <t>Right-of-use assets, net</t>
  </si>
  <si>
    <t>Deferred exploration and development expenditures and</t>
  </si>
  <si>
    <t>deferred overburden expenditures/stripping costs, net</t>
  </si>
  <si>
    <t>Mining property rights, net</t>
  </si>
  <si>
    <t>Goodwill, net</t>
  </si>
  <si>
    <t>Deferred tax assets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</si>
  <si>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</si>
  <si>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</si>
  <si>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</si>
  <si>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</si>
  <si>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</si>
  <si>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</si>
  <si>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</si>
  <si>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Short-term loans from financial institutions</t>
  </si>
  <si>
    <t>Trade payables</t>
  </si>
  <si>
    <t xml:space="preserve"> </t>
  </si>
  <si>
    <t>Accrued interest expenses</t>
  </si>
  <si>
    <t>Accrued royalty expenses</t>
  </si>
  <si>
    <t>Accrued overburden and coal transportation costs</t>
  </si>
  <si>
    <t>Current corporate income tax payable</t>
  </si>
  <si>
    <t>Current provisions for employee benefits</t>
  </si>
  <si>
    <t>Derivative liabilities due in one year</t>
  </si>
  <si>
    <t xml:space="preserve">Current portion of long-term loans from </t>
  </si>
  <si>
    <t xml:space="preserve">financial institutions, net  </t>
  </si>
  <si>
    <t>Current portion of debentures,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</si>
  <si>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</si>
  <si>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</si>
  <si>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</si>
  <si>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</si>
  <si>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</si>
  <si>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</si>
  <si>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Non-current provisions for employee benefits</t>
  </si>
  <si>
    <t>Derivative liabilities</t>
  </si>
  <si>
    <t>Lease liabilities, net</t>
  </si>
  <si>
    <t>Deferred tax liabilities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</si>
  <si>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</si>
  <si>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</si>
  <si>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</si>
  <si>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</si>
  <si>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</si>
  <si>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r>
      <t xml:space="preserve">Liabilities and equity </t>
    </r>
    <r>
      <rPr>
        <sz val="13"/>
        <rFont val="Cordia New"/>
        <family val="2"/>
      </rPr>
      <t>(continued)</t>
    </r>
  </si>
  <si>
    <t>Equity</t>
  </si>
  <si>
    <t>Share capital</t>
  </si>
  <si>
    <t>Registered share capital</t>
  </si>
  <si>
    <t>10,018,902,725 ordinary shares of par Baht 1 each</t>
  </si>
  <si>
    <t>Issued and paid-up share capital</t>
  </si>
  <si>
    <t>10,018,902,725 ordinary shares of paid-up Baht 1 each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</si>
  <si>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</si>
  <si>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</si>
  <si>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</si>
  <si>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</si>
  <si>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</si>
  <si>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</si>
  <si>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</si>
  <si>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</si>
  <si>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</si>
  <si>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</si>
  <si>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</si>
  <si>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</si>
  <si>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information</t>
  </si>
  <si>
    <t>Baht’000</t>
  </si>
  <si>
    <t>Trade receivables</t>
  </si>
  <si>
    <t>Advances to and amounts due from related parties</t>
  </si>
  <si>
    <t>Current portion of long-term loan to related parties</t>
  </si>
  <si>
    <t>Amounts due from related parties, net</t>
  </si>
  <si>
    <t>Investments in subsidiaries using cost method, net</t>
  </si>
  <si>
    <t xml:space="preserve">Investment in equity instruments measured at fair value </t>
  </si>
  <si>
    <t>Trade payable to related parties</t>
  </si>
  <si>
    <t>Advances from and amounts due to related parties</t>
  </si>
  <si>
    <t>Current portion of long-term loans from financial institutions, net</t>
  </si>
  <si>
    <t xml:space="preserve">Statement of Comprehensive Income </t>
  </si>
  <si>
    <t>Consolidated financial information (Unaudited)</t>
  </si>
  <si>
    <t>Sales and service income</t>
  </si>
  <si>
    <t>Cost of sales and services</t>
  </si>
  <si>
    <t xml:space="preserve">Gross profit </t>
  </si>
  <si>
    <t>Dividend income from investment in equity instruments</t>
  </si>
  <si>
    <t>Management fee and others</t>
  </si>
  <si>
    <t>Interest income</t>
  </si>
  <si>
    <t>Selling expenses</t>
  </si>
  <si>
    <t>Administrative expenses</t>
  </si>
  <si>
    <t>Expected credit losses</t>
  </si>
  <si>
    <t>Royalty fee</t>
  </si>
  <si>
    <t>Interest expenses</t>
  </si>
  <si>
    <t>Other finance costs</t>
  </si>
  <si>
    <t>Share of profit from associates and joint ventures</t>
  </si>
  <si>
    <t>accounted for using the equity method</t>
  </si>
  <si>
    <t>Profit for the period</t>
  </si>
  <si>
    <t>Other comprehensive income (expense), net of taxes</t>
  </si>
  <si>
    <t>Items that will not be reclassified to profit or loss</t>
  </si>
  <si>
    <t>- Remeasurements of post-employment benefit obligations</t>
  </si>
  <si>
    <t>- Changes in fair value of financial assets measured</t>
  </si>
  <si>
    <t xml:space="preserve">   at fair value through other comprehensive income</t>
  </si>
  <si>
    <t xml:space="preserve">- Translation differences </t>
  </si>
  <si>
    <t xml:space="preserve">Total items that will not be reclassified </t>
  </si>
  <si>
    <t>to profit or loss, net of taxes</t>
  </si>
  <si>
    <t>Note</t>
  </si>
  <si>
    <r>
      <t xml:space="preserve">Other comprehensive income (expense), net of taxes </t>
    </r>
    <r>
      <rPr>
        <sz val="13"/>
        <rFont val="Cordia New"/>
        <family val="2"/>
      </rPr>
      <t>(continued)</t>
    </r>
  </si>
  <si>
    <t>Items that will be reclassified subsequently to profit or loss</t>
  </si>
  <si>
    <t>- Share of other comprehensive income (expense) from</t>
  </si>
  <si>
    <t xml:space="preserve">   associates and joint ventures accounted </t>
  </si>
  <si>
    <t xml:space="preserve">   for using the equity method</t>
  </si>
  <si>
    <t xml:space="preserve">Total items that will be reclassified subsequently </t>
  </si>
  <si>
    <t>Other comprehensive income (expense) for the period, net of taxes</t>
  </si>
  <si>
    <t>Total comprehensive income (expense) for the period</t>
  </si>
  <si>
    <t>Profit (loss) attributable to:</t>
  </si>
  <si>
    <t>Owners of the parent</t>
  </si>
  <si>
    <t>Total comprehensive income (expense) attributable to:</t>
  </si>
  <si>
    <t>US Dollar</t>
  </si>
  <si>
    <t>Baht</t>
  </si>
  <si>
    <t>Earnings (losses) per share</t>
  </si>
  <si>
    <t>Basic earnings (losses) per share</t>
  </si>
  <si>
    <t>Separate financial information (Unaudited)</t>
  </si>
  <si>
    <t>Sales</t>
  </si>
  <si>
    <t>Cost of sales</t>
  </si>
  <si>
    <t>Dividend income from subsidiaries</t>
  </si>
  <si>
    <t>Net gains from changes in fair value of financial instruments</t>
  </si>
  <si>
    <t>Profit (loss) before income tax</t>
  </si>
  <si>
    <t>Income tax income (expense)</t>
  </si>
  <si>
    <t>Profit (loss) for the period</t>
  </si>
  <si>
    <t>- Translation differences</t>
  </si>
  <si>
    <t>Total items that will not be reclassified to profit or loss, net of taxes</t>
  </si>
  <si>
    <t>Item that may be reclassified to profit or loss</t>
  </si>
  <si>
    <t>- Gains (losses) on cash flow hedge reserve</t>
  </si>
  <si>
    <t>Total item that may be reclassified to profit or loss, net of taxes</t>
  </si>
  <si>
    <t xml:space="preserve">The condensed notes to the interim financial information are an integral part of this interim financial information.										</t>
  </si>
  <si>
    <t xml:space="preserve">Statement of Changes in Equity 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</si>
  <si>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</si>
  <si>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</si>
  <si>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</si>
  <si>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</si>
  <si>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</si>
  <si>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</si>
  <si>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</si>
  <si>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 xml:space="preserve">Cash flow </t>
  </si>
  <si>
    <t>Net</t>
  </si>
  <si>
    <t>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</si>
  <si>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</si>
  <si>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</si>
  <si>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</si>
  <si>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</si>
  <si>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</si>
  <si>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</si>
  <si>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</si>
  <si>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</si>
  <si>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</si>
  <si>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</si>
  <si>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</si>
  <si>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</si>
  <si>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</t>
  </si>
  <si>
    <t>controlling</t>
  </si>
  <si>
    <t>Total</t>
  </si>
  <si>
    <t>share capital</t>
  </si>
  <si>
    <t>payments</t>
  </si>
  <si>
    <t>reserve</t>
  </si>
  <si>
    <t>reserves</t>
  </si>
  <si>
    <t>Unappropriated</t>
  </si>
  <si>
    <t>assets</t>
  </si>
  <si>
    <t xml:space="preserve"> reserve</t>
  </si>
  <si>
    <t>differences</t>
  </si>
  <si>
    <t>subsidiaries</t>
  </si>
  <si>
    <t>of equity</t>
  </si>
  <si>
    <t>interests</t>
  </si>
  <si>
    <t>equity</t>
  </si>
  <si>
    <t>Opening balance as at 1 January 2025</t>
  </si>
  <si>
    <t>Transfer of net gains on investment in equity instrument</t>
  </si>
  <si>
    <t xml:space="preserve">   to retained earnings</t>
  </si>
  <si>
    <t>Issuance of new ordinary shares for share-based payment</t>
  </si>
  <si>
    <t>Reserve for share-based compensation to employees</t>
  </si>
  <si>
    <t>Other comprehensive income (expense) for the period</t>
  </si>
  <si>
    <t>Opening balance as at 1 January 2024</t>
  </si>
  <si>
    <t>Dividend paid</t>
  </si>
  <si>
    <t>Dividend paid of subsidiaries</t>
  </si>
  <si>
    <t>Increase in share capital of a subsidiary</t>
  </si>
  <si>
    <t>Fair value of put options over non-controlling interests</t>
  </si>
  <si>
    <t>Fair value of put options over employee compensation liabilities</t>
  </si>
  <si>
    <t>Cash flow</t>
  </si>
  <si>
    <t>Fair value reserve of</t>
  </si>
  <si>
    <t>components of</t>
  </si>
  <si>
    <t>financial assets</t>
  </si>
  <si>
    <t>hedge reserve</t>
  </si>
  <si>
    <t>Loss for the period</t>
  </si>
  <si>
    <t>Total comprehensive expense for the period</t>
  </si>
  <si>
    <t xml:space="preserve">Statement of Cash Flows </t>
  </si>
  <si>
    <t>Cash flows from operating activities</t>
  </si>
  <si>
    <t>cash receipts from (payments in) operations</t>
  </si>
  <si>
    <t>-</t>
  </si>
  <si>
    <t>Depreciation and amortisation</t>
  </si>
  <si>
    <t>Write-off of right-of-use assets</t>
  </si>
  <si>
    <t>Write-off of deferred exploration and development expenditures</t>
  </si>
  <si>
    <t>(Reversal of) expected credit losses</t>
  </si>
  <si>
    <t>Share of profit of associates and joint ventures</t>
  </si>
  <si>
    <t>Gain on disposal of a subsidiary</t>
  </si>
  <si>
    <t>Share-based payment expenses</t>
  </si>
  <si>
    <t>Cash flows before changes in working capital</t>
  </si>
  <si>
    <t xml:space="preserve">Changes in working capital </t>
  </si>
  <si>
    <t xml:space="preserve">   (excluding effects from business combination)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</si>
  <si>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</si>
  <si>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</si>
  <si>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</si>
  <si>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</si>
  <si>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payables  </t>
  </si>
  <si>
    <t>Advances from a related party</t>
  </si>
  <si>
    <t>Employee benefit obligations</t>
  </si>
  <si>
    <t>Cash generated from operating activities</t>
  </si>
  <si>
    <t>Interest paid and other finance costs paid</t>
  </si>
  <si>
    <t>Income tax paid</t>
  </si>
  <si>
    <t>Income tax refund</t>
  </si>
  <si>
    <t>Net cash used in operating activities</t>
  </si>
  <si>
    <t>Cash flows from investing activities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</si>
  <si>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</si>
  <si>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</si>
  <si>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</si>
  <si>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</si>
  <si>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Cash receipts from financial assets measured at amortised cost</t>
  </si>
  <si>
    <t>Cash payments for short-term loans to related parties</t>
  </si>
  <si>
    <t>Cash receipts from long-term loans to related parties</t>
  </si>
  <si>
    <t>Cash payments for long-term loans to related parties</t>
  </si>
  <si>
    <t>Net cash payments for business combination</t>
  </si>
  <si>
    <t xml:space="preserve">and joint ventures </t>
  </si>
  <si>
    <t>Cash receipts from disposal of property, plant and equipment</t>
  </si>
  <si>
    <t>Cash payments for purchase of property, plant and equipment</t>
  </si>
  <si>
    <t>and intangible assets</t>
  </si>
  <si>
    <t>Interest received</t>
  </si>
  <si>
    <t>Cash receipts from dividends from investment in equity instruments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</si>
  <si>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</si>
  <si>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</si>
  <si>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</si>
  <si>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</si>
  <si>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</si>
  <si>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receipts from debentures</t>
  </si>
  <si>
    <t>Cash payments for debentures</t>
  </si>
  <si>
    <t>Dividend paid to shareholders</t>
  </si>
  <si>
    <t>Dividend paid to non-controlling interests of subsidiaries</t>
  </si>
  <si>
    <t xml:space="preserve">Cash payments for net share settlements related to </t>
  </si>
  <si>
    <t>share-based payment of a subsidiary</t>
  </si>
  <si>
    <t>Payments for principal elements of lease payment</t>
  </si>
  <si>
    <t>Net cash received from (used in) financing activities</t>
  </si>
  <si>
    <t>Exchange differences on cash and cash equivalents</t>
  </si>
  <si>
    <t>Cash and cash equivalents at the beginning of the period</t>
  </si>
  <si>
    <t>Cash and cash equivalents at the end of the period</t>
  </si>
  <si>
    <t>Supplementary information</t>
  </si>
  <si>
    <t>Significant non-cash transactions are as follow:</t>
  </si>
  <si>
    <t>Other payables from purchase of property, plant and equipment</t>
  </si>
  <si>
    <t>at the end of the period</t>
  </si>
  <si>
    <t>Changes in fair value of put option over non-controlling interests</t>
  </si>
  <si>
    <t xml:space="preserve">Acquisitions and remeasurement of right-of-use assets </t>
  </si>
  <si>
    <t>under lease contracts</t>
  </si>
  <si>
    <t>Net gains from disposal of property, plant and equipment</t>
  </si>
  <si>
    <t>Changes in working capital</t>
  </si>
  <si>
    <t>Cash used in operating activities</t>
  </si>
  <si>
    <t>Statement of Cash Flows</t>
  </si>
  <si>
    <t>Cash payments for additions of investment in subsidiaries</t>
  </si>
  <si>
    <t>Cash reciepts from dividends from subsidiaries</t>
  </si>
  <si>
    <t xml:space="preserve">Net cash received from (used in) investing activities </t>
  </si>
  <si>
    <t>Cash receipts from short-term loans from related parties</t>
  </si>
  <si>
    <t xml:space="preserve">Other payables from purchase of property, plant and equipment </t>
  </si>
  <si>
    <t>Reversal of allowance for slow-moving of inventories</t>
  </si>
  <si>
    <t>Loss from remeasurement of previously held equity interest</t>
  </si>
  <si>
    <t>Cash payments for financial assets measured at amortised cost</t>
  </si>
  <si>
    <t xml:space="preserve">Fair value of put options </t>
  </si>
  <si>
    <t xml:space="preserve">   over employee compensation liabilities</t>
  </si>
  <si>
    <t>Net cash received from operating activities</t>
  </si>
  <si>
    <t>Cash payment for short-term loans from related parties</t>
  </si>
  <si>
    <t>Issuance of put option liability over non-controlling interests</t>
  </si>
  <si>
    <t>Reversal of impairment loss on investment in a joint venture</t>
  </si>
  <si>
    <t>Net cash receipt from sale of a subsidiary</t>
  </si>
  <si>
    <t>Cash receipts from liquidation of a joint venture</t>
  </si>
  <si>
    <t>Cash receipts from dividends from an associate and joint ventures</t>
  </si>
  <si>
    <t>Cash receipts from (payments for) placement of restricted deposits at banks</t>
  </si>
  <si>
    <t>Cash payments for deferred exploration and development expenditures</t>
  </si>
  <si>
    <t xml:space="preserve">Cash receipts from increase in share capital of a subsidiary
</t>
  </si>
  <si>
    <t xml:space="preserve">from non-controlling interests </t>
  </si>
  <si>
    <t>Cash receipts from short-term loans to related parties</t>
  </si>
  <si>
    <t>Allowance for slow-moving of spare parts and machinery supplies</t>
  </si>
  <si>
    <t>Write-off of property, plant and equipment and intangible assets</t>
  </si>
  <si>
    <t>As at 30 September 2025</t>
  </si>
  <si>
    <t>30 September</t>
  </si>
  <si>
    <t>Closing balance as at 30 September 2025</t>
  </si>
  <si>
    <t>Closing balance as at 30 September 2024</t>
  </si>
  <si>
    <t>For the three-month period ended 30 September 2025</t>
  </si>
  <si>
    <t>For the nine-month period ended 30 September 2025</t>
  </si>
  <si>
    <t>Treasury shares of a subsidiary</t>
  </si>
  <si>
    <t>Changes in ownership interests of subsidiaries</t>
  </si>
  <si>
    <t>Maturity of put option over non-controlling interest</t>
  </si>
  <si>
    <t>Net cash receipt from decrease of investment in a joint venture</t>
  </si>
  <si>
    <t xml:space="preserve">Cash receipts from issuance of put option liability </t>
  </si>
  <si>
    <t>over non-controlling interests</t>
  </si>
  <si>
    <t xml:space="preserve">Cash payments for treasury stocks of a subsidiary </t>
  </si>
  <si>
    <t>Reclassify deferred offering costs to net with an increase in</t>
  </si>
  <si>
    <t>non-controlling interest upon initial public offering of a subsidiary</t>
  </si>
  <si>
    <t>Decrease of employee compensation liabilities from</t>
  </si>
  <si>
    <t>issuance of new ordinary shares for share-based payment</t>
  </si>
  <si>
    <t>Net proceeds from initial public offering of a subsidiary</t>
  </si>
  <si>
    <t>Cash payments for investment in equity instruments measured</t>
  </si>
  <si>
    <t>at fair value through other comprehensive income</t>
  </si>
  <si>
    <t>Net losses on exchange rate</t>
  </si>
  <si>
    <t>- Gains on cash flow hedge reserve</t>
  </si>
  <si>
    <t>- Losses on net investment hedge</t>
  </si>
  <si>
    <t>Profit before income tax</t>
  </si>
  <si>
    <t>Net gains (losses) from changes in fair value of financial instruments</t>
  </si>
  <si>
    <t>Income tax income</t>
  </si>
  <si>
    <t>Loss before income tax</t>
  </si>
  <si>
    <t>Other comprehensive expense for the period, net of taxes</t>
  </si>
  <si>
    <t xml:space="preserve">Net decrease in cash and cash equivalents      </t>
  </si>
  <si>
    <t>Issuance of new ordinary shares of a subsidiary</t>
  </si>
  <si>
    <t>9 c)</t>
  </si>
  <si>
    <t xml:space="preserve">Other payables from an acquisition of a group of net assets </t>
  </si>
  <si>
    <t xml:space="preserve">Issuance of new ordinary shares of a subsidiary </t>
  </si>
  <si>
    <t xml:space="preserve">for an acquisition of a group of net assets </t>
  </si>
  <si>
    <t xml:space="preserve">Profit before income tax for the period </t>
  </si>
  <si>
    <t xml:space="preserve">Adjustments to reconcile profit before income tax to </t>
  </si>
  <si>
    <t xml:space="preserve">Cash payments for an acquistion of a group of net assets </t>
  </si>
  <si>
    <t>Losses per share</t>
  </si>
  <si>
    <t>- Losses on cash flow hedge reserve</t>
  </si>
  <si>
    <t xml:space="preserve">Loss before income tax for the period </t>
  </si>
  <si>
    <t>Net losses from changes in fair value of financial instruments</t>
  </si>
  <si>
    <t>Dividend income from a subsidiary</t>
  </si>
  <si>
    <t>Cash payments for additions of investments in associates</t>
  </si>
  <si>
    <t>Cash payments for debenture issuance costs</t>
  </si>
  <si>
    <t>Changes in fair value of contingent liabilities from an asset acquisition</t>
  </si>
  <si>
    <t>Adjustments to reconcile loss before income tax to</t>
  </si>
  <si>
    <t>Dividend receivables from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</si>
</sst>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</numFmts>
  <fonts count="49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color indexed="8"/>
      <name val="Calibri"/>
      <family val="2"/>
    </font>
    <font>
      <u/>
      <sz val="13"/>
      <name val="Cordia New"/>
      <family val="2"/>
    </font>
    <font>
      <sz val="13"/>
      <color rgb="FF000000"/>
      <name val="Cordia New"/>
      <family val="2"/>
    </font>
    <font>
      <b/>
      <sz val="13"/>
      <color theme="1"/>
      <name val="Cordia New"/>
      <family val="2"/>
    </font>
    <font>
      <sz val="13"/>
      <color theme="1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151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7"/>
    <xf numFmtId="0" fontId="13" fillId="28" borderId="8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9"/>
    <xf numFmtId="0" fontId="23" fillId="0" borderId="10"/>
    <xf numFmtId="0" fontId="24" fillId="0" borderId="11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7"/>
    <xf numFmtId="0" fontId="30" fillId="0" borderId="12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1" fillId="32" borderId="13" applyFont="0" applyAlignment="0"/>
    <xf numFmtId="0" fontId="33" fillId="27" borderId="14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5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3"/>
    <xf numFmtId="0" fontId="38" fillId="0" borderId="0"/>
    <xf numFmtId="0" fontId="4" fillId="0" borderId="0"/>
    <xf numFmtId="0" fontId="42" fillId="0" borderId="0"/>
    <xf numFmtId="0" fontId="43" fillId="0" borderId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44" fillId="0" borderId="0"/>
    <xf numFmtId="166" fontId="42" fillId="0" borderId="0" applyFont="0" applyFill="0" applyBorder="0" applyAlignment="0" applyProtection="0"/>
    <xf numFmtId="0" fontId="40" fillId="0" borderId="0" applyFill="0" applyProtection="0">
      <alignment horizontal="center" vertical="center"/>
    </xf>
  </cellStyleXfs>
  <cellXfs count="221">
    <xf numFmtId="0" fontId="0" fillId="0" borderId="0" xfId="0"/>
    <xf numFmtId="164" fontId="40" fillId="0" borderId="0" xfId="144" applyNumberFormat="1" applyFont="1" applyFill="1" applyBorder="1" applyAlignment="1">
      <alignment vertical="center"/>
    </xf>
    <xf numFmtId="164" fontId="40" fillId="0" borderId="0" xfId="149" applyNumberFormat="1" applyFont="1" applyFill="1" applyAlignment="1">
      <alignment horizontal="right" vertical="center"/>
    </xf>
    <xf numFmtId="164" fontId="40" fillId="0" borderId="0" xfId="149" applyNumberFormat="1" applyFont="1" applyFill="1" applyAlignment="1">
      <alignment vertical="center"/>
    </xf>
    <xf numFmtId="164" fontId="40" fillId="0" borderId="0" xfId="149" applyNumberFormat="1" applyFont="1" applyFill="1" applyBorder="1" applyAlignment="1">
      <alignment vertical="center"/>
    </xf>
    <xf numFmtId="164" fontId="40" fillId="0" borderId="16" xfId="149" applyNumberFormat="1" applyFont="1" applyFill="1" applyBorder="1" applyAlignment="1">
      <alignment vertical="center"/>
    </xf>
    <xf numFmtId="164" fontId="40" fillId="0" borderId="0" xfId="149" applyNumberFormat="1" applyFont="1" applyFill="1" applyBorder="1" applyAlignment="1">
      <alignment horizontal="right" vertical="center"/>
    </xf>
    <xf numFmtId="0" fontId="40" fillId="0" borderId="0" xfId="0" applyFont="1" applyAlignment="1">
      <alignment vertical="center"/>
    </xf>
    <xf numFmtId="0" fontId="40" fillId="0" borderId="0" xfId="0" applyFont="1" applyAlignment="1">
      <alignment horizontal="left" vertical="center"/>
    </xf>
    <xf numFmtId="164" fontId="40" fillId="0" borderId="0" xfId="0" applyNumberFormat="1" applyFont="1" applyAlignment="1">
      <alignment horizontal="right" vertical="center"/>
    </xf>
    <xf numFmtId="164" fontId="40" fillId="0" borderId="0" xfId="0" applyNumberFormat="1" applyFont="1" applyAlignment="1">
      <alignment vertical="center"/>
    </xf>
    <xf numFmtId="167" fontId="40" fillId="0" borderId="0" xfId="0" applyNumberFormat="1" applyFont="1" applyAlignment="1">
      <alignment vertical="center"/>
    </xf>
    <xf numFmtId="167" fontId="39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center" vertical="center"/>
    </xf>
    <xf numFmtId="0" fontId="39" fillId="0" borderId="0" xfId="0" applyFont="1" applyAlignment="1">
      <alignment horizontal="centerContinuous"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0" borderId="16" xfId="0" applyFont="1" applyBorder="1" applyAlignment="1">
      <alignment vertical="center"/>
    </xf>
    <xf numFmtId="0" fontId="40" fillId="0" borderId="16" xfId="0" applyFont="1" applyBorder="1" applyAlignment="1">
      <alignment vertical="center"/>
    </xf>
    <xf numFmtId="0" fontId="40" fillId="0" borderId="16" xfId="0" applyFont="1" applyBorder="1" applyAlignment="1">
      <alignment horizontal="center" vertical="center"/>
    </xf>
    <xf numFmtId="164" fontId="40" fillId="0" borderId="16" xfId="0" applyNumberFormat="1" applyFont="1" applyBorder="1" applyAlignment="1">
      <alignment vertical="center"/>
    </xf>
    <xf numFmtId="164" fontId="39" fillId="0" borderId="0" xfId="0" applyNumberFormat="1" applyFont="1" applyAlignment="1">
      <alignment horizontal="right" vertical="center"/>
    </xf>
    <xf numFmtId="164" fontId="39" fillId="0" borderId="5" xfId="0" quotePrefix="1" applyNumberFormat="1" applyFont="1" applyBorder="1" applyAlignment="1">
      <alignment horizontal="right" vertical="center"/>
    </xf>
    <xf numFmtId="15" fontId="39" fillId="0" borderId="0" xfId="0" applyNumberFormat="1" applyFont="1" applyAlignment="1">
      <alignment horizontal="center" vertical="center"/>
    </xf>
    <xf numFmtId="164" fontId="40" fillId="0" borderId="16" xfId="0" applyNumberFormat="1" applyFont="1" applyBorder="1" applyAlignment="1">
      <alignment horizontal="right" vertical="center"/>
    </xf>
    <xf numFmtId="164" fontId="40" fillId="0" borderId="2" xfId="0" applyNumberFormat="1" applyFont="1" applyBorder="1" applyAlignment="1">
      <alignment horizontal="right" vertical="center"/>
    </xf>
    <xf numFmtId="164" fontId="40" fillId="0" borderId="4" xfId="0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vertical="center"/>
    </xf>
    <xf numFmtId="0" fontId="40" fillId="0" borderId="2" xfId="0" applyFont="1" applyBorder="1" applyAlignment="1">
      <alignment vertical="center"/>
    </xf>
    <xf numFmtId="164" fontId="40" fillId="0" borderId="2" xfId="0" applyNumberFormat="1" applyFont="1" applyBorder="1" applyAlignment="1">
      <alignment vertical="center"/>
    </xf>
    <xf numFmtId="0" fontId="40" fillId="0" borderId="0" xfId="0" quotePrefix="1" applyFont="1" applyAlignment="1">
      <alignment vertical="center"/>
    </xf>
    <xf numFmtId="0" fontId="45" fillId="0" borderId="0" xfId="0" applyFont="1" applyAlignment="1">
      <alignment vertical="center"/>
    </xf>
    <xf numFmtId="164" fontId="40" fillId="0" borderId="4" xfId="0" applyNumberFormat="1" applyFont="1" applyBorder="1" applyAlignment="1">
      <alignment vertical="center"/>
    </xf>
    <xf numFmtId="164" fontId="39" fillId="0" borderId="2" xfId="0" quotePrefix="1" applyNumberFormat="1" applyFont="1" applyBorder="1" applyAlignment="1">
      <alignment horizontal="right" vertical="center"/>
    </xf>
    <xf numFmtId="169" fontId="40" fillId="0" borderId="0" xfId="0" applyNumberFormat="1" applyFont="1" applyAlignment="1">
      <alignment vertical="center"/>
    </xf>
    <xf numFmtId="0" fontId="39" fillId="0" borderId="2" xfId="0" applyFont="1" applyBorder="1" applyAlignment="1">
      <alignment horizontal="center" vertical="center"/>
    </xf>
    <xf numFmtId="0" fontId="40" fillId="0" borderId="2" xfId="0" applyFont="1" applyBorder="1" applyAlignment="1">
      <alignment horizontal="center" vertical="center"/>
    </xf>
    <xf numFmtId="164" fontId="39" fillId="0" borderId="0" xfId="0" applyNumberFormat="1" applyFont="1" applyAlignment="1">
      <alignment vertical="center"/>
    </xf>
    <xf numFmtId="169" fontId="40" fillId="0" borderId="0" xfId="0" applyNumberFormat="1" applyFont="1" applyAlignment="1">
      <alignment horizontal="right"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0" fontId="39" fillId="0" borderId="0" xfId="0" applyFont="1" applyAlignment="1">
      <alignment horizontal="left" vertical="center"/>
    </xf>
    <xf numFmtId="164" fontId="39" fillId="0" borderId="0" xfId="0" applyNumberFormat="1" applyFont="1" applyAlignment="1">
      <alignment horizontal="centerContinuous" vertical="center"/>
    </xf>
    <xf numFmtId="164" fontId="39" fillId="0" borderId="16" xfId="0" applyNumberFormat="1" applyFont="1" applyBorder="1" applyAlignment="1">
      <alignment horizontal="right" vertical="center"/>
    </xf>
    <xf numFmtId="0" fontId="47" fillId="0" borderId="2" xfId="0" applyFont="1" applyBorder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right" vertical="center"/>
    </xf>
    <xf numFmtId="0" fontId="46" fillId="0" borderId="0" xfId="0" applyFont="1" applyAlignment="1">
      <alignment horizontal="right" vertical="center"/>
    </xf>
    <xf numFmtId="0" fontId="46" fillId="0" borderId="0" xfId="0" applyFont="1" applyAlignment="1">
      <alignment vertical="center"/>
    </xf>
    <xf numFmtId="168" fontId="40" fillId="0" borderId="0" xfId="0" applyNumberFormat="1" applyFont="1" applyAlignment="1">
      <alignment horizontal="right" vertical="center"/>
    </xf>
    <xf numFmtId="0" fontId="40" fillId="0" borderId="16" xfId="0" applyFont="1" applyBorder="1" applyAlignment="1">
      <alignment horizontal="left" vertical="center"/>
    </xf>
    <xf numFmtId="164" fontId="40" fillId="0" borderId="16" xfId="0" applyNumberFormat="1" applyFont="1" applyBorder="1" applyAlignment="1">
      <alignment horizontal="left" vertical="center"/>
    </xf>
    <xf numFmtId="0" fontId="39" fillId="0" borderId="16" xfId="0" applyFont="1" applyBorder="1" applyAlignment="1">
      <alignment horizontal="center" vertical="center"/>
    </xf>
    <xf numFmtId="164" fontId="39" fillId="0" borderId="0" xfId="0" quotePrefix="1" applyNumberFormat="1" applyFont="1" applyAlignment="1">
      <alignment horizontal="right" vertical="center"/>
    </xf>
    <xf numFmtId="164" fontId="40" fillId="0" borderId="19" xfId="0" applyNumberFormat="1" applyFont="1" applyBorder="1" applyAlignment="1">
      <alignment vertical="center"/>
    </xf>
    <xf numFmtId="0" fontId="40" fillId="0" borderId="0" xfId="0" applyFont="1" applyAlignment="1">
      <alignment horizontal="justify" vertical="center" wrapText="1"/>
    </xf>
    <xf numFmtId="164" fontId="48" fillId="0" borderId="0" xfId="0" applyNumberFormat="1" applyFont="1" applyAlignment="1">
      <alignment horizontal="right" vertical="center"/>
    </xf>
    <xf numFmtId="0" fontId="39" fillId="0" borderId="16" xfId="0" applyFont="1" applyBorder="1" applyAlignment="1">
      <alignment horizontal="left" vertical="center"/>
    </xf>
    <xf numFmtId="0" fontId="40" fillId="0" borderId="16" xfId="0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0" fontId="39" fillId="0" borderId="19" xfId="0" applyFont="1" applyBorder="1" applyAlignment="1">
      <alignment horizontal="center" vertical="center"/>
    </xf>
    <xf numFmtId="168" fontId="40" fillId="0" borderId="0" xfId="0" applyNumberFormat="1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170" fontId="40" fillId="0" borderId="0" xfId="0" applyNumberFormat="1" applyFont="1" applyAlignment="1">
      <alignment vertical="center"/>
    </xf>
    <xf numFmtId="0" fontId="40" fillId="0" borderId="0" xfId="0" applyFont="1" applyAlignment="1">
      <alignment vertical="center" wrapText="1"/>
    </xf>
    <xf numFmtId="167" fontId="40" fillId="0" borderId="0" xfId="0" applyNumberFormat="1" applyFont="1" applyAlignment="1">
      <alignment horizontal="right"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40" fillId="0" borderId="0" xfId="142" applyFont="1" applyAlignment="1">
      <alignment vertical="center"/>
    </xf>
    <xf numFmtId="0" fontId="39" fillId="0" borderId="17" xfId="142" applyFont="1" applyBorder="1" applyAlignment="1">
      <alignment horizontal="left" vertical="center"/>
    </xf>
    <xf numFmtId="0" fontId="39" fillId="0" borderId="17" xfId="142" applyFont="1" applyBorder="1" applyAlignment="1">
      <alignment horizontal="centerContinuous" vertical="center"/>
    </xf>
    <xf numFmtId="0" fontId="39" fillId="0" borderId="17" xfId="142" applyFont="1" applyBorder="1" applyAlignment="1">
      <alignment horizontal="center" vertical="center"/>
    </xf>
    <xf numFmtId="164" fontId="39" fillId="0" borderId="17" xfId="142" applyNumberFormat="1" applyFont="1" applyBorder="1" applyAlignment="1">
      <alignment horizontal="centerContinuous" vertical="center"/>
    </xf>
    <xf numFmtId="167" fontId="39" fillId="0" borderId="18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18" xfId="142" applyNumberFormat="1" applyFont="1" applyBorder="1" applyAlignment="1">
      <alignment horizontal="right"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0" fontId="39" fillId="0" borderId="19" xfId="142" applyFont="1" applyBorder="1" applyAlignment="1">
      <alignment horizontal="center" vertical="center"/>
    </xf>
    <xf numFmtId="164" fontId="39" fillId="0" borderId="19" xfId="142" quotePrefix="1" applyNumberFormat="1" applyFont="1" applyBorder="1" applyAlignment="1">
      <alignment horizontal="right" vertical="center"/>
    </xf>
    <xf numFmtId="0" fontId="40" fillId="0" borderId="0" xfId="142" applyFont="1" applyAlignment="1">
      <alignment horizontal="center" vertical="center"/>
    </xf>
    <xf numFmtId="164" fontId="40" fillId="0" borderId="0" xfId="142" applyNumberFormat="1" applyFont="1" applyAlignment="1">
      <alignment vertical="center"/>
    </xf>
    <xf numFmtId="37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0" borderId="0" xfId="146" applyNumberFormat="1" applyFont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164" fontId="40" fillId="0" borderId="0" xfId="148" applyNumberFormat="1" applyFont="1" applyAlignment="1">
      <alignment horizontal="right" vertical="center"/>
    </xf>
    <xf numFmtId="0" fontId="40" fillId="0" borderId="0" xfId="145" applyFont="1" applyAlignment="1">
      <alignment horizontal="center" vertical="center"/>
    </xf>
    <xf numFmtId="0" fontId="40" fillId="0" borderId="0" xfId="141" applyFont="1" applyAlignment="1">
      <alignment horizontal="center" vertical="center"/>
    </xf>
    <xf numFmtId="164" fontId="40" fillId="0" borderId="19" xfId="142" applyNumberFormat="1" applyFont="1" applyBorder="1" applyAlignment="1">
      <alignment horizontal="right" vertical="center"/>
    </xf>
    <xf numFmtId="164" fontId="40" fillId="0" borderId="17" xfId="148" applyNumberFormat="1" applyFont="1" applyBorder="1" applyAlignment="1">
      <alignment horizontal="right" vertical="center"/>
    </xf>
    <xf numFmtId="164" fontId="40" fillId="0" borderId="16" xfId="142" applyNumberFormat="1" applyFont="1" applyBorder="1" applyAlignment="1">
      <alignment horizontal="right" vertical="center"/>
    </xf>
    <xf numFmtId="164" fontId="40" fillId="0" borderId="0" xfId="148" applyNumberFormat="1" applyFont="1" applyAlignment="1">
      <alignment vertical="center"/>
    </xf>
    <xf numFmtId="0" fontId="40" fillId="0" borderId="0" xfId="146" applyFont="1" applyAlignment="1">
      <alignment horizontal="center" vertical="center"/>
    </xf>
    <xf numFmtId="164" fontId="40" fillId="0" borderId="19" xfId="148" applyNumberFormat="1" applyFont="1" applyBorder="1" applyAlignment="1">
      <alignment horizontal="right" vertical="center"/>
    </xf>
    <xf numFmtId="164" fontId="40" fillId="0" borderId="4" xfId="142" applyNumberFormat="1" applyFont="1" applyBorder="1" applyAlignment="1">
      <alignment horizontal="right" vertical="center"/>
    </xf>
    <xf numFmtId="0" fontId="39" fillId="0" borderId="0" xfId="141" applyFont="1" applyAlignment="1">
      <alignment horizontal="left" vertical="center"/>
    </xf>
    <xf numFmtId="0" fontId="39" fillId="0" borderId="17" xfId="142" applyFont="1" applyBorder="1" applyAlignment="1">
      <alignment vertical="center"/>
    </xf>
    <xf numFmtId="0" fontId="40" fillId="0" borderId="17" xfId="142" applyFont="1" applyBorder="1" applyAlignment="1">
      <alignment vertical="center"/>
    </xf>
    <xf numFmtId="0" fontId="40" fillId="0" borderId="17" xfId="142" applyFont="1" applyBorder="1" applyAlignment="1">
      <alignment horizontal="center" vertical="center"/>
    </xf>
    <xf numFmtId="164" fontId="40" fillId="0" borderId="17" xfId="142" applyNumberFormat="1" applyFont="1" applyBorder="1" applyAlignment="1">
      <alignment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left" vertical="center"/>
    </xf>
    <xf numFmtId="164" fontId="40" fillId="0" borderId="16" xfId="142" applyNumberFormat="1" applyFont="1" applyBorder="1" applyAlignment="1">
      <alignment vertical="center"/>
    </xf>
    <xf numFmtId="164" fontId="40" fillId="0" borderId="0" xfId="146" applyNumberFormat="1" applyFont="1"/>
    <xf numFmtId="0" fontId="40" fillId="0" borderId="0" xfId="141" applyFont="1" applyAlignment="1">
      <alignment vertical="center"/>
    </xf>
    <xf numFmtId="164" fontId="40" fillId="0" borderId="19" xfId="142" applyNumberFormat="1" applyFont="1" applyBorder="1" applyAlignment="1">
      <alignment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0" borderId="0" xfId="142" applyNumberFormat="1" applyFont="1" applyAlignment="1">
      <alignment horizontal="right" vertical="center"/>
    </xf>
    <xf numFmtId="167" fontId="40" fillId="0" borderId="0" xfId="131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0" borderId="19" xfId="142" applyNumberFormat="1" applyFont="1" applyBorder="1" applyAlignment="1">
      <alignment horizontal="right" vertical="center"/>
    </xf>
    <xf numFmtId="164" fontId="40" fillId="0" borderId="4" xfId="142" applyNumberFormat="1" applyFont="1" applyBorder="1" applyAlignment="1">
      <alignment vertical="center"/>
    </xf>
    <xf numFmtId="167" fontId="40" fillId="0" borderId="0" xfId="141" applyNumberFormat="1" applyFont="1" applyAlignment="1">
      <alignment horizontal="center" vertical="center"/>
    </xf>
    <xf numFmtId="167" fontId="39" fillId="0" borderId="0" xfId="141" applyNumberFormat="1" applyFont="1" applyAlignment="1">
      <alignment vertical="center"/>
    </xf>
    <xf numFmtId="0" fontId="39" fillId="0" borderId="16" xfId="141" applyFont="1" applyBorder="1" applyAlignment="1">
      <alignment horizontal="left" vertical="center"/>
    </xf>
    <xf numFmtId="0" fontId="40" fillId="0" borderId="16" xfId="141" applyFont="1" applyBorder="1" applyAlignment="1">
      <alignment horizontal="center" vertical="center"/>
    </xf>
    <xf numFmtId="167" fontId="39" fillId="0" borderId="16" xfId="141" applyNumberFormat="1" applyFont="1" applyBorder="1" applyAlignment="1">
      <alignment vertical="center"/>
    </xf>
    <xf numFmtId="167" fontId="40" fillId="0" borderId="16" xfId="141" applyNumberFormat="1" applyFont="1" applyBorder="1" applyAlignment="1">
      <alignment horizontal="center" vertical="center"/>
    </xf>
    <xf numFmtId="0" fontId="40" fillId="0" borderId="16" xfId="141" applyFont="1" applyBorder="1" applyAlignment="1">
      <alignment vertical="center"/>
    </xf>
    <xf numFmtId="168" fontId="39" fillId="0" borderId="16" xfId="141" applyNumberFormat="1" applyFont="1" applyBorder="1" applyAlignment="1">
      <alignment horizontal="center"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0" borderId="0" xfId="141" applyNumberFormat="1" applyFont="1" applyAlignment="1">
      <alignment vertical="center"/>
    </xf>
    <xf numFmtId="37" fontId="40" fillId="0" borderId="0" xfId="141" applyNumberFormat="1" applyFont="1" applyAlignment="1">
      <alignment vertical="center"/>
    </xf>
    <xf numFmtId="164" fontId="40" fillId="0" borderId="0" xfId="145" applyNumberFormat="1" applyFont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1" applyNumberFormat="1" applyFont="1" applyAlignment="1">
      <alignment vertical="center"/>
    </xf>
    <xf numFmtId="164" fontId="40" fillId="0" borderId="19" xfId="145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horizontal="right" vertical="center"/>
    </xf>
    <xf numFmtId="164" fontId="40" fillId="0" borderId="0" xfId="145" applyNumberFormat="1" applyFont="1" applyAlignment="1">
      <alignment vertical="center"/>
    </xf>
    <xf numFmtId="164" fontId="40" fillId="0" borderId="4" xfId="141" applyNumberFormat="1" applyFont="1" applyBorder="1" applyAlignment="1">
      <alignment horizontal="right" vertical="center"/>
    </xf>
    <xf numFmtId="0" fontId="39" fillId="0" borderId="16" xfId="141" applyFont="1" applyBorder="1" applyAlignment="1">
      <alignment vertical="center"/>
    </xf>
    <xf numFmtId="167" fontId="40" fillId="0" borderId="16" xfId="141" applyNumberFormat="1" applyFont="1" applyBorder="1" applyAlignment="1">
      <alignment horizontal="right" vertical="center"/>
    </xf>
    <xf numFmtId="168" fontId="40" fillId="0" borderId="16" xfId="141" applyNumberFormat="1" applyFont="1" applyBorder="1" applyAlignment="1">
      <alignment horizontal="right" vertical="center"/>
    </xf>
    <xf numFmtId="166" fontId="40" fillId="0" borderId="16" xfId="141" applyNumberFormat="1" applyFont="1" applyBorder="1" applyAlignment="1">
      <alignment horizontal="right" vertical="center"/>
    </xf>
    <xf numFmtId="167" fontId="41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0" fontId="40" fillId="0" borderId="0" xfId="0" applyFont="1"/>
    <xf numFmtId="164" fontId="40" fillId="0" borderId="16" xfId="145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vertical="center"/>
    </xf>
    <xf numFmtId="167" fontId="40" fillId="0" borderId="16" xfId="141" applyNumberFormat="1" applyFont="1" applyBorder="1" applyAlignment="1">
      <alignment vertical="center"/>
    </xf>
    <xf numFmtId="168" fontId="39" fillId="0" borderId="0" xfId="141" applyNumberFormat="1" applyFont="1" applyAlignment="1">
      <alignment horizontal="center"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0" borderId="0" xfId="141" applyNumberFormat="1" applyFont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167" fontId="40" fillId="0" borderId="0" xfId="141" applyNumberFormat="1" applyFont="1" applyAlignment="1">
      <alignment horizontal="right" vertical="center"/>
    </xf>
    <xf numFmtId="167" fontId="40" fillId="0" borderId="20" xfId="131" applyNumberFormat="1" applyFont="1" applyBorder="1" applyAlignment="1">
      <alignment horizontal="right" vertical="center"/>
    </xf>
    <xf numFmtId="167" fontId="40" fillId="0" borderId="0" xfId="131" applyNumberFormat="1" applyFont="1" applyAlignment="1">
      <alignment vertical="center"/>
    </xf>
    <xf numFmtId="1" fontId="40" fillId="0" borderId="0" xfId="141" applyNumberFormat="1" applyFont="1" applyAlignment="1">
      <alignment horizontal="center" vertical="center"/>
    </xf>
    <xf numFmtId="164" fontId="40" fillId="0" borderId="0" xfId="131" applyNumberFormat="1" applyFont="1" applyAlignment="1">
      <alignment vertical="center"/>
    </xf>
    <xf numFmtId="164" fontId="40" fillId="0" borderId="0" xfId="141" applyNumberFormat="1" applyFont="1" applyAlignment="1">
      <alignment horizontal="center" vertical="center"/>
    </xf>
    <xf numFmtId="164" fontId="40" fillId="0" borderId="16" xfId="145" applyNumberFormat="1" applyFont="1" applyBorder="1" applyAlignment="1">
      <alignment vertical="center"/>
    </xf>
    <xf numFmtId="164" fontId="40" fillId="0" borderId="17" xfId="148" applyNumberFormat="1" applyFont="1" applyBorder="1" applyAlignment="1">
      <alignment vertical="center"/>
    </xf>
    <xf numFmtId="164" fontId="40" fillId="0" borderId="4" xfId="141" applyNumberFormat="1" applyFont="1" applyBorder="1" applyAlignment="1">
      <alignment vertical="center"/>
    </xf>
    <xf numFmtId="0" fontId="46" fillId="0" borderId="0" xfId="0" applyFont="1" applyAlignment="1">
      <alignment horizontal="center" vertical="center"/>
    </xf>
    <xf numFmtId="164" fontId="40" fillId="0" borderId="19" xfId="0" applyNumberFormat="1" applyFont="1" applyBorder="1" applyAlignment="1">
      <alignment horizontal="right"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centerContinuous" vertical="center"/>
    </xf>
    <xf numFmtId="0" fontId="47" fillId="0" borderId="0" xfId="0" applyFont="1" applyAlignment="1">
      <alignment horizontal="center" vertical="center"/>
    </xf>
    <xf numFmtId="164" fontId="47" fillId="0" borderId="0" xfId="0" applyNumberFormat="1" applyFont="1" applyAlignment="1">
      <alignment horizontal="centerContinuous" vertical="center"/>
    </xf>
    <xf numFmtId="0" fontId="48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164" fontId="48" fillId="0" borderId="0" xfId="0" applyNumberFormat="1" applyFont="1" applyAlignment="1">
      <alignment vertical="center"/>
    </xf>
    <xf numFmtId="0" fontId="47" fillId="0" borderId="16" xfId="0" applyFont="1" applyBorder="1" applyAlignment="1">
      <alignment vertical="center"/>
    </xf>
    <xf numFmtId="0" fontId="48" fillId="0" borderId="16" xfId="0" applyFont="1" applyBorder="1" applyAlignment="1">
      <alignment vertical="center"/>
    </xf>
    <xf numFmtId="0" fontId="48" fillId="0" borderId="16" xfId="0" applyFont="1" applyBorder="1" applyAlignment="1">
      <alignment horizontal="center" vertical="center"/>
    </xf>
    <xf numFmtId="164" fontId="48" fillId="0" borderId="16" xfId="0" applyNumberFormat="1" applyFont="1" applyBorder="1" applyAlignment="1">
      <alignment vertical="center"/>
    </xf>
    <xf numFmtId="164" fontId="47" fillId="0" borderId="0" xfId="0" applyNumberFormat="1" applyFont="1" applyAlignment="1">
      <alignment horizontal="right" vertical="center"/>
    </xf>
    <xf numFmtId="0" fontId="47" fillId="0" borderId="16" xfId="0" applyFont="1" applyBorder="1" applyAlignment="1">
      <alignment horizontal="center" vertical="center"/>
    </xf>
    <xf numFmtId="164" fontId="47" fillId="0" borderId="5" xfId="0" quotePrefix="1" applyNumberFormat="1" applyFont="1" applyBorder="1" applyAlignment="1">
      <alignment horizontal="right" vertical="center"/>
    </xf>
    <xf numFmtId="15" fontId="47" fillId="0" borderId="0" xfId="0" applyNumberFormat="1" applyFont="1" applyAlignment="1">
      <alignment horizontal="center" vertical="center"/>
    </xf>
    <xf numFmtId="164" fontId="47" fillId="0" borderId="0" xfId="0" quotePrefix="1" applyNumberFormat="1" applyFont="1" applyAlignment="1">
      <alignment horizontal="right" vertical="center"/>
    </xf>
    <xf numFmtId="164" fontId="47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right" vertical="center"/>
    </xf>
    <xf numFmtId="0" fontId="48" fillId="0" borderId="0" xfId="147" applyFont="1" applyAlignment="1">
      <alignment horizontal="center" vertical="center"/>
    </xf>
    <xf numFmtId="0" fontId="48" fillId="0" borderId="0" xfId="147" applyFont="1" applyAlignment="1">
      <alignment vertical="center"/>
    </xf>
    <xf numFmtId="164" fontId="48" fillId="0" borderId="2" xfId="0" applyNumberFormat="1" applyFont="1" applyBorder="1" applyAlignment="1">
      <alignment horizontal="right" vertical="center"/>
    </xf>
    <xf numFmtId="164" fontId="48" fillId="0" borderId="19" xfId="0" applyNumberFormat="1" applyFont="1" applyBorder="1" applyAlignment="1">
      <alignment horizontal="right" vertical="center"/>
    </xf>
    <xf numFmtId="168" fontId="48" fillId="0" borderId="0" xfId="0" applyNumberFormat="1" applyFont="1" applyAlignment="1">
      <alignment horizontal="right" vertical="center"/>
    </xf>
    <xf numFmtId="164" fontId="48" fillId="0" borderId="16" xfId="0" applyNumberFormat="1" applyFont="1" applyBorder="1" applyAlignment="1">
      <alignment horizontal="right" vertical="center"/>
    </xf>
    <xf numFmtId="0" fontId="48" fillId="0" borderId="16" xfId="0" applyFont="1" applyBorder="1" applyAlignment="1">
      <alignment horizontal="left" vertical="center"/>
    </xf>
    <xf numFmtId="164" fontId="48" fillId="0" borderId="16" xfId="0" applyNumberFormat="1" applyFont="1" applyBorder="1" applyAlignment="1">
      <alignment horizontal="left" vertical="center"/>
    </xf>
    <xf numFmtId="1" fontId="48" fillId="0" borderId="0" xfId="0" applyNumberFormat="1" applyFont="1" applyAlignment="1">
      <alignment horizontal="center" vertical="center"/>
    </xf>
    <xf numFmtId="164" fontId="48" fillId="0" borderId="0" xfId="135" applyNumberFormat="1" applyFont="1" applyAlignment="1">
      <alignment horizontal="right" vertical="center"/>
    </xf>
    <xf numFmtId="0" fontId="48" fillId="0" borderId="2" xfId="0" applyFont="1" applyBorder="1" applyAlignment="1">
      <alignment vertical="center"/>
    </xf>
    <xf numFmtId="0" fontId="48" fillId="0" borderId="2" xfId="0" applyFont="1" applyBorder="1" applyAlignment="1">
      <alignment horizontal="center" vertical="center"/>
    </xf>
    <xf numFmtId="164" fontId="48" fillId="0" borderId="4" xfId="0" applyNumberFormat="1" applyFont="1" applyBorder="1" applyAlignment="1">
      <alignment horizontal="right" vertical="center"/>
    </xf>
    <xf numFmtId="0" fontId="48" fillId="0" borderId="0" xfId="0" applyFont="1" applyAlignment="1">
      <alignment horizontal="justify" vertical="center" wrapText="1"/>
    </xf>
    <xf numFmtId="167" fontId="39" fillId="0" borderId="16" xfId="141" applyNumberFormat="1" applyFont="1" applyBorder="1" applyAlignment="1">
      <alignment horizontal="right" vertical="center"/>
    </xf>
    <xf numFmtId="0" fontId="40" fillId="0" borderId="16" xfId="141" applyFont="1" applyBorder="1" applyAlignment="1">
      <alignment vertical="center"/>
    </xf>
    <xf numFmtId="167" fontId="39" fillId="0" borderId="3" xfId="141" applyNumberFormat="1" applyFont="1" applyBorder="1" applyAlignment="1">
      <alignment horizontal="right" vertical="center"/>
    </xf>
    <xf numFmtId="0" fontId="40" fillId="0" borderId="3" xfId="141" applyFont="1" applyBorder="1" applyAlignment="1">
      <alignment vertical="center"/>
    </xf>
    <xf numFmtId="167" fontId="39" fillId="0" borderId="17" xfId="143" applyNumberFormat="1" applyFont="1" applyBorder="1" applyAlignment="1">
      <alignment horizontal="right" vertical="center"/>
    </xf>
    <xf numFmtId="0" fontId="40" fillId="0" borderId="17" xfId="142" applyFont="1" applyBorder="1" applyAlignment="1">
      <alignment horizontal="justify" vertical="center"/>
    </xf>
    <xf numFmtId="167" fontId="39" fillId="0" borderId="2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4" fontId="39" fillId="0" borderId="3" xfId="0" applyNumberFormat="1" applyFont="1" applyBorder="1" applyAlignment="1">
      <alignment horizontal="right" vertical="center"/>
    </xf>
    <xf numFmtId="0" fontId="40" fillId="0" borderId="16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5" xfId="0" applyNumberFormat="1" applyFont="1" applyBorder="1" applyAlignment="1">
      <alignment horizontal="right" vertical="center"/>
    </xf>
    <xf numFmtId="167" fontId="39" fillId="0" borderId="6" xfId="0" applyNumberFormat="1" applyFont="1" applyBorder="1" applyAlignment="1">
      <alignment horizontal="right" vertical="center"/>
    </xf>
    <xf numFmtId="164" fontId="47" fillId="0" borderId="3" xfId="0" applyNumberFormat="1" applyFont="1" applyBorder="1" applyAlignment="1">
      <alignment horizontal="right" vertical="center"/>
    </xf>
    <xf numFmtId="164" fontId="47" fillId="0" borderId="16" xfId="0" applyNumberFormat="1" applyFont="1" applyBorder="1" applyAlignment="1">
      <alignment horizontal="right" vertical="center"/>
    </xf>
    <xf numFmtId="164" fontId="39" fillId="0" borderId="16" xfId="0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4 3" xfId="149" xr:uid="{43F175C5-3CBE-4870-BD1F-DE3C473F5C8F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2 2" xfId="148" xr:uid="{E905FA09-D13C-4C31-B130-1CDD3C206F56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Style 1" xfId="150" xr:uid="{E3B6DEEC-CCB5-44F1-99E9-C435EFFFBC63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FE1E1"/>
      <color rgb="FFFAFAFA"/>
      <color rgb="FFBAFCDE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26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8.xml"/><Relationship Id="rId3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5" Type="http://schemas.openxmlformats.org/officeDocument/2006/relationships/externalLink" Target="externalLinks/externalLink12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externalLink" Target="externalLinks/externalLink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1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0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SUS/Desktop/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SUS/Desktop/Model%20&amp;%20Valuation/Model/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Napat%20Thamsirisup/Desktop/Work/Archive/Assurance%20support/EGCO/EGCO-discount%20rate/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Documents%20and%20Settings/wiparat%20punyasek/My%20Documents/FON%20Folder/JoB/BLCP/Q1/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Banpu%20Public%20Company%20Limited\Banpu%20Public(CONSO)_Q3'24%20&#3605;&#3656;&#3634;&#3618;&#3585;&#3635;&#3621;&#3633;&#3591;&#3607;&#3635;\copy%20E.xlsx" TargetMode="External"/><Relationship Id="rId1" Type="http://schemas.openxmlformats.org/officeDocument/2006/relationships/externalLinkPath" Target="https://pwcapac.sharepoint.com/ABAS-Listed/Banpu%20Public%20Company%20Limited/Banpu%20Public(CONSO)_Q3'24%20&#3605;&#3656;&#3634;&#3618;&#3585;&#3635;&#3621;&#3633;&#3591;&#3607;&#3635;/copy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_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_Calc"/>
      <sheetName val="BS"/>
      <sheetName val="XRef"/>
      <sheetName val="CF Calculations"/>
      <sheetName val="Tax Calc"/>
    </sheetNames>
    <sheetDataSet>
      <sheetData sheetId="0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  <sheetName val="10-1_Media10"/>
      <sheetName val="Reference_Information10"/>
      <sheetName val="NTPC_summary_for_Taxdecl_2007"/>
      <sheetName val="เงินกู้_MGC5"/>
      <sheetName val="RM_purchase_report_by_group5"/>
      <sheetName val="Calculation_PS5"/>
      <sheetName val="QC_APPROVE_SHEET5"/>
      <sheetName val="Note_195"/>
      <sheetName val="V330_Confirmation5"/>
      <sheetName val="V320_re-value5"/>
      <sheetName val="TB31_03_195"/>
      <sheetName val="DropDown_Choices"/>
      <sheetName val="ประวัติพนักงานแยกแผนก_Dec'19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BS_-_P&amp;L_-_CF1"/>
      <sheetName val="AWR_Short-term_loans_from1"/>
      <sheetName val="ocean_voyage"/>
      <sheetName val="Accr_JAN"/>
      <sheetName val="0_09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apping_Mat"/>
      <sheetName val="Mapping_เขต"/>
      <sheetName val="SCB_1_-_Current"/>
      <sheetName val="SCB_2_-_Current"/>
      <sheetName val="Master_TB1"/>
      <sheetName val="B&amp;S_1999"/>
      <sheetName val="2006_(2)"/>
      <sheetName val="Appendix#5_ICIS_Price"/>
      <sheetName val="Ref_Quantity"/>
      <sheetName val="Ref_Price"/>
      <sheetName val="PULP_MILL"/>
      <sheetName val="Library_Procedures"/>
      <sheetName val="LEGAL_GUJ"/>
      <sheetName val="Sales_Jan_Dec"/>
      <sheetName val="rev_4"/>
      <sheetName val="Assump_-_Operational"/>
      <sheetName val="DB_$MX"/>
      <sheetName val="Lists"/>
      <sheetName val="投資･工数推移"/>
      <sheetName val="TB SAP"/>
      <sheetName val="interest "/>
      <sheetName val="Prices"/>
      <sheetName val="s006-⑤ (1)"/>
      <sheetName val="MOULD"/>
      <sheetName val="cash card"/>
      <sheetName val="dcf"/>
      <sheetName val="45"/>
      <sheetName val="interest"/>
      <sheetName val="Configuration"/>
      <sheetName val="選酋表"/>
      <sheetName val="interest_"/>
      <sheetName val="TB_SAP"/>
      <sheetName val="s006-⑤_(1)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Billing"/>
      <sheetName val="p***"/>
      <sheetName val="Input"/>
      <sheetName val="F3-3GP"/>
      <sheetName val="P&amp;L"/>
      <sheetName val="เงินประกันสัญญาระยะสั้น-ยาว3"/>
      <sheetName val="PLGROUP"/>
      <sheetName val="PLGROUPCPY"/>
      <sheetName val="PLDM"/>
      <sheetName val="ALCost"/>
      <sheetName val="FactoryO"/>
      <sheetName val="PFCost"/>
      <sheetName val="StCost"/>
      <sheetName val="SurCost"/>
      <sheetName val="시산표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country"/>
      <sheetName val="ITEM"/>
      <sheetName val="Group Zdecor+ECOM"/>
      <sheetName val="TMS2000"/>
      <sheetName val="ROFF2003"/>
      <sheetName val="BS-FULL"/>
      <sheetName val="結果"/>
      <sheetName val="BS누적"/>
      <sheetName val="TB(PL)"/>
      <sheetName val="Sheet5"/>
      <sheetName val="BNP"/>
      <sheetName val="Deutsche"/>
      <sheetName val="MERM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cash_card"/>
      <sheetName val="list"/>
      <sheetName val="Index"/>
      <sheetName val="Y-IPO"/>
      <sheetName val="CIPA"/>
      <sheetName val="GROUPING"/>
      <sheetName val="Dec15"/>
      <sheetName val="DEC31"/>
      <sheetName val="PTTAP (2)"/>
      <sheetName val="#REF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Q2 EXPECTED"/>
      <sheetName val="12_31_012"/>
      <sheetName val="BW_Total_Sales"/>
      <sheetName val="Results_Template"/>
      <sheetName val="BALANCE_SHEET_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Master_TB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  <sheetName val="10_Flotation_Mod2"/>
      <sheetName val="9_Flotation_Mod1"/>
      <sheetName val="8_Fine_circuit_splitter"/>
      <sheetName val="7_Secondary_DMC"/>
      <sheetName val="6_Primary_DMC"/>
      <sheetName val="5_Desliming_Screen"/>
      <sheetName val="4_Bath_Rej_Sizer"/>
      <sheetName val="3_Bath_Prod_Sizer"/>
      <sheetName val="2_DM_Bath"/>
      <sheetName val="1_Raw_Coal_Screen"/>
      <sheetName val="Simulation_Control"/>
      <sheetName val="Summary_Report"/>
      <sheetName val="Detailed_Report"/>
      <sheetName val="Stream_Size%_in_each_SG"/>
      <sheetName val="Stream_SG%_in_each_Size"/>
      <sheetName val="Movement_Schedule"/>
      <sheetName val="Contribution_paid_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9">
          <cell r="M9">
            <v>28082981.159999996</v>
          </cell>
        </row>
      </sheetData>
      <sheetData sheetId="4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  <sheetName val="Base_Info1"/>
      <sheetName val="Output_11"/>
      <sheetName val="Output_21"/>
      <sheetName val="3_1_P&amp;L_20161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  <sheetName val="Base_Info1"/>
      <sheetName val="Error_check_calcs1"/>
      <sheetName val="Output_11"/>
      <sheetName val="Instrument's_ke1"/>
      <sheetName val="App2_-SharePriceReg1"/>
      <sheetName val="Output_21"/>
      <sheetName val="Currency_list1"/>
      <sheetName val="Debt_beta_curve1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  <sheetData sheetId="32"/>
      <sheetData sheetId="33"/>
      <sheetData sheetId="34">
        <row r="10">
          <cell r="G10">
            <v>0</v>
          </cell>
        </row>
      </sheetData>
      <sheetData sheetId="35"/>
      <sheetData sheetId="36"/>
      <sheetData sheetId="37">
        <row r="5">
          <cell r="T5">
            <v>5</v>
          </cell>
        </row>
      </sheetData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  <sheetName val="Cover_sheet1"/>
      <sheetName val="Quick_sense_check1"/>
      <sheetName val="Inputs_---&gt;1"/>
      <sheetName val="Global_inputs1"/>
      <sheetName val="Instrument_inputs1"/>
      <sheetName val="Volatility_inputs1"/>
      <sheetName val="Model_outputs_---&gt;1"/>
      <sheetName val="Model_calc_instru11"/>
      <sheetName val="Model_calc_instru21"/>
      <sheetName val="Model_calc_instru31"/>
      <sheetName val="Model_calc_instru41"/>
      <sheetName val="Model_calc_instru51"/>
      <sheetName val="Model_calc_instru61"/>
      <sheetName val="Model_calc_instru71"/>
      <sheetName val="Model_calc_instru81"/>
      <sheetName val="Model_calc_instru91"/>
      <sheetName val="Model_calc_instru101"/>
      <sheetName val="Volatility_section---&gt;1"/>
      <sheetName val="EV_vol_facer1"/>
      <sheetName val="Annual_vol_graph1"/>
      <sheetName val="Average_annual_vol_graph1"/>
      <sheetName val="Calculation_pages_---&gt;1"/>
      <sheetName val="Model_Check1"/>
      <sheetName val="Rf_rates1"/>
      <sheetName val="DB_select1"/>
      <sheetName val="Debt_volatility1"/>
      <sheetName val="CapIQ-Market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">
          <cell r="B14" t="str">
            <v>IQT43943802</v>
          </cell>
        </row>
      </sheetData>
      <sheetData sheetId="93"/>
      <sheetData sheetId="94">
        <row r="12">
          <cell r="B12">
            <v>41306</v>
          </cell>
        </row>
      </sheetData>
      <sheetData sheetId="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vered_Sheet1"/>
      <sheetName val="E2-4 BS Conso"/>
      <sheetName val="E5-6 BS Com"/>
      <sheetName val="E7-8 PL Conso (3m)"/>
      <sheetName val="E9-10 PL Conso(9m)"/>
      <sheetName val="E11 PL Com (3m)"/>
      <sheetName val="E12 PL Com (9m)"/>
      <sheetName val="E13 Change US Conso"/>
      <sheetName val="E14 Change THB Conso"/>
      <sheetName val="E15 Change US Com"/>
      <sheetName val="E16 Change THB Com "/>
      <sheetName val="E17-19 Conso"/>
      <sheetName val="E20-21 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1">
          <cell r="A61" t="str">
            <v xml:space="preserve">The condensed notes to the interim financial information are an integral part of this interim financial information.										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0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7436-A537-4F81-9A67-26D04A9EC6EA}">
  <sheetPr codeName="Sheet2"/>
  <dimension ref="A1:M180"/>
  <sheetViews>
    <sheetView tabSelected="1" topLeftCell="A153" zoomScaleNormal="100" zoomScaleSheetLayoutView="81" workbookViewId="0">
      <selection activeCell="M160" sqref="G160:M160"/>
    </sheetView>
  </sheetViews>
  <sheetFormatPr defaultColWidth="14.44140625" defaultRowHeight="16.5" customHeight="1"/>
  <cols>
    <col min="1" max="3" width="1.6640625" style="114" customWidth="1"/>
    <col min="4" max="4" width="58.33203125" style="114" customWidth="1"/>
    <col min="5" max="5" width="5.44140625" style="114" customWidth="1"/>
    <col min="6" max="6" width="1" style="114" customWidth="1"/>
    <col min="7" max="7" width="13.6640625" style="114" customWidth="1"/>
    <col min="8" max="8" width="1" style="114" customWidth="1"/>
    <col min="9" max="9" width="13.6640625" style="114" customWidth="1"/>
    <col min="10" max="10" width="1" style="114" customWidth="1"/>
    <col min="11" max="11" width="13.6640625" style="114" customWidth="1"/>
    <col min="12" max="12" width="1" style="114" customWidth="1"/>
    <col min="13" max="13" width="13.6640625" style="114" customWidth="1"/>
    <col min="14" max="16384" width="14.44140625" style="114"/>
  </cols>
  <sheetData>
    <row r="1" spans="1:13" ht="16.5" customHeight="1">
      <c r="A1" s="105" t="s">
        <v>0</v>
      </c>
      <c r="B1" s="105"/>
      <c r="C1" s="105"/>
      <c r="D1" s="105"/>
      <c r="E1" s="97"/>
      <c r="F1" s="97"/>
      <c r="G1" s="124"/>
      <c r="H1" s="97"/>
      <c r="I1" s="124"/>
      <c r="J1" s="97"/>
    </row>
    <row r="2" spans="1:13" ht="16.5" customHeight="1">
      <c r="A2" s="105" t="s">
        <v>1</v>
      </c>
      <c r="B2" s="105"/>
      <c r="C2" s="105"/>
      <c r="D2" s="105"/>
      <c r="E2" s="97"/>
      <c r="F2" s="97"/>
      <c r="G2" s="125"/>
      <c r="H2" s="97"/>
      <c r="I2" s="124"/>
      <c r="J2" s="97"/>
    </row>
    <row r="3" spans="1:13" ht="16.5" customHeight="1">
      <c r="A3" s="126" t="s">
        <v>314</v>
      </c>
      <c r="B3" s="126"/>
      <c r="C3" s="126"/>
      <c r="D3" s="126"/>
      <c r="E3" s="127"/>
      <c r="F3" s="127"/>
      <c r="G3" s="128"/>
      <c r="H3" s="127"/>
      <c r="I3" s="129"/>
      <c r="J3" s="127"/>
      <c r="K3" s="130"/>
      <c r="L3" s="130"/>
      <c r="M3" s="130"/>
    </row>
    <row r="4" spans="1:13" ht="15" customHeight="1">
      <c r="A4" s="105"/>
      <c r="B4" s="105"/>
      <c r="C4" s="105"/>
      <c r="D4" s="105"/>
      <c r="E4" s="97"/>
      <c r="F4" s="97"/>
      <c r="G4" s="124"/>
      <c r="H4" s="97"/>
      <c r="I4" s="124"/>
      <c r="J4" s="97"/>
    </row>
    <row r="5" spans="1:13" ht="15" customHeight="1">
      <c r="A5" s="105"/>
      <c r="B5" s="105"/>
      <c r="C5" s="105"/>
      <c r="D5" s="105"/>
      <c r="E5" s="97"/>
      <c r="F5" s="97"/>
      <c r="G5" s="203" t="s">
        <v>2</v>
      </c>
      <c r="H5" s="204"/>
      <c r="I5" s="204"/>
      <c r="J5" s="204"/>
      <c r="K5" s="204"/>
      <c r="L5" s="204"/>
      <c r="M5" s="204"/>
    </row>
    <row r="6" spans="1:13" ht="15" customHeight="1">
      <c r="A6" s="105"/>
      <c r="B6" s="105"/>
      <c r="C6" s="105"/>
      <c r="D6" s="105"/>
      <c r="E6" s="97"/>
      <c r="F6" s="97"/>
      <c r="G6" s="205" t="s">
        <v>3</v>
      </c>
      <c r="H6" s="206"/>
      <c r="I6" s="206"/>
      <c r="J6" s="125"/>
      <c r="K6" s="205" t="s">
        <v>4</v>
      </c>
      <c r="L6" s="206"/>
      <c r="M6" s="206"/>
    </row>
    <row r="7" spans="1:13" ht="15" customHeight="1">
      <c r="A7" s="105"/>
      <c r="B7" s="105"/>
      <c r="C7" s="105"/>
      <c r="D7" s="105"/>
      <c r="E7" s="97"/>
      <c r="F7" s="97"/>
      <c r="G7" s="80" t="s">
        <v>5</v>
      </c>
      <c r="H7" s="81"/>
      <c r="I7" s="80" t="s">
        <v>6</v>
      </c>
      <c r="J7" s="81"/>
      <c r="K7" s="80" t="s">
        <v>5</v>
      </c>
      <c r="L7" s="81"/>
      <c r="M7" s="80" t="s">
        <v>6</v>
      </c>
    </row>
    <row r="8" spans="1:13" ht="15" customHeight="1">
      <c r="A8" s="105"/>
      <c r="B8" s="105"/>
      <c r="C8" s="105"/>
      <c r="D8" s="105"/>
      <c r="E8" s="97"/>
      <c r="F8" s="97"/>
      <c r="G8" s="82" t="s">
        <v>315</v>
      </c>
      <c r="H8" s="83"/>
      <c r="I8" s="80" t="s">
        <v>7</v>
      </c>
      <c r="J8" s="84"/>
      <c r="K8" s="82" t="s">
        <v>315</v>
      </c>
      <c r="L8" s="83"/>
      <c r="M8" s="80" t="s">
        <v>7</v>
      </c>
    </row>
    <row r="9" spans="1:13" ht="15" customHeight="1">
      <c r="A9" s="105"/>
      <c r="B9" s="105"/>
      <c r="C9" s="105"/>
      <c r="D9" s="105"/>
      <c r="E9" s="131" t="s">
        <v>8</v>
      </c>
      <c r="F9" s="97"/>
      <c r="G9" s="86" t="s">
        <v>9</v>
      </c>
      <c r="H9" s="83"/>
      <c r="I9" s="86" t="s">
        <v>10</v>
      </c>
      <c r="J9" s="84"/>
      <c r="K9" s="86" t="s">
        <v>9</v>
      </c>
      <c r="L9" s="83"/>
      <c r="M9" s="86" t="s">
        <v>10</v>
      </c>
    </row>
    <row r="10" spans="1:13" ht="15" customHeight="1">
      <c r="A10" s="105" t="s">
        <v>11</v>
      </c>
      <c r="B10" s="105"/>
      <c r="C10" s="105"/>
      <c r="D10" s="105"/>
      <c r="E10" s="97"/>
      <c r="F10" s="97"/>
      <c r="G10" s="132"/>
      <c r="I10" s="132"/>
      <c r="K10" s="132"/>
      <c r="M10" s="132"/>
    </row>
    <row r="11" spans="1:13" ht="6" customHeight="1">
      <c r="A11" s="105"/>
      <c r="B11" s="105"/>
      <c r="C11" s="105"/>
      <c r="D11" s="105"/>
      <c r="E11" s="97"/>
      <c r="F11" s="97"/>
      <c r="G11" s="132"/>
      <c r="I11" s="132"/>
      <c r="K11" s="132"/>
      <c r="M11" s="132"/>
    </row>
    <row r="12" spans="1:13" ht="15" customHeight="1">
      <c r="A12" s="133" t="s">
        <v>12</v>
      </c>
      <c r="B12" s="133"/>
      <c r="C12" s="133"/>
      <c r="D12" s="133"/>
      <c r="E12" s="97"/>
      <c r="F12" s="97"/>
      <c r="G12" s="134"/>
      <c r="H12" s="135"/>
      <c r="I12" s="134"/>
      <c r="J12" s="135"/>
      <c r="K12" s="132"/>
      <c r="L12" s="135"/>
      <c r="M12" s="132"/>
    </row>
    <row r="13" spans="1:13" ht="6" customHeight="1">
      <c r="A13" s="105"/>
      <c r="B13" s="105"/>
      <c r="C13" s="105"/>
      <c r="D13" s="105"/>
      <c r="E13" s="97"/>
      <c r="F13" s="97"/>
      <c r="G13" s="132"/>
      <c r="I13" s="132"/>
      <c r="K13" s="132"/>
      <c r="M13" s="132"/>
    </row>
    <row r="14" spans="1:13" ht="15" customHeight="1">
      <c r="A14" s="114" t="s">
        <v>13</v>
      </c>
      <c r="E14" s="97"/>
      <c r="F14" s="97"/>
      <c r="G14" s="136">
        <v>1458024</v>
      </c>
      <c r="H14" s="137"/>
      <c r="I14" s="136">
        <v>1595623</v>
      </c>
      <c r="J14" s="136"/>
      <c r="K14" s="136">
        <v>47093148</v>
      </c>
      <c r="L14" s="95"/>
      <c r="M14" s="95">
        <v>54231862</v>
      </c>
    </row>
    <row r="15" spans="1:13" ht="15" customHeight="1">
      <c r="A15" s="7" t="s">
        <v>14</v>
      </c>
      <c r="E15" s="97"/>
      <c r="F15" s="97"/>
      <c r="G15" s="136">
        <v>71156</v>
      </c>
      <c r="H15" s="137"/>
      <c r="I15" s="136">
        <v>95000</v>
      </c>
      <c r="J15" s="136"/>
      <c r="K15" s="136">
        <v>2298289</v>
      </c>
      <c r="L15" s="95"/>
      <c r="M15" s="95">
        <v>3228850</v>
      </c>
    </row>
    <row r="16" spans="1:13" ht="15" customHeight="1">
      <c r="A16" s="114" t="s">
        <v>15</v>
      </c>
      <c r="E16" s="97"/>
      <c r="F16" s="97"/>
      <c r="G16" s="136"/>
      <c r="H16" s="137"/>
      <c r="I16" s="136"/>
      <c r="J16" s="136"/>
      <c r="K16" s="136"/>
      <c r="L16" s="95"/>
      <c r="M16" s="95"/>
    </row>
    <row r="17" spans="1:13" ht="15" customHeight="1">
      <c r="B17" s="114" t="s">
        <v>16</v>
      </c>
      <c r="E17" s="97">
        <v>7</v>
      </c>
      <c r="F17" s="97"/>
      <c r="G17" s="136">
        <v>3438</v>
      </c>
      <c r="H17" s="137"/>
      <c r="I17" s="136">
        <v>5480</v>
      </c>
      <c r="J17" s="136"/>
      <c r="K17" s="136">
        <v>111036</v>
      </c>
      <c r="L17" s="95"/>
      <c r="M17" s="95">
        <v>186252</v>
      </c>
    </row>
    <row r="18" spans="1:13" ht="15" customHeight="1">
      <c r="A18" s="7" t="s">
        <v>15</v>
      </c>
      <c r="B18" s="7"/>
      <c r="C18" s="7"/>
      <c r="E18" s="97"/>
      <c r="F18" s="97"/>
      <c r="G18" s="136"/>
      <c r="H18" s="137"/>
      <c r="I18" s="136"/>
      <c r="J18" s="136"/>
      <c r="K18" s="136"/>
      <c r="L18" s="95"/>
      <c r="M18" s="95"/>
    </row>
    <row r="19" spans="1:13" ht="15" customHeight="1">
      <c r="A19" s="7"/>
      <c r="B19" s="7" t="s">
        <v>17</v>
      </c>
      <c r="C19" s="7"/>
      <c r="E19" s="97">
        <v>7</v>
      </c>
      <c r="F19" s="97"/>
      <c r="G19" s="136">
        <v>48</v>
      </c>
      <c r="H19" s="137"/>
      <c r="I19" s="136">
        <v>83</v>
      </c>
      <c r="J19" s="136"/>
      <c r="K19" s="136">
        <v>1549</v>
      </c>
      <c r="L19" s="95"/>
      <c r="M19" s="95">
        <v>2827</v>
      </c>
    </row>
    <row r="20" spans="1:13" ht="15" customHeight="1">
      <c r="A20" s="114" t="s">
        <v>35</v>
      </c>
      <c r="E20" s="97"/>
      <c r="F20" s="97"/>
      <c r="G20" s="136"/>
      <c r="H20" s="137"/>
      <c r="I20" s="136"/>
      <c r="J20" s="136"/>
      <c r="K20" s="136"/>
      <c r="L20" s="136"/>
      <c r="M20" s="2"/>
    </row>
    <row r="21" spans="1:13" ht="15" customHeight="1">
      <c r="B21" s="114" t="s">
        <v>17</v>
      </c>
      <c r="E21" s="97">
        <v>7</v>
      </c>
      <c r="F21" s="97"/>
      <c r="G21" s="136">
        <v>86764</v>
      </c>
      <c r="H21" s="137"/>
      <c r="I21" s="136">
        <v>0</v>
      </c>
      <c r="J21" s="136"/>
      <c r="K21" s="136">
        <v>2802432</v>
      </c>
      <c r="L21" s="136"/>
      <c r="M21" s="95">
        <v>0</v>
      </c>
    </row>
    <row r="22" spans="1:13" ht="15" customHeight="1">
      <c r="A22" s="8" t="s">
        <v>18</v>
      </c>
      <c r="E22" s="97">
        <v>8</v>
      </c>
      <c r="F22" s="97"/>
      <c r="G22" s="136">
        <v>474273</v>
      </c>
      <c r="H22" s="137"/>
      <c r="I22" s="136">
        <v>492430</v>
      </c>
      <c r="J22" s="136"/>
      <c r="K22" s="136">
        <v>15318689</v>
      </c>
      <c r="L22" s="95"/>
      <c r="M22" s="95">
        <v>16736657</v>
      </c>
    </row>
    <row r="23" spans="1:13" ht="15" customHeight="1">
      <c r="A23" s="7" t="s">
        <v>19</v>
      </c>
      <c r="E23" s="97">
        <v>20</v>
      </c>
      <c r="F23" s="97"/>
      <c r="G23" s="2">
        <v>7294</v>
      </c>
      <c r="H23" s="137"/>
      <c r="I23" s="2">
        <v>4468</v>
      </c>
      <c r="J23" s="136"/>
      <c r="K23" s="2">
        <v>235592</v>
      </c>
      <c r="L23" s="95"/>
      <c r="M23" s="95">
        <v>151866</v>
      </c>
    </row>
    <row r="24" spans="1:13" ht="15" customHeight="1">
      <c r="A24" s="7" t="s">
        <v>360</v>
      </c>
      <c r="E24" s="97">
        <v>20</v>
      </c>
      <c r="F24" s="97"/>
      <c r="G24" s="2">
        <v>40542</v>
      </c>
      <c r="H24" s="137"/>
      <c r="I24" s="2">
        <v>0</v>
      </c>
      <c r="J24" s="136"/>
      <c r="K24" s="2">
        <v>1309485</v>
      </c>
      <c r="L24" s="95"/>
      <c r="M24" s="95">
        <v>0</v>
      </c>
    </row>
    <row r="25" spans="1:13" ht="15" customHeight="1">
      <c r="A25" s="114" t="s">
        <v>20</v>
      </c>
      <c r="E25" s="97">
        <v>20</v>
      </c>
      <c r="F25" s="97"/>
      <c r="G25" s="2">
        <v>8765</v>
      </c>
      <c r="H25" s="136"/>
      <c r="I25" s="136">
        <v>7264</v>
      </c>
      <c r="J25" s="136"/>
      <c r="K25" s="136">
        <v>283110</v>
      </c>
      <c r="L25" s="95"/>
      <c r="M25" s="95">
        <v>246900</v>
      </c>
    </row>
    <row r="26" spans="1:13" ht="15" customHeight="1">
      <c r="A26" s="114" t="s">
        <v>21</v>
      </c>
      <c r="E26" s="97">
        <v>20</v>
      </c>
      <c r="F26" s="97"/>
      <c r="G26" s="136">
        <v>1573</v>
      </c>
      <c r="H26" s="137"/>
      <c r="I26" s="2">
        <v>1495</v>
      </c>
      <c r="J26" s="136"/>
      <c r="K26" s="2">
        <v>50803</v>
      </c>
      <c r="L26" s="95"/>
      <c r="M26" s="95">
        <v>50803</v>
      </c>
    </row>
    <row r="27" spans="1:13" ht="15" customHeight="1">
      <c r="A27" s="114" t="s">
        <v>22</v>
      </c>
      <c r="F27" s="97"/>
      <c r="G27" s="2">
        <v>174712</v>
      </c>
      <c r="H27" s="137"/>
      <c r="I27" s="136">
        <v>146308</v>
      </c>
      <c r="J27" s="136"/>
      <c r="K27" s="136">
        <v>5643072</v>
      </c>
      <c r="L27" s="95"/>
      <c r="M27" s="95">
        <v>4972709</v>
      </c>
    </row>
    <row r="28" spans="1:13" ht="15" customHeight="1">
      <c r="A28" s="114" t="s">
        <v>23</v>
      </c>
      <c r="E28" s="97"/>
      <c r="F28" s="97"/>
      <c r="G28" s="136">
        <v>66876</v>
      </c>
      <c r="H28" s="137"/>
      <c r="I28" s="136">
        <v>63380</v>
      </c>
      <c r="J28" s="136"/>
      <c r="K28" s="136">
        <v>2160040</v>
      </c>
      <c r="L28" s="95"/>
      <c r="M28" s="95">
        <v>2154152</v>
      </c>
    </row>
    <row r="29" spans="1:13" ht="15" customHeight="1">
      <c r="A29" s="7" t="s">
        <v>24</v>
      </c>
      <c r="E29" s="97">
        <v>7</v>
      </c>
      <c r="F29" s="97"/>
      <c r="G29" s="136">
        <v>69330</v>
      </c>
      <c r="H29" s="137"/>
      <c r="I29" s="136">
        <v>22451</v>
      </c>
      <c r="J29" s="136"/>
      <c r="K29" s="136">
        <v>2239310</v>
      </c>
      <c r="L29" s="95"/>
      <c r="M29" s="95">
        <v>763063</v>
      </c>
    </row>
    <row r="30" spans="1:13" ht="15" customHeight="1">
      <c r="A30" s="114" t="s">
        <v>25</v>
      </c>
      <c r="F30" s="97"/>
      <c r="G30" s="137"/>
      <c r="H30" s="138"/>
      <c r="I30" s="9"/>
      <c r="J30" s="10"/>
      <c r="K30" s="9"/>
      <c r="L30" s="10"/>
      <c r="M30" s="10"/>
    </row>
    <row r="31" spans="1:13" ht="15" customHeight="1">
      <c r="B31" s="114" t="s">
        <v>26</v>
      </c>
      <c r="E31" s="97"/>
      <c r="F31" s="97"/>
      <c r="G31" s="137"/>
      <c r="H31" s="138"/>
    </row>
    <row r="32" spans="1:13" ht="15" customHeight="1">
      <c r="B32" s="114" t="s">
        <v>27</v>
      </c>
      <c r="E32" s="97">
        <v>11</v>
      </c>
      <c r="F32" s="97"/>
      <c r="G32" s="136">
        <v>84726</v>
      </c>
      <c r="H32" s="137"/>
      <c r="I32" s="136">
        <v>52466</v>
      </c>
      <c r="J32" s="136"/>
      <c r="K32" s="136">
        <v>2736600</v>
      </c>
      <c r="L32" s="95"/>
      <c r="M32" s="95">
        <v>1783221</v>
      </c>
    </row>
    <row r="33" spans="1:13" ht="15" customHeight="1">
      <c r="A33" s="114" t="s">
        <v>28</v>
      </c>
      <c r="E33" s="97"/>
      <c r="F33" s="97"/>
      <c r="G33" s="139">
        <v>284598</v>
      </c>
      <c r="H33" s="137"/>
      <c r="I33" s="139">
        <v>264045</v>
      </c>
      <c r="J33" s="136"/>
      <c r="K33" s="139">
        <v>9192293</v>
      </c>
      <c r="L33" s="95"/>
      <c r="M33" s="99">
        <v>8974312</v>
      </c>
    </row>
    <row r="34" spans="1:13" ht="6" customHeight="1">
      <c r="E34" s="97"/>
      <c r="F34" s="97"/>
      <c r="G34" s="137"/>
      <c r="H34" s="137"/>
      <c r="I34" s="137"/>
      <c r="J34" s="137"/>
      <c r="K34" s="137"/>
      <c r="L34" s="137"/>
      <c r="M34" s="137"/>
    </row>
    <row r="35" spans="1:13" ht="15" customHeight="1">
      <c r="A35" s="133" t="s">
        <v>29</v>
      </c>
      <c r="C35" s="133"/>
      <c r="D35" s="133"/>
      <c r="E35" s="97"/>
      <c r="F35" s="97"/>
      <c r="G35" s="140">
        <f>SUM(G14:G33)</f>
        <v>2832119</v>
      </c>
      <c r="H35" s="137"/>
      <c r="I35" s="140">
        <f>SUM(I14:I33)</f>
        <v>2750493</v>
      </c>
      <c r="J35" s="137"/>
      <c r="K35" s="140">
        <f>SUM(K14:K33)</f>
        <v>91475448</v>
      </c>
      <c r="L35" s="137"/>
      <c r="M35" s="140">
        <f>SUM(M14:M33)</f>
        <v>93483474</v>
      </c>
    </row>
    <row r="36" spans="1:13" ht="12" customHeight="1">
      <c r="A36" s="133"/>
      <c r="B36" s="133"/>
      <c r="C36" s="133"/>
      <c r="D36" s="133"/>
      <c r="E36" s="97"/>
      <c r="F36" s="97"/>
      <c r="G36" s="137"/>
      <c r="H36" s="137"/>
      <c r="I36" s="137"/>
      <c r="J36" s="137"/>
      <c r="K36" s="137"/>
      <c r="L36" s="137"/>
      <c r="M36" s="137"/>
    </row>
    <row r="37" spans="1:13" ht="15" customHeight="1">
      <c r="A37" s="133" t="s">
        <v>30</v>
      </c>
      <c r="B37" s="133"/>
      <c r="C37" s="133"/>
      <c r="D37" s="133"/>
      <c r="E37" s="97"/>
      <c r="F37" s="97"/>
      <c r="G37" s="137"/>
      <c r="H37" s="137"/>
      <c r="I37" s="137"/>
      <c r="J37" s="137"/>
      <c r="K37" s="137"/>
      <c r="L37" s="137"/>
      <c r="M37" s="137"/>
    </row>
    <row r="38" spans="1:13" ht="6" customHeight="1">
      <c r="E38" s="97"/>
      <c r="F38" s="97"/>
      <c r="G38" s="137"/>
      <c r="H38" s="137"/>
      <c r="I38" s="137"/>
      <c r="J38" s="137"/>
      <c r="K38" s="137"/>
      <c r="L38" s="137"/>
      <c r="M38" s="137"/>
    </row>
    <row r="39" spans="1:13" ht="15" customHeight="1">
      <c r="A39" s="114" t="s">
        <v>31</v>
      </c>
      <c r="E39" s="97">
        <v>20</v>
      </c>
      <c r="F39" s="97"/>
      <c r="G39" s="136">
        <v>20530</v>
      </c>
      <c r="H39" s="137"/>
      <c r="I39" s="136">
        <v>22556</v>
      </c>
      <c r="J39" s="136"/>
      <c r="K39" s="136">
        <v>663098</v>
      </c>
      <c r="L39" s="95"/>
      <c r="M39" s="95">
        <v>766646</v>
      </c>
    </row>
    <row r="40" spans="1:13" ht="15" customHeight="1">
      <c r="A40" s="114" t="s">
        <v>32</v>
      </c>
      <c r="E40" s="97"/>
      <c r="F40" s="97"/>
      <c r="G40" s="136"/>
      <c r="H40" s="137"/>
      <c r="I40" s="136"/>
      <c r="J40" s="136"/>
      <c r="K40" s="136"/>
      <c r="L40" s="95"/>
      <c r="M40" s="95"/>
    </row>
    <row r="41" spans="1:13" ht="15" customHeight="1">
      <c r="B41" s="114" t="s">
        <v>33</v>
      </c>
      <c r="E41" s="97">
        <v>9</v>
      </c>
      <c r="F41" s="97"/>
      <c r="G41" s="136">
        <v>2174071</v>
      </c>
      <c r="H41" s="137"/>
      <c r="I41" s="136">
        <v>2032074</v>
      </c>
      <c r="J41" s="136"/>
      <c r="K41" s="136">
        <v>70220982</v>
      </c>
      <c r="L41" s="95"/>
      <c r="M41" s="95">
        <v>69065934</v>
      </c>
    </row>
    <row r="42" spans="1:13" ht="15" customHeight="1">
      <c r="A42" s="7" t="s">
        <v>14</v>
      </c>
      <c r="E42" s="97"/>
      <c r="F42" s="97"/>
      <c r="G42" s="136">
        <v>162</v>
      </c>
      <c r="H42" s="137"/>
      <c r="I42" s="136">
        <v>154</v>
      </c>
      <c r="J42" s="136"/>
      <c r="K42" s="136">
        <v>5240</v>
      </c>
      <c r="L42" s="95"/>
      <c r="M42" s="95">
        <v>5240</v>
      </c>
    </row>
    <row r="43" spans="1:13" ht="15" customHeight="1">
      <c r="A43" s="7" t="s">
        <v>15</v>
      </c>
      <c r="E43" s="97"/>
      <c r="F43" s="97"/>
      <c r="G43" s="136"/>
      <c r="H43" s="137"/>
      <c r="I43" s="9"/>
      <c r="J43" s="9"/>
      <c r="K43" s="9"/>
      <c r="L43" s="9"/>
      <c r="M43" s="10"/>
    </row>
    <row r="44" spans="1:13" ht="15" customHeight="1">
      <c r="B44" s="114" t="s">
        <v>16</v>
      </c>
      <c r="E44" s="97">
        <v>7</v>
      </c>
      <c r="F44" s="97"/>
      <c r="G44" s="136">
        <v>393428</v>
      </c>
      <c r="H44" s="137"/>
      <c r="I44" s="136">
        <v>304747</v>
      </c>
      <c r="J44" s="136"/>
      <c r="K44" s="136">
        <v>12707457</v>
      </c>
      <c r="L44" s="136"/>
      <c r="M44" s="95">
        <v>10357719</v>
      </c>
    </row>
    <row r="45" spans="1:13" ht="15" customHeight="1">
      <c r="A45" s="114" t="s">
        <v>34</v>
      </c>
      <c r="E45" s="97"/>
      <c r="F45" s="97"/>
      <c r="G45" s="136"/>
      <c r="H45" s="137"/>
      <c r="I45" s="136"/>
      <c r="J45" s="136"/>
      <c r="K45" s="136"/>
      <c r="L45" s="136"/>
      <c r="M45" s="2"/>
    </row>
    <row r="46" spans="1:13" ht="15" customHeight="1">
      <c r="B46" s="114" t="s">
        <v>16</v>
      </c>
      <c r="E46" s="97">
        <v>7</v>
      </c>
      <c r="F46" s="97"/>
      <c r="G46" s="136">
        <v>33274</v>
      </c>
      <c r="H46" s="137"/>
      <c r="I46" s="136">
        <v>29865</v>
      </c>
      <c r="J46" s="136"/>
      <c r="K46" s="136">
        <v>1074733</v>
      </c>
      <c r="L46" s="136"/>
      <c r="M46" s="2">
        <v>1015047</v>
      </c>
    </row>
    <row r="47" spans="1:13" ht="15" customHeight="1">
      <c r="A47" s="114" t="s">
        <v>35</v>
      </c>
      <c r="E47" s="97"/>
      <c r="F47" s="97"/>
      <c r="G47" s="136"/>
      <c r="H47" s="137"/>
      <c r="I47" s="136"/>
      <c r="J47" s="136"/>
      <c r="K47" s="136"/>
      <c r="L47" s="136"/>
      <c r="M47" s="2"/>
    </row>
    <row r="48" spans="1:13" ht="15" customHeight="1">
      <c r="B48" s="114" t="s">
        <v>17</v>
      </c>
      <c r="E48" s="97">
        <v>7</v>
      </c>
      <c r="F48" s="97"/>
      <c r="G48" s="136">
        <v>94771</v>
      </c>
      <c r="H48" s="137"/>
      <c r="I48" s="136">
        <v>155622</v>
      </c>
      <c r="J48" s="136"/>
      <c r="K48" s="136">
        <v>3061048</v>
      </c>
      <c r="L48" s="136"/>
      <c r="M48" s="95">
        <v>5289255</v>
      </c>
    </row>
    <row r="49" spans="1:13" ht="15" customHeight="1">
      <c r="A49" s="114" t="s">
        <v>36</v>
      </c>
      <c r="E49" s="97">
        <v>7</v>
      </c>
      <c r="F49" s="97"/>
      <c r="G49" s="136">
        <v>74200</v>
      </c>
      <c r="H49" s="137"/>
      <c r="I49" s="136">
        <v>38132</v>
      </c>
      <c r="J49" s="136"/>
      <c r="K49" s="136">
        <v>2396612</v>
      </c>
      <c r="L49" s="95"/>
      <c r="M49" s="95">
        <v>1296043</v>
      </c>
    </row>
    <row r="50" spans="1:13" ht="15" customHeight="1">
      <c r="A50" s="114" t="s">
        <v>37</v>
      </c>
      <c r="E50" s="97"/>
      <c r="F50" s="97"/>
      <c r="G50" s="136">
        <v>1488</v>
      </c>
      <c r="H50" s="137"/>
      <c r="I50" s="136">
        <v>1488</v>
      </c>
      <c r="J50" s="136"/>
      <c r="K50" s="136">
        <v>48047</v>
      </c>
      <c r="L50" s="95"/>
      <c r="M50" s="95">
        <v>50570</v>
      </c>
    </row>
    <row r="51" spans="1:13" ht="15" customHeight="1">
      <c r="A51" s="114" t="s">
        <v>38</v>
      </c>
      <c r="E51" s="97">
        <v>10</v>
      </c>
      <c r="F51" s="97"/>
      <c r="G51" s="136">
        <v>4796428</v>
      </c>
      <c r="H51" s="137"/>
      <c r="I51" s="136">
        <v>4280689</v>
      </c>
      <c r="J51" s="136"/>
      <c r="K51" s="136">
        <v>154921272</v>
      </c>
      <c r="L51" s="95"/>
      <c r="M51" s="95">
        <v>145491646</v>
      </c>
    </row>
    <row r="52" spans="1:13" ht="15" customHeight="1">
      <c r="A52" s="114" t="s">
        <v>39</v>
      </c>
      <c r="E52" s="97"/>
      <c r="F52" s="97"/>
      <c r="G52" s="136">
        <v>115473</v>
      </c>
      <c r="H52" s="137"/>
      <c r="I52" s="136">
        <v>55837</v>
      </c>
      <c r="J52" s="136"/>
      <c r="K52" s="136">
        <v>3729700</v>
      </c>
      <c r="L52" s="95"/>
      <c r="M52" s="95">
        <v>1897795</v>
      </c>
    </row>
    <row r="53" spans="1:13" ht="15" customHeight="1">
      <c r="A53" s="114" t="s">
        <v>40</v>
      </c>
      <c r="E53" s="97"/>
      <c r="F53" s="97"/>
      <c r="G53" s="141"/>
      <c r="H53" s="138"/>
      <c r="I53" s="9"/>
      <c r="J53" s="10"/>
      <c r="K53" s="9"/>
      <c r="L53" s="10"/>
      <c r="M53" s="10"/>
    </row>
    <row r="54" spans="1:13" ht="15" customHeight="1">
      <c r="B54" s="114" t="s">
        <v>41</v>
      </c>
      <c r="E54" s="97">
        <v>11</v>
      </c>
      <c r="F54" s="97"/>
      <c r="G54" s="141">
        <v>935667</v>
      </c>
      <c r="H54" s="137"/>
      <c r="I54" s="141">
        <v>819330</v>
      </c>
      <c r="J54" s="141"/>
      <c r="K54" s="141">
        <v>30221389</v>
      </c>
      <c r="L54" s="95"/>
      <c r="M54" s="95">
        <v>27847314</v>
      </c>
    </row>
    <row r="55" spans="1:13" ht="15" customHeight="1">
      <c r="A55" s="114" t="s">
        <v>42</v>
      </c>
      <c r="E55" s="97">
        <v>12</v>
      </c>
      <c r="F55" s="97"/>
      <c r="G55" s="136">
        <v>782559</v>
      </c>
      <c r="H55" s="137"/>
      <c r="I55" s="136">
        <v>765364</v>
      </c>
      <c r="J55" s="136"/>
      <c r="K55" s="136">
        <v>25276124</v>
      </c>
      <c r="L55" s="95"/>
      <c r="M55" s="95">
        <v>26013109</v>
      </c>
    </row>
    <row r="56" spans="1:13" ht="15" customHeight="1">
      <c r="A56" s="7" t="s">
        <v>43</v>
      </c>
      <c r="B56" s="7"/>
      <c r="E56" s="97"/>
      <c r="F56" s="97"/>
      <c r="G56" s="136">
        <v>470308</v>
      </c>
      <c r="H56" s="137"/>
      <c r="I56" s="136">
        <v>452631</v>
      </c>
      <c r="J56" s="136"/>
      <c r="K56" s="136">
        <v>15190628</v>
      </c>
      <c r="L56" s="95"/>
      <c r="M56" s="95">
        <v>15383964</v>
      </c>
    </row>
    <row r="57" spans="1:13" ht="15" customHeight="1">
      <c r="A57" s="7" t="s">
        <v>44</v>
      </c>
      <c r="B57" s="7"/>
      <c r="E57" s="97"/>
      <c r="F57" s="97"/>
      <c r="G57" s="136">
        <v>173753</v>
      </c>
      <c r="H57" s="137"/>
      <c r="I57" s="136">
        <v>91272</v>
      </c>
      <c r="J57" s="136"/>
      <c r="K57" s="136">
        <v>5612100</v>
      </c>
      <c r="L57" s="95"/>
      <c r="M57" s="95">
        <v>3102150</v>
      </c>
    </row>
    <row r="58" spans="1:13" ht="15" customHeight="1">
      <c r="A58" s="7" t="s">
        <v>45</v>
      </c>
      <c r="B58" s="7"/>
      <c r="E58" s="97"/>
      <c r="F58" s="97"/>
      <c r="G58" s="139">
        <v>496076</v>
      </c>
      <c r="H58" s="137"/>
      <c r="I58" s="139">
        <v>599057</v>
      </c>
      <c r="J58" s="136"/>
      <c r="K58" s="139">
        <v>16022919</v>
      </c>
      <c r="L58" s="95"/>
      <c r="M58" s="99">
        <v>20360664</v>
      </c>
    </row>
    <row r="59" spans="1:13" ht="6" customHeight="1">
      <c r="E59" s="97"/>
      <c r="F59" s="97"/>
      <c r="G59" s="137"/>
      <c r="H59" s="137"/>
      <c r="I59" s="137"/>
      <c r="J59" s="137"/>
      <c r="K59" s="137"/>
      <c r="L59" s="137"/>
      <c r="M59" s="137"/>
    </row>
    <row r="60" spans="1:13" ht="15" customHeight="1">
      <c r="A60" s="133" t="s">
        <v>46</v>
      </c>
      <c r="C60" s="133"/>
      <c r="D60" s="133"/>
      <c r="E60" s="97"/>
      <c r="F60" s="97"/>
      <c r="G60" s="140">
        <f>SUM(G39:G58)</f>
        <v>10562188</v>
      </c>
      <c r="H60" s="137"/>
      <c r="I60" s="140">
        <f>SUM(I39:I58)</f>
        <v>9648818</v>
      </c>
      <c r="J60" s="137"/>
      <c r="K60" s="140">
        <f>SUM(K39:K58)</f>
        <v>341151349</v>
      </c>
      <c r="L60" s="137"/>
      <c r="M60" s="140">
        <f>SUM(M39:M58)</f>
        <v>327943096</v>
      </c>
    </row>
    <row r="61" spans="1:13" ht="6" customHeight="1">
      <c r="A61" s="133"/>
      <c r="B61" s="133"/>
      <c r="C61" s="133"/>
      <c r="D61" s="133"/>
      <c r="E61" s="97"/>
      <c r="F61" s="97"/>
      <c r="G61" s="137"/>
      <c r="H61" s="137"/>
      <c r="I61" s="137"/>
      <c r="J61" s="137"/>
      <c r="K61" s="137"/>
      <c r="L61" s="137"/>
      <c r="M61" s="137"/>
    </row>
    <row r="62" spans="1:13" ht="15" customHeight="1" thickBot="1">
      <c r="A62" s="133" t="s">
        <v>47</v>
      </c>
      <c r="B62" s="133"/>
      <c r="C62" s="133"/>
      <c r="D62" s="133"/>
      <c r="E62" s="97"/>
      <c r="F62" s="97"/>
      <c r="G62" s="142">
        <f>SUM(G60,G35)</f>
        <v>13394307</v>
      </c>
      <c r="H62" s="137"/>
      <c r="I62" s="142">
        <f>SUM(I60,I35)</f>
        <v>12399311</v>
      </c>
      <c r="J62" s="137"/>
      <c r="K62" s="142">
        <f>SUM(K60,K35)</f>
        <v>432626797</v>
      </c>
      <c r="L62" s="137"/>
      <c r="M62" s="142">
        <f>SUM(M60,M35)</f>
        <v>421426570</v>
      </c>
    </row>
    <row r="63" spans="1:13" ht="15" customHeight="1" thickTop="1">
      <c r="A63" s="133"/>
      <c r="B63" s="133"/>
      <c r="C63" s="133"/>
      <c r="D63" s="133"/>
      <c r="E63" s="97"/>
      <c r="F63" s="97"/>
      <c r="G63" s="137"/>
      <c r="H63" s="137"/>
      <c r="I63" s="137"/>
      <c r="J63" s="137"/>
      <c r="K63" s="137"/>
      <c r="L63" s="137"/>
      <c r="M63" s="137"/>
    </row>
    <row r="64" spans="1:13" ht="15" customHeight="1">
      <c r="A64" s="133"/>
      <c r="B64" s="133"/>
      <c r="C64" s="133"/>
      <c r="D64" s="133"/>
      <c r="E64" s="97"/>
      <c r="F64" s="97"/>
      <c r="G64" s="137"/>
      <c r="H64" s="137"/>
      <c r="I64" s="137"/>
      <c r="J64" s="137"/>
      <c r="K64" s="137"/>
      <c r="L64" s="137"/>
      <c r="M64" s="137"/>
    </row>
    <row r="65" spans="1:13" ht="15" customHeight="1">
      <c r="A65" s="133"/>
      <c r="B65" s="133"/>
      <c r="C65" s="133"/>
      <c r="D65" s="133"/>
      <c r="E65" s="97"/>
      <c r="F65" s="97"/>
      <c r="G65" s="137"/>
      <c r="H65" s="137"/>
      <c r="I65" s="137"/>
      <c r="J65" s="137"/>
      <c r="K65" s="137"/>
      <c r="L65" s="137"/>
      <c r="M65" s="137"/>
    </row>
    <row r="66" spans="1:13" ht="22.4" customHeight="1">
      <c r="A66" s="130" t="s">
        <v>48</v>
      </c>
      <c r="B66" s="143"/>
      <c r="C66" s="143"/>
      <c r="D66" s="143"/>
      <c r="E66" s="127"/>
      <c r="F66" s="127"/>
      <c r="G66" s="144"/>
      <c r="H66" s="145"/>
      <c r="I66" s="144"/>
      <c r="J66" s="145"/>
      <c r="K66" s="144"/>
      <c r="L66" s="146"/>
      <c r="M66" s="144"/>
    </row>
    <row r="67" spans="1:13" ht="16.5" customHeight="1">
      <c r="A67" s="105" t="s">
        <v>0</v>
      </c>
      <c r="B67" s="105"/>
      <c r="C67" s="105"/>
      <c r="D67" s="105"/>
      <c r="E67" s="97"/>
      <c r="F67" s="97"/>
      <c r="G67" s="124"/>
      <c r="H67" s="97"/>
      <c r="I67" s="124"/>
      <c r="J67" s="97"/>
      <c r="K67" s="124"/>
      <c r="L67" s="147"/>
      <c r="M67" s="125"/>
    </row>
    <row r="68" spans="1:13" ht="16.5" customHeight="1">
      <c r="A68" s="105" t="s">
        <v>49</v>
      </c>
      <c r="B68" s="105"/>
      <c r="C68" s="105"/>
      <c r="D68" s="105"/>
      <c r="E68" s="97"/>
      <c r="F68" s="97"/>
      <c r="G68" s="124"/>
      <c r="H68" s="97"/>
      <c r="I68" s="124"/>
      <c r="J68" s="97"/>
      <c r="K68" s="124"/>
      <c r="L68" s="97"/>
      <c r="M68" s="124"/>
    </row>
    <row r="69" spans="1:13" ht="16.5" customHeight="1">
      <c r="A69" s="126" t="str">
        <f>+A3</f>
        <v>As at 30 September 2025</v>
      </c>
      <c r="B69" s="126"/>
      <c r="C69" s="126"/>
      <c r="D69" s="126"/>
      <c r="E69" s="127"/>
      <c r="F69" s="127"/>
      <c r="G69" s="129"/>
      <c r="H69" s="127"/>
      <c r="I69" s="129"/>
      <c r="J69" s="127"/>
      <c r="K69" s="129"/>
      <c r="L69" s="127"/>
      <c r="M69" s="129"/>
    </row>
    <row r="70" spans="1:13" ht="16.5" customHeight="1">
      <c r="A70" s="105"/>
      <c r="B70" s="105"/>
      <c r="C70" s="105"/>
      <c r="D70" s="105"/>
      <c r="E70" s="97"/>
      <c r="F70" s="97"/>
      <c r="G70" s="124"/>
      <c r="H70" s="97"/>
      <c r="I70" s="124"/>
      <c r="J70" s="97"/>
      <c r="K70" s="124"/>
      <c r="L70" s="97"/>
      <c r="M70" s="124"/>
    </row>
    <row r="71" spans="1:13" ht="16.5" customHeight="1">
      <c r="A71" s="105"/>
      <c r="B71" s="105"/>
      <c r="C71" s="105"/>
      <c r="D71" s="105"/>
      <c r="E71" s="97"/>
      <c r="F71" s="97"/>
      <c r="G71" s="203" t="s">
        <v>2</v>
      </c>
      <c r="H71" s="204"/>
      <c r="I71" s="204"/>
      <c r="J71" s="204"/>
      <c r="K71" s="204"/>
      <c r="L71" s="204"/>
      <c r="M71" s="204"/>
    </row>
    <row r="72" spans="1:13" ht="16.5" customHeight="1">
      <c r="A72" s="105"/>
      <c r="B72" s="105"/>
      <c r="C72" s="105"/>
      <c r="D72" s="105"/>
      <c r="E72" s="97"/>
      <c r="F72" s="97"/>
      <c r="G72" s="205" t="s">
        <v>3</v>
      </c>
      <c r="H72" s="206"/>
      <c r="I72" s="206"/>
      <c r="J72" s="125"/>
      <c r="K72" s="205" t="s">
        <v>4</v>
      </c>
      <c r="L72" s="206"/>
      <c r="M72" s="206"/>
    </row>
    <row r="73" spans="1:13" ht="16.5" customHeight="1">
      <c r="A73" s="105"/>
      <c r="B73" s="105"/>
      <c r="C73" s="105"/>
      <c r="D73" s="105"/>
      <c r="E73" s="97"/>
      <c r="F73" s="97"/>
      <c r="G73" s="80" t="s">
        <v>5</v>
      </c>
      <c r="H73" s="81"/>
      <c r="I73" s="80" t="s">
        <v>6</v>
      </c>
      <c r="J73" s="81"/>
      <c r="K73" s="80" t="s">
        <v>5</v>
      </c>
      <c r="L73" s="81"/>
      <c r="M73" s="80" t="s">
        <v>6</v>
      </c>
    </row>
    <row r="74" spans="1:13" ht="16.5" customHeight="1">
      <c r="A74" s="105"/>
      <c r="B74" s="105"/>
      <c r="C74" s="105"/>
      <c r="D74" s="105"/>
      <c r="E74" s="97"/>
      <c r="F74" s="97"/>
      <c r="G74" s="82" t="s">
        <v>315</v>
      </c>
      <c r="H74" s="83"/>
      <c r="I74" s="80" t="s">
        <v>7</v>
      </c>
      <c r="J74" s="84"/>
      <c r="K74" s="82" t="s">
        <v>315</v>
      </c>
      <c r="L74" s="83"/>
      <c r="M74" s="80" t="s">
        <v>7</v>
      </c>
    </row>
    <row r="75" spans="1:13" ht="16.5" customHeight="1">
      <c r="A75" s="105"/>
      <c r="B75" s="105"/>
      <c r="C75" s="105"/>
      <c r="D75" s="105"/>
      <c r="E75" s="131" t="s">
        <v>8</v>
      </c>
      <c r="F75" s="97"/>
      <c r="G75" s="86" t="s">
        <v>9</v>
      </c>
      <c r="H75" s="83"/>
      <c r="I75" s="86" t="s">
        <v>10</v>
      </c>
      <c r="J75" s="84"/>
      <c r="K75" s="86" t="s">
        <v>9</v>
      </c>
      <c r="L75" s="83"/>
      <c r="M75" s="86" t="s">
        <v>10</v>
      </c>
    </row>
    <row r="76" spans="1:13" ht="16.5" customHeight="1">
      <c r="A76" s="133" t="s">
        <v>50</v>
      </c>
      <c r="B76" s="148"/>
      <c r="C76" s="148"/>
      <c r="D76" s="148"/>
      <c r="E76" s="97"/>
      <c r="F76" s="97"/>
      <c r="G76" s="132"/>
      <c r="I76" s="132"/>
      <c r="K76" s="132"/>
      <c r="M76" s="132"/>
    </row>
    <row r="77" spans="1:13" ht="16.5" customHeight="1">
      <c r="A77" s="133"/>
      <c r="B77" s="148"/>
      <c r="C77" s="148"/>
      <c r="D77" s="148"/>
      <c r="E77" s="97"/>
      <c r="F77" s="97"/>
      <c r="G77" s="132"/>
      <c r="I77" s="132"/>
      <c r="K77" s="132"/>
      <c r="M77" s="132"/>
    </row>
    <row r="78" spans="1:13" ht="16.5" customHeight="1">
      <c r="A78" s="133" t="s">
        <v>51</v>
      </c>
      <c r="E78" s="97"/>
      <c r="F78" s="97"/>
      <c r="G78" s="132"/>
      <c r="H78" s="135"/>
      <c r="I78" s="132"/>
      <c r="J78" s="135"/>
      <c r="K78" s="132"/>
      <c r="L78" s="135"/>
      <c r="M78" s="132"/>
    </row>
    <row r="79" spans="1:13" ht="16.5" customHeight="1">
      <c r="A79" s="133"/>
      <c r="B79" s="148"/>
      <c r="C79" s="148"/>
      <c r="D79" s="148"/>
      <c r="E79" s="97"/>
      <c r="F79" s="97"/>
      <c r="G79" s="132"/>
      <c r="I79" s="132"/>
      <c r="K79" s="132"/>
      <c r="M79" s="132"/>
    </row>
    <row r="80" spans="1:13" ht="16.5" customHeight="1">
      <c r="A80" s="114" t="s">
        <v>52</v>
      </c>
      <c r="E80" s="97">
        <v>13</v>
      </c>
      <c r="F80" s="97"/>
      <c r="G80" s="3">
        <v>848350</v>
      </c>
      <c r="H80" s="138"/>
      <c r="I80" s="3">
        <v>879701</v>
      </c>
      <c r="J80" s="141"/>
      <c r="K80" s="3">
        <v>27401112</v>
      </c>
      <c r="L80" s="101"/>
      <c r="M80" s="95">
        <v>29899183</v>
      </c>
    </row>
    <row r="81" spans="1:13" ht="16.5" customHeight="1">
      <c r="A81" s="7" t="s">
        <v>53</v>
      </c>
      <c r="E81" s="97" t="s">
        <v>54</v>
      </c>
      <c r="F81" s="97"/>
      <c r="G81" s="3">
        <v>166293</v>
      </c>
      <c r="H81" s="138"/>
      <c r="I81" s="3">
        <v>140448</v>
      </c>
      <c r="J81" s="141"/>
      <c r="K81" s="3">
        <v>5371147</v>
      </c>
      <c r="L81" s="101"/>
      <c r="M81" s="95">
        <v>4773529</v>
      </c>
    </row>
    <row r="82" spans="1:13" ht="16.5" customHeight="1">
      <c r="A82" s="114" t="s">
        <v>55</v>
      </c>
      <c r="E82" s="97"/>
      <c r="F82" s="97"/>
      <c r="G82" s="3">
        <v>42600</v>
      </c>
      <c r="H82" s="138"/>
      <c r="I82" s="3">
        <v>41761</v>
      </c>
      <c r="J82" s="141"/>
      <c r="K82" s="3">
        <v>1375958</v>
      </c>
      <c r="L82" s="101"/>
      <c r="M82" s="95">
        <v>1419359</v>
      </c>
    </row>
    <row r="83" spans="1:13" ht="16.5" customHeight="1">
      <c r="A83" s="114" t="s">
        <v>56</v>
      </c>
      <c r="E83" s="97"/>
      <c r="F83" s="97"/>
      <c r="G83" s="3">
        <v>7413</v>
      </c>
      <c r="H83" s="138"/>
      <c r="I83" s="3">
        <v>4797</v>
      </c>
      <c r="J83" s="141"/>
      <c r="K83" s="3">
        <v>239443</v>
      </c>
      <c r="L83" s="101"/>
      <c r="M83" s="95">
        <v>163026</v>
      </c>
    </row>
    <row r="84" spans="1:13" ht="16.5" customHeight="1">
      <c r="A84" s="114" t="s">
        <v>57</v>
      </c>
      <c r="E84" s="97"/>
      <c r="F84" s="97"/>
      <c r="G84" s="3">
        <v>133183</v>
      </c>
      <c r="H84" s="138"/>
      <c r="I84" s="3">
        <v>116609</v>
      </c>
      <c r="J84" s="141"/>
      <c r="K84" s="3">
        <v>4301723</v>
      </c>
      <c r="L84" s="101"/>
      <c r="M84" s="95">
        <v>3963310</v>
      </c>
    </row>
    <row r="85" spans="1:13" ht="16.5" customHeight="1">
      <c r="A85" s="114" t="s">
        <v>58</v>
      </c>
      <c r="E85" s="97"/>
      <c r="F85" s="97"/>
      <c r="G85" s="3">
        <v>19365</v>
      </c>
      <c r="H85" s="138"/>
      <c r="I85" s="3">
        <v>28980</v>
      </c>
      <c r="J85" s="141"/>
      <c r="K85" s="3">
        <v>625475</v>
      </c>
      <c r="L85" s="101"/>
      <c r="M85" s="95">
        <v>984958</v>
      </c>
    </row>
    <row r="86" spans="1:13" ht="16.5" customHeight="1">
      <c r="A86" s="114" t="s">
        <v>59</v>
      </c>
      <c r="E86" s="97"/>
      <c r="F86" s="97"/>
      <c r="G86" s="3">
        <v>74925</v>
      </c>
      <c r="H86" s="138"/>
      <c r="I86" s="3">
        <v>71046</v>
      </c>
      <c r="J86" s="141"/>
      <c r="K86" s="3">
        <v>2420032</v>
      </c>
      <c r="L86" s="101"/>
      <c r="M86" s="95">
        <v>2414706</v>
      </c>
    </row>
    <row r="87" spans="1:13" ht="16.5" customHeight="1">
      <c r="A87" s="7" t="s">
        <v>60</v>
      </c>
      <c r="E87" s="97">
        <v>7</v>
      </c>
      <c r="F87" s="97"/>
      <c r="G87" s="3">
        <v>61177</v>
      </c>
      <c r="H87" s="138"/>
      <c r="I87" s="3">
        <v>50760</v>
      </c>
      <c r="J87" s="141"/>
      <c r="K87" s="3">
        <v>1975990</v>
      </c>
      <c r="L87" s="101"/>
      <c r="M87" s="95">
        <v>1725215</v>
      </c>
    </row>
    <row r="88" spans="1:13" ht="16.5" customHeight="1">
      <c r="A88" s="114" t="s">
        <v>61</v>
      </c>
      <c r="E88" s="97"/>
      <c r="F88" s="97"/>
      <c r="G88" s="137"/>
      <c r="H88" s="138"/>
      <c r="I88" s="149"/>
      <c r="J88" s="149"/>
      <c r="K88" s="149"/>
      <c r="L88" s="149"/>
      <c r="M88" s="149"/>
    </row>
    <row r="89" spans="1:13" ht="16.5" customHeight="1">
      <c r="B89" s="114" t="s">
        <v>62</v>
      </c>
      <c r="E89" s="96">
        <v>14</v>
      </c>
      <c r="F89" s="97"/>
      <c r="G89" s="2">
        <v>631581</v>
      </c>
      <c r="H89" s="138"/>
      <c r="I89" s="2">
        <v>748294</v>
      </c>
      <c r="J89" s="141"/>
      <c r="K89" s="2">
        <v>20399638</v>
      </c>
      <c r="L89" s="101"/>
      <c r="M89" s="95">
        <v>25432943</v>
      </c>
    </row>
    <row r="90" spans="1:13" ht="16.5" customHeight="1">
      <c r="A90" s="114" t="s">
        <v>63</v>
      </c>
      <c r="E90" s="96">
        <v>15</v>
      </c>
      <c r="F90" s="97"/>
      <c r="G90" s="2">
        <v>448604</v>
      </c>
      <c r="H90" s="138"/>
      <c r="I90" s="2">
        <v>172096</v>
      </c>
      <c r="J90" s="141"/>
      <c r="K90" s="2">
        <v>14489603</v>
      </c>
      <c r="L90" s="101"/>
      <c r="M90" s="95">
        <v>5849195</v>
      </c>
    </row>
    <row r="91" spans="1:13" ht="16.5" customHeight="1">
      <c r="A91" s="114" t="s">
        <v>64</v>
      </c>
      <c r="E91" s="97"/>
      <c r="F91" s="97"/>
      <c r="G91" s="2">
        <v>48363</v>
      </c>
      <c r="H91" s="138"/>
      <c r="I91" s="2">
        <v>9892</v>
      </c>
      <c r="J91" s="141"/>
      <c r="K91" s="2">
        <v>1562101</v>
      </c>
      <c r="L91" s="101"/>
      <c r="M91" s="95">
        <v>336204</v>
      </c>
    </row>
    <row r="92" spans="1:13" ht="16.5" customHeight="1">
      <c r="A92" s="114" t="s">
        <v>65</v>
      </c>
      <c r="E92" s="97">
        <v>16</v>
      </c>
      <c r="F92" s="97"/>
      <c r="G92" s="150">
        <v>436402</v>
      </c>
      <c r="H92" s="138"/>
      <c r="I92" s="150">
        <v>431774</v>
      </c>
      <c r="J92" s="141"/>
      <c r="K92" s="150">
        <v>14095466</v>
      </c>
      <c r="L92" s="101"/>
      <c r="M92" s="99">
        <v>14675093</v>
      </c>
    </row>
    <row r="93" spans="1:13" ht="16.5" customHeight="1">
      <c r="E93" s="97"/>
      <c r="F93" s="97"/>
      <c r="G93" s="138"/>
      <c r="H93" s="138"/>
      <c r="I93" s="138"/>
      <c r="J93" s="138"/>
      <c r="K93" s="137"/>
      <c r="L93" s="138"/>
      <c r="M93" s="137"/>
    </row>
    <row r="94" spans="1:13" ht="16.5" customHeight="1">
      <c r="A94" s="133" t="s">
        <v>66</v>
      </c>
      <c r="C94" s="133"/>
      <c r="D94" s="133"/>
      <c r="E94" s="97"/>
      <c r="F94" s="97"/>
      <c r="G94" s="151">
        <f>SUM(G80:G93)</f>
        <v>2918256</v>
      </c>
      <c r="H94" s="138"/>
      <c r="I94" s="151">
        <f>SUM(I80:I93)</f>
        <v>2696158</v>
      </c>
      <c r="J94" s="138"/>
      <c r="K94" s="151">
        <f>SUM(K80:K93)</f>
        <v>94257688</v>
      </c>
      <c r="L94" s="138"/>
      <c r="M94" s="151">
        <f>SUM(M80:M93)</f>
        <v>91636721</v>
      </c>
    </row>
    <row r="95" spans="1:13" ht="16.5" customHeight="1">
      <c r="E95" s="97"/>
      <c r="F95" s="97"/>
      <c r="G95" s="138"/>
      <c r="H95" s="138"/>
      <c r="I95" s="138"/>
      <c r="J95" s="138"/>
      <c r="K95" s="138"/>
      <c r="L95" s="138"/>
      <c r="M95" s="138"/>
    </row>
    <row r="96" spans="1:13" ht="16.5" customHeight="1">
      <c r="A96" s="133" t="s">
        <v>67</v>
      </c>
      <c r="E96" s="97"/>
      <c r="F96" s="97"/>
      <c r="G96" s="138"/>
      <c r="H96" s="138"/>
      <c r="I96" s="138"/>
      <c r="J96" s="138"/>
      <c r="K96" s="138"/>
      <c r="L96" s="138"/>
      <c r="M96" s="138"/>
    </row>
    <row r="97" spans="1:13" ht="16.5" customHeight="1">
      <c r="E97" s="97"/>
      <c r="F97" s="97"/>
      <c r="G97" s="138"/>
      <c r="H97" s="138"/>
      <c r="I97" s="138"/>
      <c r="J97" s="138"/>
      <c r="K97" s="137"/>
      <c r="L97" s="138"/>
      <c r="M97" s="137"/>
    </row>
    <row r="98" spans="1:13" ht="16.5" customHeight="1">
      <c r="A98" s="114" t="s">
        <v>68</v>
      </c>
      <c r="E98" s="96">
        <v>14</v>
      </c>
      <c r="F98" s="97"/>
      <c r="G98" s="3">
        <v>1644022</v>
      </c>
      <c r="H98" s="138"/>
      <c r="I98" s="3">
        <v>1812700</v>
      </c>
      <c r="J98" s="141"/>
      <c r="K98" s="3">
        <v>53100752</v>
      </c>
      <c r="L98" s="101"/>
      <c r="M98" s="95">
        <v>61609872</v>
      </c>
    </row>
    <row r="99" spans="1:13" ht="16.5" customHeight="1">
      <c r="A99" s="114" t="s">
        <v>69</v>
      </c>
      <c r="E99" s="96">
        <v>15</v>
      </c>
      <c r="F99" s="97"/>
      <c r="G99" s="141">
        <v>3233783</v>
      </c>
      <c r="H99" s="138"/>
      <c r="I99" s="141">
        <v>2559986</v>
      </c>
      <c r="J99" s="141"/>
      <c r="K99" s="141">
        <v>104448920</v>
      </c>
      <c r="L99" s="101"/>
      <c r="M99" s="95">
        <v>87008550</v>
      </c>
    </row>
    <row r="100" spans="1:13" ht="16.5" customHeight="1">
      <c r="A100" s="114" t="s">
        <v>70</v>
      </c>
      <c r="E100" s="97"/>
      <c r="F100" s="97"/>
      <c r="G100" s="141">
        <v>48861</v>
      </c>
      <c r="H100" s="138"/>
      <c r="I100" s="141">
        <v>45054</v>
      </c>
      <c r="J100" s="141"/>
      <c r="K100" s="141">
        <v>1578167</v>
      </c>
      <c r="L100" s="101"/>
      <c r="M100" s="95">
        <v>1531295</v>
      </c>
    </row>
    <row r="101" spans="1:13" ht="16.5" customHeight="1">
      <c r="A101" s="114" t="s">
        <v>71</v>
      </c>
      <c r="E101" s="97">
        <v>7</v>
      </c>
      <c r="F101" s="97"/>
      <c r="G101" s="3">
        <v>24614</v>
      </c>
      <c r="H101" s="138"/>
      <c r="I101" s="3">
        <v>52348</v>
      </c>
      <c r="J101" s="141"/>
      <c r="K101" s="3">
        <v>795020</v>
      </c>
      <c r="L101" s="101"/>
      <c r="M101" s="95">
        <v>1779182</v>
      </c>
    </row>
    <row r="102" spans="1:13" ht="16.5" customHeight="1">
      <c r="A102" s="114" t="s">
        <v>72</v>
      </c>
      <c r="E102" s="97"/>
      <c r="F102" s="97"/>
      <c r="G102" s="141">
        <v>53692</v>
      </c>
      <c r="H102" s="138"/>
      <c r="I102" s="3">
        <v>27975</v>
      </c>
      <c r="J102" s="141"/>
      <c r="K102" s="3">
        <v>1734223</v>
      </c>
      <c r="L102" s="101"/>
      <c r="M102" s="95">
        <v>950825</v>
      </c>
    </row>
    <row r="103" spans="1:13" ht="16.5" customHeight="1">
      <c r="A103" s="7" t="s">
        <v>73</v>
      </c>
      <c r="B103" s="7"/>
      <c r="E103" s="97"/>
      <c r="F103" s="97"/>
      <c r="G103" s="141">
        <v>197706</v>
      </c>
      <c r="H103" s="138"/>
      <c r="I103" s="141">
        <v>195073</v>
      </c>
      <c r="J103" s="141"/>
      <c r="K103" s="141">
        <v>6385779</v>
      </c>
      <c r="L103" s="101"/>
      <c r="M103" s="95">
        <v>6630133</v>
      </c>
    </row>
    <row r="104" spans="1:13" ht="16.5" customHeight="1">
      <c r="A104" s="7" t="s">
        <v>74</v>
      </c>
      <c r="B104" s="7"/>
      <c r="E104" s="97"/>
      <c r="F104" s="97"/>
      <c r="G104" s="137"/>
      <c r="H104" s="138"/>
      <c r="I104" s="141"/>
      <c r="J104" s="141"/>
      <c r="K104" s="141"/>
      <c r="L104" s="101"/>
      <c r="M104" s="95"/>
    </row>
    <row r="105" spans="1:13" ht="16.5" customHeight="1">
      <c r="A105" s="7"/>
      <c r="B105" s="7" t="s">
        <v>75</v>
      </c>
      <c r="E105" s="97"/>
      <c r="F105" s="97"/>
      <c r="G105" s="95">
        <v>328566</v>
      </c>
      <c r="H105" s="138"/>
      <c r="I105" s="95">
        <v>298202</v>
      </c>
      <c r="J105" s="141"/>
      <c r="K105" s="95">
        <v>10612455</v>
      </c>
      <c r="L105" s="101"/>
      <c r="M105" s="95">
        <v>10135273</v>
      </c>
    </row>
    <row r="106" spans="1:13" ht="16.5" customHeight="1">
      <c r="A106" s="7" t="s">
        <v>76</v>
      </c>
      <c r="B106" s="7"/>
      <c r="E106" s="97" t="s">
        <v>54</v>
      </c>
      <c r="F106" s="97"/>
      <c r="G106" s="99">
        <v>17560</v>
      </c>
      <c r="H106" s="138"/>
      <c r="I106" s="99">
        <v>10533</v>
      </c>
      <c r="J106" s="141"/>
      <c r="K106" s="99">
        <v>567188</v>
      </c>
      <c r="L106" s="101"/>
      <c r="M106" s="99">
        <v>357989</v>
      </c>
    </row>
    <row r="107" spans="1:13" ht="16.5" customHeight="1">
      <c r="E107" s="97"/>
      <c r="F107" s="97"/>
      <c r="G107" s="138"/>
      <c r="H107" s="138"/>
      <c r="I107" s="138"/>
      <c r="J107" s="138"/>
      <c r="K107" s="138"/>
      <c r="L107" s="138"/>
      <c r="M107" s="138"/>
    </row>
    <row r="108" spans="1:13" ht="16.5" customHeight="1">
      <c r="A108" s="133" t="s">
        <v>77</v>
      </c>
      <c r="C108" s="133"/>
      <c r="D108" s="133"/>
      <c r="E108" s="97"/>
      <c r="F108" s="97"/>
      <c r="G108" s="151">
        <f>SUM(G98:G106)</f>
        <v>5548804</v>
      </c>
      <c r="H108" s="138"/>
      <c r="I108" s="151">
        <f>SUM(I98:I106)</f>
        <v>5001871</v>
      </c>
      <c r="J108" s="138"/>
      <c r="K108" s="151">
        <f>SUM(K98:K106)</f>
        <v>179222504</v>
      </c>
      <c r="L108" s="138"/>
      <c r="M108" s="151">
        <f>SUM(M98:M106)</f>
        <v>170003119</v>
      </c>
    </row>
    <row r="109" spans="1:13" ht="16.5" customHeight="1">
      <c r="A109" s="133"/>
      <c r="B109" s="133"/>
      <c r="C109" s="133"/>
      <c r="D109" s="133"/>
      <c r="E109" s="97"/>
      <c r="F109" s="97"/>
      <c r="G109" s="138"/>
      <c r="H109" s="138"/>
      <c r="I109" s="138"/>
      <c r="J109" s="138"/>
      <c r="K109" s="138"/>
      <c r="L109" s="138"/>
      <c r="M109" s="138"/>
    </row>
    <row r="110" spans="1:13" ht="16.5" customHeight="1">
      <c r="A110" s="133" t="s">
        <v>78</v>
      </c>
      <c r="E110" s="97" t="s">
        <v>54</v>
      </c>
      <c r="F110" s="97"/>
      <c r="G110" s="151">
        <f>SUM(G108+G94)</f>
        <v>8467060</v>
      </c>
      <c r="H110" s="138"/>
      <c r="I110" s="151">
        <f>SUM(I108+I94)</f>
        <v>7698029</v>
      </c>
      <c r="J110" s="138"/>
      <c r="K110" s="151">
        <f>SUM(K108+K94)</f>
        <v>273480192</v>
      </c>
      <c r="L110" s="138"/>
      <c r="M110" s="151">
        <f>SUM(M108+M94)</f>
        <v>261639840</v>
      </c>
    </row>
    <row r="111" spans="1:13" ht="16.5" customHeight="1">
      <c r="A111" s="133"/>
      <c r="E111" s="97"/>
      <c r="F111" s="97"/>
      <c r="G111" s="138"/>
      <c r="H111" s="138"/>
      <c r="I111" s="138"/>
      <c r="J111" s="138"/>
      <c r="K111" s="138"/>
      <c r="L111" s="138"/>
      <c r="M111" s="138"/>
    </row>
    <row r="112" spans="1:13" ht="16.5" customHeight="1">
      <c r="A112" s="133"/>
      <c r="E112" s="97"/>
      <c r="F112" s="97"/>
      <c r="G112" s="138"/>
      <c r="H112" s="138"/>
      <c r="I112" s="138"/>
      <c r="J112" s="138"/>
      <c r="K112" s="138"/>
      <c r="L112" s="138"/>
      <c r="M112" s="138"/>
    </row>
    <row r="113" spans="1:13" ht="16.5" customHeight="1">
      <c r="A113" s="133"/>
      <c r="E113" s="97"/>
      <c r="F113" s="97"/>
      <c r="G113" s="138"/>
      <c r="H113" s="138"/>
      <c r="I113" s="138"/>
      <c r="J113" s="138"/>
      <c r="K113" s="138"/>
      <c r="L113" s="138"/>
      <c r="M113" s="138"/>
    </row>
    <row r="114" spans="1:13" ht="16.5" customHeight="1">
      <c r="A114" s="133"/>
      <c r="E114" s="97"/>
      <c r="F114" s="97"/>
      <c r="G114" s="138"/>
      <c r="H114" s="138"/>
      <c r="I114" s="138"/>
      <c r="J114" s="138"/>
      <c r="K114" s="138"/>
      <c r="L114" s="138"/>
      <c r="M114" s="138"/>
    </row>
    <row r="115" spans="1:13" ht="16.5" customHeight="1">
      <c r="A115" s="133"/>
      <c r="E115" s="97"/>
      <c r="F115" s="97"/>
      <c r="G115" s="138"/>
      <c r="H115" s="138"/>
      <c r="I115" s="138"/>
      <c r="J115" s="138"/>
      <c r="K115" s="138"/>
      <c r="L115" s="138"/>
      <c r="M115" s="138"/>
    </row>
    <row r="116" spans="1:13" ht="16.5" customHeight="1">
      <c r="A116" s="133"/>
      <c r="E116" s="97"/>
      <c r="F116" s="97"/>
      <c r="G116" s="138"/>
      <c r="H116" s="138"/>
      <c r="I116" s="138"/>
      <c r="J116" s="138"/>
      <c r="K116" s="138"/>
      <c r="L116" s="138"/>
      <c r="M116" s="138"/>
    </row>
    <row r="117" spans="1:13" ht="16.5" customHeight="1">
      <c r="A117" s="133"/>
      <c r="E117" s="97"/>
      <c r="F117" s="97"/>
      <c r="G117" s="138"/>
      <c r="H117" s="138"/>
      <c r="I117" s="138"/>
      <c r="J117" s="138"/>
      <c r="K117" s="138"/>
      <c r="L117" s="138"/>
      <c r="M117" s="138"/>
    </row>
    <row r="118" spans="1:13" ht="15" customHeight="1">
      <c r="A118" s="133"/>
      <c r="E118" s="97"/>
      <c r="F118" s="97"/>
      <c r="G118" s="138"/>
      <c r="H118" s="138"/>
      <c r="I118" s="138"/>
      <c r="J118" s="138"/>
      <c r="K118" s="138"/>
      <c r="L118" s="138"/>
      <c r="M118" s="138"/>
    </row>
    <row r="119" spans="1:13" ht="16.5" customHeight="1">
      <c r="A119" s="133"/>
      <c r="E119" s="97"/>
      <c r="F119" s="97"/>
      <c r="G119" s="138"/>
      <c r="H119" s="138"/>
      <c r="I119" s="138"/>
      <c r="J119" s="138"/>
      <c r="K119" s="138"/>
      <c r="L119" s="138"/>
      <c r="M119" s="138"/>
    </row>
    <row r="120" spans="1:13" ht="16.5" customHeight="1">
      <c r="A120" s="133"/>
      <c r="E120" s="97"/>
      <c r="F120" s="97"/>
      <c r="G120" s="138"/>
      <c r="H120" s="138"/>
      <c r="I120" s="138"/>
      <c r="J120" s="138"/>
      <c r="K120" s="138"/>
      <c r="L120" s="138"/>
      <c r="M120" s="138"/>
    </row>
    <row r="121" spans="1:13" ht="16.5" customHeight="1">
      <c r="A121" s="133"/>
      <c r="E121" s="97"/>
      <c r="F121" s="97"/>
      <c r="G121" s="138"/>
      <c r="H121" s="138"/>
      <c r="I121" s="138"/>
      <c r="J121" s="138"/>
      <c r="K121" s="138"/>
      <c r="L121" s="138"/>
      <c r="M121" s="138"/>
    </row>
    <row r="122" spans="1:13" ht="17.25" customHeight="1">
      <c r="A122" s="133"/>
      <c r="E122" s="97"/>
      <c r="F122" s="97"/>
      <c r="G122" s="138"/>
      <c r="H122" s="138"/>
      <c r="I122" s="138"/>
      <c r="J122" s="138"/>
      <c r="K122" s="138"/>
      <c r="L122" s="138"/>
      <c r="M122" s="138"/>
    </row>
    <row r="123" spans="1:13" ht="22.4" customHeight="1">
      <c r="A123" s="130" t="str">
        <f>A66</f>
        <v>The condensed notes to the interim financial information are an integral part of this interim financial information.</v>
      </c>
      <c r="B123" s="130"/>
      <c r="C123" s="130"/>
      <c r="D123" s="130"/>
      <c r="E123" s="127"/>
      <c r="F123" s="127"/>
      <c r="G123" s="152"/>
      <c r="H123" s="130"/>
      <c r="I123" s="152"/>
      <c r="J123" s="130"/>
      <c r="K123" s="152"/>
      <c r="L123" s="130"/>
      <c r="M123" s="152"/>
    </row>
    <row r="124" spans="1:13" ht="16.5" customHeight="1">
      <c r="A124" s="105" t="s">
        <v>0</v>
      </c>
      <c r="B124" s="105"/>
      <c r="C124" s="105"/>
      <c r="D124" s="105"/>
      <c r="E124" s="97"/>
      <c r="F124" s="97"/>
      <c r="G124" s="124"/>
      <c r="H124" s="97"/>
      <c r="I124" s="124"/>
      <c r="J124" s="97"/>
      <c r="K124" s="125"/>
      <c r="L124" s="147"/>
      <c r="M124" s="125"/>
    </row>
    <row r="125" spans="1:13" ht="16.5" customHeight="1">
      <c r="A125" s="105" t="s">
        <v>49</v>
      </c>
      <c r="B125" s="105"/>
      <c r="C125" s="105"/>
      <c r="D125" s="105"/>
      <c r="E125" s="97"/>
      <c r="F125" s="97"/>
      <c r="G125" s="132"/>
      <c r="I125" s="132"/>
      <c r="K125" s="132"/>
      <c r="M125" s="132"/>
    </row>
    <row r="126" spans="1:13" ht="16.5" customHeight="1">
      <c r="A126" s="143" t="str">
        <f>+A3</f>
        <v>As at 30 September 2025</v>
      </c>
      <c r="B126" s="130"/>
      <c r="C126" s="130"/>
      <c r="D126" s="130"/>
      <c r="E126" s="127"/>
      <c r="F126" s="127"/>
      <c r="G126" s="152"/>
      <c r="H126" s="130"/>
      <c r="I126" s="152"/>
      <c r="J126" s="130"/>
      <c r="K126" s="152"/>
      <c r="L126" s="130"/>
      <c r="M126" s="152"/>
    </row>
    <row r="127" spans="1:13" ht="16.5" customHeight="1">
      <c r="E127" s="97"/>
      <c r="F127" s="97"/>
      <c r="G127" s="132"/>
      <c r="I127" s="132"/>
      <c r="K127" s="132"/>
      <c r="M127" s="132"/>
    </row>
    <row r="128" spans="1:13" ht="16.5" customHeight="1">
      <c r="A128" s="105"/>
      <c r="B128" s="105"/>
      <c r="C128" s="105"/>
      <c r="D128" s="105"/>
      <c r="E128" s="97"/>
      <c r="F128" s="97"/>
      <c r="G128" s="203" t="s">
        <v>2</v>
      </c>
      <c r="H128" s="204"/>
      <c r="I128" s="204"/>
      <c r="J128" s="204"/>
      <c r="K128" s="204"/>
      <c r="L128" s="204"/>
      <c r="M128" s="204"/>
    </row>
    <row r="129" spans="1:13" ht="16.5" customHeight="1">
      <c r="A129" s="105"/>
      <c r="B129" s="105"/>
      <c r="C129" s="105"/>
      <c r="D129" s="105"/>
      <c r="E129" s="97"/>
      <c r="F129" s="97"/>
      <c r="G129" s="205" t="s">
        <v>3</v>
      </c>
      <c r="H129" s="206"/>
      <c r="I129" s="206"/>
      <c r="J129" s="125"/>
      <c r="K129" s="205" t="s">
        <v>4</v>
      </c>
      <c r="L129" s="206"/>
      <c r="M129" s="206"/>
    </row>
    <row r="130" spans="1:13" ht="16.5" customHeight="1">
      <c r="A130" s="105"/>
      <c r="B130" s="105"/>
      <c r="C130" s="105"/>
      <c r="D130" s="105"/>
      <c r="E130" s="97"/>
      <c r="F130" s="97"/>
      <c r="G130" s="80" t="s">
        <v>5</v>
      </c>
      <c r="H130" s="81"/>
      <c r="I130" s="80" t="s">
        <v>6</v>
      </c>
      <c r="J130" s="81"/>
      <c r="K130" s="80" t="s">
        <v>5</v>
      </c>
      <c r="L130" s="81"/>
      <c r="M130" s="80" t="s">
        <v>6</v>
      </c>
    </row>
    <row r="131" spans="1:13" ht="16.5" customHeight="1">
      <c r="A131" s="105"/>
      <c r="B131" s="105"/>
      <c r="C131" s="105"/>
      <c r="D131" s="105"/>
      <c r="E131" s="97"/>
      <c r="F131" s="97"/>
      <c r="G131" s="82" t="s">
        <v>315</v>
      </c>
      <c r="H131" s="83"/>
      <c r="I131" s="80" t="s">
        <v>7</v>
      </c>
      <c r="J131" s="84"/>
      <c r="K131" s="82" t="s">
        <v>315</v>
      </c>
      <c r="L131" s="83"/>
      <c r="M131" s="80" t="s">
        <v>7</v>
      </c>
    </row>
    <row r="132" spans="1:13" ht="16.5" customHeight="1">
      <c r="A132" s="105"/>
      <c r="B132" s="105"/>
      <c r="C132" s="105"/>
      <c r="D132" s="105"/>
      <c r="E132" s="153"/>
      <c r="F132" s="97"/>
      <c r="G132" s="86" t="s">
        <v>9</v>
      </c>
      <c r="H132" s="83"/>
      <c r="I132" s="86" t="s">
        <v>10</v>
      </c>
      <c r="J132" s="84"/>
      <c r="K132" s="86" t="s">
        <v>9</v>
      </c>
      <c r="L132" s="83"/>
      <c r="M132" s="86" t="s">
        <v>10</v>
      </c>
    </row>
    <row r="133" spans="1:13" ht="16.5" customHeight="1">
      <c r="A133" s="154"/>
      <c r="B133" s="155"/>
      <c r="C133" s="155"/>
      <c r="D133" s="155"/>
      <c r="E133" s="97"/>
      <c r="F133" s="156"/>
      <c r="G133" s="157"/>
      <c r="H133" s="158"/>
      <c r="I133" s="157"/>
      <c r="J133" s="158"/>
      <c r="K133" s="157"/>
      <c r="L133" s="158"/>
      <c r="M133" s="157"/>
    </row>
    <row r="134" spans="1:13" ht="16.5" customHeight="1">
      <c r="A134" s="154" t="s">
        <v>79</v>
      </c>
      <c r="B134" s="155"/>
      <c r="C134" s="155"/>
      <c r="D134" s="155"/>
      <c r="E134" s="97"/>
      <c r="F134" s="156"/>
      <c r="G134" s="157"/>
      <c r="H134" s="158"/>
      <c r="I134" s="157"/>
      <c r="J134" s="158"/>
      <c r="K134" s="157"/>
      <c r="L134" s="158"/>
      <c r="M134" s="157"/>
    </row>
    <row r="135" spans="1:13" ht="16.5" customHeight="1">
      <c r="A135" s="154"/>
      <c r="B135" s="155"/>
      <c r="C135" s="155"/>
      <c r="D135" s="155"/>
      <c r="E135" s="97"/>
      <c r="F135" s="156"/>
      <c r="G135" s="157"/>
      <c r="H135" s="158"/>
      <c r="I135" s="157"/>
      <c r="J135" s="158"/>
      <c r="K135" s="157"/>
      <c r="L135" s="158"/>
      <c r="M135" s="157"/>
    </row>
    <row r="136" spans="1:13" ht="16.5" customHeight="1">
      <c r="A136" s="133" t="s">
        <v>80</v>
      </c>
      <c r="E136" s="97"/>
      <c r="F136" s="97"/>
      <c r="G136" s="132"/>
      <c r="I136" s="132"/>
      <c r="K136" s="132"/>
      <c r="M136" s="132"/>
    </row>
    <row r="137" spans="1:13" ht="16.5" customHeight="1">
      <c r="A137" s="154"/>
      <c r="B137" s="155"/>
      <c r="C137" s="155"/>
      <c r="D137" s="155"/>
      <c r="E137" s="156"/>
      <c r="F137" s="156"/>
      <c r="G137" s="157"/>
      <c r="H137" s="158"/>
      <c r="I137" s="157"/>
      <c r="J137" s="158"/>
      <c r="K137" s="157"/>
      <c r="L137" s="158"/>
      <c r="M137" s="157"/>
    </row>
    <row r="138" spans="1:13" ht="16.5" customHeight="1">
      <c r="A138" s="114" t="s">
        <v>81</v>
      </c>
      <c r="E138" s="97"/>
      <c r="F138" s="97"/>
      <c r="G138" s="132"/>
      <c r="H138" s="135"/>
      <c r="I138" s="132"/>
      <c r="J138" s="135"/>
      <c r="K138" s="132"/>
      <c r="L138" s="135"/>
      <c r="M138" s="132"/>
    </row>
    <row r="139" spans="1:13" ht="16.5" customHeight="1">
      <c r="B139" s="114" t="s">
        <v>82</v>
      </c>
      <c r="E139" s="96"/>
      <c r="F139" s="97"/>
      <c r="G139" s="132"/>
      <c r="H139" s="135"/>
      <c r="I139" s="132"/>
      <c r="J139" s="135"/>
      <c r="K139" s="132"/>
      <c r="L139" s="135"/>
      <c r="M139" s="132"/>
    </row>
    <row r="140" spans="1:13" ht="16.5" customHeight="1" thickBot="1">
      <c r="C140" s="72" t="s">
        <v>83</v>
      </c>
      <c r="D140" s="72"/>
      <c r="E140" s="97"/>
      <c r="F140" s="97"/>
      <c r="G140" s="159"/>
      <c r="H140" s="132"/>
      <c r="I140" s="67"/>
      <c r="J140" s="11"/>
      <c r="K140" s="160">
        <v>10018903</v>
      </c>
      <c r="L140" s="11"/>
      <c r="M140" s="160">
        <v>10018903</v>
      </c>
    </row>
    <row r="141" spans="1:13" ht="16.5" customHeight="1" thickTop="1">
      <c r="A141" s="154"/>
      <c r="B141" s="155"/>
      <c r="C141" s="155"/>
      <c r="D141" s="155"/>
      <c r="E141" s="156"/>
      <c r="F141" s="156"/>
      <c r="G141" s="157"/>
      <c r="H141" s="158"/>
      <c r="I141" s="12"/>
      <c r="J141" s="61"/>
      <c r="K141" s="12"/>
      <c r="L141" s="61"/>
      <c r="M141" s="12"/>
    </row>
    <row r="142" spans="1:13" ht="16.5" customHeight="1">
      <c r="B142" s="114" t="s">
        <v>84</v>
      </c>
      <c r="E142" s="124"/>
      <c r="F142" s="124"/>
      <c r="G142" s="159"/>
      <c r="H142" s="132"/>
      <c r="I142" s="67"/>
      <c r="J142" s="11"/>
      <c r="K142" s="67"/>
      <c r="L142" s="11"/>
      <c r="M142" s="67"/>
    </row>
    <row r="143" spans="1:13" ht="16.5" customHeight="1">
      <c r="C143" s="72" t="s">
        <v>85</v>
      </c>
      <c r="D143" s="72"/>
      <c r="E143" s="97"/>
      <c r="F143" s="124"/>
      <c r="G143" s="141">
        <v>285394</v>
      </c>
      <c r="H143" s="138"/>
      <c r="I143" s="6">
        <v>285394</v>
      </c>
      <c r="J143" s="4"/>
      <c r="K143" s="6">
        <v>10018903</v>
      </c>
      <c r="L143" s="161"/>
      <c r="M143" s="120">
        <v>10018903</v>
      </c>
    </row>
    <row r="144" spans="1:13" ht="16.5" customHeight="1">
      <c r="A144" s="114" t="s">
        <v>86</v>
      </c>
      <c r="E144" s="97"/>
      <c r="F144" s="162"/>
      <c r="G144" s="3">
        <v>1100990</v>
      </c>
      <c r="H144" s="138"/>
      <c r="I144" s="3">
        <v>1100990</v>
      </c>
      <c r="J144" s="3"/>
      <c r="K144" s="3">
        <v>39061577</v>
      </c>
      <c r="L144" s="163"/>
      <c r="M144" s="95">
        <v>39061577</v>
      </c>
    </row>
    <row r="145" spans="1:13" ht="16.5" customHeight="1">
      <c r="A145" s="114" t="s">
        <v>87</v>
      </c>
      <c r="E145" s="162"/>
      <c r="F145" s="162"/>
      <c r="G145" s="3">
        <v>14292</v>
      </c>
      <c r="H145" s="138"/>
      <c r="I145" s="3">
        <v>6228</v>
      </c>
      <c r="J145" s="3"/>
      <c r="K145" s="3">
        <v>477574</v>
      </c>
      <c r="L145" s="163"/>
      <c r="M145" s="95">
        <v>211995</v>
      </c>
    </row>
    <row r="146" spans="1:13" ht="16.5" customHeight="1">
      <c r="A146" s="114" t="s">
        <v>88</v>
      </c>
      <c r="E146" s="97"/>
      <c r="F146" s="97"/>
      <c r="G146" s="137"/>
      <c r="H146" s="138"/>
      <c r="I146" s="141"/>
      <c r="J146" s="141"/>
      <c r="K146" s="141"/>
      <c r="L146" s="101"/>
      <c r="M146" s="95"/>
    </row>
    <row r="147" spans="1:13" ht="16.5" customHeight="1">
      <c r="B147" s="114" t="s">
        <v>89</v>
      </c>
      <c r="E147" s="97"/>
      <c r="F147" s="97"/>
      <c r="G147" s="137"/>
      <c r="H147" s="138"/>
      <c r="I147" s="3"/>
      <c r="J147" s="3"/>
      <c r="K147" s="3"/>
      <c r="L147" s="101"/>
      <c r="M147" s="95"/>
    </row>
    <row r="148" spans="1:13" ht="16.5" customHeight="1">
      <c r="C148" s="114" t="s">
        <v>90</v>
      </c>
      <c r="E148" s="97"/>
      <c r="F148" s="97"/>
      <c r="G148" s="136">
        <v>109086</v>
      </c>
      <c r="H148" s="138"/>
      <c r="I148" s="136">
        <v>109086</v>
      </c>
      <c r="J148" s="3"/>
      <c r="K148" s="136">
        <v>3643681</v>
      </c>
      <c r="L148" s="163"/>
      <c r="M148" s="95">
        <v>3643681</v>
      </c>
    </row>
    <row r="149" spans="1:13" ht="16.5" customHeight="1">
      <c r="C149" s="114" t="s">
        <v>91</v>
      </c>
      <c r="E149" s="97"/>
      <c r="F149" s="97"/>
      <c r="G149" s="4">
        <v>212254</v>
      </c>
      <c r="H149" s="138"/>
      <c r="I149" s="4">
        <v>212254</v>
      </c>
      <c r="J149" s="141"/>
      <c r="K149" s="4">
        <v>7200291</v>
      </c>
      <c r="L149" s="163"/>
      <c r="M149" s="95">
        <v>7200291</v>
      </c>
    </row>
    <row r="150" spans="1:13" ht="16.5" customHeight="1">
      <c r="B150" s="114" t="s">
        <v>92</v>
      </c>
      <c r="E150" s="97"/>
      <c r="F150" s="97"/>
      <c r="G150" s="4">
        <v>2469232</v>
      </c>
      <c r="H150" s="138"/>
      <c r="I150" s="4">
        <v>2552496</v>
      </c>
      <c r="J150" s="141"/>
      <c r="K150" s="4">
        <v>83200692</v>
      </c>
      <c r="L150" s="101"/>
      <c r="M150" s="95">
        <v>85995440</v>
      </c>
    </row>
    <row r="151" spans="1:13" ht="16.5" customHeight="1">
      <c r="A151" s="114" t="s">
        <v>93</v>
      </c>
      <c r="E151" s="97"/>
      <c r="F151" s="97"/>
      <c r="G151" s="5">
        <v>-760086</v>
      </c>
      <c r="H151" s="138"/>
      <c r="I151" s="5">
        <v>-944584</v>
      </c>
      <c r="J151" s="141"/>
      <c r="K151" s="5">
        <v>-32778597</v>
      </c>
      <c r="L151" s="101"/>
      <c r="M151" s="99">
        <v>-33228679</v>
      </c>
    </row>
    <row r="152" spans="1:13" ht="16.5" customHeight="1">
      <c r="E152" s="97"/>
      <c r="F152" s="97"/>
      <c r="G152" s="138"/>
      <c r="H152" s="138"/>
      <c r="I152" s="138"/>
      <c r="J152" s="138"/>
      <c r="K152" s="138"/>
      <c r="L152" s="164"/>
      <c r="M152" s="138"/>
    </row>
    <row r="153" spans="1:13" ht="16.5" customHeight="1">
      <c r="A153" s="114" t="s">
        <v>94</v>
      </c>
      <c r="E153" s="97"/>
      <c r="F153" s="97"/>
      <c r="G153" s="137">
        <f>SUM(G143:G151)</f>
        <v>3431162</v>
      </c>
      <c r="H153" s="138"/>
      <c r="I153" s="137">
        <f>SUM(I143:I151)</f>
        <v>3321864</v>
      </c>
      <c r="J153" s="138"/>
      <c r="K153" s="137">
        <f>SUM(K143:K151)</f>
        <v>110824121</v>
      </c>
      <c r="L153" s="138"/>
      <c r="M153" s="138">
        <f>SUM(M143:M151)</f>
        <v>112903208</v>
      </c>
    </row>
    <row r="154" spans="1:13" ht="16.5" customHeight="1">
      <c r="A154" s="114" t="s">
        <v>95</v>
      </c>
      <c r="E154" s="97"/>
      <c r="F154" s="97"/>
      <c r="G154" s="165">
        <v>1496085</v>
      </c>
      <c r="H154" s="141"/>
      <c r="I154" s="165">
        <v>1379418</v>
      </c>
      <c r="J154" s="141"/>
      <c r="K154" s="165">
        <v>48322484</v>
      </c>
      <c r="L154" s="101"/>
      <c r="M154" s="166">
        <v>46883522</v>
      </c>
    </row>
    <row r="155" spans="1:13" ht="16.5" customHeight="1">
      <c r="E155" s="97"/>
      <c r="F155" s="97"/>
      <c r="G155" s="138"/>
      <c r="H155" s="138"/>
      <c r="I155" s="138"/>
      <c r="J155" s="138"/>
      <c r="K155" s="137"/>
      <c r="L155" s="137"/>
      <c r="M155" s="137"/>
    </row>
    <row r="156" spans="1:13" ht="16.5" customHeight="1">
      <c r="A156" s="133" t="s">
        <v>96</v>
      </c>
      <c r="E156" s="97"/>
      <c r="F156" s="97"/>
      <c r="G156" s="151">
        <f>SUM(G153:G154)</f>
        <v>4927247</v>
      </c>
      <c r="H156" s="138"/>
      <c r="I156" s="151">
        <f>SUM(I153:I154)</f>
        <v>4701282</v>
      </c>
      <c r="J156" s="138"/>
      <c r="K156" s="151">
        <f>SUM(K153:K154)</f>
        <v>159146605</v>
      </c>
      <c r="L156" s="138"/>
      <c r="M156" s="151">
        <f>SUM(M153:M154)</f>
        <v>159786730</v>
      </c>
    </row>
    <row r="157" spans="1:13" ht="16.5" customHeight="1">
      <c r="A157" s="133"/>
      <c r="E157" s="97"/>
      <c r="F157" s="97"/>
      <c r="G157" s="138"/>
      <c r="H157" s="138"/>
      <c r="I157" s="138"/>
      <c r="J157" s="138"/>
      <c r="K157" s="138"/>
      <c r="L157" s="138"/>
      <c r="M157" s="138"/>
    </row>
    <row r="158" spans="1:13" ht="16.5" customHeight="1" thickBot="1">
      <c r="A158" s="133" t="s">
        <v>97</v>
      </c>
      <c r="E158" s="97"/>
      <c r="F158" s="97"/>
      <c r="G158" s="167">
        <f>SUM(G156+G110)</f>
        <v>13394307</v>
      </c>
      <c r="H158" s="138"/>
      <c r="I158" s="167">
        <f>SUM(I156+I110)</f>
        <v>12399311</v>
      </c>
      <c r="J158" s="138"/>
      <c r="K158" s="167">
        <f>SUM(K156+K110)</f>
        <v>432626797</v>
      </c>
      <c r="L158" s="138"/>
      <c r="M158" s="167">
        <f>SUM(M156+M110)</f>
        <v>421426570</v>
      </c>
    </row>
    <row r="159" spans="1:13" ht="16.5" customHeight="1" thickTop="1">
      <c r="E159" s="97"/>
      <c r="F159" s="97"/>
      <c r="G159" s="138"/>
      <c r="H159" s="138"/>
      <c r="I159" s="138"/>
      <c r="J159" s="138"/>
      <c r="K159" s="138"/>
      <c r="L159" s="138"/>
      <c r="M159" s="138"/>
    </row>
    <row r="160" spans="1:13" ht="16.5" customHeight="1">
      <c r="E160" s="97"/>
      <c r="F160" s="97"/>
      <c r="G160" s="138"/>
      <c r="H160" s="138"/>
      <c r="I160" s="138"/>
      <c r="J160" s="138"/>
      <c r="K160" s="138"/>
      <c r="L160" s="138"/>
      <c r="M160" s="138"/>
    </row>
    <row r="161" spans="5:13" ht="16.5" customHeight="1">
      <c r="E161" s="97"/>
      <c r="F161" s="97"/>
      <c r="G161" s="138"/>
      <c r="H161" s="138"/>
      <c r="I161" s="138"/>
      <c r="J161" s="138"/>
      <c r="K161" s="138"/>
      <c r="L161" s="138"/>
      <c r="M161" s="138"/>
    </row>
    <row r="162" spans="5:13" ht="16.5" customHeight="1">
      <c r="E162" s="97"/>
      <c r="F162" s="97"/>
      <c r="G162" s="138"/>
      <c r="H162" s="138"/>
      <c r="I162" s="138"/>
      <c r="J162" s="138"/>
      <c r="K162" s="138"/>
      <c r="L162" s="138"/>
      <c r="M162" s="138"/>
    </row>
    <row r="163" spans="5:13" ht="16.5" customHeight="1">
      <c r="E163" s="97"/>
      <c r="F163" s="97"/>
      <c r="G163" s="138"/>
      <c r="H163" s="138"/>
      <c r="I163" s="138"/>
      <c r="J163" s="138"/>
      <c r="K163" s="138"/>
      <c r="L163" s="138"/>
      <c r="M163" s="138"/>
    </row>
    <row r="164" spans="5:13" ht="16.5" customHeight="1">
      <c r="E164" s="97"/>
      <c r="F164" s="97"/>
      <c r="G164" s="138"/>
      <c r="H164" s="138"/>
      <c r="I164" s="138"/>
      <c r="J164" s="138"/>
      <c r="K164" s="138"/>
      <c r="L164" s="138"/>
      <c r="M164" s="138"/>
    </row>
    <row r="165" spans="5:13" ht="16.5" customHeight="1">
      <c r="E165" s="97"/>
      <c r="F165" s="97"/>
      <c r="G165" s="138"/>
      <c r="H165" s="138"/>
      <c r="I165" s="138"/>
      <c r="J165" s="138"/>
      <c r="K165" s="138"/>
      <c r="L165" s="138"/>
      <c r="M165" s="138"/>
    </row>
    <row r="166" spans="5:13" ht="16.5" customHeight="1">
      <c r="E166" s="97"/>
      <c r="F166" s="97"/>
      <c r="G166" s="138"/>
      <c r="H166" s="138"/>
      <c r="I166" s="138"/>
      <c r="J166" s="138"/>
      <c r="K166" s="138"/>
      <c r="L166" s="138"/>
      <c r="M166" s="138"/>
    </row>
    <row r="167" spans="5:13" ht="16.5" customHeight="1">
      <c r="E167" s="97"/>
      <c r="F167" s="97"/>
      <c r="G167" s="138"/>
      <c r="H167" s="138"/>
      <c r="I167" s="138"/>
      <c r="J167" s="138"/>
      <c r="K167" s="138"/>
      <c r="L167" s="138"/>
      <c r="M167" s="138"/>
    </row>
    <row r="168" spans="5:13" ht="16.5" customHeight="1">
      <c r="E168" s="97"/>
      <c r="F168" s="97"/>
      <c r="G168" s="138"/>
      <c r="H168" s="138"/>
      <c r="I168" s="138"/>
      <c r="J168" s="138"/>
      <c r="K168" s="138"/>
      <c r="L168" s="138"/>
      <c r="M168" s="138"/>
    </row>
    <row r="169" spans="5:13" ht="16.5" customHeight="1">
      <c r="E169" s="97"/>
      <c r="F169" s="97"/>
      <c r="G169" s="138"/>
      <c r="H169" s="138"/>
      <c r="I169" s="138"/>
      <c r="J169" s="138"/>
      <c r="K169" s="138"/>
      <c r="L169" s="138"/>
      <c r="M169" s="138"/>
    </row>
    <row r="170" spans="5:13" ht="16.5" customHeight="1">
      <c r="E170" s="97"/>
      <c r="F170" s="97"/>
      <c r="G170" s="138"/>
      <c r="H170" s="138"/>
      <c r="I170" s="138"/>
      <c r="J170" s="138"/>
      <c r="K170" s="138"/>
      <c r="L170" s="138"/>
      <c r="M170" s="138"/>
    </row>
    <row r="171" spans="5:13" ht="16.5" customHeight="1">
      <c r="E171" s="97"/>
      <c r="F171" s="97"/>
      <c r="G171" s="138"/>
      <c r="H171" s="138"/>
      <c r="I171" s="138"/>
      <c r="J171" s="138"/>
      <c r="K171" s="138"/>
      <c r="L171" s="138"/>
      <c r="M171" s="138"/>
    </row>
    <row r="172" spans="5:13" ht="14.25" customHeight="1">
      <c r="E172" s="97"/>
      <c r="F172" s="97"/>
      <c r="G172" s="138"/>
      <c r="H172" s="138"/>
      <c r="I172" s="138"/>
      <c r="J172" s="138"/>
      <c r="K172" s="138"/>
      <c r="L172" s="138"/>
      <c r="M172" s="138"/>
    </row>
    <row r="173" spans="5:13" ht="16.5" customHeight="1">
      <c r="E173" s="97"/>
      <c r="F173" s="97"/>
      <c r="G173" s="138"/>
      <c r="H173" s="138"/>
      <c r="I173" s="138"/>
      <c r="J173" s="138"/>
      <c r="K173" s="138"/>
      <c r="L173" s="138"/>
      <c r="M173" s="138"/>
    </row>
    <row r="174" spans="5:13" ht="14.25" customHeight="1">
      <c r="E174" s="97"/>
      <c r="F174" s="97"/>
      <c r="G174" s="138"/>
      <c r="H174" s="138"/>
      <c r="I174" s="138"/>
      <c r="J174" s="138"/>
      <c r="K174" s="138"/>
      <c r="L174" s="138"/>
      <c r="M174" s="138"/>
    </row>
    <row r="175" spans="5:13" ht="16.5" customHeight="1">
      <c r="E175" s="97"/>
      <c r="F175" s="97"/>
      <c r="G175" s="138"/>
      <c r="H175" s="138"/>
      <c r="I175" s="138"/>
      <c r="J175" s="138"/>
      <c r="K175" s="138"/>
      <c r="L175" s="138"/>
      <c r="M175" s="138"/>
    </row>
    <row r="176" spans="5:13" ht="16.5" customHeight="1">
      <c r="E176" s="97"/>
      <c r="F176" s="97"/>
      <c r="G176" s="132"/>
      <c r="I176" s="132"/>
    </row>
    <row r="177" spans="1:13" ht="16.5" customHeight="1">
      <c r="E177" s="97"/>
      <c r="F177" s="97"/>
      <c r="G177" s="132"/>
      <c r="I177" s="132"/>
    </row>
    <row r="178" spans="1:13" ht="16.5" customHeight="1">
      <c r="E178" s="97"/>
      <c r="F178" s="97"/>
      <c r="G178" s="132"/>
      <c r="I178" s="132"/>
    </row>
    <row r="179" spans="1:13" ht="19.5" customHeight="1">
      <c r="E179" s="97"/>
      <c r="F179" s="97"/>
      <c r="G179" s="132"/>
      <c r="I179" s="132"/>
    </row>
    <row r="180" spans="1:13" ht="22.4" customHeight="1">
      <c r="A180" s="130" t="str">
        <f>A123</f>
        <v>The condensed notes to the interim financial information are an integral part of this interim financial information.</v>
      </c>
      <c r="B180" s="130"/>
      <c r="C180" s="130"/>
      <c r="D180" s="130"/>
      <c r="E180" s="127"/>
      <c r="F180" s="127"/>
      <c r="G180" s="152"/>
      <c r="H180" s="130"/>
      <c r="I180" s="152"/>
      <c r="J180" s="130"/>
      <c r="K180" s="130"/>
      <c r="L180" s="130"/>
      <c r="M180" s="130"/>
    </row>
  </sheetData>
  <mergeCells count="9">
    <mergeCell ref="G128:M128"/>
    <mergeCell ref="G129:I129"/>
    <mergeCell ref="K129:M129"/>
    <mergeCell ref="G5:M5"/>
    <mergeCell ref="G6:I6"/>
    <mergeCell ref="K6:M6"/>
    <mergeCell ref="G71:M71"/>
    <mergeCell ref="G72:I72"/>
    <mergeCell ref="K72:M72"/>
  </mergeCells>
  <pageMargins left="0.8" right="0.5" top="0.5" bottom="0.6" header="0.49" footer="0.4"/>
  <pageSetup paperSize="9" scale="85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6" max="16383" man="1"/>
    <brk id="123" max="16383" man="1"/>
  </rowBreaks>
  <ignoredErrors>
    <ignoredError sqref="J9 L9 H9 G9 I9 M9 K9 J75 L75 H75 G75 I75 M75 K75 J132 L132 H132 G132 I132 M132 K132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3DA-EAD3-4902-A8E0-D2F30992A955}">
  <sheetPr codeName="Sheet3"/>
  <dimension ref="A1:M121"/>
  <sheetViews>
    <sheetView topLeftCell="A10" zoomScaleNormal="100" zoomScaleSheetLayoutView="81" workbookViewId="0">
      <selection activeCell="A19" sqref="A19"/>
    </sheetView>
  </sheetViews>
  <sheetFormatPr defaultColWidth="8.109375" defaultRowHeight="16.5" customHeight="1"/>
  <cols>
    <col min="1" max="3" width="1.6640625" style="72" customWidth="1"/>
    <col min="4" max="4" width="52.33203125" style="72" customWidth="1"/>
    <col min="5" max="5" width="5.44140625" style="87" customWidth="1"/>
    <col min="6" max="6" width="1" style="72" customWidth="1"/>
    <col min="7" max="7" width="13.33203125" style="88" customWidth="1"/>
    <col min="8" max="8" width="1" style="72" customWidth="1"/>
    <col min="9" max="9" width="13.33203125" style="88" customWidth="1"/>
    <col min="10" max="10" width="1" style="72" customWidth="1"/>
    <col min="11" max="11" width="13.33203125" style="88" customWidth="1"/>
    <col min="12" max="12" width="1" style="72" customWidth="1"/>
    <col min="13" max="13" width="13.33203125" style="88" customWidth="1"/>
    <col min="14" max="16384" width="8.109375" style="72"/>
  </cols>
  <sheetData>
    <row r="1" spans="1:13" ht="16.5" customHeight="1">
      <c r="A1" s="68" t="s">
        <v>0</v>
      </c>
      <c r="B1" s="68"/>
      <c r="C1" s="69"/>
      <c r="D1" s="69"/>
      <c r="E1" s="70"/>
      <c r="F1" s="69"/>
      <c r="G1" s="71"/>
      <c r="H1" s="69"/>
      <c r="I1" s="71"/>
      <c r="J1" s="69"/>
      <c r="K1" s="71"/>
      <c r="L1" s="69"/>
      <c r="M1" s="71"/>
    </row>
    <row r="2" spans="1:13" ht="16.5" customHeight="1">
      <c r="A2" s="68" t="s">
        <v>1</v>
      </c>
      <c r="B2" s="68"/>
      <c r="C2" s="69"/>
      <c r="D2" s="69"/>
      <c r="E2" s="70"/>
      <c r="F2" s="69"/>
      <c r="G2" s="71"/>
      <c r="H2" s="69"/>
      <c r="I2" s="71"/>
      <c r="J2" s="69"/>
      <c r="K2" s="71"/>
      <c r="L2" s="69"/>
      <c r="M2" s="71"/>
    </row>
    <row r="3" spans="1:13" ht="16.5" customHeight="1">
      <c r="A3" s="73" t="str">
        <f>'E2-4 BS Conso'!A126</f>
        <v>As at 30 September 2025</v>
      </c>
      <c r="B3" s="73"/>
      <c r="C3" s="74"/>
      <c r="D3" s="74"/>
      <c r="E3" s="75"/>
      <c r="F3" s="74"/>
      <c r="G3" s="76"/>
      <c r="H3" s="74"/>
      <c r="I3" s="76"/>
      <c r="J3" s="74"/>
      <c r="K3" s="76"/>
      <c r="L3" s="74"/>
      <c r="M3" s="76"/>
    </row>
    <row r="4" spans="1:13" ht="16.5" customHeight="1">
      <c r="A4" s="68"/>
      <c r="B4" s="68"/>
      <c r="C4" s="69"/>
      <c r="D4" s="69"/>
      <c r="E4" s="70"/>
      <c r="F4" s="69"/>
      <c r="G4" s="71"/>
      <c r="H4" s="69"/>
      <c r="I4" s="71"/>
      <c r="J4" s="69"/>
      <c r="K4" s="71"/>
      <c r="L4" s="69"/>
      <c r="M4" s="71"/>
    </row>
    <row r="5" spans="1:13" ht="16.5" customHeight="1">
      <c r="A5" s="68"/>
      <c r="B5" s="68"/>
      <c r="C5" s="69"/>
      <c r="D5" s="69"/>
      <c r="E5" s="70"/>
      <c r="F5" s="69"/>
      <c r="G5" s="207" t="s">
        <v>98</v>
      </c>
      <c r="H5" s="207"/>
      <c r="I5" s="207"/>
      <c r="J5" s="207"/>
      <c r="K5" s="207"/>
      <c r="L5" s="207"/>
      <c r="M5" s="207"/>
    </row>
    <row r="6" spans="1:13" ht="16.5" customHeight="1">
      <c r="A6" s="68"/>
      <c r="B6" s="68"/>
      <c r="C6" s="69"/>
      <c r="D6" s="69"/>
      <c r="E6" s="70"/>
      <c r="F6" s="69"/>
      <c r="G6" s="77"/>
      <c r="H6" s="77"/>
      <c r="I6" s="77" t="s">
        <v>3</v>
      </c>
      <c r="J6" s="78"/>
      <c r="K6" s="77"/>
      <c r="L6" s="77"/>
      <c r="M6" s="79" t="s">
        <v>99</v>
      </c>
    </row>
    <row r="7" spans="1:13" ht="16.5" customHeight="1">
      <c r="A7" s="68"/>
      <c r="B7" s="68"/>
      <c r="C7" s="69"/>
      <c r="D7" s="69"/>
      <c r="E7" s="70"/>
      <c r="F7" s="69"/>
      <c r="G7" s="80" t="s">
        <v>5</v>
      </c>
      <c r="H7" s="81"/>
      <c r="I7" s="80" t="s">
        <v>6</v>
      </c>
      <c r="J7" s="81"/>
      <c r="K7" s="80" t="s">
        <v>5</v>
      </c>
      <c r="L7" s="81"/>
      <c r="M7" s="80" t="s">
        <v>6</v>
      </c>
    </row>
    <row r="8" spans="1:13" ht="16.5" customHeight="1">
      <c r="A8" s="68"/>
      <c r="B8" s="68"/>
      <c r="C8" s="69"/>
      <c r="D8" s="69"/>
      <c r="E8" s="70"/>
      <c r="F8" s="69"/>
      <c r="G8" s="82" t="s">
        <v>315</v>
      </c>
      <c r="H8" s="83"/>
      <c r="I8" s="80" t="s">
        <v>7</v>
      </c>
      <c r="J8" s="84"/>
      <c r="K8" s="82" t="s">
        <v>315</v>
      </c>
      <c r="L8" s="83"/>
      <c r="M8" s="80" t="s">
        <v>7</v>
      </c>
    </row>
    <row r="9" spans="1:13" ht="16.5" customHeight="1">
      <c r="E9" s="85" t="s">
        <v>8</v>
      </c>
      <c r="F9" s="70"/>
      <c r="G9" s="86" t="s">
        <v>9</v>
      </c>
      <c r="H9" s="83"/>
      <c r="I9" s="86" t="s">
        <v>10</v>
      </c>
      <c r="J9" s="84"/>
      <c r="K9" s="86" t="s">
        <v>9</v>
      </c>
      <c r="L9" s="83"/>
      <c r="M9" s="86" t="s">
        <v>10</v>
      </c>
    </row>
    <row r="10" spans="1:13" ht="16.5" customHeight="1">
      <c r="H10" s="89"/>
      <c r="J10" s="89"/>
      <c r="L10" s="90"/>
    </row>
    <row r="11" spans="1:13" ht="16.5" customHeight="1">
      <c r="A11" s="68" t="s">
        <v>11</v>
      </c>
      <c r="B11" s="68"/>
      <c r="C11" s="68"/>
      <c r="G11" s="91"/>
      <c r="I11" s="91"/>
      <c r="J11" s="91"/>
      <c r="K11" s="91"/>
      <c r="M11" s="91"/>
    </row>
    <row r="12" spans="1:13" ht="16.5" customHeight="1">
      <c r="A12" s="68"/>
      <c r="B12" s="68"/>
      <c r="C12" s="68"/>
      <c r="G12" s="91"/>
      <c r="I12" s="91"/>
      <c r="J12" s="91"/>
      <c r="K12" s="91"/>
      <c r="M12" s="91"/>
    </row>
    <row r="13" spans="1:13" ht="16.5" customHeight="1">
      <c r="A13" s="92" t="s">
        <v>12</v>
      </c>
      <c r="B13" s="92"/>
      <c r="C13" s="92"/>
      <c r="G13" s="91"/>
      <c r="H13" s="89"/>
      <c r="I13" s="91"/>
      <c r="J13" s="91"/>
      <c r="K13" s="91"/>
      <c r="L13" s="89"/>
      <c r="M13" s="91"/>
    </row>
    <row r="14" spans="1:13" ht="16.5" customHeight="1">
      <c r="A14" s="68"/>
      <c r="B14" s="68"/>
      <c r="C14" s="68"/>
      <c r="G14" s="91"/>
      <c r="I14" s="91"/>
      <c r="J14" s="91"/>
      <c r="K14" s="91"/>
      <c r="M14" s="91"/>
    </row>
    <row r="15" spans="1:13" ht="16.5" customHeight="1">
      <c r="A15" s="72" t="s">
        <v>13</v>
      </c>
      <c r="G15" s="93">
        <v>48626</v>
      </c>
      <c r="H15" s="94"/>
      <c r="I15" s="95">
        <v>143504</v>
      </c>
      <c r="J15" s="95"/>
      <c r="K15" s="95">
        <v>1570589</v>
      </c>
      <c r="L15" s="95"/>
      <c r="M15" s="95">
        <v>4877413</v>
      </c>
    </row>
    <row r="16" spans="1:13" ht="16.5" customHeight="1">
      <c r="A16" s="8" t="s">
        <v>100</v>
      </c>
      <c r="E16" s="96">
        <v>8</v>
      </c>
      <c r="G16" s="93">
        <v>15508</v>
      </c>
      <c r="H16" s="94"/>
      <c r="I16" s="95">
        <v>18609</v>
      </c>
      <c r="J16" s="95"/>
      <c r="K16" s="95">
        <v>500904</v>
      </c>
      <c r="L16" s="95"/>
      <c r="M16" s="95">
        <v>632494</v>
      </c>
    </row>
    <row r="17" spans="1:13" ht="16.5" customHeight="1">
      <c r="A17" s="7" t="s">
        <v>101</v>
      </c>
      <c r="E17" s="97">
        <v>20</v>
      </c>
      <c r="G17" s="2">
        <v>66717</v>
      </c>
      <c r="H17" s="94"/>
      <c r="I17" s="95">
        <v>275827</v>
      </c>
      <c r="J17" s="95"/>
      <c r="K17" s="95">
        <v>2154927</v>
      </c>
      <c r="L17" s="95"/>
      <c r="M17" s="95">
        <v>9374777</v>
      </c>
    </row>
    <row r="18" spans="1:13" ht="16.5" customHeight="1">
      <c r="A18" s="7" t="s">
        <v>20</v>
      </c>
      <c r="E18" s="97">
        <v>20</v>
      </c>
      <c r="G18" s="93">
        <v>2255</v>
      </c>
      <c r="H18" s="94"/>
      <c r="I18" s="95">
        <v>2559</v>
      </c>
      <c r="J18" s="95"/>
      <c r="K18" s="95">
        <v>72836</v>
      </c>
      <c r="L18" s="95"/>
      <c r="M18" s="95">
        <v>86962</v>
      </c>
    </row>
    <row r="19" spans="1:13" ht="16.5" customHeight="1">
      <c r="A19" s="7" t="s">
        <v>102</v>
      </c>
      <c r="E19" s="97">
        <v>20</v>
      </c>
      <c r="G19" s="94">
        <v>6576</v>
      </c>
      <c r="H19" s="94"/>
      <c r="I19" s="95">
        <v>9347</v>
      </c>
      <c r="J19" s="95"/>
      <c r="K19" s="95">
        <v>212394</v>
      </c>
      <c r="L19" s="95"/>
      <c r="M19" s="95">
        <v>317700</v>
      </c>
    </row>
    <row r="20" spans="1:13" ht="16.5" customHeight="1">
      <c r="A20" s="7" t="s">
        <v>22</v>
      </c>
      <c r="G20" s="94">
        <v>10379</v>
      </c>
      <c r="H20" s="94"/>
      <c r="I20" s="95">
        <v>6012</v>
      </c>
      <c r="J20" s="95"/>
      <c r="K20" s="95">
        <v>335239</v>
      </c>
      <c r="L20" s="95"/>
      <c r="M20" s="95">
        <v>204341</v>
      </c>
    </row>
    <row r="21" spans="1:13" ht="16.5" customHeight="1">
      <c r="A21" s="7" t="s">
        <v>24</v>
      </c>
      <c r="E21" s="87">
        <v>7</v>
      </c>
      <c r="G21" s="94">
        <v>672</v>
      </c>
      <c r="H21" s="94"/>
      <c r="I21" s="95">
        <v>676</v>
      </c>
      <c r="J21" s="95"/>
      <c r="K21" s="95">
        <v>21701</v>
      </c>
      <c r="L21" s="95"/>
      <c r="M21" s="95">
        <v>22974</v>
      </c>
    </row>
    <row r="22" spans="1:13" ht="16.5" customHeight="1">
      <c r="A22" s="7" t="s">
        <v>28</v>
      </c>
      <c r="G22" s="98">
        <v>9738</v>
      </c>
      <c r="H22" s="94"/>
      <c r="I22" s="99">
        <v>9752</v>
      </c>
      <c r="J22" s="95"/>
      <c r="K22" s="99">
        <v>314512</v>
      </c>
      <c r="L22" s="95"/>
      <c r="M22" s="99">
        <v>331376</v>
      </c>
    </row>
    <row r="23" spans="1:13" ht="16.5" customHeight="1">
      <c r="G23" s="94"/>
      <c r="H23" s="94"/>
      <c r="I23" s="94"/>
      <c r="J23" s="94"/>
      <c r="K23" s="94"/>
      <c r="L23" s="94"/>
      <c r="M23" s="94"/>
    </row>
    <row r="24" spans="1:13" ht="16.5" customHeight="1">
      <c r="A24" s="92" t="s">
        <v>29</v>
      </c>
      <c r="C24" s="92"/>
      <c r="G24" s="100">
        <f>SUM(G15:G22)</f>
        <v>160471</v>
      </c>
      <c r="H24" s="94"/>
      <c r="I24" s="100">
        <f>SUM(I15:I22)</f>
        <v>466286</v>
      </c>
      <c r="J24" s="94"/>
      <c r="K24" s="100">
        <f>SUM(K15:K22)</f>
        <v>5183102</v>
      </c>
      <c r="L24" s="94"/>
      <c r="M24" s="100">
        <f>SUM(M15:M22)</f>
        <v>15848037</v>
      </c>
    </row>
    <row r="25" spans="1:13" ht="16.5" customHeight="1">
      <c r="A25" s="92"/>
      <c r="B25" s="92"/>
      <c r="C25" s="92"/>
      <c r="G25" s="94"/>
      <c r="H25" s="94"/>
      <c r="I25" s="94"/>
      <c r="J25" s="94"/>
      <c r="K25" s="94"/>
      <c r="L25" s="94"/>
      <c r="M25" s="94"/>
    </row>
    <row r="26" spans="1:13" ht="16.5" customHeight="1">
      <c r="A26" s="92" t="s">
        <v>30</v>
      </c>
      <c r="B26" s="92"/>
      <c r="C26" s="92"/>
      <c r="G26" s="94"/>
      <c r="H26" s="94"/>
      <c r="I26" s="94"/>
      <c r="J26" s="94"/>
      <c r="K26" s="94"/>
      <c r="L26" s="94"/>
      <c r="M26" s="94"/>
    </row>
    <row r="27" spans="1:13" ht="16.5" customHeight="1">
      <c r="G27" s="94"/>
      <c r="H27" s="94"/>
      <c r="I27" s="94"/>
      <c r="J27" s="94"/>
      <c r="K27" s="94"/>
      <c r="L27" s="94"/>
      <c r="M27" s="94"/>
    </row>
    <row r="28" spans="1:13" ht="16.5" customHeight="1">
      <c r="A28" s="72" t="s">
        <v>103</v>
      </c>
      <c r="E28" s="97">
        <v>20</v>
      </c>
      <c r="G28" s="94">
        <v>57273</v>
      </c>
      <c r="H28" s="94"/>
      <c r="I28" s="94">
        <v>31872</v>
      </c>
      <c r="J28" s="94"/>
      <c r="K28" s="94">
        <v>1849884</v>
      </c>
      <c r="L28" s="94"/>
      <c r="M28" s="94">
        <v>1083254</v>
      </c>
    </row>
    <row r="29" spans="1:13" ht="16.5" customHeight="1">
      <c r="A29" s="7" t="s">
        <v>31</v>
      </c>
      <c r="B29" s="7"/>
      <c r="C29" s="7"/>
      <c r="E29" s="97">
        <v>20</v>
      </c>
      <c r="G29" s="93">
        <v>2268141</v>
      </c>
      <c r="H29" s="88"/>
      <c r="I29" s="95">
        <v>2139089</v>
      </c>
      <c r="J29" s="95"/>
      <c r="K29" s="95">
        <v>73259375</v>
      </c>
      <c r="L29" s="101"/>
      <c r="M29" s="95">
        <v>72703130</v>
      </c>
    </row>
    <row r="30" spans="1:13" ht="16.5" customHeight="1">
      <c r="A30" s="7" t="s">
        <v>104</v>
      </c>
      <c r="B30" s="7"/>
      <c r="C30" s="7"/>
      <c r="E30" s="96">
        <v>9</v>
      </c>
      <c r="G30" s="93">
        <v>4252856</v>
      </c>
      <c r="H30" s="88"/>
      <c r="I30" s="95">
        <v>3964756</v>
      </c>
      <c r="J30" s="95"/>
      <c r="K30" s="95">
        <v>137364273</v>
      </c>
      <c r="L30" s="101"/>
      <c r="M30" s="95">
        <v>134753744</v>
      </c>
    </row>
    <row r="31" spans="1:13" ht="16.5" customHeight="1">
      <c r="A31" s="7" t="s">
        <v>105</v>
      </c>
      <c r="B31" s="7"/>
      <c r="C31" s="7"/>
      <c r="E31" s="102"/>
      <c r="G31" s="94"/>
      <c r="H31" s="88"/>
      <c r="I31" s="9"/>
      <c r="J31" s="9"/>
      <c r="K31" s="9"/>
      <c r="L31" s="9"/>
      <c r="M31" s="9"/>
    </row>
    <row r="32" spans="1:13" ht="16.5" customHeight="1">
      <c r="A32" s="7"/>
      <c r="B32" s="7" t="s">
        <v>17</v>
      </c>
      <c r="C32" s="7"/>
      <c r="E32" s="102">
        <v>7</v>
      </c>
      <c r="G32" s="94">
        <v>7627</v>
      </c>
      <c r="H32" s="88"/>
      <c r="I32" s="95">
        <v>9482</v>
      </c>
      <c r="J32" s="95"/>
      <c r="K32" s="95">
        <v>246357</v>
      </c>
      <c r="L32" s="101"/>
      <c r="M32" s="95">
        <v>322277</v>
      </c>
    </row>
    <row r="33" spans="1:13" ht="16.5" customHeight="1">
      <c r="A33" s="7" t="s">
        <v>36</v>
      </c>
      <c r="B33" s="7"/>
      <c r="C33" s="7"/>
      <c r="E33" s="102">
        <v>7</v>
      </c>
      <c r="G33" s="94">
        <v>3571</v>
      </c>
      <c r="H33" s="88"/>
      <c r="I33" s="95">
        <v>7578</v>
      </c>
      <c r="J33" s="95"/>
      <c r="K33" s="95">
        <v>115356</v>
      </c>
      <c r="L33" s="101"/>
      <c r="M33" s="95">
        <v>257562</v>
      </c>
    </row>
    <row r="34" spans="1:13" ht="16.5" customHeight="1">
      <c r="A34" s="7" t="s">
        <v>37</v>
      </c>
      <c r="B34" s="7"/>
      <c r="C34" s="7"/>
      <c r="E34" s="102"/>
      <c r="G34" s="94">
        <v>1020</v>
      </c>
      <c r="H34" s="88"/>
      <c r="I34" s="95">
        <v>1020</v>
      </c>
      <c r="J34" s="95"/>
      <c r="K34" s="95">
        <v>32958</v>
      </c>
      <c r="L34" s="101"/>
      <c r="M34" s="95">
        <v>34681</v>
      </c>
    </row>
    <row r="35" spans="1:13" ht="16.5" customHeight="1">
      <c r="A35" s="7" t="s">
        <v>38</v>
      </c>
      <c r="B35" s="7"/>
      <c r="C35" s="7"/>
      <c r="E35" s="102">
        <v>10</v>
      </c>
      <c r="G35" s="94">
        <v>4166</v>
      </c>
      <c r="H35" s="88"/>
      <c r="I35" s="95">
        <v>4459</v>
      </c>
      <c r="J35" s="95"/>
      <c r="K35" s="95">
        <v>134563</v>
      </c>
      <c r="L35" s="101"/>
      <c r="M35" s="95">
        <v>151551</v>
      </c>
    </row>
    <row r="36" spans="1:13" ht="16.5" customHeight="1">
      <c r="A36" s="7" t="s">
        <v>39</v>
      </c>
      <c r="B36" s="7"/>
      <c r="C36" s="7"/>
      <c r="G36" s="94">
        <v>1163</v>
      </c>
      <c r="H36" s="88"/>
      <c r="I36" s="95">
        <v>1778</v>
      </c>
      <c r="J36" s="3"/>
      <c r="K36" s="95">
        <v>37570</v>
      </c>
      <c r="L36" s="95"/>
      <c r="M36" s="95">
        <v>60441</v>
      </c>
    </row>
    <row r="37" spans="1:13" ht="16.5" customHeight="1">
      <c r="A37" s="7" t="s">
        <v>44</v>
      </c>
      <c r="B37" s="7"/>
      <c r="C37" s="7"/>
      <c r="G37" s="94">
        <v>34201</v>
      </c>
      <c r="H37" s="88"/>
      <c r="I37" s="95">
        <v>0</v>
      </c>
      <c r="J37" s="3"/>
      <c r="K37" s="95">
        <v>1104667</v>
      </c>
      <c r="L37" s="95"/>
      <c r="M37" s="95">
        <v>0</v>
      </c>
    </row>
    <row r="38" spans="1:13" ht="16.5" customHeight="1">
      <c r="A38" s="7" t="s">
        <v>45</v>
      </c>
      <c r="B38" s="7"/>
      <c r="C38" s="7"/>
      <c r="G38" s="98">
        <v>10441</v>
      </c>
      <c r="H38" s="88"/>
      <c r="I38" s="103">
        <v>13394</v>
      </c>
      <c r="J38" s="95"/>
      <c r="K38" s="103">
        <v>337186</v>
      </c>
      <c r="L38" s="101"/>
      <c r="M38" s="103">
        <v>455224</v>
      </c>
    </row>
    <row r="39" spans="1:13" ht="16.5" customHeight="1">
      <c r="G39" s="94"/>
      <c r="H39" s="94"/>
      <c r="I39" s="94"/>
      <c r="J39" s="94"/>
      <c r="K39" s="94"/>
      <c r="L39" s="94"/>
      <c r="M39" s="94"/>
    </row>
    <row r="40" spans="1:13" ht="16.5" customHeight="1">
      <c r="A40" s="92" t="s">
        <v>46</v>
      </c>
      <c r="C40" s="92"/>
      <c r="G40" s="100">
        <f>SUM(G28:G38)</f>
        <v>6640459</v>
      </c>
      <c r="H40" s="94"/>
      <c r="I40" s="100">
        <f>SUM(I28:I38)</f>
        <v>6173428</v>
      </c>
      <c r="J40" s="94"/>
      <c r="K40" s="100">
        <f>SUM(K28:K38)</f>
        <v>214482189</v>
      </c>
      <c r="L40" s="94"/>
      <c r="M40" s="100">
        <f>SUM(M28:M38)</f>
        <v>209821864</v>
      </c>
    </row>
    <row r="41" spans="1:13" ht="16.5" customHeight="1">
      <c r="A41" s="92"/>
      <c r="B41" s="92"/>
      <c r="C41" s="92"/>
      <c r="G41" s="94"/>
      <c r="H41" s="94"/>
      <c r="I41" s="94"/>
      <c r="J41" s="94"/>
      <c r="K41" s="94"/>
      <c r="L41" s="94"/>
      <c r="M41" s="94"/>
    </row>
    <row r="42" spans="1:13" ht="16.5" customHeight="1" thickBot="1">
      <c r="A42" s="92" t="s">
        <v>47</v>
      </c>
      <c r="B42" s="92"/>
      <c r="C42" s="92"/>
      <c r="G42" s="104">
        <f>SUM(G24+G40)</f>
        <v>6800930</v>
      </c>
      <c r="H42" s="94"/>
      <c r="I42" s="104">
        <f>SUM(I24+I40)</f>
        <v>6639714</v>
      </c>
      <c r="J42" s="94"/>
      <c r="K42" s="104">
        <f>SUM(K24,K40)</f>
        <v>219665291</v>
      </c>
      <c r="L42" s="94"/>
      <c r="M42" s="104">
        <f>SUM(M24+M40)</f>
        <v>225669901</v>
      </c>
    </row>
    <row r="43" spans="1:13" ht="16.5" customHeight="1" thickTop="1">
      <c r="H43" s="89"/>
      <c r="J43" s="89"/>
      <c r="L43" s="90"/>
    </row>
    <row r="44" spans="1:13" ht="16.5" customHeight="1">
      <c r="H44" s="89"/>
      <c r="J44" s="89"/>
      <c r="L44" s="90"/>
    </row>
    <row r="45" spans="1:13" ht="16.5" customHeight="1">
      <c r="H45" s="89"/>
      <c r="J45" s="89"/>
      <c r="L45" s="90"/>
    </row>
    <row r="46" spans="1:13" ht="16.5" customHeight="1">
      <c r="H46" s="89"/>
      <c r="J46" s="89"/>
      <c r="L46" s="90"/>
    </row>
    <row r="47" spans="1:13" ht="16.5" customHeight="1">
      <c r="H47" s="89"/>
      <c r="J47" s="89"/>
      <c r="L47" s="90"/>
    </row>
    <row r="48" spans="1:13" ht="16.5" customHeight="1">
      <c r="H48" s="89"/>
      <c r="J48" s="89"/>
      <c r="L48" s="90"/>
    </row>
    <row r="49" spans="1:13" ht="16.5" customHeight="1">
      <c r="H49" s="89"/>
      <c r="J49" s="89"/>
      <c r="L49" s="90"/>
    </row>
    <row r="50" spans="1:13" ht="16.5" customHeight="1">
      <c r="H50" s="89"/>
      <c r="J50" s="89"/>
      <c r="L50" s="90"/>
    </row>
    <row r="51" spans="1:13" ht="16.5" customHeight="1">
      <c r="H51" s="89"/>
      <c r="J51" s="89"/>
      <c r="L51" s="90"/>
    </row>
    <row r="52" spans="1:13" ht="16.5" customHeight="1">
      <c r="H52" s="89"/>
      <c r="J52" s="89"/>
      <c r="L52" s="90"/>
    </row>
    <row r="53" spans="1:13" ht="10.5" customHeight="1">
      <c r="H53" s="89"/>
      <c r="J53" s="89"/>
      <c r="L53" s="90"/>
    </row>
    <row r="54" spans="1:13" ht="22.4" customHeight="1">
      <c r="A54" s="208" t="str">
        <f>'E2-4 BS Conso'!A66</f>
        <v>The condensed notes to the interim financial information are an integral part of this interim financial information.</v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</row>
    <row r="55" spans="1:13" ht="16.5" customHeight="1">
      <c r="A55" s="92" t="s">
        <v>0</v>
      </c>
      <c r="B55" s="92"/>
    </row>
    <row r="56" spans="1:13" ht="16.5" customHeight="1">
      <c r="A56" s="105" t="s">
        <v>49</v>
      </c>
      <c r="B56" s="92"/>
    </row>
    <row r="57" spans="1:13" ht="16.5" customHeight="1">
      <c r="A57" s="73" t="str">
        <f>A3</f>
        <v>As at 30 September 2025</v>
      </c>
      <c r="B57" s="106"/>
      <c r="C57" s="107"/>
      <c r="D57" s="107"/>
      <c r="E57" s="108"/>
      <c r="F57" s="107"/>
      <c r="G57" s="109"/>
      <c r="H57" s="107"/>
      <c r="I57" s="109"/>
      <c r="J57" s="107"/>
      <c r="K57" s="109"/>
      <c r="L57" s="107"/>
      <c r="M57" s="109"/>
    </row>
    <row r="58" spans="1:13" ht="15" customHeight="1">
      <c r="A58" s="92"/>
      <c r="B58" s="92"/>
    </row>
    <row r="59" spans="1:13" ht="15" customHeight="1">
      <c r="A59" s="68"/>
      <c r="B59" s="68"/>
      <c r="C59" s="69"/>
      <c r="D59" s="69"/>
      <c r="E59" s="70"/>
      <c r="F59" s="69"/>
      <c r="G59" s="207" t="s">
        <v>98</v>
      </c>
      <c r="H59" s="207"/>
      <c r="I59" s="207"/>
      <c r="J59" s="207"/>
      <c r="K59" s="207"/>
      <c r="L59" s="207"/>
      <c r="M59" s="207"/>
    </row>
    <row r="60" spans="1:13" ht="15" customHeight="1">
      <c r="A60" s="68"/>
      <c r="B60" s="68"/>
      <c r="C60" s="69"/>
      <c r="D60" s="69"/>
      <c r="E60" s="70"/>
      <c r="F60" s="69"/>
      <c r="G60" s="77"/>
      <c r="H60" s="77"/>
      <c r="I60" s="77" t="s">
        <v>3</v>
      </c>
      <c r="J60" s="78"/>
      <c r="K60" s="77"/>
      <c r="L60" s="77"/>
      <c r="M60" s="79" t="s">
        <v>99</v>
      </c>
    </row>
    <row r="61" spans="1:13" ht="15" customHeight="1">
      <c r="A61" s="68"/>
      <c r="B61" s="68"/>
      <c r="C61" s="69"/>
      <c r="D61" s="69"/>
      <c r="E61" s="70"/>
      <c r="F61" s="69"/>
      <c r="G61" s="80" t="s">
        <v>5</v>
      </c>
      <c r="H61" s="81"/>
      <c r="I61" s="80" t="s">
        <v>6</v>
      </c>
      <c r="J61" s="81"/>
      <c r="K61" s="80" t="s">
        <v>5</v>
      </c>
      <c r="L61" s="81"/>
      <c r="M61" s="80" t="s">
        <v>6</v>
      </c>
    </row>
    <row r="62" spans="1:13" ht="15" customHeight="1">
      <c r="A62" s="68"/>
      <c r="B62" s="68"/>
      <c r="C62" s="69"/>
      <c r="D62" s="69"/>
      <c r="E62" s="70"/>
      <c r="F62" s="69"/>
      <c r="G62" s="82" t="s">
        <v>315</v>
      </c>
      <c r="H62" s="83"/>
      <c r="I62" s="80" t="s">
        <v>7</v>
      </c>
      <c r="J62" s="84"/>
      <c r="K62" s="82" t="s">
        <v>315</v>
      </c>
      <c r="L62" s="83"/>
      <c r="M62" s="80" t="s">
        <v>7</v>
      </c>
    </row>
    <row r="63" spans="1:13" ht="15" customHeight="1">
      <c r="E63" s="75" t="s">
        <v>8</v>
      </c>
      <c r="F63" s="70"/>
      <c r="G63" s="86" t="s">
        <v>9</v>
      </c>
      <c r="H63" s="83"/>
      <c r="I63" s="86" t="s">
        <v>10</v>
      </c>
      <c r="J63" s="84"/>
      <c r="K63" s="86" t="s">
        <v>9</v>
      </c>
      <c r="L63" s="83"/>
      <c r="M63" s="86" t="s">
        <v>10</v>
      </c>
    </row>
    <row r="64" spans="1:13" ht="6" customHeight="1">
      <c r="E64" s="70"/>
      <c r="F64" s="70"/>
      <c r="G64" s="82"/>
      <c r="H64" s="110"/>
      <c r="I64" s="82"/>
      <c r="J64" s="110"/>
      <c r="K64" s="82"/>
      <c r="L64" s="110"/>
      <c r="M64" s="82"/>
    </row>
    <row r="65" spans="1:13" ht="15" customHeight="1">
      <c r="A65" s="92" t="s">
        <v>50</v>
      </c>
      <c r="E65" s="70"/>
      <c r="F65" s="70"/>
      <c r="G65" s="91"/>
      <c r="H65" s="89"/>
      <c r="I65" s="91"/>
      <c r="J65" s="91"/>
      <c r="K65" s="91"/>
      <c r="M65" s="91"/>
    </row>
    <row r="66" spans="1:13" ht="6" customHeight="1">
      <c r="A66" s="92"/>
      <c r="B66" s="111"/>
      <c r="C66" s="111"/>
      <c r="E66" s="70"/>
      <c r="F66" s="70"/>
      <c r="G66" s="91"/>
      <c r="I66" s="91"/>
      <c r="J66" s="91"/>
      <c r="K66" s="91"/>
      <c r="M66" s="91"/>
    </row>
    <row r="67" spans="1:13" ht="15" customHeight="1">
      <c r="A67" s="92" t="s">
        <v>51</v>
      </c>
      <c r="E67" s="70"/>
      <c r="F67" s="70"/>
      <c r="G67" s="91"/>
      <c r="H67" s="89"/>
      <c r="I67" s="91"/>
      <c r="J67" s="91"/>
      <c r="K67" s="91"/>
      <c r="M67" s="91"/>
    </row>
    <row r="68" spans="1:13" ht="6" customHeight="1">
      <c r="A68" s="92"/>
      <c r="B68" s="111"/>
      <c r="C68" s="111"/>
      <c r="E68" s="70"/>
      <c r="F68" s="70"/>
      <c r="G68" s="91"/>
      <c r="I68" s="91"/>
      <c r="J68" s="91"/>
      <c r="K68" s="91"/>
      <c r="M68" s="91"/>
    </row>
    <row r="69" spans="1:13" ht="15" customHeight="1">
      <c r="A69" s="72" t="s">
        <v>52</v>
      </c>
      <c r="E69" s="87">
        <v>13</v>
      </c>
      <c r="F69" s="70"/>
      <c r="G69" s="94">
        <v>581371</v>
      </c>
      <c r="H69" s="94"/>
      <c r="I69" s="95">
        <v>630183</v>
      </c>
      <c r="J69" s="95"/>
      <c r="K69" s="95">
        <v>18777888</v>
      </c>
      <c r="L69" s="95"/>
      <c r="M69" s="95">
        <v>21418608</v>
      </c>
    </row>
    <row r="70" spans="1:13" ht="15" customHeight="1">
      <c r="A70" s="72" t="s">
        <v>106</v>
      </c>
      <c r="E70" s="97">
        <v>20</v>
      </c>
      <c r="F70" s="70"/>
      <c r="G70" s="94">
        <v>3213</v>
      </c>
      <c r="H70" s="94"/>
      <c r="I70" s="95">
        <v>4970</v>
      </c>
      <c r="J70" s="95"/>
      <c r="K70" s="95">
        <v>103781</v>
      </c>
      <c r="L70" s="95"/>
      <c r="M70" s="95">
        <v>168922</v>
      </c>
    </row>
    <row r="71" spans="1:13" ht="15" customHeight="1">
      <c r="A71" s="72" t="s">
        <v>107</v>
      </c>
      <c r="E71" s="97">
        <v>20</v>
      </c>
      <c r="F71" s="70"/>
      <c r="G71" s="94">
        <v>12</v>
      </c>
      <c r="H71" s="94"/>
      <c r="I71" s="95">
        <v>1225</v>
      </c>
      <c r="J71" s="95"/>
      <c r="K71" s="95">
        <v>396</v>
      </c>
      <c r="L71" s="95"/>
      <c r="M71" s="95">
        <v>41624</v>
      </c>
    </row>
    <row r="72" spans="1:13" ht="15" customHeight="1">
      <c r="A72" s="72" t="s">
        <v>55</v>
      </c>
      <c r="F72" s="70"/>
      <c r="G72" s="94">
        <v>33932</v>
      </c>
      <c r="H72" s="94"/>
      <c r="I72" s="95">
        <v>34105</v>
      </c>
      <c r="J72" s="95"/>
      <c r="K72" s="95">
        <v>1095986</v>
      </c>
      <c r="L72" s="95"/>
      <c r="M72" s="95">
        <v>1159157</v>
      </c>
    </row>
    <row r="73" spans="1:13" ht="15" customHeight="1">
      <c r="A73" s="72" t="s">
        <v>60</v>
      </c>
      <c r="E73" s="87">
        <v>7</v>
      </c>
      <c r="F73" s="70"/>
      <c r="G73" s="94">
        <v>3350</v>
      </c>
      <c r="H73" s="94"/>
      <c r="I73" s="95">
        <v>910</v>
      </c>
      <c r="J73" s="95"/>
      <c r="K73" s="95">
        <v>108191</v>
      </c>
      <c r="L73" s="95"/>
      <c r="M73" s="95">
        <v>30935</v>
      </c>
    </row>
    <row r="74" spans="1:13" ht="15" customHeight="1">
      <c r="A74" s="72" t="s">
        <v>108</v>
      </c>
      <c r="E74" s="102">
        <v>14</v>
      </c>
      <c r="F74" s="70"/>
      <c r="G74" s="94">
        <v>444002</v>
      </c>
      <c r="H74" s="94"/>
      <c r="I74" s="95">
        <v>620965</v>
      </c>
      <c r="J74" s="95"/>
      <c r="K74" s="95">
        <v>14340943</v>
      </c>
      <c r="L74" s="95"/>
      <c r="M74" s="95">
        <v>21105282</v>
      </c>
    </row>
    <row r="75" spans="1:13" ht="15" customHeight="1">
      <c r="A75" s="72" t="s">
        <v>63</v>
      </c>
      <c r="E75" s="102">
        <v>15</v>
      </c>
      <c r="F75" s="70"/>
      <c r="G75" s="94">
        <v>402177</v>
      </c>
      <c r="H75" s="94"/>
      <c r="I75" s="95">
        <v>172096</v>
      </c>
      <c r="J75" s="95"/>
      <c r="K75" s="95">
        <v>12990025</v>
      </c>
      <c r="L75" s="95"/>
      <c r="M75" s="95">
        <v>5849195</v>
      </c>
    </row>
    <row r="76" spans="1:13" ht="15" customHeight="1">
      <c r="A76" s="72" t="s">
        <v>64</v>
      </c>
      <c r="E76" s="102"/>
      <c r="F76" s="70"/>
      <c r="G76" s="94">
        <v>869</v>
      </c>
      <c r="H76" s="94"/>
      <c r="I76" s="95">
        <v>870</v>
      </c>
      <c r="J76" s="95"/>
      <c r="K76" s="95">
        <v>28055</v>
      </c>
      <c r="L76" s="95"/>
      <c r="M76" s="95">
        <v>29576</v>
      </c>
    </row>
    <row r="77" spans="1:13" ht="15" customHeight="1">
      <c r="A77" s="72" t="s">
        <v>65</v>
      </c>
      <c r="E77" s="102">
        <v>16</v>
      </c>
      <c r="F77" s="70"/>
      <c r="G77" s="98">
        <v>9843</v>
      </c>
      <c r="H77" s="94"/>
      <c r="I77" s="103">
        <v>8985</v>
      </c>
      <c r="J77" s="95"/>
      <c r="K77" s="103">
        <v>317951</v>
      </c>
      <c r="L77" s="95"/>
      <c r="M77" s="103">
        <v>305376</v>
      </c>
    </row>
    <row r="78" spans="1:13" ht="6" customHeight="1">
      <c r="F78" s="70"/>
      <c r="H78" s="88"/>
      <c r="J78" s="88"/>
      <c r="L78" s="88"/>
    </row>
    <row r="79" spans="1:13" ht="15" customHeight="1">
      <c r="A79" s="92" t="s">
        <v>66</v>
      </c>
      <c r="C79" s="92"/>
      <c r="F79" s="70"/>
      <c r="G79" s="112">
        <f>SUM(G69:G77)</f>
        <v>1478769</v>
      </c>
      <c r="H79" s="88"/>
      <c r="I79" s="112">
        <f>SUM(I69:I77)</f>
        <v>1474309</v>
      </c>
      <c r="J79" s="88"/>
      <c r="K79" s="112">
        <f>SUM(K69:K77)</f>
        <v>47763216</v>
      </c>
      <c r="L79" s="88"/>
      <c r="M79" s="112">
        <f>SUM(M69:M77)</f>
        <v>50108675</v>
      </c>
    </row>
    <row r="80" spans="1:13" ht="8.15" customHeight="1">
      <c r="F80" s="70"/>
      <c r="H80" s="88"/>
      <c r="J80" s="88"/>
      <c r="K80" s="94"/>
      <c r="L80" s="88"/>
      <c r="M80" s="94"/>
    </row>
    <row r="81" spans="1:13" ht="15" customHeight="1">
      <c r="A81" s="92" t="s">
        <v>67</v>
      </c>
      <c r="F81" s="70"/>
      <c r="H81" s="88"/>
      <c r="J81" s="88"/>
      <c r="L81" s="88"/>
    </row>
    <row r="82" spans="1:13" ht="6" customHeight="1">
      <c r="F82" s="70"/>
      <c r="H82" s="88"/>
      <c r="J82" s="88"/>
      <c r="K82" s="94"/>
      <c r="L82" s="88"/>
      <c r="M82" s="94"/>
    </row>
    <row r="83" spans="1:13" ht="15" customHeight="1">
      <c r="A83" s="72" t="s">
        <v>68</v>
      </c>
      <c r="E83" s="102">
        <v>14</v>
      </c>
      <c r="F83" s="70"/>
      <c r="G83" s="88">
        <v>794716</v>
      </c>
      <c r="H83" s="88"/>
      <c r="I83" s="95">
        <v>699318</v>
      </c>
      <c r="J83" s="95"/>
      <c r="K83" s="95">
        <v>25668778</v>
      </c>
      <c r="L83" s="113"/>
      <c r="M83" s="95">
        <v>23768359</v>
      </c>
    </row>
    <row r="84" spans="1:13" ht="15" customHeight="1">
      <c r="A84" s="72" t="s">
        <v>69</v>
      </c>
      <c r="E84" s="102">
        <v>15</v>
      </c>
      <c r="F84" s="70"/>
      <c r="G84" s="88">
        <v>2623519</v>
      </c>
      <c r="H84" s="88"/>
      <c r="I84" s="95">
        <v>2398332</v>
      </c>
      <c r="J84" s="95"/>
      <c r="K84" s="95">
        <v>84737828</v>
      </c>
      <c r="L84" s="101"/>
      <c r="M84" s="95">
        <v>81514255</v>
      </c>
    </row>
    <row r="85" spans="1:13" ht="15" customHeight="1">
      <c r="A85" s="114" t="s">
        <v>70</v>
      </c>
      <c r="F85" s="70"/>
      <c r="G85" s="88">
        <v>21585</v>
      </c>
      <c r="H85" s="88"/>
      <c r="I85" s="95">
        <v>20451</v>
      </c>
      <c r="J85" s="95"/>
      <c r="K85" s="95">
        <v>697187</v>
      </c>
      <c r="L85" s="101"/>
      <c r="M85" s="95">
        <v>695074</v>
      </c>
    </row>
    <row r="86" spans="1:13" ht="15" customHeight="1">
      <c r="A86" s="72" t="s">
        <v>71</v>
      </c>
      <c r="E86" s="87">
        <v>7</v>
      </c>
      <c r="F86" s="70"/>
      <c r="G86" s="88">
        <v>764</v>
      </c>
      <c r="H86" s="88"/>
      <c r="I86" s="95">
        <v>4990</v>
      </c>
      <c r="J86" s="95"/>
      <c r="K86" s="95">
        <v>24671</v>
      </c>
      <c r="L86" s="101"/>
      <c r="M86" s="95">
        <v>169589</v>
      </c>
    </row>
    <row r="87" spans="1:13" ht="15" customHeight="1">
      <c r="A87" s="72" t="s">
        <v>72</v>
      </c>
      <c r="E87" s="70"/>
      <c r="F87" s="70"/>
      <c r="G87" s="88">
        <v>544</v>
      </c>
      <c r="H87" s="88"/>
      <c r="I87" s="95">
        <v>1108</v>
      </c>
      <c r="J87" s="95"/>
      <c r="K87" s="95">
        <v>17569</v>
      </c>
      <c r="L87" s="101"/>
      <c r="M87" s="95">
        <v>37643</v>
      </c>
    </row>
    <row r="88" spans="1:13" ht="15" customHeight="1">
      <c r="A88" s="7" t="s">
        <v>73</v>
      </c>
      <c r="B88" s="7"/>
      <c r="E88" s="70"/>
      <c r="F88" s="70"/>
      <c r="G88" s="88">
        <v>0</v>
      </c>
      <c r="H88" s="88"/>
      <c r="I88" s="95">
        <v>10346</v>
      </c>
      <c r="J88" s="95"/>
      <c r="K88" s="95">
        <v>0</v>
      </c>
      <c r="L88" s="101"/>
      <c r="M88" s="95">
        <v>351656</v>
      </c>
    </row>
    <row r="89" spans="1:13" ht="15" customHeight="1">
      <c r="A89" s="7" t="s">
        <v>76</v>
      </c>
      <c r="B89" s="7"/>
      <c r="E89" s="70" t="s">
        <v>54</v>
      </c>
      <c r="F89" s="70"/>
      <c r="G89" s="115">
        <v>2764</v>
      </c>
      <c r="H89" s="88"/>
      <c r="I89" s="103">
        <v>2853</v>
      </c>
      <c r="J89" s="95"/>
      <c r="K89" s="103">
        <v>89281</v>
      </c>
      <c r="L89" s="101"/>
      <c r="M89" s="103">
        <v>96963</v>
      </c>
    </row>
    <row r="90" spans="1:13" ht="6" customHeight="1">
      <c r="E90" s="70"/>
      <c r="F90" s="70"/>
      <c r="H90" s="88"/>
      <c r="J90" s="88"/>
      <c r="L90" s="88"/>
    </row>
    <row r="91" spans="1:13" ht="15" customHeight="1">
      <c r="A91" s="92" t="s">
        <v>77</v>
      </c>
      <c r="C91" s="92"/>
      <c r="E91" s="70"/>
      <c r="F91" s="70"/>
      <c r="G91" s="112">
        <f>SUM(G83:G89)</f>
        <v>3443892</v>
      </c>
      <c r="H91" s="88"/>
      <c r="I91" s="112">
        <f>SUM(I83:I89)</f>
        <v>3137398</v>
      </c>
      <c r="J91" s="88"/>
      <c r="K91" s="112">
        <f>SUM(K83:K89)</f>
        <v>111235314</v>
      </c>
      <c r="L91" s="88"/>
      <c r="M91" s="112">
        <f>SUM(M83:M89)</f>
        <v>106633539</v>
      </c>
    </row>
    <row r="92" spans="1:13" ht="6" customHeight="1">
      <c r="A92" s="92"/>
      <c r="B92" s="92"/>
      <c r="C92" s="92"/>
      <c r="E92" s="70"/>
      <c r="F92" s="70"/>
      <c r="H92" s="88"/>
      <c r="J92" s="88"/>
      <c r="L92" s="88"/>
    </row>
    <row r="93" spans="1:13" ht="15" customHeight="1">
      <c r="A93" s="92" t="s">
        <v>78</v>
      </c>
      <c r="E93" s="70" t="s">
        <v>54</v>
      </c>
      <c r="F93" s="70"/>
      <c r="G93" s="112">
        <f>SUM(G79+G91)</f>
        <v>4922661</v>
      </c>
      <c r="H93" s="88"/>
      <c r="I93" s="112">
        <f>SUM(I79+I91)</f>
        <v>4611707</v>
      </c>
      <c r="J93" s="88"/>
      <c r="K93" s="112">
        <f>SUM(K79+K91)</f>
        <v>158998530</v>
      </c>
      <c r="L93" s="88"/>
      <c r="M93" s="112">
        <f>SUM(M79+M91)</f>
        <v>156742214</v>
      </c>
    </row>
    <row r="94" spans="1:13" ht="6" customHeight="1">
      <c r="A94" s="92"/>
      <c r="E94" s="70"/>
      <c r="F94" s="70"/>
      <c r="H94" s="88"/>
      <c r="J94" s="88"/>
      <c r="L94" s="88"/>
    </row>
    <row r="95" spans="1:13" ht="6" customHeight="1">
      <c r="A95" s="92"/>
      <c r="E95" s="70"/>
      <c r="F95" s="70"/>
      <c r="H95" s="88"/>
      <c r="J95" s="88"/>
      <c r="L95" s="88"/>
    </row>
    <row r="96" spans="1:13" ht="15" customHeight="1">
      <c r="A96" s="92" t="s">
        <v>80</v>
      </c>
      <c r="E96" s="70"/>
      <c r="F96" s="70"/>
      <c r="G96" s="78"/>
      <c r="I96" s="91"/>
      <c r="J96" s="91"/>
      <c r="K96" s="78"/>
      <c r="L96" s="116"/>
      <c r="M96" s="78"/>
    </row>
    <row r="97" spans="1:13" ht="6" customHeight="1">
      <c r="A97" s="117"/>
      <c r="B97" s="118"/>
      <c r="C97" s="118"/>
      <c r="E97" s="70"/>
      <c r="F97" s="70"/>
      <c r="G97" s="78"/>
      <c r="H97" s="116"/>
      <c r="I97" s="78"/>
      <c r="J97" s="78"/>
      <c r="K97" s="78"/>
      <c r="L97" s="116"/>
      <c r="M97" s="78"/>
    </row>
    <row r="98" spans="1:13" ht="15" customHeight="1">
      <c r="A98" s="72" t="s">
        <v>81</v>
      </c>
      <c r="E98" s="70"/>
      <c r="F98" s="70"/>
      <c r="G98" s="91"/>
      <c r="H98" s="89"/>
      <c r="I98" s="91"/>
      <c r="J98" s="91"/>
      <c r="K98" s="78"/>
      <c r="L98" s="116"/>
      <c r="M98" s="78"/>
    </row>
    <row r="99" spans="1:13" ht="15" customHeight="1">
      <c r="B99" s="72" t="s">
        <v>82</v>
      </c>
      <c r="F99" s="70"/>
      <c r="G99" s="91"/>
      <c r="H99" s="89"/>
      <c r="I99" s="91"/>
      <c r="J99" s="91"/>
      <c r="K99" s="78"/>
      <c r="L99" s="116"/>
      <c r="M99" s="78"/>
    </row>
    <row r="100" spans="1:13" ht="15" customHeight="1" thickBot="1">
      <c r="C100" s="72" t="s">
        <v>83</v>
      </c>
      <c r="E100" s="70"/>
      <c r="F100" s="70"/>
      <c r="G100" s="91"/>
      <c r="H100" s="89"/>
      <c r="I100" s="67"/>
      <c r="J100" s="11"/>
      <c r="K100" s="32">
        <v>10018903</v>
      </c>
      <c r="L100" s="67"/>
      <c r="M100" s="32">
        <v>10018903</v>
      </c>
    </row>
    <row r="101" spans="1:13" ht="15" customHeight="1" thickTop="1">
      <c r="B101" s="72" t="s">
        <v>84</v>
      </c>
      <c r="E101" s="70"/>
      <c r="F101" s="70"/>
      <c r="G101" s="119"/>
      <c r="H101" s="91"/>
      <c r="I101" s="67"/>
      <c r="J101" s="11"/>
      <c r="K101" s="67"/>
      <c r="L101" s="67"/>
      <c r="M101" s="11"/>
    </row>
    <row r="102" spans="1:13" ht="15" customHeight="1">
      <c r="C102" s="72" t="s">
        <v>85</v>
      </c>
      <c r="E102" s="70"/>
      <c r="F102" s="70"/>
      <c r="G102" s="119">
        <v>285394</v>
      </c>
      <c r="H102" s="91"/>
      <c r="I102" s="120">
        <v>285394</v>
      </c>
      <c r="J102" s="10"/>
      <c r="K102" s="10">
        <v>10018903</v>
      </c>
      <c r="L102" s="9"/>
      <c r="M102" s="120">
        <v>10018903</v>
      </c>
    </row>
    <row r="103" spans="1:13" ht="15" customHeight="1">
      <c r="A103" s="111" t="s">
        <v>86</v>
      </c>
      <c r="E103" s="70"/>
      <c r="F103" s="70"/>
      <c r="G103" s="119">
        <v>1100990</v>
      </c>
      <c r="H103" s="88"/>
      <c r="I103" s="95">
        <v>1100990</v>
      </c>
      <c r="J103" s="10"/>
      <c r="K103" s="10">
        <v>39061577</v>
      </c>
      <c r="L103" s="9"/>
      <c r="M103" s="95">
        <v>39061577</v>
      </c>
    </row>
    <row r="104" spans="1:13" ht="15" customHeight="1">
      <c r="A104" s="72" t="s">
        <v>88</v>
      </c>
      <c r="E104" s="70"/>
      <c r="F104" s="70"/>
      <c r="G104" s="119"/>
      <c r="H104" s="88"/>
      <c r="I104" s="95"/>
      <c r="J104" s="10"/>
      <c r="K104" s="9"/>
      <c r="L104" s="9"/>
      <c r="M104" s="95"/>
    </row>
    <row r="105" spans="1:13" ht="15" customHeight="1">
      <c r="B105" s="72" t="s">
        <v>89</v>
      </c>
      <c r="E105" s="70"/>
      <c r="F105" s="70"/>
      <c r="G105" s="119"/>
      <c r="H105" s="88"/>
      <c r="I105" s="95"/>
      <c r="J105" s="10"/>
      <c r="K105" s="9"/>
      <c r="L105" s="9"/>
      <c r="M105" s="95"/>
    </row>
    <row r="106" spans="1:13" ht="15" customHeight="1">
      <c r="C106" s="121" t="s">
        <v>90</v>
      </c>
      <c r="E106" s="70"/>
      <c r="F106" s="70"/>
      <c r="G106" s="119">
        <v>28539</v>
      </c>
      <c r="H106" s="88"/>
      <c r="I106" s="95">
        <v>28539</v>
      </c>
      <c r="J106" s="10"/>
      <c r="K106" s="10">
        <v>1001890</v>
      </c>
      <c r="L106" s="9"/>
      <c r="M106" s="95">
        <v>1001890</v>
      </c>
    </row>
    <row r="107" spans="1:13" ht="15" customHeight="1">
      <c r="B107" s="72" t="s">
        <v>92</v>
      </c>
      <c r="E107" s="70"/>
      <c r="F107" s="70"/>
      <c r="G107" s="119">
        <v>460827</v>
      </c>
      <c r="H107" s="88"/>
      <c r="I107" s="95">
        <v>606443</v>
      </c>
      <c r="J107" s="10"/>
      <c r="K107" s="10">
        <v>14750326</v>
      </c>
      <c r="L107" s="9"/>
      <c r="M107" s="95">
        <v>19579258</v>
      </c>
    </row>
    <row r="108" spans="1:13" ht="15" customHeight="1">
      <c r="A108" s="72" t="s">
        <v>93</v>
      </c>
      <c r="G108" s="122">
        <v>2519</v>
      </c>
      <c r="H108" s="88"/>
      <c r="I108" s="103">
        <v>6641</v>
      </c>
      <c r="J108" s="10"/>
      <c r="K108" s="20">
        <v>-4165935</v>
      </c>
      <c r="L108" s="9"/>
      <c r="M108" s="103">
        <v>-733941</v>
      </c>
    </row>
    <row r="109" spans="1:13" ht="6" customHeight="1">
      <c r="H109" s="88"/>
    </row>
    <row r="110" spans="1:13" ht="15" customHeight="1">
      <c r="A110" s="92" t="s">
        <v>96</v>
      </c>
      <c r="G110" s="112">
        <f>SUM(G102:G108)</f>
        <v>1878269</v>
      </c>
      <c r="H110" s="88"/>
      <c r="I110" s="112">
        <f>SUM(I102:I108)</f>
        <v>2028007</v>
      </c>
      <c r="J110" s="88"/>
      <c r="K110" s="112">
        <f>SUM(K102:K108)</f>
        <v>60666761</v>
      </c>
      <c r="L110" s="88"/>
      <c r="M110" s="112">
        <f>SUM(M102:M108)</f>
        <v>68927687</v>
      </c>
    </row>
    <row r="111" spans="1:13" ht="6" customHeight="1">
      <c r="A111" s="92"/>
      <c r="H111" s="88"/>
      <c r="J111" s="88"/>
      <c r="L111" s="88"/>
    </row>
    <row r="112" spans="1:13" ht="15" customHeight="1" thickBot="1">
      <c r="A112" s="92" t="s">
        <v>97</v>
      </c>
      <c r="G112" s="123">
        <f>SUM(G93,G110)</f>
        <v>6800930</v>
      </c>
      <c r="H112" s="88"/>
      <c r="I112" s="123">
        <f>SUM(I93,I110)</f>
        <v>6639714</v>
      </c>
      <c r="J112" s="88"/>
      <c r="K112" s="123">
        <f>SUM(K93,K110)</f>
        <v>219665291</v>
      </c>
      <c r="L112" s="88"/>
      <c r="M112" s="123">
        <f>SUM(M93,M110)</f>
        <v>225669901</v>
      </c>
    </row>
    <row r="113" spans="1:13" ht="15" customHeight="1" thickTop="1">
      <c r="A113" s="92"/>
      <c r="H113" s="88"/>
      <c r="J113" s="88"/>
      <c r="L113" s="88"/>
    </row>
    <row r="114" spans="1:13" ht="15" customHeight="1">
      <c r="A114" s="92"/>
      <c r="H114" s="88"/>
      <c r="J114" s="88"/>
      <c r="L114" s="88"/>
    </row>
    <row r="115" spans="1:13" ht="15" customHeight="1">
      <c r="A115" s="92"/>
      <c r="H115" s="88"/>
      <c r="J115" s="88"/>
      <c r="L115" s="88"/>
    </row>
    <row r="116" spans="1:13" ht="15" customHeight="1">
      <c r="A116" s="92"/>
      <c r="H116" s="88"/>
      <c r="J116" s="88"/>
      <c r="L116" s="88"/>
    </row>
    <row r="117" spans="1:13" ht="15" customHeight="1">
      <c r="A117" s="92"/>
      <c r="H117" s="88"/>
      <c r="J117" s="88"/>
      <c r="L117" s="88"/>
    </row>
    <row r="118" spans="1:13" ht="15" customHeight="1">
      <c r="A118" s="92"/>
      <c r="H118" s="88"/>
      <c r="J118" s="88"/>
      <c r="L118" s="88"/>
    </row>
    <row r="119" spans="1:13" ht="15" customHeight="1">
      <c r="A119" s="92"/>
      <c r="G119" s="1"/>
      <c r="H119" s="1"/>
      <c r="I119" s="1"/>
      <c r="J119" s="1"/>
      <c r="K119" s="1"/>
      <c r="L119" s="1"/>
      <c r="M119" s="1"/>
    </row>
    <row r="120" spans="1:13" ht="6.75" customHeight="1">
      <c r="A120" s="92"/>
      <c r="G120" s="1"/>
      <c r="H120" s="1"/>
      <c r="I120" s="1"/>
      <c r="J120" s="1"/>
      <c r="K120" s="1"/>
      <c r="L120" s="1"/>
      <c r="M120" s="1"/>
    </row>
    <row r="121" spans="1:13" ht="22.4" customHeight="1">
      <c r="A121" s="208" t="str">
        <f>A54</f>
        <v>The condensed notes to the interim financial information are an integral part of this interim financial information.</v>
      </c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</row>
  </sheetData>
  <mergeCells count="4">
    <mergeCell ref="G5:M5"/>
    <mergeCell ref="A54:M54"/>
    <mergeCell ref="G59:M59"/>
    <mergeCell ref="A121:M12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ignoredErrors>
    <ignoredError sqref="J9 L9 H9 G9 I9 M9 K9 J63 L63 H63 G63 I63 M63 K6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37CE-B184-45B9-9660-D1FD4FD1350C}">
  <sheetPr codeName="Sheet4"/>
  <dimension ref="A1:M108"/>
  <sheetViews>
    <sheetView topLeftCell="A29" zoomScaleNormal="100" zoomScaleSheetLayoutView="85" workbookViewId="0">
      <selection activeCell="A43" sqref="A43:XFD43"/>
    </sheetView>
  </sheetViews>
  <sheetFormatPr defaultColWidth="9.33203125" defaultRowHeight="20"/>
  <cols>
    <col min="1" max="3" width="1.6640625" style="7" customWidth="1"/>
    <col min="4" max="4" width="54.6640625" style="7" customWidth="1"/>
    <col min="5" max="5" width="5.6640625" style="13" customWidth="1"/>
    <col min="6" max="6" width="1" style="7" customWidth="1"/>
    <col min="7" max="7" width="12.6640625" style="10" customWidth="1"/>
    <col min="8" max="8" width="1" style="7" customWidth="1"/>
    <col min="9" max="9" width="12.6640625" style="10" customWidth="1"/>
    <col min="10" max="10" width="1" style="7" customWidth="1"/>
    <col min="11" max="11" width="12.6640625" style="10" customWidth="1"/>
    <col min="12" max="12" width="1" style="7" customWidth="1"/>
    <col min="13" max="13" width="12.6640625" style="10" customWidth="1"/>
    <col min="14" max="16384" width="9.33203125" style="7"/>
  </cols>
  <sheetData>
    <row r="1" spans="1:13" ht="16.5" customHeight="1">
      <c r="A1" s="16" t="s">
        <v>0</v>
      </c>
      <c r="B1" s="16"/>
    </row>
    <row r="2" spans="1:13" ht="16.5" customHeight="1">
      <c r="A2" s="16" t="s">
        <v>109</v>
      </c>
      <c r="B2" s="16"/>
    </row>
    <row r="3" spans="1:13" ht="16.5" customHeight="1">
      <c r="A3" s="17" t="s">
        <v>318</v>
      </c>
      <c r="B3" s="17"/>
      <c r="C3" s="18"/>
      <c r="D3" s="18"/>
      <c r="E3" s="19"/>
      <c r="F3" s="18"/>
      <c r="G3" s="20"/>
      <c r="H3" s="18"/>
      <c r="I3" s="20"/>
      <c r="J3" s="18"/>
      <c r="K3" s="20"/>
      <c r="L3" s="18"/>
      <c r="M3" s="20"/>
    </row>
    <row r="4" spans="1:13" ht="16.5" customHeight="1">
      <c r="A4" s="16"/>
      <c r="B4" s="16"/>
    </row>
    <row r="5" spans="1:13" ht="16.5" customHeight="1">
      <c r="A5" s="16"/>
      <c r="B5" s="16"/>
      <c r="E5" s="15"/>
      <c r="F5" s="14"/>
      <c r="G5" s="211" t="s">
        <v>110</v>
      </c>
      <c r="H5" s="211"/>
      <c r="I5" s="211"/>
      <c r="J5" s="211"/>
      <c r="K5" s="211"/>
      <c r="L5" s="211"/>
      <c r="M5" s="211"/>
    </row>
    <row r="6" spans="1:13" ht="16.5" customHeight="1">
      <c r="A6" s="16"/>
      <c r="B6" s="16"/>
      <c r="E6" s="15"/>
      <c r="F6" s="14"/>
      <c r="G6" s="212" t="s">
        <v>3</v>
      </c>
      <c r="H6" s="212"/>
      <c r="I6" s="212"/>
      <c r="J6" s="12"/>
      <c r="K6" s="213" t="s">
        <v>99</v>
      </c>
      <c r="L6" s="213"/>
      <c r="M6" s="213"/>
    </row>
    <row r="7" spans="1:13" ht="16.5" customHeight="1">
      <c r="E7" s="35" t="s">
        <v>134</v>
      </c>
      <c r="F7" s="15"/>
      <c r="G7" s="22" t="s">
        <v>9</v>
      </c>
      <c r="H7" s="23"/>
      <c r="I7" s="22" t="s">
        <v>10</v>
      </c>
      <c r="J7" s="23"/>
      <c r="K7" s="22" t="s">
        <v>9</v>
      </c>
      <c r="L7" s="23"/>
      <c r="M7" s="22" t="s">
        <v>10</v>
      </c>
    </row>
    <row r="8" spans="1:13" ht="16.5" customHeight="1">
      <c r="E8" s="15"/>
      <c r="F8" s="15"/>
      <c r="G8" s="21"/>
      <c r="H8" s="23"/>
      <c r="I8" s="21"/>
      <c r="J8" s="23"/>
      <c r="K8" s="21"/>
      <c r="L8" s="23"/>
      <c r="M8" s="21"/>
    </row>
    <row r="9" spans="1:13" ht="16.5" customHeight="1">
      <c r="A9" s="7" t="s">
        <v>111</v>
      </c>
      <c r="G9" s="9">
        <v>1358440</v>
      </c>
      <c r="H9" s="9"/>
      <c r="I9" s="9">
        <v>1338746</v>
      </c>
      <c r="J9" s="9"/>
      <c r="K9" s="9">
        <v>43877863</v>
      </c>
      <c r="L9" s="9"/>
      <c r="M9" s="9">
        <v>46597069</v>
      </c>
    </row>
    <row r="10" spans="1:13" ht="16.5" customHeight="1">
      <c r="A10" s="7" t="s">
        <v>112</v>
      </c>
      <c r="G10" s="24">
        <v>-1078498</v>
      </c>
      <c r="H10" s="9"/>
      <c r="I10" s="24">
        <v>-1000402</v>
      </c>
      <c r="J10" s="9"/>
      <c r="K10" s="24">
        <v>-34835695</v>
      </c>
      <c r="L10" s="9"/>
      <c r="M10" s="24">
        <v>-34820495</v>
      </c>
    </row>
    <row r="11" spans="1:13" ht="16.5" customHeight="1">
      <c r="H11" s="10"/>
      <c r="J11" s="10"/>
      <c r="L11" s="10"/>
    </row>
    <row r="12" spans="1:13" ht="16.5" customHeight="1">
      <c r="A12" s="16" t="s">
        <v>113</v>
      </c>
      <c r="G12" s="9">
        <f>SUM(G9:G11)</f>
        <v>279942</v>
      </c>
      <c r="H12" s="9"/>
      <c r="I12" s="9">
        <f>SUM(I9:I11)</f>
        <v>338344</v>
      </c>
      <c r="J12" s="9"/>
      <c r="K12" s="9">
        <f>SUM(K9:K11)</f>
        <v>9042168</v>
      </c>
      <c r="L12" s="9"/>
      <c r="M12" s="9">
        <f>SUM(M9:M11)</f>
        <v>11776574</v>
      </c>
    </row>
    <row r="13" spans="1:13" ht="16.5" customHeight="1">
      <c r="A13" s="7" t="s">
        <v>114</v>
      </c>
      <c r="G13" s="10">
        <v>585</v>
      </c>
      <c r="H13" s="10"/>
      <c r="I13" s="10">
        <v>5317</v>
      </c>
      <c r="J13" s="9"/>
      <c r="K13" s="10">
        <v>18888</v>
      </c>
      <c r="L13" s="9"/>
      <c r="M13" s="10">
        <v>185088</v>
      </c>
    </row>
    <row r="14" spans="1:13" ht="16.5" customHeight="1">
      <c r="A14" s="7" t="s">
        <v>115</v>
      </c>
      <c r="G14" s="9">
        <v>6700</v>
      </c>
      <c r="H14" s="9"/>
      <c r="I14" s="9">
        <v>15442</v>
      </c>
      <c r="J14" s="10"/>
      <c r="K14" s="9">
        <v>216422</v>
      </c>
      <c r="L14" s="10"/>
      <c r="M14" s="9">
        <v>537480</v>
      </c>
    </row>
    <row r="15" spans="1:13" ht="16.5" customHeight="1">
      <c r="A15" s="7" t="s">
        <v>116</v>
      </c>
      <c r="G15" s="10">
        <v>12750</v>
      </c>
      <c r="H15" s="10"/>
      <c r="I15" s="10">
        <v>14369</v>
      </c>
      <c r="J15" s="9"/>
      <c r="K15" s="10">
        <v>411831</v>
      </c>
      <c r="L15" s="9"/>
      <c r="M15" s="10">
        <v>500151</v>
      </c>
    </row>
    <row r="16" spans="1:13" ht="16.5" customHeight="1">
      <c r="A16" s="7" t="s">
        <v>117</v>
      </c>
      <c r="G16" s="9">
        <v>-64369</v>
      </c>
      <c r="H16" s="9"/>
      <c r="I16" s="9">
        <v>-61639</v>
      </c>
      <c r="J16" s="9"/>
      <c r="K16" s="9">
        <v>-2079135</v>
      </c>
      <c r="L16" s="9"/>
      <c r="M16" s="9">
        <v>-2145454</v>
      </c>
    </row>
    <row r="17" spans="1:13" ht="16.5" customHeight="1">
      <c r="A17" s="7" t="s">
        <v>118</v>
      </c>
      <c r="B17" s="16"/>
      <c r="F17" s="13"/>
      <c r="G17" s="9">
        <v>-98129</v>
      </c>
      <c r="H17" s="10"/>
      <c r="I17" s="9">
        <v>-96239</v>
      </c>
      <c r="J17" s="10"/>
      <c r="K17" s="9">
        <v>-3169560</v>
      </c>
      <c r="L17" s="10"/>
      <c r="M17" s="9">
        <v>-3349738</v>
      </c>
    </row>
    <row r="18" spans="1:13" ht="16.5" customHeight="1">
      <c r="A18" s="7" t="s">
        <v>119</v>
      </c>
      <c r="B18" s="16"/>
      <c r="F18" s="13"/>
      <c r="G18" s="9">
        <v>-249</v>
      </c>
      <c r="H18" s="10"/>
      <c r="I18" s="9">
        <v>0</v>
      </c>
      <c r="J18" s="10"/>
      <c r="K18" s="9">
        <v>-8053</v>
      </c>
      <c r="L18" s="10"/>
      <c r="M18" s="9">
        <v>0</v>
      </c>
    </row>
    <row r="19" spans="1:13" ht="16.5" customHeight="1">
      <c r="A19" s="7" t="s">
        <v>120</v>
      </c>
      <c r="G19" s="9">
        <v>-70054</v>
      </c>
      <c r="H19" s="9"/>
      <c r="I19" s="9">
        <v>-91052</v>
      </c>
      <c r="J19" s="9"/>
      <c r="K19" s="9">
        <v>-2262759</v>
      </c>
      <c r="L19" s="9"/>
      <c r="M19" s="9">
        <v>-3169178</v>
      </c>
    </row>
    <row r="20" spans="1:13" ht="16.5" customHeight="1">
      <c r="A20" s="7" t="s">
        <v>154</v>
      </c>
      <c r="G20" s="10">
        <v>54402</v>
      </c>
      <c r="H20" s="9"/>
      <c r="I20" s="9">
        <v>68361</v>
      </c>
      <c r="J20" s="9"/>
      <c r="K20" s="9">
        <v>1757218</v>
      </c>
      <c r="L20" s="9"/>
      <c r="M20" s="9">
        <v>2379419</v>
      </c>
    </row>
    <row r="21" spans="1:13" ht="16.5" customHeight="1">
      <c r="A21" s="7" t="s">
        <v>334</v>
      </c>
      <c r="G21" s="9">
        <v>-12544</v>
      </c>
      <c r="H21" s="9"/>
      <c r="I21" s="9">
        <v>-247831</v>
      </c>
      <c r="J21" s="9"/>
      <c r="K21" s="9">
        <v>-405171</v>
      </c>
      <c r="L21" s="9"/>
      <c r="M21" s="9">
        <v>-8626234</v>
      </c>
    </row>
    <row r="22" spans="1:13" ht="16.5" customHeight="1">
      <c r="A22" s="7" t="s">
        <v>121</v>
      </c>
      <c r="D22" s="13"/>
      <c r="G22" s="9">
        <v>-86407</v>
      </c>
      <c r="H22" s="9"/>
      <c r="I22" s="9">
        <v>-90450</v>
      </c>
      <c r="J22" s="9"/>
      <c r="K22" s="9">
        <v>-2790957</v>
      </c>
      <c r="L22" s="9"/>
      <c r="M22" s="9">
        <v>-3148235</v>
      </c>
    </row>
    <row r="23" spans="1:13" ht="16.5" customHeight="1">
      <c r="A23" s="7" t="s">
        <v>122</v>
      </c>
      <c r="D23" s="13"/>
      <c r="G23" s="9">
        <v>-3503</v>
      </c>
      <c r="H23" s="9"/>
      <c r="I23" s="9">
        <v>-2070</v>
      </c>
      <c r="J23" s="9"/>
      <c r="K23" s="9">
        <v>-113157</v>
      </c>
      <c r="L23" s="9"/>
      <c r="M23" s="9">
        <v>-72044</v>
      </c>
    </row>
    <row r="24" spans="1:13" ht="16.5" customHeight="1">
      <c r="A24" s="7" t="s">
        <v>123</v>
      </c>
      <c r="D24" s="13"/>
      <c r="G24" s="9"/>
      <c r="H24" s="9"/>
      <c r="I24" s="7"/>
      <c r="J24" s="9"/>
      <c r="K24" s="9"/>
      <c r="L24" s="9"/>
      <c r="M24" s="7"/>
    </row>
    <row r="25" spans="1:13" ht="16.5" customHeight="1">
      <c r="B25" s="7" t="s">
        <v>124</v>
      </c>
      <c r="D25" s="13"/>
      <c r="G25" s="169">
        <v>46683</v>
      </c>
      <c r="H25" s="9"/>
      <c r="I25" s="24">
        <v>69321</v>
      </c>
      <c r="J25" s="9"/>
      <c r="K25" s="24">
        <v>1507861</v>
      </c>
      <c r="L25" s="9"/>
      <c r="M25" s="24">
        <v>2412808</v>
      </c>
    </row>
    <row r="26" spans="1:13" ht="16.5" customHeight="1">
      <c r="D26" s="13"/>
      <c r="H26" s="9"/>
      <c r="J26" s="10"/>
      <c r="L26" s="10"/>
    </row>
    <row r="27" spans="1:13" ht="16.5" customHeight="1">
      <c r="A27" s="16" t="s">
        <v>155</v>
      </c>
      <c r="C27" s="16"/>
      <c r="D27" s="13"/>
      <c r="F27" s="13"/>
      <c r="G27" s="9">
        <f>SUM(G12:G25)</f>
        <v>65807</v>
      </c>
      <c r="H27" s="9"/>
      <c r="I27" s="9">
        <f>SUM(I12:I25)</f>
        <v>-78127</v>
      </c>
      <c r="J27" s="9"/>
      <c r="K27" s="9">
        <f>SUM(K12:K25)</f>
        <v>2125596</v>
      </c>
      <c r="L27" s="9"/>
      <c r="M27" s="9">
        <f>SUM(M12:M25)</f>
        <v>-2719363</v>
      </c>
    </row>
    <row r="28" spans="1:13" ht="16.5" customHeight="1">
      <c r="A28" s="7" t="s">
        <v>156</v>
      </c>
      <c r="D28" s="13"/>
      <c r="E28" s="13">
        <v>17</v>
      </c>
      <c r="F28" s="13"/>
      <c r="G28" s="20">
        <v>-9742</v>
      </c>
      <c r="H28" s="9"/>
      <c r="I28" s="24">
        <v>108960</v>
      </c>
      <c r="J28" s="9"/>
      <c r="K28" s="24">
        <v>-314654</v>
      </c>
      <c r="L28" s="9"/>
      <c r="M28" s="24">
        <v>3792521</v>
      </c>
    </row>
    <row r="29" spans="1:13" ht="16.5" customHeight="1">
      <c r="D29" s="13"/>
      <c r="H29" s="9"/>
      <c r="J29" s="10"/>
      <c r="L29" s="10"/>
    </row>
    <row r="30" spans="1:13" ht="16.5" customHeight="1">
      <c r="A30" s="16" t="s">
        <v>125</v>
      </c>
      <c r="G30" s="24">
        <f>SUM(G27:G28)</f>
        <v>56065</v>
      </c>
      <c r="H30" s="9"/>
      <c r="I30" s="24">
        <f>SUM(I27:I28)</f>
        <v>30833</v>
      </c>
      <c r="J30" s="10"/>
      <c r="K30" s="24">
        <f>SUM(K27:K28)</f>
        <v>1810942</v>
      </c>
      <c r="L30" s="10"/>
      <c r="M30" s="24">
        <f>SUM(M27:M28)</f>
        <v>1073158</v>
      </c>
    </row>
    <row r="31" spans="1:13" ht="16.5" customHeight="1">
      <c r="H31" s="9"/>
      <c r="J31" s="10"/>
      <c r="L31" s="10"/>
    </row>
    <row r="32" spans="1:13" ht="16.5" customHeight="1">
      <c r="A32" s="16" t="s">
        <v>126</v>
      </c>
      <c r="H32" s="9"/>
      <c r="J32" s="10"/>
      <c r="L32" s="10"/>
    </row>
    <row r="33" spans="1:13" ht="16.5" customHeight="1">
      <c r="A33" s="7" t="s">
        <v>127</v>
      </c>
      <c r="H33" s="9"/>
      <c r="J33" s="10"/>
      <c r="L33" s="10"/>
    </row>
    <row r="34" spans="1:13" ht="16.5" customHeight="1">
      <c r="A34" s="8" t="s">
        <v>128</v>
      </c>
      <c r="G34" s="9">
        <v>-857</v>
      </c>
      <c r="H34" s="9"/>
      <c r="I34" s="10">
        <v>-976</v>
      </c>
      <c r="J34" s="10"/>
      <c r="K34" s="10">
        <v>-27655</v>
      </c>
      <c r="L34" s="10"/>
      <c r="M34" s="10">
        <v>-33948</v>
      </c>
    </row>
    <row r="35" spans="1:13" ht="16.5" customHeight="1">
      <c r="A35" s="30" t="s">
        <v>129</v>
      </c>
      <c r="B35" s="31"/>
      <c r="H35" s="9"/>
      <c r="J35" s="10"/>
      <c r="L35" s="10"/>
    </row>
    <row r="36" spans="1:13" ht="16.5" customHeight="1">
      <c r="B36" s="7" t="s">
        <v>130</v>
      </c>
      <c r="G36" s="11">
        <v>2959</v>
      </c>
      <c r="H36" s="9"/>
      <c r="I36" s="10">
        <v>-600</v>
      </c>
      <c r="J36" s="10"/>
      <c r="K36" s="10">
        <v>95600</v>
      </c>
      <c r="L36" s="10"/>
      <c r="M36" s="10">
        <v>-20856</v>
      </c>
    </row>
    <row r="37" spans="1:13" ht="16.5" customHeight="1">
      <c r="A37" s="7" t="s">
        <v>131</v>
      </c>
      <c r="G37" s="25">
        <v>0</v>
      </c>
      <c r="H37" s="9"/>
      <c r="I37" s="29">
        <v>0</v>
      </c>
      <c r="J37" s="10"/>
      <c r="K37" s="29">
        <v>-490424</v>
      </c>
      <c r="L37" s="10"/>
      <c r="M37" s="29">
        <v>-9633106</v>
      </c>
    </row>
    <row r="38" spans="1:13" ht="16.5" customHeight="1">
      <c r="A38" s="16"/>
      <c r="H38" s="10"/>
      <c r="J38" s="10"/>
      <c r="L38" s="10"/>
    </row>
    <row r="39" spans="1:13" ht="16.5" customHeight="1">
      <c r="A39" s="8" t="s">
        <v>132</v>
      </c>
      <c r="G39" s="7"/>
      <c r="I39" s="7"/>
      <c r="K39" s="7"/>
      <c r="M39" s="7"/>
    </row>
    <row r="40" spans="1:13" ht="16.5" customHeight="1">
      <c r="A40" s="8"/>
      <c r="B40" s="7" t="s">
        <v>133</v>
      </c>
      <c r="G40" s="29">
        <f>SUM(G34:G37)</f>
        <v>2102</v>
      </c>
      <c r="H40" s="10"/>
      <c r="I40" s="29">
        <f>SUM(I34:I37)</f>
        <v>-1576</v>
      </c>
      <c r="J40" s="10"/>
      <c r="K40" s="29">
        <f>SUM(K34:K37)</f>
        <v>-422479</v>
      </c>
      <c r="L40" s="10"/>
      <c r="M40" s="29">
        <f>SUM(M34:M37)</f>
        <v>-9687910</v>
      </c>
    </row>
    <row r="41" spans="1:13" ht="16.5" customHeight="1">
      <c r="A41" s="16"/>
      <c r="H41" s="10"/>
      <c r="J41" s="10"/>
      <c r="L41" s="9"/>
    </row>
    <row r="42" spans="1:13" ht="16.5" customHeight="1">
      <c r="A42" s="16"/>
      <c r="H42" s="10"/>
      <c r="J42" s="10"/>
      <c r="L42" s="9"/>
    </row>
    <row r="43" spans="1:13" ht="16.5" customHeight="1">
      <c r="A43" s="16"/>
      <c r="H43" s="10"/>
      <c r="J43" s="10"/>
      <c r="L43" s="9"/>
    </row>
    <row r="44" spans="1:13" ht="16.5" customHeight="1">
      <c r="A44" s="16"/>
      <c r="H44" s="10"/>
      <c r="J44" s="10"/>
      <c r="L44" s="9"/>
    </row>
    <row r="45" spans="1:13" ht="16.5" customHeight="1">
      <c r="A45" s="16"/>
      <c r="H45" s="10"/>
      <c r="J45" s="10"/>
      <c r="L45" s="9"/>
    </row>
    <row r="46" spans="1:13" ht="16.5" customHeight="1">
      <c r="A46" s="16"/>
      <c r="H46" s="10"/>
      <c r="J46" s="10"/>
      <c r="L46" s="9"/>
    </row>
    <row r="47" spans="1:13" ht="16.5" customHeight="1">
      <c r="A47" s="16"/>
      <c r="H47" s="10"/>
      <c r="J47" s="10"/>
      <c r="L47" s="9"/>
    </row>
    <row r="48" spans="1:13" ht="19.5" customHeight="1">
      <c r="A48" s="16"/>
      <c r="H48" s="10"/>
      <c r="J48" s="10"/>
      <c r="L48" s="9"/>
    </row>
    <row r="49" spans="1:13" ht="19.5" customHeight="1">
      <c r="A49" s="16"/>
      <c r="H49" s="10"/>
      <c r="J49" s="10"/>
      <c r="L49" s="9"/>
    </row>
    <row r="50" spans="1:13" ht="16.5" customHeight="1">
      <c r="A50" s="16"/>
      <c r="H50" s="10"/>
      <c r="J50" s="10"/>
      <c r="L50" s="9"/>
    </row>
    <row r="51" spans="1:13" ht="16.5" customHeight="1">
      <c r="A51" s="16"/>
      <c r="H51" s="10"/>
      <c r="J51" s="10"/>
      <c r="L51" s="9"/>
    </row>
    <row r="52" spans="1:13">
      <c r="A52" s="16"/>
      <c r="H52" s="10"/>
      <c r="J52" s="10"/>
      <c r="L52" s="9"/>
    </row>
    <row r="53" spans="1:13" ht="3" customHeight="1">
      <c r="A53" s="16"/>
      <c r="H53" s="10"/>
      <c r="J53" s="10"/>
      <c r="L53" s="9"/>
    </row>
    <row r="54" spans="1:13" ht="22.4" customHeight="1">
      <c r="A54" s="28" t="str">
        <f>+'E5-6 BS Com'!A121:M121</f>
        <v>The condensed notes to the interim financial information are an integral part of this interim financial information.</v>
      </c>
      <c r="B54" s="28"/>
      <c r="C54" s="28"/>
      <c r="D54" s="28"/>
      <c r="E54" s="36"/>
      <c r="F54" s="28"/>
      <c r="G54" s="29"/>
      <c r="H54" s="29"/>
      <c r="I54" s="29"/>
      <c r="J54" s="29"/>
      <c r="K54" s="29"/>
      <c r="L54" s="25"/>
      <c r="M54" s="29"/>
    </row>
    <row r="55" spans="1:13" s="16" customFormat="1" ht="16.5" customHeight="1">
      <c r="A55" s="16" t="str">
        <f>A1</f>
        <v>Banpu Public Company Limited</v>
      </c>
      <c r="E55" s="15"/>
      <c r="G55" s="37"/>
      <c r="H55" s="37"/>
      <c r="I55" s="37"/>
      <c r="J55" s="37"/>
      <c r="K55" s="37"/>
      <c r="L55" s="21"/>
      <c r="M55" s="37"/>
    </row>
    <row r="56" spans="1:13" ht="16.5" customHeight="1">
      <c r="A56" s="16" t="s">
        <v>109</v>
      </c>
      <c r="B56" s="16"/>
    </row>
    <row r="57" spans="1:13" ht="16.5" customHeight="1">
      <c r="A57" s="17" t="s">
        <v>318</v>
      </c>
      <c r="B57" s="17"/>
      <c r="C57" s="18"/>
      <c r="D57" s="18"/>
      <c r="E57" s="19"/>
      <c r="F57" s="18"/>
      <c r="G57" s="20"/>
      <c r="H57" s="18"/>
      <c r="I57" s="20"/>
      <c r="J57" s="18"/>
      <c r="K57" s="20"/>
      <c r="L57" s="18"/>
      <c r="M57" s="20"/>
    </row>
    <row r="58" spans="1:13" ht="16.5" customHeight="1">
      <c r="A58" s="16"/>
      <c r="B58" s="16"/>
      <c r="H58" s="10"/>
      <c r="J58" s="10"/>
      <c r="L58" s="9"/>
    </row>
    <row r="59" spans="1:13" ht="16.5" customHeight="1">
      <c r="A59" s="16"/>
      <c r="B59" s="16"/>
      <c r="E59" s="15"/>
      <c r="F59" s="14"/>
      <c r="G59" s="211" t="s">
        <v>110</v>
      </c>
      <c r="H59" s="211"/>
      <c r="I59" s="211"/>
      <c r="J59" s="211"/>
      <c r="K59" s="211"/>
      <c r="L59" s="211"/>
      <c r="M59" s="211"/>
    </row>
    <row r="60" spans="1:13" ht="16.5" customHeight="1">
      <c r="A60" s="16"/>
      <c r="B60" s="16"/>
      <c r="E60" s="15"/>
      <c r="F60" s="14"/>
      <c r="G60" s="212" t="s">
        <v>3</v>
      </c>
      <c r="H60" s="212"/>
      <c r="I60" s="212"/>
      <c r="J60" s="12"/>
      <c r="K60" s="213" t="s">
        <v>99</v>
      </c>
      <c r="L60" s="213"/>
      <c r="M60" s="213"/>
    </row>
    <row r="61" spans="1:13" ht="16.5" customHeight="1">
      <c r="E61" s="35" t="s">
        <v>134</v>
      </c>
      <c r="F61" s="15"/>
      <c r="G61" s="22" t="s">
        <v>9</v>
      </c>
      <c r="H61" s="23"/>
      <c r="I61" s="22" t="s">
        <v>10</v>
      </c>
      <c r="J61" s="23"/>
      <c r="K61" s="22" t="s">
        <v>9</v>
      </c>
      <c r="L61" s="23"/>
      <c r="M61" s="22" t="s">
        <v>10</v>
      </c>
    </row>
    <row r="62" spans="1:13" ht="16.5" customHeight="1">
      <c r="A62" s="16"/>
      <c r="H62" s="10"/>
      <c r="J62" s="10"/>
      <c r="L62" s="9"/>
    </row>
    <row r="63" spans="1:13" ht="16.5" customHeight="1">
      <c r="A63" s="16" t="s">
        <v>135</v>
      </c>
      <c r="H63" s="10"/>
      <c r="J63" s="10"/>
      <c r="L63" s="9"/>
    </row>
    <row r="64" spans="1:13" ht="16.5" customHeight="1">
      <c r="A64" s="7" t="s">
        <v>136</v>
      </c>
      <c r="H64" s="10"/>
      <c r="J64" s="10"/>
      <c r="L64" s="9"/>
    </row>
    <row r="65" spans="1:13" ht="16.5" customHeight="1">
      <c r="A65" s="30" t="s">
        <v>335</v>
      </c>
      <c r="G65" s="9">
        <v>65199</v>
      </c>
      <c r="H65" s="9"/>
      <c r="I65" s="9">
        <v>23322</v>
      </c>
      <c r="J65" s="9"/>
      <c r="K65" s="9">
        <v>2105956</v>
      </c>
      <c r="L65" s="9"/>
      <c r="M65" s="9">
        <v>811673</v>
      </c>
    </row>
    <row r="66" spans="1:13" ht="16.5" customHeight="1">
      <c r="A66" s="30" t="s">
        <v>336</v>
      </c>
      <c r="G66" s="9">
        <v>-7339</v>
      </c>
      <c r="H66" s="9"/>
      <c r="I66" s="9">
        <v>-114991</v>
      </c>
      <c r="J66" s="9"/>
      <c r="K66" s="9">
        <v>-237060</v>
      </c>
      <c r="L66" s="9"/>
      <c r="M66" s="9">
        <v>-4002435</v>
      </c>
    </row>
    <row r="67" spans="1:13" ht="16.5" customHeight="1">
      <c r="A67" s="30" t="s">
        <v>137</v>
      </c>
      <c r="G67" s="9"/>
      <c r="H67" s="9"/>
      <c r="I67" s="9"/>
      <c r="J67" s="9"/>
      <c r="K67" s="9"/>
      <c r="L67" s="9"/>
      <c r="M67" s="9"/>
    </row>
    <row r="68" spans="1:13" ht="16.5" customHeight="1">
      <c r="B68" s="7" t="s">
        <v>138</v>
      </c>
      <c r="G68" s="9"/>
      <c r="H68" s="9"/>
      <c r="I68" s="9"/>
      <c r="J68" s="9"/>
      <c r="K68" s="9"/>
      <c r="L68" s="9"/>
      <c r="M68" s="9"/>
    </row>
    <row r="69" spans="1:13" ht="16.5" customHeight="1">
      <c r="B69" s="7" t="s">
        <v>139</v>
      </c>
      <c r="G69" s="9">
        <v>18354</v>
      </c>
      <c r="H69" s="9"/>
      <c r="I69" s="9">
        <v>208537</v>
      </c>
      <c r="J69" s="9"/>
      <c r="K69" s="9">
        <v>37614</v>
      </c>
      <c r="L69" s="9"/>
      <c r="M69" s="9">
        <v>-2048294</v>
      </c>
    </row>
    <row r="70" spans="1:13" ht="16.5" customHeight="1">
      <c r="A70" s="7" t="s">
        <v>131</v>
      </c>
      <c r="G70" s="24">
        <v>-4511</v>
      </c>
      <c r="H70" s="9"/>
      <c r="I70" s="24">
        <v>111017</v>
      </c>
      <c r="J70" s="9"/>
      <c r="K70" s="24">
        <v>-307241</v>
      </c>
      <c r="L70" s="9"/>
      <c r="M70" s="24">
        <v>794113</v>
      </c>
    </row>
    <row r="71" spans="1:13" ht="16.5" customHeight="1">
      <c r="A71" s="16"/>
      <c r="H71" s="10"/>
      <c r="J71" s="10"/>
      <c r="L71" s="10"/>
    </row>
    <row r="72" spans="1:13" ht="16.5" customHeight="1">
      <c r="A72" s="7" t="s">
        <v>140</v>
      </c>
      <c r="G72" s="7"/>
      <c r="I72" s="7"/>
      <c r="K72" s="7"/>
      <c r="M72" s="7"/>
    </row>
    <row r="73" spans="1:13" ht="16.5" customHeight="1">
      <c r="B73" s="7" t="s">
        <v>133</v>
      </c>
      <c r="G73" s="29">
        <f>SUM(G65:G70)</f>
        <v>71703</v>
      </c>
      <c r="H73" s="10"/>
      <c r="I73" s="29">
        <f>SUM(I65:I70)</f>
        <v>227885</v>
      </c>
      <c r="J73" s="10"/>
      <c r="K73" s="29">
        <f>SUM(K65:K70)</f>
        <v>1599269</v>
      </c>
      <c r="L73" s="10"/>
      <c r="M73" s="29">
        <f>SUM(M65:M70)</f>
        <v>-4444943</v>
      </c>
    </row>
    <row r="74" spans="1:13" ht="16.5" customHeight="1">
      <c r="A74" s="16"/>
      <c r="H74" s="10"/>
      <c r="J74" s="10"/>
      <c r="L74" s="10"/>
    </row>
    <row r="75" spans="1:13" ht="16.5" customHeight="1">
      <c r="A75" s="16" t="s">
        <v>141</v>
      </c>
      <c r="B75" s="16"/>
      <c r="G75" s="20">
        <f>G40+G73</f>
        <v>73805</v>
      </c>
      <c r="H75" s="10"/>
      <c r="I75" s="20">
        <f>I40+I73</f>
        <v>226309</v>
      </c>
      <c r="J75" s="10"/>
      <c r="K75" s="20">
        <f>K40+K73</f>
        <v>1176790</v>
      </c>
      <c r="L75" s="10"/>
      <c r="M75" s="20">
        <f>M40+M73</f>
        <v>-14132853</v>
      </c>
    </row>
    <row r="76" spans="1:13" ht="16.5" customHeight="1">
      <c r="H76" s="10"/>
      <c r="J76" s="10"/>
      <c r="L76" s="10"/>
    </row>
    <row r="77" spans="1:13" ht="16.5" customHeight="1" thickBot="1">
      <c r="A77" s="16" t="s">
        <v>142</v>
      </c>
      <c r="B77" s="16"/>
      <c r="G77" s="32">
        <f>SUM(G30+G75)</f>
        <v>129870</v>
      </c>
      <c r="H77" s="10"/>
      <c r="I77" s="32">
        <f>SUM(I30+I75)</f>
        <v>257142</v>
      </c>
      <c r="J77" s="10"/>
      <c r="K77" s="32">
        <f>SUM(K30+K75)</f>
        <v>2987732</v>
      </c>
      <c r="L77" s="10"/>
      <c r="M77" s="32">
        <f>SUM(M30+M75)</f>
        <v>-13059695</v>
      </c>
    </row>
    <row r="78" spans="1:13" ht="16.5" customHeight="1" thickTop="1">
      <c r="A78" s="16"/>
      <c r="B78" s="16"/>
      <c r="H78" s="10"/>
      <c r="J78" s="10"/>
      <c r="L78" s="10"/>
    </row>
    <row r="79" spans="1:13" ht="16.5" customHeight="1">
      <c r="A79" s="16" t="s">
        <v>143</v>
      </c>
      <c r="E79" s="15"/>
      <c r="H79" s="10"/>
      <c r="J79" s="10"/>
      <c r="L79" s="10"/>
    </row>
    <row r="80" spans="1:13" ht="16.5" customHeight="1">
      <c r="A80" s="7" t="s">
        <v>144</v>
      </c>
      <c r="G80" s="9">
        <v>32647</v>
      </c>
      <c r="H80" s="9"/>
      <c r="I80" s="9">
        <v>-23839</v>
      </c>
      <c r="J80" s="9"/>
      <c r="K80" s="9">
        <v>1054509</v>
      </c>
      <c r="L80" s="9"/>
      <c r="M80" s="9">
        <v>-829789</v>
      </c>
    </row>
    <row r="81" spans="1:13" ht="16.5" customHeight="1">
      <c r="A81" s="7" t="s">
        <v>95</v>
      </c>
      <c r="F81" s="13"/>
      <c r="G81" s="24">
        <v>23418</v>
      </c>
      <c r="H81" s="9"/>
      <c r="I81" s="24">
        <v>54672</v>
      </c>
      <c r="J81" s="9"/>
      <c r="K81" s="24">
        <v>756433</v>
      </c>
      <c r="L81" s="9"/>
      <c r="M81" s="24">
        <v>1902947</v>
      </c>
    </row>
    <row r="82" spans="1:13" ht="16.5" customHeight="1">
      <c r="G82" s="9"/>
      <c r="H82" s="10"/>
      <c r="I82" s="9"/>
      <c r="J82" s="10"/>
      <c r="K82" s="9"/>
      <c r="L82" s="10"/>
      <c r="M82" s="9"/>
    </row>
    <row r="83" spans="1:13" ht="16.5" customHeight="1" thickBot="1">
      <c r="A83" s="16"/>
      <c r="G83" s="26">
        <f>SUM(G80:G81)</f>
        <v>56065</v>
      </c>
      <c r="H83" s="10"/>
      <c r="I83" s="26">
        <f>SUM(I80:I81)</f>
        <v>30833</v>
      </c>
      <c r="J83" s="10"/>
      <c r="K83" s="26">
        <f>SUM(K80:K81)</f>
        <v>1810942</v>
      </c>
      <c r="L83" s="10"/>
      <c r="M83" s="26">
        <f>SUM(M80:M81)</f>
        <v>1073158</v>
      </c>
    </row>
    <row r="84" spans="1:13" ht="16.5" customHeight="1" thickTop="1">
      <c r="A84" s="16"/>
      <c r="H84" s="10"/>
      <c r="J84" s="10"/>
      <c r="L84" s="10"/>
    </row>
    <row r="85" spans="1:13" ht="16.5" customHeight="1">
      <c r="A85" s="16" t="s">
        <v>145</v>
      </c>
      <c r="H85" s="10"/>
      <c r="J85" s="10"/>
      <c r="L85" s="10"/>
    </row>
    <row r="86" spans="1:13" ht="16.5" customHeight="1">
      <c r="A86" s="7" t="s">
        <v>144</v>
      </c>
      <c r="G86" s="9">
        <v>90209</v>
      </c>
      <c r="H86" s="9"/>
      <c r="I86" s="9">
        <v>147500</v>
      </c>
      <c r="J86" s="9"/>
      <c r="K86" s="9">
        <v>2061775</v>
      </c>
      <c r="L86" s="9"/>
      <c r="M86" s="9">
        <v>-11427122</v>
      </c>
    </row>
    <row r="87" spans="1:13" ht="16.5" customHeight="1">
      <c r="A87" s="7" t="s">
        <v>95</v>
      </c>
      <c r="G87" s="24">
        <v>39661</v>
      </c>
      <c r="H87" s="9"/>
      <c r="I87" s="24">
        <v>109642</v>
      </c>
      <c r="J87" s="9"/>
      <c r="K87" s="24">
        <v>925957</v>
      </c>
      <c r="L87" s="9"/>
      <c r="M87" s="24">
        <v>-1632573</v>
      </c>
    </row>
    <row r="88" spans="1:13" ht="16.5" customHeight="1">
      <c r="H88" s="10"/>
      <c r="J88" s="10"/>
      <c r="L88" s="10"/>
    </row>
    <row r="89" spans="1:13" ht="16.5" customHeight="1" thickBot="1">
      <c r="A89" s="16"/>
      <c r="G89" s="32">
        <f>SUM(G86:G88)</f>
        <v>129870</v>
      </c>
      <c r="H89" s="10"/>
      <c r="I89" s="32">
        <f>SUM(I86:I88)</f>
        <v>257142</v>
      </c>
      <c r="J89" s="10"/>
      <c r="K89" s="32">
        <f>SUM(K86:K88)</f>
        <v>2987732</v>
      </c>
      <c r="L89" s="10"/>
      <c r="M89" s="32">
        <f>SUM(M86:M88)</f>
        <v>-13059695</v>
      </c>
    </row>
    <row r="90" spans="1:13" ht="16.5" customHeight="1" thickTop="1">
      <c r="A90" s="16"/>
      <c r="H90" s="27"/>
      <c r="J90" s="27"/>
      <c r="L90" s="27"/>
    </row>
    <row r="91" spans="1:13" ht="16.5" customHeight="1">
      <c r="B91" s="16"/>
      <c r="F91" s="13"/>
      <c r="G91" s="209" t="s">
        <v>146</v>
      </c>
      <c r="H91" s="209"/>
      <c r="I91" s="209"/>
      <c r="J91" s="12"/>
      <c r="K91" s="210" t="s">
        <v>147</v>
      </c>
      <c r="L91" s="210"/>
      <c r="M91" s="210"/>
    </row>
    <row r="92" spans="1:13" ht="16.5" customHeight="1">
      <c r="B92" s="16"/>
      <c r="E92" s="15"/>
      <c r="F92" s="15"/>
      <c r="G92" s="33" t="s">
        <v>9</v>
      </c>
      <c r="H92" s="23"/>
      <c r="I92" s="33" t="s">
        <v>10</v>
      </c>
      <c r="J92" s="23"/>
      <c r="K92" s="33" t="s">
        <v>9</v>
      </c>
      <c r="L92" s="23"/>
      <c r="M92" s="33" t="s">
        <v>10</v>
      </c>
    </row>
    <row r="93" spans="1:13" ht="16.5" customHeight="1">
      <c r="E93" s="7"/>
      <c r="G93" s="7"/>
      <c r="I93" s="7"/>
      <c r="K93" s="7"/>
      <c r="M93" s="7"/>
    </row>
    <row r="94" spans="1:13" ht="16.5" customHeight="1">
      <c r="A94" s="16" t="s">
        <v>148</v>
      </c>
      <c r="F94" s="13"/>
      <c r="G94" s="7"/>
      <c r="I94" s="7"/>
      <c r="K94" s="7"/>
      <c r="M94" s="7"/>
    </row>
    <row r="95" spans="1:13" ht="16.5" customHeight="1">
      <c r="E95" s="7"/>
      <c r="G95" s="7"/>
      <c r="I95" s="7"/>
      <c r="K95" s="7"/>
      <c r="M95" s="7"/>
    </row>
    <row r="96" spans="1:13" ht="16.5" customHeight="1">
      <c r="A96" s="7" t="s">
        <v>149</v>
      </c>
      <c r="B96" s="16"/>
      <c r="E96" s="13">
        <v>18</v>
      </c>
      <c r="F96" s="13"/>
      <c r="G96" s="34">
        <v>3.2585404705583665E-3</v>
      </c>
      <c r="I96" s="34">
        <v>-2.3794022813012189E-3</v>
      </c>
      <c r="J96" s="38"/>
      <c r="K96" s="34">
        <v>0.10525194514252557</v>
      </c>
      <c r="L96" s="38"/>
      <c r="M96" s="34">
        <v>-8.2822343202259216E-2</v>
      </c>
    </row>
    <row r="97" spans="1:13" ht="16.5" customHeight="1">
      <c r="B97" s="16"/>
      <c r="F97" s="13"/>
      <c r="G97" s="34"/>
      <c r="H97" s="38"/>
      <c r="I97" s="34"/>
      <c r="J97" s="38"/>
      <c r="K97" s="34"/>
      <c r="L97" s="38"/>
      <c r="M97" s="34"/>
    </row>
    <row r="98" spans="1:13" ht="16.5" customHeight="1">
      <c r="B98" s="16"/>
      <c r="F98" s="13"/>
      <c r="G98" s="34"/>
      <c r="H98" s="38"/>
      <c r="I98" s="34"/>
      <c r="J98" s="38"/>
      <c r="K98" s="34"/>
      <c r="L98" s="38"/>
      <c r="M98" s="34"/>
    </row>
    <row r="99" spans="1:13" ht="16.5" customHeight="1">
      <c r="B99" s="16"/>
      <c r="G99" s="7"/>
      <c r="I99" s="7"/>
      <c r="K99" s="7"/>
      <c r="M99" s="7"/>
    </row>
    <row r="100" spans="1:13" ht="16.5" customHeight="1">
      <c r="B100" s="16"/>
      <c r="G100" s="7"/>
      <c r="I100" s="7"/>
      <c r="K100" s="7"/>
      <c r="M100" s="7"/>
    </row>
    <row r="101" spans="1:13" ht="16.5" customHeight="1">
      <c r="B101" s="16"/>
      <c r="G101" s="7"/>
      <c r="I101" s="7"/>
      <c r="K101" s="7"/>
      <c r="M101" s="7"/>
    </row>
    <row r="102" spans="1:13" ht="16.5" customHeight="1">
      <c r="B102" s="16"/>
      <c r="G102" s="7"/>
      <c r="I102" s="7"/>
      <c r="K102" s="7"/>
      <c r="M102" s="7"/>
    </row>
    <row r="103" spans="1:13" ht="15.75" customHeight="1">
      <c r="B103" s="16"/>
      <c r="G103" s="7"/>
      <c r="I103" s="7"/>
      <c r="K103" s="7"/>
      <c r="M103" s="7"/>
    </row>
    <row r="104" spans="1:13" ht="16.5" customHeight="1">
      <c r="B104" s="16"/>
      <c r="F104" s="13"/>
      <c r="G104" s="34"/>
      <c r="H104" s="38"/>
      <c r="I104" s="34"/>
      <c r="J104" s="38"/>
      <c r="K104" s="34"/>
      <c r="L104" s="38"/>
      <c r="M104" s="34"/>
    </row>
    <row r="105" spans="1:13" ht="16.5" customHeight="1">
      <c r="B105" s="16"/>
      <c r="F105" s="13"/>
      <c r="G105" s="34"/>
      <c r="H105" s="38"/>
      <c r="I105" s="34"/>
      <c r="J105" s="38"/>
      <c r="K105" s="34"/>
      <c r="L105" s="38"/>
      <c r="M105" s="34"/>
    </row>
    <row r="106" spans="1:13" ht="16.5" customHeight="1">
      <c r="B106" s="16"/>
      <c r="F106" s="13"/>
      <c r="G106" s="34"/>
      <c r="H106" s="38"/>
      <c r="I106" s="34"/>
      <c r="J106" s="38"/>
      <c r="K106" s="34"/>
      <c r="L106" s="38"/>
      <c r="M106" s="34"/>
    </row>
    <row r="107" spans="1:13" ht="12" customHeight="1">
      <c r="B107" s="16"/>
      <c r="F107" s="13"/>
      <c r="G107" s="34"/>
      <c r="H107" s="38"/>
      <c r="I107" s="34"/>
      <c r="J107" s="38"/>
      <c r="K107" s="34"/>
      <c r="L107" s="38"/>
      <c r="M107" s="34"/>
    </row>
    <row r="108" spans="1:13" ht="22.4" customHeight="1">
      <c r="A108" s="28" t="str">
        <f>A54</f>
        <v>The condensed notes to the interim financial information are an integral part of this interim financial information.</v>
      </c>
      <c r="B108" s="28"/>
      <c r="C108" s="28"/>
      <c r="D108" s="28"/>
      <c r="E108" s="36"/>
      <c r="F108" s="28"/>
      <c r="G108" s="29"/>
      <c r="H108" s="29"/>
      <c r="I108" s="29"/>
      <c r="J108" s="29"/>
      <c r="K108" s="29"/>
      <c r="L108" s="25"/>
      <c r="M108" s="29"/>
    </row>
  </sheetData>
  <mergeCells count="8">
    <mergeCell ref="G91:I91"/>
    <mergeCell ref="K91:M91"/>
    <mergeCell ref="G5:M5"/>
    <mergeCell ref="G59:M59"/>
    <mergeCell ref="G6:I6"/>
    <mergeCell ref="K6:M6"/>
    <mergeCell ref="G60:I60"/>
    <mergeCell ref="K60:M6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ignoredErrors>
    <ignoredError sqref="J7 L7 H7 G7 I7 M7 K7 J61 L61 H61 G61 I61 M61 K61 J92 L92 H92 G92 I92 M92 K92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3D189-669E-4B5E-AD52-234F882A9B01}">
  <sheetPr codeName="Sheet5"/>
  <dimension ref="A1:M107"/>
  <sheetViews>
    <sheetView topLeftCell="A123" zoomScaleNormal="100" zoomScaleSheetLayoutView="81" workbookViewId="0">
      <selection activeCell="M18" sqref="M18"/>
    </sheetView>
  </sheetViews>
  <sheetFormatPr defaultColWidth="9.33203125" defaultRowHeight="20"/>
  <cols>
    <col min="1" max="3" width="1.6640625" style="7" customWidth="1"/>
    <col min="4" max="4" width="49.6640625" style="7" customWidth="1"/>
    <col min="5" max="5" width="6" style="13" customWidth="1"/>
    <col min="6" max="6" width="1" style="7" customWidth="1"/>
    <col min="7" max="7" width="12.6640625" style="10" customWidth="1"/>
    <col min="8" max="8" width="1" style="7" customWidth="1"/>
    <col min="9" max="9" width="12.6640625" style="10" customWidth="1"/>
    <col min="10" max="10" width="1" style="7" customWidth="1"/>
    <col min="11" max="11" width="14.44140625" style="10" bestFit="1" customWidth="1"/>
    <col min="12" max="12" width="1" style="7" customWidth="1"/>
    <col min="13" max="13" width="14" style="10" bestFit="1" customWidth="1"/>
    <col min="14" max="16384" width="9.33203125" style="7"/>
  </cols>
  <sheetData>
    <row r="1" spans="1:13" ht="16.5" customHeight="1">
      <c r="A1" s="16" t="s">
        <v>0</v>
      </c>
      <c r="B1" s="16"/>
    </row>
    <row r="2" spans="1:13" ht="16.5" customHeight="1">
      <c r="A2" s="16" t="s">
        <v>109</v>
      </c>
      <c r="B2" s="16"/>
    </row>
    <row r="3" spans="1:13" ht="16.5" customHeight="1">
      <c r="A3" s="17" t="s">
        <v>319</v>
      </c>
      <c r="B3" s="17"/>
      <c r="C3" s="18"/>
      <c r="D3" s="18"/>
      <c r="E3" s="19"/>
      <c r="F3" s="18"/>
      <c r="G3" s="20"/>
      <c r="H3" s="18"/>
      <c r="I3" s="20"/>
      <c r="J3" s="18"/>
      <c r="K3" s="20"/>
      <c r="L3" s="18"/>
      <c r="M3" s="20"/>
    </row>
    <row r="4" spans="1:13" ht="16.5" customHeight="1">
      <c r="A4" s="16"/>
      <c r="B4" s="16"/>
    </row>
    <row r="5" spans="1:13" ht="16.5" customHeight="1">
      <c r="A5" s="16"/>
      <c r="B5" s="16"/>
      <c r="E5" s="15"/>
      <c r="F5" s="14"/>
      <c r="G5" s="211" t="s">
        <v>110</v>
      </c>
      <c r="H5" s="211"/>
      <c r="I5" s="211"/>
      <c r="J5" s="211"/>
      <c r="K5" s="211"/>
      <c r="L5" s="211"/>
      <c r="M5" s="211"/>
    </row>
    <row r="6" spans="1:13" ht="16.5" customHeight="1">
      <c r="A6" s="16"/>
      <c r="B6" s="16"/>
      <c r="E6" s="15"/>
      <c r="F6" s="14"/>
      <c r="G6" s="212" t="s">
        <v>3</v>
      </c>
      <c r="H6" s="212"/>
      <c r="I6" s="212"/>
      <c r="J6" s="12"/>
      <c r="K6" s="213" t="s">
        <v>99</v>
      </c>
      <c r="L6" s="213"/>
      <c r="M6" s="213"/>
    </row>
    <row r="7" spans="1:13" ht="16.5" customHeight="1">
      <c r="E7" s="35" t="s">
        <v>8</v>
      </c>
      <c r="F7" s="15"/>
      <c r="G7" s="22" t="s">
        <v>9</v>
      </c>
      <c r="H7" s="23"/>
      <c r="I7" s="22" t="s">
        <v>10</v>
      </c>
      <c r="J7" s="23"/>
      <c r="K7" s="22" t="s">
        <v>9</v>
      </c>
      <c r="L7" s="23"/>
      <c r="M7" s="22" t="s">
        <v>10</v>
      </c>
    </row>
    <row r="8" spans="1:13" ht="16.5" customHeight="1">
      <c r="E8" s="15"/>
      <c r="F8" s="15"/>
      <c r="G8" s="21"/>
      <c r="H8" s="23"/>
      <c r="I8" s="21"/>
      <c r="J8" s="23"/>
      <c r="K8" s="21"/>
      <c r="L8" s="23"/>
      <c r="M8" s="21"/>
    </row>
    <row r="9" spans="1:13" ht="16.5" customHeight="1">
      <c r="A9" s="7" t="s">
        <v>111</v>
      </c>
      <c r="G9" s="9">
        <v>3879217</v>
      </c>
      <c r="H9" s="9"/>
      <c r="I9" s="9">
        <v>3779970</v>
      </c>
      <c r="J9" s="9"/>
      <c r="K9" s="9">
        <v>128420836</v>
      </c>
      <c r="L9" s="9"/>
      <c r="M9" s="9">
        <v>135022086</v>
      </c>
    </row>
    <row r="10" spans="1:13" ht="16.5" customHeight="1">
      <c r="A10" s="7" t="s">
        <v>112</v>
      </c>
      <c r="G10" s="24">
        <v>-3062322</v>
      </c>
      <c r="H10" s="9"/>
      <c r="I10" s="24">
        <v>-2879619</v>
      </c>
      <c r="J10" s="9"/>
      <c r="K10" s="24">
        <v>-101361187</v>
      </c>
      <c r="L10" s="9"/>
      <c r="M10" s="24">
        <v>-102862149</v>
      </c>
    </row>
    <row r="11" spans="1:13" ht="16.5" customHeight="1">
      <c r="H11" s="10"/>
      <c r="J11" s="10"/>
      <c r="L11" s="10"/>
    </row>
    <row r="12" spans="1:13" ht="16.5" customHeight="1">
      <c r="A12" s="16" t="s">
        <v>113</v>
      </c>
      <c r="G12" s="9">
        <f>SUM(G9:G11)</f>
        <v>816895</v>
      </c>
      <c r="H12" s="9"/>
      <c r="I12" s="9">
        <f>SUM(I9:I11)</f>
        <v>900351</v>
      </c>
      <c r="J12" s="9"/>
      <c r="K12" s="9">
        <f>SUM(K9:K11)</f>
        <v>27059649</v>
      </c>
      <c r="L12" s="9"/>
      <c r="M12" s="9">
        <f>SUM(M9:M11)</f>
        <v>32159937</v>
      </c>
    </row>
    <row r="13" spans="1:13" ht="16.5" customHeight="1">
      <c r="A13" s="7" t="s">
        <v>114</v>
      </c>
      <c r="G13" s="10">
        <v>3593</v>
      </c>
      <c r="H13" s="10"/>
      <c r="I13" s="10">
        <v>8451</v>
      </c>
      <c r="J13" s="9"/>
      <c r="K13" s="10">
        <v>120122</v>
      </c>
      <c r="L13" s="9"/>
      <c r="M13" s="10">
        <v>298404</v>
      </c>
    </row>
    <row r="14" spans="1:13" ht="16.5" customHeight="1">
      <c r="A14" s="7" t="s">
        <v>115</v>
      </c>
      <c r="G14" s="9">
        <v>28122</v>
      </c>
      <c r="H14" s="9"/>
      <c r="I14" s="9">
        <v>46355</v>
      </c>
      <c r="J14" s="10"/>
      <c r="K14" s="9">
        <v>934526</v>
      </c>
      <c r="L14" s="10"/>
      <c r="M14" s="9">
        <v>1654883</v>
      </c>
    </row>
    <row r="15" spans="1:13" ht="16.5" customHeight="1">
      <c r="A15" s="7" t="s">
        <v>116</v>
      </c>
      <c r="G15" s="10">
        <v>38827</v>
      </c>
      <c r="H15" s="10"/>
      <c r="I15" s="10">
        <v>42488</v>
      </c>
      <c r="J15" s="9"/>
      <c r="K15" s="10">
        <v>1286893</v>
      </c>
      <c r="L15" s="9"/>
      <c r="M15" s="10">
        <v>1518142</v>
      </c>
    </row>
    <row r="16" spans="1:13" ht="16.5" customHeight="1">
      <c r="A16" s="7" t="s">
        <v>117</v>
      </c>
      <c r="G16" s="9">
        <v>-179502</v>
      </c>
      <c r="H16" s="9"/>
      <c r="I16" s="9">
        <v>-170008</v>
      </c>
      <c r="J16" s="9"/>
      <c r="K16" s="9">
        <v>-5940716</v>
      </c>
      <c r="L16" s="9"/>
      <c r="M16" s="9">
        <v>-6070988</v>
      </c>
    </row>
    <row r="17" spans="1:13" ht="16.5" customHeight="1">
      <c r="A17" s="7" t="s">
        <v>118</v>
      </c>
      <c r="B17" s="16"/>
      <c r="F17" s="13"/>
      <c r="G17" s="9">
        <v>-289014</v>
      </c>
      <c r="H17" s="10"/>
      <c r="I17" s="9">
        <v>-256265</v>
      </c>
      <c r="J17" s="10"/>
      <c r="K17" s="9">
        <v>-9565377</v>
      </c>
      <c r="L17" s="10"/>
      <c r="M17" s="9">
        <v>-9141744</v>
      </c>
    </row>
    <row r="18" spans="1:13" ht="16.5" customHeight="1">
      <c r="A18" s="7" t="s">
        <v>119</v>
      </c>
      <c r="B18" s="16"/>
      <c r="F18" s="13"/>
      <c r="G18" s="9">
        <v>-3563</v>
      </c>
      <c r="H18" s="10"/>
      <c r="I18" s="9">
        <v>0</v>
      </c>
      <c r="J18" s="10"/>
      <c r="K18" s="9">
        <v>-120197</v>
      </c>
      <c r="L18" s="10"/>
      <c r="M18" s="9">
        <v>0</v>
      </c>
    </row>
    <row r="19" spans="1:13" ht="16.5" customHeight="1">
      <c r="A19" s="7" t="s">
        <v>120</v>
      </c>
      <c r="G19" s="9">
        <v>-206040</v>
      </c>
      <c r="H19" s="9"/>
      <c r="I19" s="9">
        <v>-237294</v>
      </c>
      <c r="J19" s="10"/>
      <c r="K19" s="9">
        <v>-6820863</v>
      </c>
      <c r="L19" s="10"/>
      <c r="M19" s="9">
        <v>-8470030</v>
      </c>
    </row>
    <row r="20" spans="1:13" ht="16.5" customHeight="1">
      <c r="A20" s="7" t="s">
        <v>154</v>
      </c>
      <c r="G20" s="9">
        <v>82647</v>
      </c>
      <c r="H20" s="9"/>
      <c r="I20" s="9">
        <v>110052</v>
      </c>
      <c r="J20" s="9"/>
      <c r="K20" s="9">
        <v>2689702</v>
      </c>
      <c r="L20" s="9"/>
      <c r="M20" s="9">
        <v>3863215</v>
      </c>
    </row>
    <row r="21" spans="1:13" ht="16.5" customHeight="1">
      <c r="A21" s="7" t="s">
        <v>334</v>
      </c>
      <c r="G21" s="9">
        <v>-95334</v>
      </c>
      <c r="H21" s="9"/>
      <c r="I21" s="9">
        <v>-142724</v>
      </c>
      <c r="J21" s="9"/>
      <c r="K21" s="9">
        <v>-3152553</v>
      </c>
      <c r="L21" s="9"/>
      <c r="M21" s="9">
        <v>-4859426</v>
      </c>
    </row>
    <row r="22" spans="1:13" ht="16.5" customHeight="1">
      <c r="A22" s="7" t="s">
        <v>121</v>
      </c>
      <c r="D22" s="13"/>
      <c r="G22" s="9">
        <v>-254613</v>
      </c>
      <c r="H22" s="9"/>
      <c r="I22" s="9">
        <v>-287762</v>
      </c>
      <c r="J22" s="9"/>
      <c r="K22" s="9">
        <v>-8427851</v>
      </c>
      <c r="L22" s="9"/>
      <c r="M22" s="9">
        <v>-10285410</v>
      </c>
    </row>
    <row r="23" spans="1:13" ht="16.5" customHeight="1">
      <c r="A23" s="7" t="s">
        <v>122</v>
      </c>
      <c r="D23" s="13"/>
      <c r="G23" s="9">
        <v>-11252</v>
      </c>
      <c r="H23" s="9"/>
      <c r="I23" s="9">
        <v>-19917</v>
      </c>
      <c r="J23" s="9"/>
      <c r="K23" s="9">
        <v>-372731</v>
      </c>
      <c r="L23" s="9"/>
      <c r="M23" s="9">
        <v>-724575</v>
      </c>
    </row>
    <row r="24" spans="1:13" ht="16.5" customHeight="1">
      <c r="A24" s="7" t="s">
        <v>123</v>
      </c>
      <c r="D24" s="13"/>
      <c r="G24" s="9"/>
      <c r="H24" s="9"/>
      <c r="I24" s="7"/>
      <c r="J24" s="9"/>
      <c r="K24" s="9"/>
      <c r="L24" s="9"/>
      <c r="M24" s="7"/>
    </row>
    <row r="25" spans="1:13" ht="16.5" customHeight="1">
      <c r="B25" s="7" t="s">
        <v>124</v>
      </c>
      <c r="D25" s="13"/>
      <c r="E25" s="13">
        <v>9</v>
      </c>
      <c r="G25" s="25">
        <v>122293</v>
      </c>
      <c r="H25" s="9"/>
      <c r="I25" s="24">
        <v>158178</v>
      </c>
      <c r="J25" s="9"/>
      <c r="K25" s="24">
        <v>4033597</v>
      </c>
      <c r="L25" s="9"/>
      <c r="M25" s="24">
        <v>5642582</v>
      </c>
    </row>
    <row r="26" spans="1:13" ht="16.5" customHeight="1">
      <c r="D26" s="13"/>
      <c r="H26" s="9"/>
      <c r="J26" s="10"/>
      <c r="L26" s="10"/>
    </row>
    <row r="27" spans="1:13" ht="16.5" customHeight="1">
      <c r="A27" s="16" t="s">
        <v>337</v>
      </c>
      <c r="C27" s="16"/>
      <c r="D27" s="13"/>
      <c r="F27" s="13"/>
      <c r="G27" s="9">
        <f>SUM(G12:G25)</f>
        <v>53059</v>
      </c>
      <c r="H27" s="9"/>
      <c r="I27" s="9">
        <f>SUM(I12:I25)</f>
        <v>151905</v>
      </c>
      <c r="J27" s="9"/>
      <c r="K27" s="9">
        <f>SUM(K12:K25)</f>
        <v>1724201</v>
      </c>
      <c r="L27" s="9"/>
      <c r="M27" s="9">
        <f>SUM(M12:M25)</f>
        <v>5584990</v>
      </c>
    </row>
    <row r="28" spans="1:13" ht="16.5" customHeight="1">
      <c r="A28" s="7" t="s">
        <v>156</v>
      </c>
      <c r="D28" s="13"/>
      <c r="E28" s="13">
        <v>17</v>
      </c>
      <c r="F28" s="13"/>
      <c r="G28" s="20">
        <v>6098</v>
      </c>
      <c r="H28" s="9"/>
      <c r="I28" s="24">
        <v>-2907</v>
      </c>
      <c r="J28" s="9"/>
      <c r="K28" s="24">
        <v>199058</v>
      </c>
      <c r="L28" s="9"/>
      <c r="M28" s="24">
        <v>-243598</v>
      </c>
    </row>
    <row r="29" spans="1:13" ht="16.5" customHeight="1">
      <c r="D29" s="13"/>
      <c r="H29" s="9"/>
      <c r="J29" s="10"/>
      <c r="L29" s="10"/>
    </row>
    <row r="30" spans="1:13" ht="16.5" customHeight="1">
      <c r="A30" s="16" t="s">
        <v>125</v>
      </c>
      <c r="G30" s="24">
        <f>SUM(G27:G28)</f>
        <v>59157</v>
      </c>
      <c r="H30" s="9"/>
      <c r="I30" s="24">
        <f>SUM(I27:I28)</f>
        <v>148998</v>
      </c>
      <c r="J30" s="10"/>
      <c r="K30" s="24">
        <f>SUM(K27:K28)</f>
        <v>1923259</v>
      </c>
      <c r="L30" s="10"/>
      <c r="M30" s="24">
        <f>SUM(M27:M28)</f>
        <v>5341392</v>
      </c>
    </row>
    <row r="31" spans="1:13" ht="16.5" customHeight="1">
      <c r="H31" s="9"/>
      <c r="J31" s="10"/>
      <c r="L31" s="10"/>
    </row>
    <row r="32" spans="1:13" ht="16.5" customHeight="1">
      <c r="A32" s="16" t="s">
        <v>126</v>
      </c>
      <c r="H32" s="9"/>
      <c r="J32" s="10"/>
      <c r="L32" s="10"/>
    </row>
    <row r="33" spans="1:13" ht="16.5" customHeight="1">
      <c r="A33" s="7" t="s">
        <v>127</v>
      </c>
      <c r="H33" s="9"/>
      <c r="J33" s="10"/>
      <c r="L33" s="10"/>
    </row>
    <row r="34" spans="1:13" ht="16.5" customHeight="1">
      <c r="A34" s="8" t="s">
        <v>128</v>
      </c>
      <c r="G34" s="9">
        <v>-1644</v>
      </c>
      <c r="H34" s="9"/>
      <c r="I34" s="10">
        <v>-577</v>
      </c>
      <c r="J34" s="10"/>
      <c r="K34" s="10">
        <v>-53758</v>
      </c>
      <c r="L34" s="10"/>
      <c r="M34" s="10">
        <v>-19280</v>
      </c>
    </row>
    <row r="35" spans="1:13" ht="16.5" customHeight="1">
      <c r="A35" s="30" t="s">
        <v>129</v>
      </c>
      <c r="B35" s="31"/>
      <c r="H35" s="9"/>
      <c r="J35" s="10"/>
      <c r="L35" s="10"/>
    </row>
    <row r="36" spans="1:13" ht="16.5" customHeight="1">
      <c r="B36" s="7" t="s">
        <v>130</v>
      </c>
      <c r="G36" s="11">
        <v>4071</v>
      </c>
      <c r="H36" s="9"/>
      <c r="I36" s="10">
        <v>2660</v>
      </c>
      <c r="J36" s="10"/>
      <c r="K36" s="10">
        <v>133727</v>
      </c>
      <c r="L36" s="10"/>
      <c r="M36" s="10">
        <v>92439</v>
      </c>
    </row>
    <row r="37" spans="1:13" ht="16.5" customHeight="1">
      <c r="A37" s="7" t="s">
        <v>131</v>
      </c>
      <c r="G37" s="25">
        <v>0</v>
      </c>
      <c r="H37" s="9"/>
      <c r="I37" s="29">
        <v>0</v>
      </c>
      <c r="J37" s="10"/>
      <c r="K37" s="29">
        <v>-3292038</v>
      </c>
      <c r="L37" s="10"/>
      <c r="M37" s="29">
        <v>-3788334</v>
      </c>
    </row>
    <row r="38" spans="1:13" ht="16.5" customHeight="1">
      <c r="A38" s="16"/>
      <c r="H38" s="10"/>
      <c r="J38" s="10"/>
      <c r="L38" s="10"/>
    </row>
    <row r="39" spans="1:13" ht="16.5" customHeight="1">
      <c r="A39" s="8" t="s">
        <v>132</v>
      </c>
      <c r="G39" s="7"/>
      <c r="I39" s="7"/>
      <c r="K39" s="7"/>
      <c r="M39" s="7"/>
    </row>
    <row r="40" spans="1:13" ht="16.5" customHeight="1">
      <c r="A40" s="8"/>
      <c r="B40" s="7" t="s">
        <v>133</v>
      </c>
      <c r="G40" s="29">
        <f>SUM(G34:G37)</f>
        <v>2427</v>
      </c>
      <c r="H40" s="10"/>
      <c r="I40" s="29">
        <f>SUM(I34:I37)</f>
        <v>2083</v>
      </c>
      <c r="J40" s="10"/>
      <c r="K40" s="29">
        <f>SUM(K34:K37)</f>
        <v>-3212069</v>
      </c>
      <c r="L40" s="10"/>
      <c r="M40" s="29">
        <f>SUM(M34:M37)</f>
        <v>-3715175</v>
      </c>
    </row>
    <row r="41" spans="1:13" ht="16.5" customHeight="1">
      <c r="A41" s="16"/>
      <c r="H41" s="10"/>
      <c r="J41" s="10"/>
      <c r="L41" s="9"/>
    </row>
    <row r="42" spans="1:13" ht="16.5" customHeight="1">
      <c r="A42" s="16"/>
      <c r="H42" s="10"/>
      <c r="J42" s="10"/>
      <c r="L42" s="9"/>
    </row>
    <row r="43" spans="1:13" ht="16.5" customHeight="1">
      <c r="A43" s="16"/>
      <c r="H43" s="10"/>
      <c r="J43" s="10"/>
      <c r="L43" s="9"/>
    </row>
    <row r="44" spans="1:13" ht="16.5" customHeight="1">
      <c r="A44" s="16"/>
      <c r="H44" s="10"/>
      <c r="J44" s="10"/>
      <c r="L44" s="9"/>
    </row>
    <row r="45" spans="1:13" ht="16.5" customHeight="1">
      <c r="A45" s="16"/>
      <c r="H45" s="10"/>
      <c r="J45" s="10"/>
      <c r="L45" s="9"/>
    </row>
    <row r="46" spans="1:13" ht="16.5" customHeight="1">
      <c r="A46" s="16"/>
      <c r="H46" s="10"/>
      <c r="J46" s="10"/>
      <c r="L46" s="9"/>
    </row>
    <row r="47" spans="1:13" ht="16.5" customHeight="1">
      <c r="A47" s="16"/>
      <c r="H47" s="10"/>
      <c r="J47" s="10"/>
      <c r="L47" s="9"/>
    </row>
    <row r="48" spans="1:13" ht="19.5" customHeight="1">
      <c r="A48" s="16"/>
      <c r="H48" s="10"/>
      <c r="J48" s="10"/>
      <c r="L48" s="9"/>
    </row>
    <row r="49" spans="1:13" ht="19.5" customHeight="1">
      <c r="A49" s="16"/>
      <c r="H49" s="10"/>
      <c r="J49" s="10"/>
      <c r="L49" s="9"/>
    </row>
    <row r="50" spans="1:13" ht="19.5" customHeight="1">
      <c r="A50" s="16"/>
      <c r="H50" s="10"/>
      <c r="J50" s="10"/>
      <c r="L50" s="9"/>
    </row>
    <row r="51" spans="1:13" ht="15.75" customHeight="1">
      <c r="A51" s="16"/>
      <c r="H51" s="10"/>
      <c r="J51" s="10"/>
      <c r="L51" s="9"/>
    </row>
    <row r="52" spans="1:13">
      <c r="A52" s="16"/>
      <c r="H52" s="10"/>
      <c r="J52" s="10"/>
      <c r="L52" s="9"/>
    </row>
    <row r="53" spans="1:13" ht="22.4" customHeight="1">
      <c r="A53" s="28" t="str">
        <f>+'E5-6 BS Com'!A121:M121</f>
        <v>The condensed notes to the interim financial information are an integral part of this interim financial information.</v>
      </c>
      <c r="B53" s="28"/>
      <c r="C53" s="28"/>
      <c r="D53" s="28"/>
      <c r="E53" s="36"/>
      <c r="F53" s="28"/>
      <c r="G53" s="29"/>
      <c r="H53" s="29"/>
      <c r="I53" s="29"/>
      <c r="J53" s="29"/>
      <c r="K53" s="29"/>
      <c r="L53" s="25"/>
      <c r="M53" s="29"/>
    </row>
    <row r="54" spans="1:13" s="16" customFormat="1" ht="16.5" customHeight="1">
      <c r="A54" s="16" t="str">
        <f>A1</f>
        <v>Banpu Public Company Limited</v>
      </c>
      <c r="E54" s="15"/>
      <c r="G54" s="37"/>
      <c r="H54" s="37"/>
      <c r="I54" s="37"/>
      <c r="J54" s="37"/>
      <c r="K54" s="37"/>
      <c r="L54" s="21"/>
      <c r="M54" s="37"/>
    </row>
    <row r="55" spans="1:13" ht="16.5" customHeight="1">
      <c r="A55" s="16" t="s">
        <v>109</v>
      </c>
      <c r="B55" s="16"/>
    </row>
    <row r="56" spans="1:13" ht="16.5" customHeight="1">
      <c r="A56" s="17" t="s">
        <v>319</v>
      </c>
      <c r="B56" s="17"/>
      <c r="C56" s="18"/>
      <c r="D56" s="18"/>
      <c r="E56" s="19"/>
      <c r="F56" s="18"/>
      <c r="G56" s="20"/>
      <c r="H56" s="18"/>
      <c r="I56" s="20"/>
      <c r="J56" s="18"/>
      <c r="K56" s="20"/>
      <c r="L56" s="18"/>
      <c r="M56" s="20"/>
    </row>
    <row r="57" spans="1:13" ht="16.5" customHeight="1">
      <c r="A57" s="16"/>
      <c r="B57" s="16"/>
      <c r="H57" s="10"/>
      <c r="J57" s="10"/>
      <c r="L57" s="9"/>
    </row>
    <row r="58" spans="1:13" ht="16.5" customHeight="1">
      <c r="A58" s="16"/>
      <c r="B58" s="16"/>
      <c r="E58" s="15"/>
      <c r="F58" s="14"/>
      <c r="G58" s="211" t="s">
        <v>110</v>
      </c>
      <c r="H58" s="211"/>
      <c r="I58" s="211"/>
      <c r="J58" s="211"/>
      <c r="K58" s="211"/>
      <c r="L58" s="211"/>
      <c r="M58" s="211"/>
    </row>
    <row r="59" spans="1:13" ht="16.5" customHeight="1">
      <c r="A59" s="16"/>
      <c r="B59" s="16"/>
      <c r="E59" s="15"/>
      <c r="F59" s="14"/>
      <c r="G59" s="212" t="s">
        <v>3</v>
      </c>
      <c r="H59" s="212"/>
      <c r="I59" s="212"/>
      <c r="J59" s="12"/>
      <c r="K59" s="213" t="s">
        <v>99</v>
      </c>
      <c r="L59" s="213"/>
      <c r="M59" s="213"/>
    </row>
    <row r="60" spans="1:13" ht="16.5" customHeight="1">
      <c r="E60" s="35" t="s">
        <v>134</v>
      </c>
      <c r="F60" s="15"/>
      <c r="G60" s="22" t="s">
        <v>9</v>
      </c>
      <c r="H60" s="23"/>
      <c r="I60" s="22" t="s">
        <v>10</v>
      </c>
      <c r="J60" s="23"/>
      <c r="K60" s="22" t="s">
        <v>9</v>
      </c>
      <c r="L60" s="23"/>
      <c r="M60" s="22" t="s">
        <v>10</v>
      </c>
    </row>
    <row r="61" spans="1:13" ht="16.5" customHeight="1">
      <c r="A61" s="16"/>
      <c r="H61" s="10"/>
      <c r="J61" s="10"/>
      <c r="L61" s="9"/>
    </row>
    <row r="62" spans="1:13" ht="16.5" customHeight="1">
      <c r="A62" s="16" t="s">
        <v>135</v>
      </c>
      <c r="H62" s="10"/>
      <c r="J62" s="10"/>
      <c r="L62" s="9"/>
    </row>
    <row r="63" spans="1:13" ht="16.5" customHeight="1">
      <c r="A63" s="7" t="s">
        <v>136</v>
      </c>
      <c r="H63" s="10"/>
      <c r="J63" s="10"/>
      <c r="L63" s="9"/>
    </row>
    <row r="64" spans="1:13" ht="16.5" customHeight="1">
      <c r="A64" s="30" t="s">
        <v>161</v>
      </c>
      <c r="G64" s="9">
        <v>49945</v>
      </c>
      <c r="H64" s="9"/>
      <c r="I64" s="9">
        <v>-51933</v>
      </c>
      <c r="J64" s="9"/>
      <c r="K64" s="9">
        <v>1515991</v>
      </c>
      <c r="L64" s="9"/>
      <c r="M64" s="9">
        <v>-1919531</v>
      </c>
    </row>
    <row r="65" spans="1:13" ht="16.5" customHeight="1">
      <c r="A65" s="30" t="s">
        <v>336</v>
      </c>
      <c r="G65" s="9">
        <v>-46173</v>
      </c>
      <c r="H65" s="9"/>
      <c r="I65" s="9">
        <v>-52475</v>
      </c>
      <c r="J65" s="9"/>
      <c r="K65" s="9">
        <v>-1524096</v>
      </c>
      <c r="L65" s="9"/>
      <c r="M65" s="9">
        <v>-1764124</v>
      </c>
    </row>
    <row r="66" spans="1:13" ht="16.5" customHeight="1">
      <c r="A66" s="30" t="s">
        <v>137</v>
      </c>
      <c r="G66" s="9"/>
      <c r="H66" s="9"/>
      <c r="I66" s="9"/>
      <c r="J66" s="9"/>
      <c r="K66" s="9"/>
      <c r="L66" s="9"/>
      <c r="M66" s="9"/>
    </row>
    <row r="67" spans="1:13" ht="16.5" customHeight="1">
      <c r="B67" s="7" t="s">
        <v>138</v>
      </c>
      <c r="G67" s="9"/>
      <c r="H67" s="9"/>
      <c r="I67" s="9"/>
      <c r="J67" s="9"/>
      <c r="K67" s="9"/>
      <c r="L67" s="9"/>
      <c r="M67" s="9"/>
    </row>
    <row r="68" spans="1:13" ht="16.5" customHeight="1">
      <c r="B68" s="7" t="s">
        <v>139</v>
      </c>
      <c r="G68" s="9">
        <v>80285</v>
      </c>
      <c r="H68" s="9"/>
      <c r="I68" s="9">
        <v>105691</v>
      </c>
      <c r="J68" s="9"/>
      <c r="K68" s="9">
        <v>-905642</v>
      </c>
      <c r="L68" s="9"/>
      <c r="M68" s="9">
        <v>-636999</v>
      </c>
    </row>
    <row r="69" spans="1:13" ht="16.5" customHeight="1">
      <c r="A69" s="7" t="s">
        <v>131</v>
      </c>
      <c r="G69" s="24">
        <v>82870</v>
      </c>
      <c r="H69" s="9"/>
      <c r="I69" s="24">
        <v>14541</v>
      </c>
      <c r="J69" s="9"/>
      <c r="K69" s="24">
        <v>1740879</v>
      </c>
      <c r="L69" s="9"/>
      <c r="M69" s="24">
        <v>-1116462</v>
      </c>
    </row>
    <row r="70" spans="1:13" ht="16.5" customHeight="1">
      <c r="A70" s="16"/>
      <c r="H70" s="10"/>
      <c r="J70" s="10"/>
      <c r="L70" s="10"/>
    </row>
    <row r="71" spans="1:13" ht="16.5" customHeight="1">
      <c r="A71" s="7" t="s">
        <v>140</v>
      </c>
      <c r="G71" s="7"/>
      <c r="I71" s="7"/>
      <c r="K71" s="7"/>
      <c r="M71" s="7"/>
    </row>
    <row r="72" spans="1:13" ht="16.5" customHeight="1">
      <c r="B72" s="7" t="s">
        <v>133</v>
      </c>
      <c r="G72" s="29">
        <f>SUM(G64:G69)</f>
        <v>166927</v>
      </c>
      <c r="H72" s="10"/>
      <c r="I72" s="29">
        <f>SUM(I64:I69)</f>
        <v>15824</v>
      </c>
      <c r="J72" s="10"/>
      <c r="K72" s="29">
        <f>SUM(K64:K69)</f>
        <v>827132</v>
      </c>
      <c r="L72" s="10"/>
      <c r="M72" s="29">
        <f>SUM(M64:M69)</f>
        <v>-5437116</v>
      </c>
    </row>
    <row r="73" spans="1:13" ht="16.5" customHeight="1">
      <c r="A73" s="16"/>
      <c r="H73" s="10"/>
      <c r="J73" s="10"/>
      <c r="L73" s="10"/>
    </row>
    <row r="74" spans="1:13" ht="16.5" customHeight="1">
      <c r="A74" s="16" t="s">
        <v>141</v>
      </c>
      <c r="B74" s="16"/>
      <c r="G74" s="20">
        <f>G40+G72</f>
        <v>169354</v>
      </c>
      <c r="H74" s="10"/>
      <c r="I74" s="20">
        <f>I40+I72</f>
        <v>17907</v>
      </c>
      <c r="J74" s="10"/>
      <c r="K74" s="20">
        <f>K40+K72</f>
        <v>-2384937</v>
      </c>
      <c r="L74" s="10"/>
      <c r="M74" s="20">
        <f>M40+M72</f>
        <v>-9152291</v>
      </c>
    </row>
    <row r="75" spans="1:13" ht="16.5" customHeight="1">
      <c r="H75" s="10"/>
      <c r="J75" s="10"/>
      <c r="L75" s="10"/>
    </row>
    <row r="76" spans="1:13" ht="16.5" customHeight="1" thickBot="1">
      <c r="A76" s="16" t="s">
        <v>142</v>
      </c>
      <c r="B76" s="16"/>
      <c r="G76" s="32">
        <f>SUM(G30+G74)</f>
        <v>228511</v>
      </c>
      <c r="H76" s="10"/>
      <c r="I76" s="32">
        <f>SUM(I30+I74)</f>
        <v>166905</v>
      </c>
      <c r="J76" s="10"/>
      <c r="K76" s="32">
        <f>SUM(K30+K74)</f>
        <v>-461678</v>
      </c>
      <c r="L76" s="10"/>
      <c r="M76" s="32">
        <f>SUM(M30+M74)</f>
        <v>-3810899</v>
      </c>
    </row>
    <row r="77" spans="1:13" ht="16.5" customHeight="1" thickTop="1">
      <c r="A77" s="16"/>
      <c r="B77" s="16"/>
      <c r="H77" s="10"/>
      <c r="J77" s="10"/>
      <c r="L77" s="10"/>
    </row>
    <row r="78" spans="1:13" ht="16.5" customHeight="1">
      <c r="A78" s="16" t="s">
        <v>143</v>
      </c>
      <c r="E78" s="15"/>
      <c r="H78" s="10"/>
      <c r="J78" s="10"/>
      <c r="L78" s="10"/>
    </row>
    <row r="79" spans="1:13" ht="16.5" customHeight="1">
      <c r="A79" s="7" t="s">
        <v>144</v>
      </c>
      <c r="G79" s="9">
        <v>-10116</v>
      </c>
      <c r="H79" s="9"/>
      <c r="I79" s="9">
        <v>45200</v>
      </c>
      <c r="J79" s="9"/>
      <c r="K79" s="9">
        <v>-373294</v>
      </c>
      <c r="L79" s="9"/>
      <c r="M79" s="9">
        <v>1658920</v>
      </c>
    </row>
    <row r="80" spans="1:13" ht="16.5" customHeight="1">
      <c r="A80" s="7" t="s">
        <v>95</v>
      </c>
      <c r="F80" s="13"/>
      <c r="G80" s="24">
        <v>69273</v>
      </c>
      <c r="H80" s="9"/>
      <c r="I80" s="24">
        <v>103798</v>
      </c>
      <c r="J80" s="9"/>
      <c r="K80" s="24">
        <v>2296553</v>
      </c>
      <c r="L80" s="9"/>
      <c r="M80" s="24">
        <v>3682472</v>
      </c>
    </row>
    <row r="81" spans="1:13" ht="16.5" customHeight="1">
      <c r="G81" s="9"/>
      <c r="H81" s="10"/>
      <c r="I81" s="9"/>
      <c r="J81" s="10"/>
      <c r="K81" s="9"/>
      <c r="L81" s="10"/>
      <c r="M81" s="9"/>
    </row>
    <row r="82" spans="1:13" ht="16.5" customHeight="1" thickBot="1">
      <c r="A82" s="16"/>
      <c r="G82" s="26">
        <f>SUM(G79:G80)</f>
        <v>59157</v>
      </c>
      <c r="H82" s="10"/>
      <c r="I82" s="26">
        <f>SUM(I79:I80)</f>
        <v>148998</v>
      </c>
      <c r="J82" s="10"/>
      <c r="K82" s="26">
        <f>SUM(K79:K80)</f>
        <v>1923259</v>
      </c>
      <c r="L82" s="10"/>
      <c r="M82" s="26">
        <f>SUM(M79:M80)</f>
        <v>5341392</v>
      </c>
    </row>
    <row r="83" spans="1:13" ht="16.5" customHeight="1" thickTop="1">
      <c r="A83" s="16"/>
      <c r="H83" s="10"/>
      <c r="J83" s="10"/>
      <c r="L83" s="10"/>
    </row>
    <row r="84" spans="1:13" ht="16.5" customHeight="1">
      <c r="A84" s="16" t="s">
        <v>145</v>
      </c>
      <c r="H84" s="10"/>
      <c r="J84" s="10"/>
      <c r="L84" s="10"/>
    </row>
    <row r="85" spans="1:13" ht="16.5" customHeight="1">
      <c r="A85" s="7" t="s">
        <v>144</v>
      </c>
      <c r="G85" s="9">
        <v>132460</v>
      </c>
      <c r="H85" s="9"/>
      <c r="I85" s="9">
        <v>41108</v>
      </c>
      <c r="J85" s="9"/>
      <c r="K85" s="9">
        <v>-1278782</v>
      </c>
      <c r="L85" s="9"/>
      <c r="M85" s="9">
        <v>-5359993</v>
      </c>
    </row>
    <row r="86" spans="1:13" ht="16.5" customHeight="1">
      <c r="A86" s="7" t="s">
        <v>95</v>
      </c>
      <c r="G86" s="24">
        <v>96051</v>
      </c>
      <c r="H86" s="9"/>
      <c r="I86" s="24">
        <v>125797</v>
      </c>
      <c r="J86" s="9"/>
      <c r="K86" s="24">
        <v>817104</v>
      </c>
      <c r="L86" s="9"/>
      <c r="M86" s="24">
        <v>1549094</v>
      </c>
    </row>
    <row r="87" spans="1:13" ht="16.5" customHeight="1">
      <c r="H87" s="10"/>
      <c r="J87" s="10"/>
      <c r="L87" s="10"/>
    </row>
    <row r="88" spans="1:13" ht="16.5" customHeight="1" thickBot="1">
      <c r="A88" s="16"/>
      <c r="G88" s="32">
        <f>SUM(G85:G87)</f>
        <v>228511</v>
      </c>
      <c r="H88" s="10"/>
      <c r="I88" s="32">
        <f>SUM(I85:I87)</f>
        <v>166905</v>
      </c>
      <c r="J88" s="10"/>
      <c r="K88" s="32">
        <f>SUM(K85:K87)</f>
        <v>-461678</v>
      </c>
      <c r="L88" s="10"/>
      <c r="M88" s="32">
        <f>SUM(M85:M87)</f>
        <v>-3810899</v>
      </c>
    </row>
    <row r="89" spans="1:13" ht="16.5" customHeight="1" thickTop="1">
      <c r="A89" s="16"/>
      <c r="H89" s="27"/>
      <c r="J89" s="27"/>
      <c r="L89" s="27"/>
    </row>
    <row r="90" spans="1:13" ht="16.5" customHeight="1">
      <c r="B90" s="16"/>
      <c r="F90" s="13"/>
      <c r="G90" s="209" t="s">
        <v>146</v>
      </c>
      <c r="H90" s="209"/>
      <c r="I90" s="209"/>
      <c r="J90" s="12"/>
      <c r="K90" s="210" t="s">
        <v>147</v>
      </c>
      <c r="L90" s="210"/>
      <c r="M90" s="210"/>
    </row>
    <row r="91" spans="1:13" ht="16.5" customHeight="1">
      <c r="B91" s="16"/>
      <c r="E91" s="15"/>
      <c r="F91" s="15"/>
      <c r="G91" s="33" t="s">
        <v>9</v>
      </c>
      <c r="H91" s="23"/>
      <c r="I91" s="33" t="s">
        <v>10</v>
      </c>
      <c r="J91" s="23"/>
      <c r="K91" s="33" t="s">
        <v>9</v>
      </c>
      <c r="L91" s="23"/>
      <c r="M91" s="33" t="s">
        <v>10</v>
      </c>
    </row>
    <row r="92" spans="1:13" ht="16.5" customHeight="1">
      <c r="E92" s="7"/>
      <c r="G92" s="7"/>
      <c r="I92" s="7"/>
      <c r="K92" s="7"/>
      <c r="M92" s="7"/>
    </row>
    <row r="93" spans="1:13" ht="16.5" customHeight="1">
      <c r="A93" s="16" t="s">
        <v>148</v>
      </c>
      <c r="F93" s="13"/>
      <c r="G93" s="7"/>
      <c r="I93" s="7"/>
      <c r="K93" s="7"/>
      <c r="M93" s="7"/>
    </row>
    <row r="94" spans="1:13" ht="16.5" customHeight="1">
      <c r="E94" s="7"/>
      <c r="G94" s="7"/>
      <c r="I94" s="7"/>
      <c r="K94" s="7"/>
      <c r="M94" s="7"/>
    </row>
    <row r="95" spans="1:13" ht="16.5" customHeight="1">
      <c r="A95" s="7" t="s">
        <v>149</v>
      </c>
      <c r="B95" s="16"/>
      <c r="E95" s="13">
        <v>18</v>
      </c>
      <c r="F95" s="13"/>
      <c r="G95" s="34">
        <v>-1.0096914080977865E-3</v>
      </c>
      <c r="I95" s="34">
        <v>4.511472088376824E-3</v>
      </c>
      <c r="J95" s="38"/>
      <c r="K95" s="38">
        <v>-3.7258970392888009E-2</v>
      </c>
      <c r="L95" s="38"/>
      <c r="M95" s="34">
        <v>0.16557901054978055</v>
      </c>
    </row>
    <row r="96" spans="1:13" ht="16.5" customHeight="1">
      <c r="B96" s="16"/>
      <c r="F96" s="13"/>
      <c r="G96" s="34"/>
      <c r="H96" s="38"/>
      <c r="I96" s="34"/>
      <c r="J96" s="38"/>
      <c r="K96" s="34"/>
      <c r="L96" s="38"/>
      <c r="M96" s="34"/>
    </row>
    <row r="97" spans="1:13" ht="16.5" customHeight="1">
      <c r="B97" s="16"/>
      <c r="F97" s="13"/>
      <c r="G97" s="34"/>
      <c r="H97" s="38"/>
      <c r="I97" s="34"/>
      <c r="J97" s="38"/>
      <c r="K97" s="34"/>
      <c r="L97" s="38"/>
      <c r="M97" s="34"/>
    </row>
    <row r="98" spans="1:13" ht="16.5" customHeight="1">
      <c r="B98" s="16"/>
      <c r="G98" s="7"/>
      <c r="I98" s="7"/>
      <c r="K98" s="7"/>
      <c r="M98" s="7"/>
    </row>
    <row r="99" spans="1:13" ht="16.5" customHeight="1">
      <c r="B99" s="16"/>
      <c r="G99" s="7"/>
      <c r="I99" s="7"/>
      <c r="K99" s="7"/>
      <c r="M99" s="7"/>
    </row>
    <row r="100" spans="1:13" ht="16.5" customHeight="1">
      <c r="B100" s="16"/>
      <c r="G100" s="7"/>
      <c r="I100" s="7"/>
      <c r="K100" s="7"/>
      <c r="M100" s="7"/>
    </row>
    <row r="101" spans="1:13" ht="16.5" customHeight="1">
      <c r="B101" s="16"/>
      <c r="G101" s="7"/>
      <c r="I101" s="7"/>
      <c r="K101" s="7"/>
      <c r="M101" s="7"/>
    </row>
    <row r="102" spans="1:13" ht="16.5" customHeight="1">
      <c r="B102" s="16"/>
      <c r="G102" s="7"/>
      <c r="I102" s="7"/>
      <c r="K102" s="7"/>
      <c r="M102" s="7"/>
    </row>
    <row r="103" spans="1:13" ht="16.5" customHeight="1">
      <c r="B103" s="16"/>
      <c r="F103" s="13"/>
      <c r="G103" s="34"/>
      <c r="H103" s="38"/>
      <c r="I103" s="34"/>
      <c r="J103" s="38"/>
      <c r="K103" s="34"/>
      <c r="L103" s="38"/>
      <c r="M103" s="34"/>
    </row>
    <row r="104" spans="1:13" ht="16.5" customHeight="1">
      <c r="B104" s="16"/>
      <c r="F104" s="13"/>
      <c r="G104" s="34"/>
      <c r="H104" s="38"/>
      <c r="I104" s="34"/>
      <c r="J104" s="38"/>
      <c r="K104" s="34"/>
      <c r="L104" s="38"/>
      <c r="M104" s="34"/>
    </row>
    <row r="105" spans="1:13" ht="12.75" customHeight="1">
      <c r="B105" s="16"/>
      <c r="F105" s="13"/>
      <c r="G105" s="34"/>
      <c r="H105" s="38"/>
      <c r="I105" s="34"/>
      <c r="J105" s="38"/>
      <c r="K105" s="34"/>
      <c r="L105" s="38"/>
      <c r="M105" s="34"/>
    </row>
    <row r="106" spans="1:13" ht="14.25" customHeight="1">
      <c r="B106" s="16"/>
      <c r="F106" s="13"/>
      <c r="G106" s="34"/>
      <c r="H106" s="38"/>
      <c r="I106" s="34"/>
      <c r="J106" s="38"/>
      <c r="K106" s="34"/>
      <c r="L106" s="38"/>
      <c r="M106" s="34"/>
    </row>
    <row r="107" spans="1:13" ht="22.4" customHeight="1">
      <c r="A107" s="28" t="str">
        <f>A53</f>
        <v>The condensed notes to the interim financial information are an integral part of this interim financial information.</v>
      </c>
      <c r="B107" s="28"/>
      <c r="C107" s="28"/>
      <c r="D107" s="28"/>
      <c r="E107" s="36"/>
      <c r="F107" s="28"/>
      <c r="G107" s="29"/>
      <c r="H107" s="29"/>
      <c r="I107" s="29"/>
      <c r="J107" s="29"/>
      <c r="K107" s="29"/>
      <c r="L107" s="25"/>
      <c r="M107" s="29"/>
    </row>
  </sheetData>
  <mergeCells count="8">
    <mergeCell ref="G90:I90"/>
    <mergeCell ref="K90:M90"/>
    <mergeCell ref="G5:M5"/>
    <mergeCell ref="G6:I6"/>
    <mergeCell ref="K6:M6"/>
    <mergeCell ref="G58:M58"/>
    <mergeCell ref="G59:I59"/>
    <mergeCell ref="K59:M59"/>
  </mergeCells>
  <pageMargins left="0.9" right="0.5" top="0.5" bottom="0.6" header="0.49" footer="0.4"/>
  <pageSetup paperSize="9" scale="90" firstPageNumber="9" orientation="portrait" useFirstPageNumber="1" horizontalDpi="1200" verticalDpi="1200" r:id="rId1"/>
  <headerFooter>
    <oddFooter>&amp;R&amp;"Cordia New,Regular"&amp;13&amp;P</oddFooter>
  </headerFooter>
  <rowBreaks count="1" manualBreakCount="1">
    <brk id="5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A7994-4767-4BEE-9E54-23D92E021283}">
  <sheetPr codeName="Sheet6"/>
  <dimension ref="A1:M57"/>
  <sheetViews>
    <sheetView zoomScaleNormal="124" zoomScaleSheetLayoutView="81" workbookViewId="0">
      <selection activeCell="A13" sqref="A13"/>
    </sheetView>
  </sheetViews>
  <sheetFormatPr defaultColWidth="9.33203125" defaultRowHeight="20"/>
  <cols>
    <col min="1" max="3" width="1.6640625" style="7" customWidth="1"/>
    <col min="4" max="4" width="52.33203125" style="7" customWidth="1"/>
    <col min="5" max="5" width="5.6640625" style="13" customWidth="1"/>
    <col min="6" max="6" width="1" style="7" customWidth="1"/>
    <col min="7" max="7" width="11.6640625" style="10" customWidth="1"/>
    <col min="8" max="8" width="1" style="7" customWidth="1"/>
    <col min="9" max="9" width="11.6640625" style="10" customWidth="1"/>
    <col min="10" max="10" width="1" style="7" customWidth="1"/>
    <col min="11" max="11" width="11.6640625" style="10" customWidth="1"/>
    <col min="12" max="12" width="1" style="7" customWidth="1"/>
    <col min="13" max="13" width="12" style="10" customWidth="1"/>
    <col min="14" max="16384" width="9.33203125" style="7"/>
  </cols>
  <sheetData>
    <row r="1" spans="1:13" ht="16.5" customHeight="1">
      <c r="A1" s="16" t="s">
        <v>0</v>
      </c>
      <c r="B1" s="16"/>
    </row>
    <row r="2" spans="1:13" ht="16.5" customHeight="1">
      <c r="A2" s="16" t="s">
        <v>109</v>
      </c>
      <c r="B2" s="16"/>
    </row>
    <row r="3" spans="1:13" ht="16.5" customHeight="1">
      <c r="A3" s="17" t="s">
        <v>318</v>
      </c>
      <c r="B3" s="17"/>
      <c r="C3" s="18"/>
      <c r="D3" s="18"/>
      <c r="E3" s="19"/>
      <c r="F3" s="18"/>
      <c r="G3" s="20"/>
      <c r="H3" s="18"/>
      <c r="I3" s="20"/>
      <c r="J3" s="18"/>
      <c r="K3" s="20"/>
      <c r="L3" s="18"/>
      <c r="M3" s="20"/>
    </row>
    <row r="4" spans="1:13" ht="15" customHeight="1">
      <c r="A4" s="16"/>
      <c r="B4" s="16"/>
    </row>
    <row r="5" spans="1:13" ht="15" customHeight="1">
      <c r="A5" s="16"/>
      <c r="B5" s="16"/>
      <c r="E5" s="15"/>
      <c r="F5" s="14"/>
      <c r="G5" s="211" t="s">
        <v>150</v>
      </c>
      <c r="H5" s="211"/>
      <c r="I5" s="211"/>
      <c r="J5" s="211"/>
      <c r="K5" s="211"/>
      <c r="L5" s="211"/>
      <c r="M5" s="211"/>
    </row>
    <row r="6" spans="1:13" ht="15" customHeight="1">
      <c r="A6" s="16"/>
      <c r="B6" s="16"/>
      <c r="E6" s="15"/>
      <c r="F6" s="14"/>
      <c r="G6" s="212" t="s">
        <v>3</v>
      </c>
      <c r="H6" s="212"/>
      <c r="I6" s="212"/>
      <c r="J6" s="12"/>
      <c r="K6" s="213" t="s">
        <v>99</v>
      </c>
      <c r="L6" s="213"/>
      <c r="M6" s="213"/>
    </row>
    <row r="7" spans="1:13" ht="15" customHeight="1">
      <c r="E7" s="52" t="s">
        <v>8</v>
      </c>
      <c r="F7" s="15"/>
      <c r="G7" s="22" t="s">
        <v>9</v>
      </c>
      <c r="H7" s="23"/>
      <c r="I7" s="22" t="s">
        <v>10</v>
      </c>
      <c r="J7" s="23"/>
      <c r="K7" s="22" t="s">
        <v>9</v>
      </c>
      <c r="L7" s="23"/>
      <c r="M7" s="22" t="s">
        <v>10</v>
      </c>
    </row>
    <row r="8" spans="1:13" ht="13.4" customHeight="1">
      <c r="E8" s="15"/>
      <c r="F8" s="15"/>
      <c r="G8" s="21"/>
      <c r="H8" s="23"/>
      <c r="I8" s="21"/>
      <c r="J8" s="23"/>
      <c r="K8" s="21"/>
      <c r="L8" s="23"/>
      <c r="M8" s="21"/>
    </row>
    <row r="9" spans="1:13" ht="15" customHeight="1">
      <c r="A9" s="7" t="s">
        <v>151</v>
      </c>
      <c r="G9" s="9">
        <v>10504</v>
      </c>
      <c r="H9" s="9"/>
      <c r="I9" s="9">
        <v>11503</v>
      </c>
      <c r="J9" s="9"/>
      <c r="K9" s="9">
        <v>339268</v>
      </c>
      <c r="L9" s="9"/>
      <c r="M9" s="9">
        <v>400411</v>
      </c>
    </row>
    <row r="10" spans="1:13" ht="15" customHeight="1">
      <c r="A10" s="7" t="s">
        <v>152</v>
      </c>
      <c r="G10" s="24">
        <v>-8108</v>
      </c>
      <c r="H10" s="9"/>
      <c r="I10" s="24">
        <v>-10563</v>
      </c>
      <c r="J10" s="9"/>
      <c r="K10" s="24">
        <v>-261909</v>
      </c>
      <c r="L10" s="9"/>
      <c r="M10" s="24">
        <v>-367668</v>
      </c>
    </row>
    <row r="11" spans="1:13" ht="13.4" customHeight="1">
      <c r="H11" s="10"/>
      <c r="J11" s="10"/>
      <c r="L11" s="10"/>
    </row>
    <row r="12" spans="1:13" ht="15" customHeight="1">
      <c r="A12" s="16" t="s">
        <v>113</v>
      </c>
      <c r="G12" s="9">
        <f>SUM(G9:G10)</f>
        <v>2396</v>
      </c>
      <c r="H12" s="9"/>
      <c r="I12" s="9">
        <f>SUM(I9:I10)</f>
        <v>940</v>
      </c>
      <c r="J12" s="9"/>
      <c r="K12" s="9">
        <f>SUM(K9:K10)</f>
        <v>77359</v>
      </c>
      <c r="L12" s="9"/>
      <c r="M12" s="9">
        <f>SUM(M9:M10)</f>
        <v>32743</v>
      </c>
    </row>
    <row r="13" spans="1:13" ht="15" customHeight="1">
      <c r="A13" s="48" t="s">
        <v>355</v>
      </c>
      <c r="B13" s="48"/>
      <c r="C13" s="48"/>
      <c r="D13" s="48"/>
      <c r="E13" s="13">
        <v>20</v>
      </c>
      <c r="G13" s="9">
        <v>18472</v>
      </c>
      <c r="H13" s="9"/>
      <c r="I13" s="9">
        <v>19811</v>
      </c>
      <c r="J13" s="9"/>
      <c r="K13" s="9">
        <v>596651</v>
      </c>
      <c r="L13" s="9"/>
      <c r="M13" s="9">
        <v>689569</v>
      </c>
    </row>
    <row r="14" spans="1:13" ht="15" customHeight="1">
      <c r="A14" s="7" t="s">
        <v>115</v>
      </c>
      <c r="G14" s="9">
        <v>7274</v>
      </c>
      <c r="H14" s="9"/>
      <c r="I14" s="9">
        <v>9091</v>
      </c>
      <c r="J14" s="10"/>
      <c r="K14" s="9">
        <v>234942</v>
      </c>
      <c r="L14" s="10"/>
      <c r="M14" s="9">
        <v>316436</v>
      </c>
    </row>
    <row r="15" spans="1:13" ht="15" customHeight="1">
      <c r="A15" s="7" t="s">
        <v>116</v>
      </c>
      <c r="G15" s="9">
        <v>34792</v>
      </c>
      <c r="H15" s="10"/>
      <c r="I15" s="10">
        <v>41094</v>
      </c>
      <c r="J15" s="9"/>
      <c r="K15" s="10">
        <v>1123774</v>
      </c>
      <c r="L15" s="9"/>
      <c r="M15" s="10">
        <v>1430336</v>
      </c>
    </row>
    <row r="16" spans="1:13" ht="15" customHeight="1">
      <c r="A16" s="7" t="s">
        <v>117</v>
      </c>
      <c r="G16" s="9">
        <v>-2773</v>
      </c>
      <c r="H16" s="9"/>
      <c r="I16" s="9">
        <v>-1153</v>
      </c>
      <c r="J16" s="9"/>
      <c r="K16" s="9">
        <v>-89577</v>
      </c>
      <c r="L16" s="9"/>
      <c r="M16" s="9">
        <v>-40140</v>
      </c>
    </row>
    <row r="17" spans="1:13" ht="15" customHeight="1">
      <c r="A17" s="7" t="s">
        <v>118</v>
      </c>
      <c r="B17" s="16"/>
      <c r="F17" s="13"/>
      <c r="G17" s="9">
        <v>-13592</v>
      </c>
      <c r="H17" s="10"/>
      <c r="I17" s="9">
        <v>-12297</v>
      </c>
      <c r="J17" s="10"/>
      <c r="K17" s="9">
        <v>-438941</v>
      </c>
      <c r="L17" s="10"/>
      <c r="M17" s="9">
        <v>-428020</v>
      </c>
    </row>
    <row r="18" spans="1:13" ht="15" customHeight="1">
      <c r="A18" s="7" t="s">
        <v>338</v>
      </c>
      <c r="G18" s="9">
        <v>1027</v>
      </c>
      <c r="H18" s="9"/>
      <c r="I18" s="9">
        <v>-3463</v>
      </c>
      <c r="J18" s="10"/>
      <c r="K18" s="9">
        <v>33175</v>
      </c>
      <c r="L18" s="10"/>
      <c r="M18" s="9">
        <v>-120548</v>
      </c>
    </row>
    <row r="19" spans="1:13" ht="15" customHeight="1">
      <c r="A19" s="7" t="s">
        <v>334</v>
      </c>
      <c r="G19" s="9">
        <v>-14259</v>
      </c>
      <c r="H19" s="9"/>
      <c r="I19" s="9">
        <v>-214065</v>
      </c>
      <c r="J19" s="9"/>
      <c r="K19" s="9">
        <v>-460590</v>
      </c>
      <c r="L19" s="9"/>
      <c r="M19" s="9">
        <v>-7450855</v>
      </c>
    </row>
    <row r="20" spans="1:13" ht="15" customHeight="1">
      <c r="A20" s="7" t="s">
        <v>121</v>
      </c>
      <c r="G20" s="9">
        <v>-53295</v>
      </c>
      <c r="H20" s="9"/>
      <c r="I20" s="9">
        <v>-53770</v>
      </c>
      <c r="J20" s="10"/>
      <c r="K20" s="9">
        <v>-1721433</v>
      </c>
      <c r="L20" s="10"/>
      <c r="M20" s="9">
        <v>-1871529</v>
      </c>
    </row>
    <row r="21" spans="1:13" ht="15" customHeight="1">
      <c r="A21" s="7" t="s">
        <v>122</v>
      </c>
      <c r="G21" s="25">
        <v>-1285</v>
      </c>
      <c r="H21" s="9"/>
      <c r="I21" s="25">
        <v>-744</v>
      </c>
      <c r="J21" s="10"/>
      <c r="K21" s="25">
        <v>-41523</v>
      </c>
      <c r="L21" s="10"/>
      <c r="M21" s="25">
        <v>-25909</v>
      </c>
    </row>
    <row r="22" spans="1:13" ht="13.4" customHeight="1">
      <c r="G22" s="9"/>
      <c r="H22" s="10"/>
      <c r="I22" s="9"/>
      <c r="J22" s="10"/>
      <c r="K22" s="9"/>
      <c r="L22" s="10"/>
      <c r="M22" s="9"/>
    </row>
    <row r="23" spans="1:13" ht="15" customHeight="1">
      <c r="A23" s="16" t="s">
        <v>340</v>
      </c>
      <c r="C23" s="16"/>
      <c r="F23" s="13"/>
      <c r="G23" s="9">
        <f>SUM(G12:G21)</f>
        <v>-21243</v>
      </c>
      <c r="H23" s="9"/>
      <c r="I23" s="9">
        <f>SUM(I11:I21)</f>
        <v>-214556</v>
      </c>
      <c r="J23" s="9"/>
      <c r="K23" s="9">
        <f>SUM(K11:K21)</f>
        <v>-686163</v>
      </c>
      <c r="L23" s="9"/>
      <c r="M23" s="9">
        <f>SUM(M11:M21)</f>
        <v>-7467917</v>
      </c>
    </row>
    <row r="24" spans="1:13" ht="15" customHeight="1">
      <c r="A24" s="7" t="s">
        <v>339</v>
      </c>
      <c r="E24" s="13">
        <v>17</v>
      </c>
      <c r="F24" s="13"/>
      <c r="G24" s="24">
        <v>7363</v>
      </c>
      <c r="H24" s="9"/>
      <c r="I24" s="24">
        <v>102760</v>
      </c>
      <c r="J24" s="10"/>
      <c r="K24" s="24">
        <v>237836</v>
      </c>
      <c r="L24" s="10"/>
      <c r="M24" s="24">
        <v>3576723</v>
      </c>
    </row>
    <row r="25" spans="1:13" ht="13.4" customHeight="1">
      <c r="H25" s="10"/>
      <c r="J25" s="10"/>
      <c r="L25" s="10"/>
    </row>
    <row r="26" spans="1:13" ht="15" customHeight="1">
      <c r="A26" s="16" t="s">
        <v>219</v>
      </c>
      <c r="G26" s="24">
        <f>SUM(G23:G24)</f>
        <v>-13880</v>
      </c>
      <c r="H26" s="10"/>
      <c r="I26" s="24">
        <f>SUM(I23:I24)</f>
        <v>-111796</v>
      </c>
      <c r="J26" s="10"/>
      <c r="K26" s="24">
        <f>SUM(K23:K24)</f>
        <v>-448327</v>
      </c>
      <c r="L26" s="10"/>
      <c r="M26" s="24">
        <f>SUM(M23:M24)</f>
        <v>-3891194</v>
      </c>
    </row>
    <row r="27" spans="1:13" ht="13.4" customHeight="1">
      <c r="H27" s="10"/>
      <c r="J27" s="10"/>
      <c r="L27" s="10"/>
    </row>
    <row r="28" spans="1:13" ht="15" customHeight="1">
      <c r="A28" s="16" t="s">
        <v>126</v>
      </c>
      <c r="H28" s="10"/>
      <c r="J28" s="10"/>
      <c r="L28" s="10"/>
    </row>
    <row r="29" spans="1:13" ht="15" customHeight="1">
      <c r="A29" s="7" t="s">
        <v>127</v>
      </c>
      <c r="H29" s="10"/>
      <c r="J29" s="10"/>
      <c r="L29" s="10"/>
    </row>
    <row r="30" spans="1:13" ht="15" customHeight="1">
      <c r="A30" s="30" t="s">
        <v>129</v>
      </c>
      <c r="B30" s="31"/>
      <c r="H30" s="10"/>
      <c r="J30" s="10"/>
      <c r="L30" s="10"/>
    </row>
    <row r="31" spans="1:13" ht="15" customHeight="1">
      <c r="B31" s="7" t="s">
        <v>130</v>
      </c>
      <c r="G31" s="9">
        <v>767</v>
      </c>
      <c r="H31" s="9"/>
      <c r="I31" s="10">
        <v>982</v>
      </c>
      <c r="J31" s="10"/>
      <c r="K31" s="10">
        <v>24755</v>
      </c>
      <c r="L31" s="10"/>
      <c r="M31" s="10">
        <v>34170</v>
      </c>
    </row>
    <row r="32" spans="1:13" ht="15" customHeight="1">
      <c r="A32" s="7" t="s">
        <v>158</v>
      </c>
      <c r="G32" s="24">
        <v>0</v>
      </c>
      <c r="H32" s="9"/>
      <c r="I32" s="29">
        <v>0</v>
      </c>
      <c r="J32" s="10"/>
      <c r="K32" s="29">
        <v>-490424</v>
      </c>
      <c r="L32" s="10"/>
      <c r="M32" s="29">
        <v>-9633106</v>
      </c>
    </row>
    <row r="33" spans="1:13" ht="13.4" customHeight="1">
      <c r="A33" s="16"/>
      <c r="H33" s="10"/>
      <c r="J33" s="10"/>
      <c r="L33" s="10"/>
    </row>
    <row r="34" spans="1:13" ht="15" customHeight="1">
      <c r="A34" s="7" t="s">
        <v>159</v>
      </c>
      <c r="G34" s="29">
        <f>SUM(G30:G32)</f>
        <v>767</v>
      </c>
      <c r="H34" s="10"/>
      <c r="I34" s="29">
        <f>SUM(I30:I32)</f>
        <v>982</v>
      </c>
      <c r="J34" s="10"/>
      <c r="K34" s="29">
        <f>SUM(K30:K32)</f>
        <v>-465669</v>
      </c>
      <c r="L34" s="10"/>
      <c r="M34" s="29">
        <f>SUM(M30:M32)</f>
        <v>-9598936</v>
      </c>
    </row>
    <row r="35" spans="1:13" ht="13.4" customHeight="1">
      <c r="A35" s="16"/>
      <c r="H35" s="10"/>
      <c r="J35" s="10"/>
      <c r="L35" s="10"/>
    </row>
    <row r="36" spans="1:13" ht="15" customHeight="1">
      <c r="A36" s="7" t="s">
        <v>160</v>
      </c>
      <c r="H36" s="10"/>
      <c r="J36" s="10"/>
      <c r="L36" s="10"/>
    </row>
    <row r="37" spans="1:13" ht="15" customHeight="1">
      <c r="A37" s="30" t="s">
        <v>161</v>
      </c>
      <c r="G37" s="25">
        <v>65</v>
      </c>
      <c r="H37" s="9"/>
      <c r="I37" s="29">
        <v>-7132</v>
      </c>
      <c r="J37" s="10"/>
      <c r="K37" s="29">
        <v>2100</v>
      </c>
      <c r="L37" s="10"/>
      <c r="M37" s="29">
        <v>-248217</v>
      </c>
    </row>
    <row r="38" spans="1:13" ht="13.4" customHeight="1">
      <c r="A38" s="16"/>
      <c r="H38" s="10"/>
      <c r="J38" s="10"/>
      <c r="L38" s="10"/>
    </row>
    <row r="39" spans="1:13" ht="15" customHeight="1">
      <c r="A39" s="7" t="s">
        <v>162</v>
      </c>
      <c r="G39" s="29">
        <f>SUM(G37:G37)</f>
        <v>65</v>
      </c>
      <c r="H39" s="10"/>
      <c r="I39" s="29">
        <f>SUM(I37:I37)</f>
        <v>-7132</v>
      </c>
      <c r="J39" s="10"/>
      <c r="K39" s="29">
        <f>SUM(K37:K37)</f>
        <v>2100</v>
      </c>
      <c r="L39" s="10"/>
      <c r="M39" s="29">
        <f>SUM(M37:M37)</f>
        <v>-248217</v>
      </c>
    </row>
    <row r="40" spans="1:13" ht="13.4" customHeight="1">
      <c r="A40" s="16"/>
      <c r="H40" s="10"/>
      <c r="J40" s="10"/>
      <c r="L40" s="10"/>
    </row>
    <row r="41" spans="1:13" ht="15" customHeight="1">
      <c r="A41" s="16" t="s">
        <v>141</v>
      </c>
      <c r="B41" s="16"/>
      <c r="G41" s="20">
        <f>G34+G39</f>
        <v>832</v>
      </c>
      <c r="H41" s="10"/>
      <c r="I41" s="20">
        <f>I34+I39</f>
        <v>-6150</v>
      </c>
      <c r="J41" s="10"/>
      <c r="K41" s="20">
        <f>K34+K39</f>
        <v>-463569</v>
      </c>
      <c r="L41" s="10"/>
      <c r="M41" s="20">
        <f>M34+M39</f>
        <v>-9847153</v>
      </c>
    </row>
    <row r="42" spans="1:13" ht="13.4" customHeight="1">
      <c r="H42" s="10"/>
      <c r="J42" s="10"/>
      <c r="L42" s="10"/>
    </row>
    <row r="43" spans="1:13" ht="15" customHeight="1" thickBot="1">
      <c r="A43" s="16" t="s">
        <v>220</v>
      </c>
      <c r="G43" s="32">
        <f>SUM(G26+G41)</f>
        <v>-13048</v>
      </c>
      <c r="H43" s="10"/>
      <c r="I43" s="32">
        <f>SUM(I26+I41)</f>
        <v>-117946</v>
      </c>
      <c r="J43" s="10"/>
      <c r="K43" s="32">
        <f>SUM(K26+K41)</f>
        <v>-911896</v>
      </c>
      <c r="L43" s="10"/>
      <c r="M43" s="32">
        <f>SUM(M26+M41)</f>
        <v>-13738347</v>
      </c>
    </row>
    <row r="44" spans="1:13" ht="13.4" customHeight="1" thickTop="1">
      <c r="B44" s="16"/>
    </row>
    <row r="45" spans="1:13" ht="15" customHeight="1">
      <c r="G45" s="209" t="s">
        <v>146</v>
      </c>
      <c r="H45" s="209"/>
      <c r="I45" s="209"/>
      <c r="J45" s="12"/>
      <c r="K45" s="210" t="s">
        <v>147</v>
      </c>
      <c r="L45" s="210"/>
      <c r="M45" s="210"/>
    </row>
    <row r="46" spans="1:13" ht="15" customHeight="1">
      <c r="E46" s="15"/>
      <c r="F46" s="13"/>
      <c r="G46" s="33" t="s">
        <v>9</v>
      </c>
      <c r="H46" s="23"/>
      <c r="I46" s="33" t="s">
        <v>10</v>
      </c>
      <c r="J46" s="23"/>
      <c r="K46" s="33" t="s">
        <v>9</v>
      </c>
      <c r="L46" s="23"/>
      <c r="M46" s="33" t="s">
        <v>10</v>
      </c>
    </row>
    <row r="47" spans="1:13" ht="13.4" customHeight="1">
      <c r="G47" s="11"/>
      <c r="H47" s="11"/>
      <c r="I47" s="11"/>
      <c r="J47" s="11"/>
      <c r="K47" s="11"/>
      <c r="L47" s="67"/>
      <c r="M47" s="11"/>
    </row>
    <row r="48" spans="1:13" ht="15" customHeight="1">
      <c r="A48" s="16" t="s">
        <v>351</v>
      </c>
    </row>
    <row r="49" spans="1:13" ht="13.4" customHeight="1">
      <c r="G49" s="11"/>
      <c r="H49" s="11"/>
      <c r="I49" s="11"/>
      <c r="J49" s="11"/>
      <c r="K49" s="11"/>
      <c r="L49" s="67"/>
      <c r="M49" s="11"/>
    </row>
    <row r="50" spans="1:13" ht="15" customHeight="1">
      <c r="A50" s="7" t="s">
        <v>351</v>
      </c>
      <c r="B50" s="16"/>
      <c r="E50" s="168">
        <v>18</v>
      </c>
      <c r="F50" s="168"/>
      <c r="G50" s="34">
        <v>-1E-3</v>
      </c>
      <c r="I50" s="34">
        <v>-1.0999999999999999E-2</v>
      </c>
      <c r="J50" s="34"/>
      <c r="K50" s="34">
        <v>-4.4999999999999998E-2</v>
      </c>
      <c r="L50" s="34"/>
      <c r="M50" s="34">
        <v>-0.38800000000000001</v>
      </c>
    </row>
    <row r="51" spans="1:13" ht="15" customHeight="1">
      <c r="B51" s="16"/>
      <c r="F51" s="13"/>
      <c r="G51" s="34"/>
      <c r="H51" s="34"/>
      <c r="I51" s="34"/>
      <c r="J51" s="34"/>
      <c r="K51" s="34"/>
      <c r="L51" s="34"/>
      <c r="M51" s="34"/>
    </row>
    <row r="52" spans="1:13" ht="15" customHeight="1">
      <c r="B52" s="16"/>
      <c r="F52" s="13"/>
      <c r="G52" s="34"/>
      <c r="H52" s="34"/>
      <c r="I52" s="34"/>
      <c r="J52" s="34"/>
      <c r="K52" s="34"/>
      <c r="L52" s="34"/>
      <c r="M52" s="34"/>
    </row>
    <row r="53" spans="1:13" ht="15" customHeight="1">
      <c r="B53" s="16"/>
      <c r="F53" s="13"/>
      <c r="G53" s="34"/>
      <c r="H53" s="34"/>
      <c r="I53" s="34"/>
      <c r="J53" s="34"/>
      <c r="K53" s="34"/>
      <c r="L53" s="34"/>
      <c r="M53" s="34"/>
    </row>
    <row r="54" spans="1:13" ht="15" customHeight="1">
      <c r="B54" s="16"/>
      <c r="F54" s="13"/>
      <c r="G54" s="34"/>
      <c r="H54" s="34"/>
      <c r="I54" s="34"/>
      <c r="J54" s="34"/>
      <c r="K54" s="34"/>
      <c r="L54" s="34"/>
      <c r="M54" s="34"/>
    </row>
    <row r="55" spans="1:13" ht="15" customHeight="1">
      <c r="B55" s="16"/>
      <c r="F55" s="13"/>
      <c r="G55" s="11"/>
      <c r="H55" s="34"/>
      <c r="I55" s="34"/>
      <c r="J55" s="34"/>
      <c r="K55" s="11"/>
      <c r="L55" s="34"/>
      <c r="M55" s="34"/>
    </row>
    <row r="56" spans="1:13">
      <c r="G56" s="11"/>
      <c r="H56" s="11"/>
      <c r="I56" s="11"/>
      <c r="J56" s="11"/>
      <c r="K56" s="11"/>
      <c r="L56" s="67"/>
      <c r="M56" s="11"/>
    </row>
    <row r="57" spans="1:13" ht="22.4" customHeight="1">
      <c r="A57" s="214" t="s">
        <v>163</v>
      </c>
      <c r="B57" s="214"/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</row>
  </sheetData>
  <mergeCells count="6">
    <mergeCell ref="G5:M5"/>
    <mergeCell ref="A57:M57"/>
    <mergeCell ref="G6:I6"/>
    <mergeCell ref="K6:M6"/>
    <mergeCell ref="G45:I45"/>
    <mergeCell ref="K45:M45"/>
  </mergeCells>
  <pageMargins left="0.8" right="0.5" top="0.5" bottom="0.6" header="0.49" footer="0.4"/>
  <pageSetup paperSize="9" scale="95" firstPageNumber="11" orientation="portrait" useFirstPageNumber="1" horizontalDpi="1200" verticalDpi="1200" r:id="rId1"/>
  <headerFooter>
    <oddFooter>&amp;R&amp;"Cordia New,Regular"&amp;13&amp;P</oddFooter>
  </headerFooter>
  <ignoredErrors>
    <ignoredError sqref="J7 L7 H7 G7 I7 M7 K7 J46 L46 H46 G46 I46 M46 K46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8CAE4-496B-4BA0-AF96-399A94EB4BA5}">
  <sheetPr codeName="Sheet7"/>
  <dimension ref="A1:M57"/>
  <sheetViews>
    <sheetView zoomScaleNormal="100" zoomScaleSheetLayoutView="81" workbookViewId="0">
      <selection activeCell="A13" sqref="A13"/>
    </sheetView>
  </sheetViews>
  <sheetFormatPr defaultColWidth="9.33203125" defaultRowHeight="20"/>
  <cols>
    <col min="1" max="3" width="1.6640625" style="7" customWidth="1"/>
    <col min="4" max="4" width="50" style="7" customWidth="1"/>
    <col min="5" max="5" width="5.6640625" style="13" customWidth="1"/>
    <col min="6" max="6" width="1" style="7" customWidth="1"/>
    <col min="7" max="7" width="12.33203125" style="10" customWidth="1"/>
    <col min="8" max="8" width="1" style="7" customWidth="1"/>
    <col min="9" max="9" width="12.33203125" style="10" customWidth="1"/>
    <col min="10" max="10" width="1" style="7" customWidth="1"/>
    <col min="11" max="11" width="12.33203125" style="10" customWidth="1"/>
    <col min="12" max="12" width="1" style="7" customWidth="1"/>
    <col min="13" max="13" width="12.33203125" style="10" customWidth="1"/>
    <col min="14" max="16384" width="9.33203125" style="7"/>
  </cols>
  <sheetData>
    <row r="1" spans="1:13" ht="16.5" customHeight="1">
      <c r="A1" s="16" t="s">
        <v>0</v>
      </c>
      <c r="B1" s="16"/>
    </row>
    <row r="2" spans="1:13" ht="16.5" customHeight="1">
      <c r="A2" s="16" t="s">
        <v>109</v>
      </c>
      <c r="B2" s="16"/>
    </row>
    <row r="3" spans="1:13" ht="16.5" customHeight="1">
      <c r="A3" s="17" t="s">
        <v>319</v>
      </c>
      <c r="B3" s="17"/>
      <c r="C3" s="18"/>
      <c r="D3" s="18"/>
      <c r="E3" s="19"/>
      <c r="F3" s="18"/>
      <c r="G3" s="20"/>
      <c r="H3" s="18"/>
      <c r="I3" s="20"/>
      <c r="J3" s="18"/>
      <c r="K3" s="20"/>
      <c r="L3" s="18"/>
      <c r="M3" s="20"/>
    </row>
    <row r="4" spans="1:13" ht="15" customHeight="1">
      <c r="A4" s="16"/>
      <c r="B4" s="16"/>
    </row>
    <row r="5" spans="1:13" ht="15" customHeight="1">
      <c r="A5" s="16"/>
      <c r="B5" s="16"/>
      <c r="E5" s="15"/>
      <c r="F5" s="14"/>
      <c r="G5" s="211" t="s">
        <v>150</v>
      </c>
      <c r="H5" s="211"/>
      <c r="I5" s="211"/>
      <c r="J5" s="211"/>
      <c r="K5" s="211"/>
      <c r="L5" s="211"/>
      <c r="M5" s="211"/>
    </row>
    <row r="6" spans="1:13" ht="15" customHeight="1">
      <c r="A6" s="16"/>
      <c r="B6" s="16"/>
      <c r="E6" s="15"/>
      <c r="F6" s="14"/>
      <c r="G6" s="212" t="s">
        <v>3</v>
      </c>
      <c r="H6" s="212"/>
      <c r="I6" s="212"/>
      <c r="J6" s="12"/>
      <c r="K6" s="213" t="s">
        <v>99</v>
      </c>
      <c r="L6" s="213"/>
      <c r="M6" s="213"/>
    </row>
    <row r="7" spans="1:13" ht="15" customHeight="1">
      <c r="E7" s="52" t="s">
        <v>8</v>
      </c>
      <c r="F7" s="15"/>
      <c r="G7" s="22" t="s">
        <v>9</v>
      </c>
      <c r="H7" s="23"/>
      <c r="I7" s="22" t="s">
        <v>10</v>
      </c>
      <c r="J7" s="23"/>
      <c r="K7" s="22" t="s">
        <v>9</v>
      </c>
      <c r="L7" s="23"/>
      <c r="M7" s="22" t="s">
        <v>10</v>
      </c>
    </row>
    <row r="8" spans="1:13" ht="13.4" customHeight="1">
      <c r="E8" s="15"/>
      <c r="F8" s="15"/>
      <c r="G8" s="21"/>
      <c r="H8" s="23"/>
      <c r="I8" s="21"/>
      <c r="J8" s="23"/>
      <c r="K8" s="21"/>
      <c r="L8" s="23"/>
      <c r="M8" s="21"/>
    </row>
    <row r="9" spans="1:13" ht="15" customHeight="1">
      <c r="A9" s="7" t="s">
        <v>151</v>
      </c>
      <c r="G9" s="9">
        <v>28907</v>
      </c>
      <c r="H9" s="9"/>
      <c r="I9" s="9">
        <v>46179</v>
      </c>
      <c r="J9" s="9"/>
      <c r="K9" s="9">
        <v>957557</v>
      </c>
      <c r="L9" s="9"/>
      <c r="M9" s="9">
        <v>1650129</v>
      </c>
    </row>
    <row r="10" spans="1:13" ht="15" customHeight="1">
      <c r="A10" s="7" t="s">
        <v>152</v>
      </c>
      <c r="G10" s="24">
        <v>-24448</v>
      </c>
      <c r="H10" s="9"/>
      <c r="I10" s="24">
        <v>-42294</v>
      </c>
      <c r="J10" s="9"/>
      <c r="K10" s="24">
        <v>-811025</v>
      </c>
      <c r="L10" s="9"/>
      <c r="M10" s="24">
        <v>-1511475</v>
      </c>
    </row>
    <row r="11" spans="1:13" ht="13.4" customHeight="1">
      <c r="H11" s="10"/>
      <c r="J11" s="10"/>
      <c r="L11" s="10"/>
    </row>
    <row r="12" spans="1:13" ht="15" customHeight="1">
      <c r="A12" s="16" t="s">
        <v>113</v>
      </c>
      <c r="G12" s="9">
        <f>SUM(G9:G10)</f>
        <v>4459</v>
      </c>
      <c r="H12" s="9"/>
      <c r="I12" s="9">
        <f>SUM(I9:I10)</f>
        <v>3885</v>
      </c>
      <c r="J12" s="9"/>
      <c r="K12" s="9">
        <f>SUM(K9:K10)</f>
        <v>146532</v>
      </c>
      <c r="L12" s="9"/>
      <c r="M12" s="9">
        <f>SUM(M9:M10)</f>
        <v>138654</v>
      </c>
    </row>
    <row r="13" spans="1:13" ht="15" customHeight="1">
      <c r="A13" s="48" t="s">
        <v>355</v>
      </c>
      <c r="E13" s="13">
        <v>20</v>
      </c>
      <c r="G13" s="9">
        <v>39739</v>
      </c>
      <c r="H13" s="9"/>
      <c r="I13" s="9">
        <v>46484</v>
      </c>
      <c r="J13" s="9"/>
      <c r="K13" s="9">
        <v>1300745</v>
      </c>
      <c r="L13" s="9"/>
      <c r="M13" s="9">
        <v>1668688</v>
      </c>
    </row>
    <row r="14" spans="1:13" ht="15" customHeight="1">
      <c r="A14" s="48" t="s">
        <v>114</v>
      </c>
      <c r="G14" s="9">
        <v>257</v>
      </c>
      <c r="H14" s="9"/>
      <c r="I14" s="9">
        <v>195</v>
      </c>
      <c r="J14" s="9"/>
      <c r="K14" s="9">
        <v>8509</v>
      </c>
      <c r="L14" s="9"/>
      <c r="M14" s="9">
        <v>7169</v>
      </c>
    </row>
    <row r="15" spans="1:13" ht="15" customHeight="1">
      <c r="A15" s="7" t="s">
        <v>115</v>
      </c>
      <c r="G15" s="9">
        <v>20275</v>
      </c>
      <c r="H15" s="9"/>
      <c r="I15" s="9">
        <v>23822</v>
      </c>
      <c r="J15" s="10"/>
      <c r="K15" s="9">
        <v>670345</v>
      </c>
      <c r="L15" s="10"/>
      <c r="M15" s="9">
        <v>850079</v>
      </c>
    </row>
    <row r="16" spans="1:13" ht="15" customHeight="1">
      <c r="A16" s="7" t="s">
        <v>116</v>
      </c>
      <c r="G16" s="9">
        <v>103897</v>
      </c>
      <c r="H16" s="10"/>
      <c r="I16" s="10">
        <v>124598</v>
      </c>
      <c r="J16" s="9"/>
      <c r="K16" s="10">
        <v>3440593</v>
      </c>
      <c r="L16" s="9"/>
      <c r="M16" s="10">
        <v>4451756</v>
      </c>
    </row>
    <row r="17" spans="1:13" ht="15" customHeight="1">
      <c r="A17" s="7" t="s">
        <v>117</v>
      </c>
      <c r="G17" s="9">
        <v>-5047</v>
      </c>
      <c r="H17" s="9"/>
      <c r="I17" s="9">
        <v>-3349</v>
      </c>
      <c r="J17" s="9"/>
      <c r="K17" s="9">
        <v>-165803</v>
      </c>
      <c r="L17" s="9"/>
      <c r="M17" s="9">
        <v>-119591</v>
      </c>
    </row>
    <row r="18" spans="1:13" ht="15" customHeight="1">
      <c r="A18" s="7" t="s">
        <v>118</v>
      </c>
      <c r="B18" s="16"/>
      <c r="F18" s="13"/>
      <c r="G18" s="9">
        <v>-40370</v>
      </c>
      <c r="H18" s="10"/>
      <c r="I18" s="9">
        <v>-36788</v>
      </c>
      <c r="J18" s="10"/>
      <c r="K18" s="9">
        <v>-1336087</v>
      </c>
      <c r="L18" s="10"/>
      <c r="M18" s="9">
        <v>-1315712</v>
      </c>
    </row>
    <row r="19" spans="1:13" ht="15" customHeight="1">
      <c r="A19" s="7" t="s">
        <v>338</v>
      </c>
      <c r="G19" s="9">
        <v>2762</v>
      </c>
      <c r="H19" s="9"/>
      <c r="I19" s="9">
        <v>-1467</v>
      </c>
      <c r="J19" s="10"/>
      <c r="K19" s="9">
        <v>91523</v>
      </c>
      <c r="L19" s="10"/>
      <c r="M19" s="9">
        <v>-48920</v>
      </c>
    </row>
    <row r="20" spans="1:13" ht="15" customHeight="1">
      <c r="A20" s="7" t="s">
        <v>334</v>
      </c>
      <c r="G20" s="9">
        <v>-82784</v>
      </c>
      <c r="H20" s="9"/>
      <c r="I20" s="9">
        <v>-109077</v>
      </c>
      <c r="J20" s="9"/>
      <c r="K20" s="9">
        <v>-2729509</v>
      </c>
      <c r="L20" s="9"/>
      <c r="M20" s="9">
        <v>-3681813</v>
      </c>
    </row>
    <row r="21" spans="1:13" ht="15" customHeight="1">
      <c r="A21" s="7" t="s">
        <v>121</v>
      </c>
      <c r="G21" s="9">
        <v>-156535</v>
      </c>
      <c r="H21" s="9"/>
      <c r="I21" s="9">
        <v>-161357</v>
      </c>
      <c r="J21" s="10"/>
      <c r="K21" s="9">
        <v>-5181797</v>
      </c>
      <c r="L21" s="10"/>
      <c r="M21" s="9">
        <v>-5764472</v>
      </c>
    </row>
    <row r="22" spans="1:13" ht="15" customHeight="1">
      <c r="A22" s="7" t="s">
        <v>122</v>
      </c>
      <c r="G22" s="25">
        <v>-3788</v>
      </c>
      <c r="H22" s="9"/>
      <c r="I22" s="25">
        <v>-2254</v>
      </c>
      <c r="J22" s="10"/>
      <c r="K22" s="25">
        <v>-125487</v>
      </c>
      <c r="L22" s="10"/>
      <c r="M22" s="25">
        <v>-80503</v>
      </c>
    </row>
    <row r="23" spans="1:13" ht="13.4" customHeight="1">
      <c r="G23" s="9"/>
      <c r="H23" s="10"/>
      <c r="I23" s="9"/>
      <c r="J23" s="10"/>
      <c r="K23" s="9"/>
      <c r="L23" s="10"/>
      <c r="M23" s="9"/>
    </row>
    <row r="24" spans="1:13" ht="15" customHeight="1">
      <c r="A24" s="16" t="s">
        <v>340</v>
      </c>
      <c r="C24" s="16"/>
      <c r="F24" s="13"/>
      <c r="G24" s="9">
        <f>SUM(G12:G22)</f>
        <v>-117135</v>
      </c>
      <c r="H24" s="9"/>
      <c r="I24" s="9">
        <f>SUM(I11:I22)</f>
        <v>-115308</v>
      </c>
      <c r="J24" s="9"/>
      <c r="K24" s="9">
        <f>SUM(K11:K22)</f>
        <v>-3880436</v>
      </c>
      <c r="L24" s="9"/>
      <c r="M24" s="9">
        <f>SUM(M11:M22)</f>
        <v>-3894665</v>
      </c>
    </row>
    <row r="25" spans="1:13" ht="15" customHeight="1">
      <c r="A25" s="7" t="s">
        <v>339</v>
      </c>
      <c r="E25" s="13">
        <v>17</v>
      </c>
      <c r="F25" s="13"/>
      <c r="G25" s="24">
        <v>44128</v>
      </c>
      <c r="H25" s="9"/>
      <c r="I25" s="24">
        <v>47591</v>
      </c>
      <c r="J25" s="10"/>
      <c r="K25" s="24">
        <v>1455988</v>
      </c>
      <c r="L25" s="10"/>
      <c r="M25" s="24">
        <v>1601473</v>
      </c>
    </row>
    <row r="26" spans="1:13" ht="13.4" customHeight="1">
      <c r="H26" s="10"/>
      <c r="J26" s="10"/>
      <c r="L26" s="10"/>
    </row>
    <row r="27" spans="1:13" ht="15" customHeight="1">
      <c r="A27" s="16" t="s">
        <v>219</v>
      </c>
      <c r="G27" s="24">
        <f>SUM(G24:G25)</f>
        <v>-73007</v>
      </c>
      <c r="H27" s="10"/>
      <c r="I27" s="24">
        <f>SUM(I24:I25)</f>
        <v>-67717</v>
      </c>
      <c r="J27" s="10"/>
      <c r="K27" s="24">
        <f>SUM(K24:K25)</f>
        <v>-2424448</v>
      </c>
      <c r="L27" s="10"/>
      <c r="M27" s="24">
        <f>SUM(M24:M25)</f>
        <v>-2293192</v>
      </c>
    </row>
    <row r="28" spans="1:13" ht="13.4" customHeight="1">
      <c r="H28" s="10"/>
      <c r="J28" s="10"/>
      <c r="L28" s="10"/>
    </row>
    <row r="29" spans="1:13" ht="15" customHeight="1">
      <c r="A29" s="16" t="s">
        <v>126</v>
      </c>
      <c r="H29" s="10"/>
      <c r="J29" s="10"/>
      <c r="L29" s="10"/>
    </row>
    <row r="30" spans="1:13" ht="15" customHeight="1">
      <c r="A30" s="7" t="s">
        <v>127</v>
      </c>
      <c r="H30" s="10"/>
      <c r="J30" s="10"/>
      <c r="L30" s="10"/>
    </row>
    <row r="31" spans="1:13" ht="15" customHeight="1">
      <c r="A31" s="30" t="s">
        <v>129</v>
      </c>
      <c r="B31" s="31"/>
      <c r="H31" s="10"/>
      <c r="J31" s="10"/>
      <c r="L31" s="10"/>
    </row>
    <row r="32" spans="1:13" ht="15" customHeight="1">
      <c r="B32" s="7" t="s">
        <v>130</v>
      </c>
      <c r="G32" s="9">
        <v>-1437</v>
      </c>
      <c r="H32" s="9"/>
      <c r="I32" s="10">
        <v>-388</v>
      </c>
      <c r="J32" s="10"/>
      <c r="K32" s="10">
        <v>-49566</v>
      </c>
      <c r="L32" s="10"/>
      <c r="M32" s="10">
        <v>-15020</v>
      </c>
    </row>
    <row r="33" spans="1:13" ht="15" customHeight="1">
      <c r="A33" s="7" t="s">
        <v>158</v>
      </c>
      <c r="G33" s="24">
        <v>0</v>
      </c>
      <c r="H33" s="9"/>
      <c r="I33" s="29">
        <v>0</v>
      </c>
      <c r="J33" s="10"/>
      <c r="K33" s="29">
        <v>-3292038</v>
      </c>
      <c r="L33" s="10"/>
      <c r="M33" s="29">
        <v>-3788334</v>
      </c>
    </row>
    <row r="34" spans="1:13" ht="13.4" customHeight="1">
      <c r="A34" s="16"/>
      <c r="H34" s="10"/>
      <c r="J34" s="10"/>
      <c r="L34" s="10"/>
    </row>
    <row r="35" spans="1:13" ht="15" customHeight="1">
      <c r="A35" s="7" t="s">
        <v>159</v>
      </c>
      <c r="G35" s="29">
        <f>SUM(G31:G33)</f>
        <v>-1437</v>
      </c>
      <c r="H35" s="10"/>
      <c r="I35" s="29">
        <f>SUM(I31:I33)</f>
        <v>-388</v>
      </c>
      <c r="J35" s="10"/>
      <c r="K35" s="29">
        <f>SUM(K31:K33)</f>
        <v>-3341604</v>
      </c>
      <c r="L35" s="10"/>
      <c r="M35" s="29">
        <f>SUM(M31:M33)</f>
        <v>-3803354</v>
      </c>
    </row>
    <row r="36" spans="1:13" ht="13.4" customHeight="1">
      <c r="A36" s="16"/>
      <c r="H36" s="10"/>
      <c r="J36" s="10"/>
      <c r="L36" s="10"/>
    </row>
    <row r="37" spans="1:13" ht="15" customHeight="1">
      <c r="A37" s="7" t="s">
        <v>160</v>
      </c>
      <c r="H37" s="10"/>
      <c r="J37" s="10"/>
      <c r="L37" s="10"/>
    </row>
    <row r="38" spans="1:13" ht="15" customHeight="1">
      <c r="A38" s="30" t="s">
        <v>352</v>
      </c>
      <c r="G38" s="25">
        <v>-2685</v>
      </c>
      <c r="H38" s="9"/>
      <c r="I38" s="29">
        <v>-6375</v>
      </c>
      <c r="J38" s="10"/>
      <c r="K38" s="29">
        <v>-90390</v>
      </c>
      <c r="L38" s="10"/>
      <c r="M38" s="29">
        <v>-222008</v>
      </c>
    </row>
    <row r="39" spans="1:13" ht="13.4" customHeight="1">
      <c r="A39" s="16"/>
      <c r="H39" s="10"/>
      <c r="J39" s="10"/>
      <c r="L39" s="10"/>
    </row>
    <row r="40" spans="1:13" ht="15" customHeight="1">
      <c r="A40" s="7" t="s">
        <v>162</v>
      </c>
      <c r="G40" s="29">
        <f>SUM(G38:G38)</f>
        <v>-2685</v>
      </c>
      <c r="H40" s="10"/>
      <c r="I40" s="29">
        <f>SUM(I38:I38)</f>
        <v>-6375</v>
      </c>
      <c r="J40" s="10"/>
      <c r="K40" s="29">
        <f>SUM(K38:K38)</f>
        <v>-90390</v>
      </c>
      <c r="L40" s="10"/>
      <c r="M40" s="29">
        <f>SUM(M38:M38)</f>
        <v>-222008</v>
      </c>
    </row>
    <row r="41" spans="1:13" ht="13.4" customHeight="1">
      <c r="A41" s="16"/>
      <c r="H41" s="10"/>
      <c r="J41" s="10"/>
      <c r="L41" s="10"/>
    </row>
    <row r="42" spans="1:13" ht="15" customHeight="1">
      <c r="A42" s="16" t="s">
        <v>341</v>
      </c>
      <c r="B42" s="16"/>
      <c r="G42" s="20">
        <f>G35+G40</f>
        <v>-4122</v>
      </c>
      <c r="H42" s="10"/>
      <c r="I42" s="20">
        <f>I35+I40</f>
        <v>-6763</v>
      </c>
      <c r="J42" s="10"/>
      <c r="K42" s="20">
        <f>K35+K40</f>
        <v>-3431994</v>
      </c>
      <c r="L42" s="10"/>
      <c r="M42" s="20">
        <f>M35+M40</f>
        <v>-4025362</v>
      </c>
    </row>
    <row r="43" spans="1:13" ht="13.4" customHeight="1">
      <c r="H43" s="10"/>
      <c r="J43" s="10"/>
      <c r="L43" s="10"/>
    </row>
    <row r="44" spans="1:13" ht="15" customHeight="1" thickBot="1">
      <c r="A44" s="16" t="s">
        <v>220</v>
      </c>
      <c r="G44" s="32">
        <f>SUM(G27+G42)</f>
        <v>-77129</v>
      </c>
      <c r="H44" s="10"/>
      <c r="I44" s="32">
        <f>SUM(I27+I42)</f>
        <v>-74480</v>
      </c>
      <c r="J44" s="10"/>
      <c r="K44" s="32">
        <f>SUM(K27+K42)</f>
        <v>-5856442</v>
      </c>
      <c r="L44" s="10"/>
      <c r="M44" s="32">
        <f>SUM(M27+M42)</f>
        <v>-6318554</v>
      </c>
    </row>
    <row r="45" spans="1:13" ht="13.4" customHeight="1" thickTop="1">
      <c r="B45" s="16"/>
    </row>
    <row r="46" spans="1:13" ht="15" customHeight="1">
      <c r="G46" s="209" t="s">
        <v>146</v>
      </c>
      <c r="H46" s="209"/>
      <c r="I46" s="209"/>
      <c r="J46" s="12"/>
      <c r="K46" s="210" t="s">
        <v>147</v>
      </c>
      <c r="L46" s="210"/>
      <c r="M46" s="210"/>
    </row>
    <row r="47" spans="1:13" ht="15" customHeight="1">
      <c r="E47" s="15"/>
      <c r="F47" s="13"/>
      <c r="G47" s="33" t="s">
        <v>9</v>
      </c>
      <c r="H47" s="23"/>
      <c r="I47" s="33" t="s">
        <v>10</v>
      </c>
      <c r="J47" s="23"/>
      <c r="K47" s="33" t="s">
        <v>9</v>
      </c>
      <c r="L47" s="23"/>
      <c r="M47" s="33" t="s">
        <v>10</v>
      </c>
    </row>
    <row r="48" spans="1:13" ht="13.4" customHeight="1">
      <c r="G48" s="11"/>
      <c r="H48" s="11"/>
      <c r="I48" s="11"/>
      <c r="J48" s="11"/>
      <c r="K48" s="11"/>
      <c r="L48" s="67"/>
      <c r="M48" s="11"/>
    </row>
    <row r="49" spans="1:13" ht="15" customHeight="1">
      <c r="A49" s="16" t="s">
        <v>351</v>
      </c>
    </row>
    <row r="50" spans="1:13" ht="13.4" customHeight="1">
      <c r="G50" s="11"/>
      <c r="H50" s="11"/>
      <c r="I50" s="11"/>
      <c r="J50" s="11"/>
      <c r="K50" s="11"/>
      <c r="L50" s="67"/>
      <c r="M50" s="11"/>
    </row>
    <row r="51" spans="1:13" ht="15" customHeight="1">
      <c r="A51" s="7" t="s">
        <v>351</v>
      </c>
      <c r="B51" s="16"/>
      <c r="E51" s="13">
        <v>18</v>
      </c>
      <c r="F51" s="13"/>
      <c r="G51" s="34">
        <v>-7.0000000000000001E-3</v>
      </c>
      <c r="I51" s="34">
        <v>-7.0000000000000001E-3</v>
      </c>
      <c r="J51" s="34"/>
      <c r="K51" s="34">
        <v>-0.24199999999999999</v>
      </c>
      <c r="L51" s="34"/>
      <c r="M51" s="34">
        <v>-0.22900000000000001</v>
      </c>
    </row>
    <row r="52" spans="1:13" ht="15" customHeight="1">
      <c r="B52" s="16"/>
      <c r="F52" s="13"/>
      <c r="G52" s="34"/>
      <c r="H52" s="34"/>
      <c r="I52" s="34"/>
      <c r="J52" s="34"/>
      <c r="K52" s="34"/>
      <c r="L52" s="34"/>
      <c r="M52" s="34"/>
    </row>
    <row r="53" spans="1:13" ht="15" customHeight="1">
      <c r="B53" s="16"/>
      <c r="F53" s="13"/>
      <c r="G53" s="34"/>
      <c r="H53" s="34"/>
      <c r="I53" s="34"/>
      <c r="J53" s="34"/>
      <c r="K53" s="34"/>
      <c r="L53" s="34"/>
      <c r="M53" s="34"/>
    </row>
    <row r="54" spans="1:13" ht="15" customHeight="1">
      <c r="B54" s="16"/>
      <c r="F54" s="13"/>
      <c r="G54" s="34"/>
      <c r="H54" s="34"/>
      <c r="I54" s="34"/>
      <c r="J54" s="34"/>
      <c r="K54" s="34"/>
      <c r="L54" s="34"/>
      <c r="M54" s="34"/>
    </row>
    <row r="55" spans="1:13" ht="15" customHeight="1">
      <c r="B55" s="16"/>
      <c r="F55" s="13"/>
      <c r="G55" s="34"/>
      <c r="H55" s="34"/>
      <c r="I55" s="34"/>
      <c r="J55" s="34"/>
      <c r="K55" s="34"/>
      <c r="L55" s="34"/>
      <c r="M55" s="34"/>
    </row>
    <row r="56" spans="1:13" ht="15" customHeight="1">
      <c r="B56" s="16"/>
      <c r="F56" s="13"/>
      <c r="G56" s="34"/>
      <c r="H56" s="34"/>
      <c r="I56" s="34"/>
      <c r="J56" s="34"/>
      <c r="K56" s="34"/>
      <c r="L56" s="34"/>
      <c r="M56" s="34"/>
    </row>
    <row r="57" spans="1:13" ht="22.15" customHeight="1">
      <c r="A57" s="214" t="s">
        <v>163</v>
      </c>
      <c r="B57" s="214"/>
      <c r="C57" s="214"/>
      <c r="D57" s="214"/>
      <c r="E57" s="214"/>
      <c r="F57" s="214"/>
      <c r="G57" s="214"/>
      <c r="H57" s="214"/>
      <c r="I57" s="214"/>
      <c r="J57" s="214"/>
      <c r="K57" s="214"/>
      <c r="L57" s="214"/>
      <c r="M57" s="214"/>
    </row>
  </sheetData>
  <mergeCells count="6">
    <mergeCell ref="A57:M57"/>
    <mergeCell ref="G5:M5"/>
    <mergeCell ref="G6:I6"/>
    <mergeCell ref="K6:M6"/>
    <mergeCell ref="G46:I46"/>
    <mergeCell ref="K46:M46"/>
  </mergeCells>
  <pageMargins left="0.8" right="0.5" top="0.5" bottom="0.6" header="0.49" footer="0.4"/>
  <pageSetup paperSize="9" scale="95" firstPageNumber="12" orientation="portrait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595D-2D8B-4E2A-9F24-610A30AEFD49}">
  <sheetPr codeName="Sheet8"/>
  <dimension ref="A1:AF50"/>
  <sheetViews>
    <sheetView topLeftCell="A23" zoomScale="85" zoomScaleNormal="100" zoomScaleSheetLayoutView="81" workbookViewId="0">
      <selection activeCell="Z22" sqref="Z22"/>
    </sheetView>
  </sheetViews>
  <sheetFormatPr defaultColWidth="9.33203125" defaultRowHeight="16.5" customHeight="1"/>
  <cols>
    <col min="1" max="1" width="57.33203125" style="7" customWidth="1"/>
    <col min="2" max="2" width="6.109375" style="9" customWidth="1"/>
    <col min="3" max="3" width="0.6640625" style="7" customWidth="1"/>
    <col min="4" max="4" width="12.33203125" style="9" customWidth="1"/>
    <col min="5" max="5" width="0.6640625" style="46" customWidth="1"/>
    <col min="6" max="6" width="12.33203125" style="9" customWidth="1"/>
    <col min="7" max="7" width="0.6640625" style="7" customWidth="1"/>
    <col min="8" max="8" width="12.33203125" style="7" customWidth="1"/>
    <col min="9" max="9" width="0.6640625" style="7" customWidth="1"/>
    <col min="10" max="10" width="9.6640625" style="9" customWidth="1"/>
    <col min="11" max="11" width="0.6640625" style="9" customWidth="1"/>
    <col min="12" max="12" width="9.6640625" style="9" customWidth="1"/>
    <col min="13" max="13" width="0.6640625" style="7" customWidth="1"/>
    <col min="14" max="14" width="14.6640625" style="9" customWidth="1"/>
    <col min="15" max="15" width="0.6640625" style="7" customWidth="1"/>
    <col min="16" max="16" width="11" style="9" customWidth="1"/>
    <col min="17" max="17" width="0.6640625" style="7" customWidth="1"/>
    <col min="18" max="18" width="10.33203125" style="10" customWidth="1"/>
    <col min="19" max="19" width="0.6640625" style="10" customWidth="1"/>
    <col min="20" max="20" width="10.44140625" style="10" customWidth="1"/>
    <col min="21" max="21" width="0.6640625" style="7" customWidth="1"/>
    <col min="22" max="22" width="12.109375" style="7" customWidth="1"/>
    <col min="23" max="23" width="0.6640625" style="7" customWidth="1"/>
    <col min="24" max="24" width="12.33203125" style="10" customWidth="1"/>
    <col min="25" max="25" width="0.6640625" style="7" customWidth="1"/>
    <col min="26" max="26" width="9.44140625" style="10" customWidth="1"/>
    <col min="27" max="27" width="0.6640625" style="7" customWidth="1"/>
    <col min="28" max="28" width="12" style="9" customWidth="1"/>
    <col min="29" max="29" width="0.6640625" style="7" customWidth="1"/>
    <col min="30" max="30" width="11.33203125" style="10" customWidth="1"/>
    <col min="31" max="31" width="0.6640625" style="7" customWidth="1"/>
    <col min="32" max="32" width="12.6640625" style="7" customWidth="1"/>
    <col min="33" max="16384" width="9.33203125" style="7"/>
  </cols>
  <sheetData>
    <row r="1" spans="1:32" ht="16.5" customHeight="1">
      <c r="A1" s="16" t="s">
        <v>0</v>
      </c>
      <c r="B1" s="41"/>
      <c r="C1" s="41"/>
      <c r="G1" s="46"/>
      <c r="H1" s="46"/>
      <c r="I1" s="46"/>
      <c r="M1" s="46"/>
      <c r="O1" s="9"/>
      <c r="Q1" s="46"/>
      <c r="R1" s="9"/>
      <c r="S1" s="9"/>
      <c r="T1" s="9"/>
      <c r="U1" s="46"/>
      <c r="V1" s="46"/>
      <c r="W1" s="46"/>
      <c r="X1" s="9"/>
      <c r="Y1" s="46"/>
      <c r="Z1" s="9"/>
      <c r="AA1" s="46"/>
      <c r="AC1" s="9"/>
      <c r="AD1" s="9"/>
      <c r="AE1" s="9"/>
      <c r="AF1" s="9"/>
    </row>
    <row r="2" spans="1:32" ht="16.5" customHeight="1">
      <c r="A2" s="16" t="s">
        <v>164</v>
      </c>
      <c r="B2" s="41"/>
      <c r="C2" s="41"/>
      <c r="G2" s="46"/>
      <c r="H2" s="46"/>
      <c r="I2" s="46"/>
      <c r="M2" s="46"/>
      <c r="O2" s="9"/>
      <c r="Q2" s="46"/>
      <c r="R2" s="9"/>
      <c r="S2" s="9"/>
      <c r="T2" s="9"/>
      <c r="U2" s="46"/>
      <c r="V2" s="46"/>
      <c r="W2" s="46"/>
      <c r="X2" s="9"/>
      <c r="Y2" s="46"/>
      <c r="Z2" s="9"/>
      <c r="AA2" s="46"/>
      <c r="AC2" s="9"/>
      <c r="AD2" s="9"/>
      <c r="AE2" s="9"/>
      <c r="AF2" s="9"/>
    </row>
    <row r="3" spans="1:32" ht="16.5" customHeight="1">
      <c r="A3" s="17" t="str">
        <f>'E12 PL Com (9M)'!A3</f>
        <v>For the nine-month period ended 30 September 2025</v>
      </c>
      <c r="B3" s="57"/>
      <c r="C3" s="57"/>
      <c r="D3" s="24"/>
      <c r="E3" s="58"/>
      <c r="F3" s="24"/>
      <c r="G3" s="58"/>
      <c r="H3" s="58"/>
      <c r="I3" s="58"/>
      <c r="J3" s="24"/>
      <c r="K3" s="24"/>
      <c r="L3" s="24"/>
      <c r="M3" s="58"/>
      <c r="N3" s="24"/>
      <c r="O3" s="24"/>
      <c r="P3" s="24"/>
      <c r="Q3" s="58"/>
      <c r="R3" s="24"/>
      <c r="S3" s="24"/>
      <c r="T3" s="24"/>
      <c r="U3" s="58"/>
      <c r="V3" s="58"/>
      <c r="W3" s="58"/>
      <c r="X3" s="24"/>
      <c r="Y3" s="58"/>
      <c r="Z3" s="24"/>
      <c r="AA3" s="58"/>
      <c r="AB3" s="24"/>
      <c r="AC3" s="24"/>
      <c r="AD3" s="24"/>
      <c r="AE3" s="24"/>
      <c r="AF3" s="24"/>
    </row>
    <row r="4" spans="1:32" ht="15.65" customHeight="1">
      <c r="A4" s="16"/>
      <c r="B4" s="41"/>
      <c r="C4" s="41"/>
      <c r="G4" s="46"/>
      <c r="H4" s="46"/>
      <c r="I4" s="46"/>
      <c r="M4" s="46"/>
      <c r="O4" s="9"/>
      <c r="Q4" s="46"/>
      <c r="R4" s="9"/>
      <c r="S4" s="9"/>
      <c r="T4" s="9"/>
      <c r="U4" s="46"/>
      <c r="V4" s="46"/>
      <c r="W4" s="46"/>
      <c r="X4" s="9"/>
      <c r="Y4" s="46"/>
      <c r="Z4" s="9"/>
      <c r="AA4" s="46"/>
      <c r="AC4" s="9"/>
      <c r="AD4" s="9"/>
      <c r="AE4" s="9"/>
      <c r="AF4" s="9"/>
    </row>
    <row r="5" spans="1:32" ht="15.65" customHeight="1">
      <c r="A5" s="41"/>
      <c r="B5" s="41"/>
      <c r="C5" s="41"/>
      <c r="D5" s="215" t="s">
        <v>110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</row>
    <row r="6" spans="1:32" ht="15.65" customHeight="1">
      <c r="A6" s="41"/>
      <c r="B6" s="41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 t="s">
        <v>3</v>
      </c>
    </row>
    <row r="7" spans="1:32" ht="15.65" customHeight="1">
      <c r="A7" s="41"/>
      <c r="B7" s="41"/>
      <c r="C7" s="41"/>
      <c r="D7" s="212" t="s">
        <v>144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12"/>
      <c r="AD7" s="12"/>
      <c r="AE7" s="12"/>
      <c r="AF7" s="12"/>
    </row>
    <row r="8" spans="1:32" ht="15.65" customHeight="1">
      <c r="A8" s="41"/>
      <c r="B8" s="41"/>
      <c r="C8" s="41"/>
      <c r="D8" s="59"/>
      <c r="E8" s="59"/>
      <c r="F8" s="12"/>
      <c r="G8" s="12"/>
      <c r="H8" s="12"/>
      <c r="I8" s="12"/>
      <c r="J8" s="12"/>
      <c r="K8" s="12"/>
      <c r="L8" s="12"/>
      <c r="M8" s="12"/>
      <c r="N8" s="12"/>
      <c r="O8" s="12"/>
      <c r="P8" s="216" t="s">
        <v>93</v>
      </c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12"/>
      <c r="AD8" s="12"/>
      <c r="AE8" s="12"/>
      <c r="AF8" s="12"/>
    </row>
    <row r="9" spans="1:32" ht="15.65" customHeight="1">
      <c r="A9" s="41"/>
      <c r="B9" s="41"/>
      <c r="C9" s="41"/>
      <c r="D9" s="59"/>
      <c r="E9" s="59"/>
      <c r="F9" s="12"/>
      <c r="G9" s="12"/>
      <c r="H9" s="12"/>
      <c r="I9" s="12"/>
      <c r="J9" s="12"/>
      <c r="K9" s="12"/>
      <c r="L9" s="12"/>
      <c r="M9" s="12"/>
      <c r="N9" s="12"/>
      <c r="O9" s="12"/>
      <c r="P9" s="209" t="s">
        <v>165</v>
      </c>
      <c r="Q9" s="209"/>
      <c r="R9" s="209"/>
      <c r="S9" s="209"/>
      <c r="T9" s="209"/>
      <c r="U9" s="209"/>
      <c r="V9" s="209"/>
      <c r="W9" s="60"/>
      <c r="X9" s="60"/>
      <c r="Y9" s="60"/>
      <c r="Z9" s="60"/>
      <c r="AA9" s="12"/>
      <c r="AB9" s="12"/>
      <c r="AC9" s="12"/>
      <c r="AD9" s="12"/>
      <c r="AE9" s="12"/>
      <c r="AF9" s="12"/>
    </row>
    <row r="10" spans="1:32" ht="15.65" customHeight="1">
      <c r="A10" s="41"/>
      <c r="B10" s="41"/>
      <c r="C10" s="41"/>
      <c r="D10" s="59"/>
      <c r="E10" s="59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60"/>
      <c r="X10" s="12" t="s">
        <v>166</v>
      </c>
      <c r="Y10" s="60"/>
      <c r="Z10" s="60"/>
      <c r="AA10" s="12"/>
      <c r="AB10" s="12"/>
      <c r="AC10" s="12"/>
      <c r="AD10" s="12"/>
      <c r="AE10" s="12"/>
      <c r="AF10" s="12"/>
    </row>
    <row r="11" spans="1:32" ht="15.65" customHeight="1">
      <c r="A11" s="27"/>
      <c r="B11" s="27"/>
      <c r="C11" s="27"/>
      <c r="D11" s="21"/>
      <c r="E11" s="6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 t="s">
        <v>167</v>
      </c>
      <c r="Q11" s="12"/>
      <c r="R11" s="12"/>
      <c r="S11" s="12"/>
      <c r="T11" s="12"/>
      <c r="U11" s="12"/>
      <c r="V11" s="12"/>
      <c r="W11" s="12"/>
      <c r="X11" s="12" t="s">
        <v>168</v>
      </c>
      <c r="Y11" s="12"/>
      <c r="Z11" s="12"/>
      <c r="AA11" s="12"/>
      <c r="AB11" s="12"/>
      <c r="AC11" s="12"/>
      <c r="AD11" s="12"/>
      <c r="AE11" s="12"/>
      <c r="AF11" s="12"/>
    </row>
    <row r="12" spans="1:32" ht="15.65" customHeight="1">
      <c r="A12" s="27"/>
      <c r="B12" s="27"/>
      <c r="C12" s="27"/>
      <c r="D12" s="12" t="s">
        <v>169</v>
      </c>
      <c r="E12" s="61"/>
      <c r="F12" s="12"/>
      <c r="G12" s="12"/>
      <c r="H12" s="12"/>
      <c r="I12" s="12"/>
      <c r="J12" s="211" t="s">
        <v>170</v>
      </c>
      <c r="K12" s="211"/>
      <c r="L12" s="211"/>
      <c r="M12" s="211"/>
      <c r="N12" s="211"/>
      <c r="O12" s="12"/>
      <c r="P12" s="12" t="s">
        <v>171</v>
      </c>
      <c r="Q12" s="12"/>
      <c r="R12" s="59" t="s">
        <v>172</v>
      </c>
      <c r="S12" s="59"/>
      <c r="T12" s="12" t="s">
        <v>173</v>
      </c>
      <c r="U12" s="12"/>
      <c r="V12" s="59"/>
      <c r="W12" s="12"/>
      <c r="X12" s="12" t="s">
        <v>174</v>
      </c>
      <c r="Y12" s="12"/>
      <c r="Z12" s="12"/>
      <c r="AA12" s="12"/>
      <c r="AB12" s="12" t="s">
        <v>175</v>
      </c>
      <c r="AC12" s="12"/>
      <c r="AD12" s="12" t="s">
        <v>176</v>
      </c>
      <c r="AE12" s="12"/>
      <c r="AF12" s="12"/>
    </row>
    <row r="13" spans="1:32" ht="15.65" customHeight="1">
      <c r="A13" s="27"/>
      <c r="B13" s="27"/>
      <c r="C13" s="27"/>
      <c r="D13" s="12" t="s">
        <v>177</v>
      </c>
      <c r="E13" s="61"/>
      <c r="F13" s="12" t="s">
        <v>178</v>
      </c>
      <c r="G13" s="12"/>
      <c r="H13" s="12" t="s">
        <v>179</v>
      </c>
      <c r="I13" s="12"/>
      <c r="J13" s="12" t="s">
        <v>180</v>
      </c>
      <c r="K13" s="12"/>
      <c r="L13" s="12" t="s">
        <v>181</v>
      </c>
      <c r="M13" s="12"/>
      <c r="N13" s="12"/>
      <c r="O13" s="12"/>
      <c r="P13" s="12" t="s">
        <v>182</v>
      </c>
      <c r="Q13" s="12"/>
      <c r="R13" s="12" t="s">
        <v>183</v>
      </c>
      <c r="S13" s="12"/>
      <c r="T13" s="12" t="s">
        <v>184</v>
      </c>
      <c r="U13" s="12"/>
      <c r="V13" s="12" t="s">
        <v>185</v>
      </c>
      <c r="W13" s="12"/>
      <c r="X13" s="12" t="s">
        <v>186</v>
      </c>
      <c r="Y13" s="12"/>
      <c r="Z13" s="12" t="s">
        <v>181</v>
      </c>
      <c r="AA13" s="12"/>
      <c r="AB13" s="12" t="s">
        <v>187</v>
      </c>
      <c r="AC13" s="12"/>
      <c r="AD13" s="12" t="s">
        <v>188</v>
      </c>
      <c r="AE13" s="12"/>
      <c r="AF13" s="12" t="s">
        <v>189</v>
      </c>
    </row>
    <row r="14" spans="1:32" ht="15.65" customHeight="1">
      <c r="A14" s="27"/>
      <c r="B14" s="62" t="s">
        <v>8</v>
      </c>
      <c r="C14" s="27"/>
      <c r="D14" s="40" t="s">
        <v>190</v>
      </c>
      <c r="E14" s="61"/>
      <c r="F14" s="40" t="s">
        <v>190</v>
      </c>
      <c r="G14" s="12"/>
      <c r="H14" s="39" t="s">
        <v>191</v>
      </c>
      <c r="I14" s="12"/>
      <c r="J14" s="40" t="s">
        <v>192</v>
      </c>
      <c r="K14" s="12"/>
      <c r="L14" s="40" t="s">
        <v>193</v>
      </c>
      <c r="M14" s="12"/>
      <c r="N14" s="40" t="s">
        <v>194</v>
      </c>
      <c r="O14" s="12"/>
      <c r="P14" s="40" t="s">
        <v>195</v>
      </c>
      <c r="Q14" s="12"/>
      <c r="R14" s="40" t="s">
        <v>196</v>
      </c>
      <c r="S14" s="12"/>
      <c r="T14" s="39" t="s">
        <v>183</v>
      </c>
      <c r="U14" s="12"/>
      <c r="V14" s="40" t="s">
        <v>197</v>
      </c>
      <c r="W14" s="12"/>
      <c r="X14" s="40" t="s">
        <v>198</v>
      </c>
      <c r="Y14" s="12"/>
      <c r="Z14" s="40" t="s">
        <v>193</v>
      </c>
      <c r="AA14" s="12"/>
      <c r="AB14" s="40" t="s">
        <v>199</v>
      </c>
      <c r="AC14" s="12"/>
      <c r="AD14" s="40" t="s">
        <v>200</v>
      </c>
      <c r="AE14" s="12"/>
      <c r="AF14" s="40" t="s">
        <v>201</v>
      </c>
    </row>
    <row r="15" spans="1:32" ht="15.65" customHeight="1">
      <c r="B15" s="27"/>
      <c r="C15" s="27"/>
      <c r="E15" s="49"/>
      <c r="G15" s="49"/>
      <c r="H15" s="49"/>
      <c r="I15" s="49"/>
      <c r="M15" s="49"/>
      <c r="O15" s="49"/>
      <c r="Q15" s="49"/>
      <c r="R15" s="9"/>
      <c r="S15" s="49"/>
      <c r="T15" s="9"/>
      <c r="U15" s="49"/>
      <c r="V15" s="49"/>
      <c r="W15" s="49"/>
      <c r="X15" s="9"/>
      <c r="Y15" s="49"/>
      <c r="Z15" s="9"/>
      <c r="AA15" s="49"/>
      <c r="AC15" s="49"/>
      <c r="AD15" s="9"/>
      <c r="AE15" s="49"/>
      <c r="AF15" s="9"/>
    </row>
    <row r="16" spans="1:32" ht="15.65" customHeight="1">
      <c r="A16" s="16" t="s">
        <v>202</v>
      </c>
      <c r="B16" s="27"/>
      <c r="C16" s="27"/>
      <c r="D16" s="9">
        <v>285394</v>
      </c>
      <c r="E16" s="9"/>
      <c r="F16" s="9">
        <v>1100990</v>
      </c>
      <c r="G16" s="9"/>
      <c r="H16" s="9">
        <v>6228</v>
      </c>
      <c r="I16" s="9"/>
      <c r="J16" s="9">
        <v>109086</v>
      </c>
      <c r="L16" s="9">
        <v>212254</v>
      </c>
      <c r="M16" s="9"/>
      <c r="N16" s="9">
        <v>2552496</v>
      </c>
      <c r="O16" s="9"/>
      <c r="P16" s="9">
        <v>25413</v>
      </c>
      <c r="Q16" s="9"/>
      <c r="R16" s="9">
        <v>-19784</v>
      </c>
      <c r="S16" s="9"/>
      <c r="T16" s="9">
        <v>18342</v>
      </c>
      <c r="U16" s="9"/>
      <c r="V16" s="9">
        <v>-1275734</v>
      </c>
      <c r="W16" s="9"/>
      <c r="X16" s="9">
        <v>307179</v>
      </c>
      <c r="Y16" s="9"/>
      <c r="Z16" s="9">
        <v>0</v>
      </c>
      <c r="AA16" s="9"/>
      <c r="AB16" s="9">
        <f t="shared" ref="AB16:AB18" si="0">SUM(Z16,X16,V16,T16,R16,P16)</f>
        <v>-944584</v>
      </c>
      <c r="AC16" s="9"/>
      <c r="AD16" s="9">
        <v>1379418</v>
      </c>
      <c r="AE16" s="9"/>
      <c r="AF16" s="9">
        <f t="shared" ref="AF16:AF27" si="1">SUM(AD16,AB16,N16,L16,J16,H16,F16,D16)</f>
        <v>4701282</v>
      </c>
    </row>
    <row r="17" spans="1:32" ht="15.65" customHeight="1">
      <c r="A17" s="7" t="s">
        <v>211</v>
      </c>
      <c r="B17" s="63"/>
      <c r="C17" s="27"/>
      <c r="D17" s="9">
        <v>0</v>
      </c>
      <c r="E17" s="9"/>
      <c r="F17" s="9">
        <v>0</v>
      </c>
      <c r="G17" s="9"/>
      <c r="H17" s="9">
        <v>0</v>
      </c>
      <c r="I17" s="9"/>
      <c r="J17" s="9">
        <v>0</v>
      </c>
      <c r="L17" s="9">
        <v>0</v>
      </c>
      <c r="M17" s="9"/>
      <c r="N17" s="56">
        <v>0</v>
      </c>
      <c r="O17" s="9"/>
      <c r="P17" s="56">
        <v>0</v>
      </c>
      <c r="Q17" s="9"/>
      <c r="R17" s="56">
        <v>0</v>
      </c>
      <c r="S17" s="9"/>
      <c r="T17" s="56">
        <v>0</v>
      </c>
      <c r="U17" s="9"/>
      <c r="V17" s="9">
        <v>0</v>
      </c>
      <c r="W17" s="9"/>
      <c r="X17" s="9">
        <v>0</v>
      </c>
      <c r="Y17" s="9"/>
      <c r="Z17" s="9">
        <v>0</v>
      </c>
      <c r="AA17" s="9"/>
      <c r="AB17" s="10">
        <f t="shared" si="0"/>
        <v>0</v>
      </c>
      <c r="AC17" s="9"/>
      <c r="AD17" s="9">
        <v>3321</v>
      </c>
      <c r="AE17" s="9"/>
      <c r="AF17" s="9">
        <f t="shared" ref="AF17:AF18" si="2">SUM(AD17,AB17,N17,L17,J17,H17,F17,D17)</f>
        <v>3321</v>
      </c>
    </row>
    <row r="18" spans="1:32" ht="15.65" customHeight="1">
      <c r="A18" s="7" t="s">
        <v>343</v>
      </c>
      <c r="B18" s="63" t="s">
        <v>344</v>
      </c>
      <c r="C18" s="27"/>
      <c r="D18" s="9">
        <v>0</v>
      </c>
      <c r="E18" s="9"/>
      <c r="F18" s="9">
        <v>0</v>
      </c>
      <c r="G18" s="9"/>
      <c r="H18" s="9">
        <v>0</v>
      </c>
      <c r="I18" s="9"/>
      <c r="J18" s="9">
        <v>0</v>
      </c>
      <c r="L18" s="9">
        <v>0</v>
      </c>
      <c r="M18" s="9"/>
      <c r="N18" s="56">
        <v>0</v>
      </c>
      <c r="O18" s="9"/>
      <c r="P18" s="56">
        <v>0</v>
      </c>
      <c r="Q18" s="9"/>
      <c r="R18" s="56">
        <v>0</v>
      </c>
      <c r="S18" s="9"/>
      <c r="T18" s="56">
        <v>0</v>
      </c>
      <c r="U18" s="9"/>
      <c r="V18" s="9">
        <v>0</v>
      </c>
      <c r="W18" s="9"/>
      <c r="X18" s="9">
        <v>43956</v>
      </c>
      <c r="Y18" s="9"/>
      <c r="Z18" s="9">
        <v>0</v>
      </c>
      <c r="AA18" s="9"/>
      <c r="AB18" s="10">
        <f t="shared" si="0"/>
        <v>43956</v>
      </c>
      <c r="AC18" s="9"/>
      <c r="AD18" s="9">
        <v>80298</v>
      </c>
      <c r="AE18" s="9"/>
      <c r="AF18" s="9">
        <f t="shared" si="2"/>
        <v>124254</v>
      </c>
    </row>
    <row r="19" spans="1:32" ht="15.65" customHeight="1">
      <c r="A19" s="7" t="s">
        <v>209</v>
      </c>
      <c r="B19" s="63">
        <v>19</v>
      </c>
      <c r="C19" s="27"/>
      <c r="D19" s="9">
        <v>0</v>
      </c>
      <c r="E19" s="9"/>
      <c r="F19" s="9">
        <v>0</v>
      </c>
      <c r="G19" s="9"/>
      <c r="H19" s="9">
        <v>0</v>
      </c>
      <c r="I19" s="9"/>
      <c r="J19" s="9">
        <v>0</v>
      </c>
      <c r="L19" s="9">
        <v>0</v>
      </c>
      <c r="M19" s="9"/>
      <c r="N19" s="9">
        <v>-72609</v>
      </c>
      <c r="O19" s="9"/>
      <c r="P19" s="56">
        <v>0</v>
      </c>
      <c r="Q19" s="9"/>
      <c r="R19" s="56">
        <v>0</v>
      </c>
      <c r="S19" s="9"/>
      <c r="T19" s="56">
        <v>0</v>
      </c>
      <c r="U19" s="9"/>
      <c r="V19" s="9">
        <v>0</v>
      </c>
      <c r="W19" s="9"/>
      <c r="X19" s="9">
        <v>0</v>
      </c>
      <c r="Y19" s="9"/>
      <c r="Z19" s="9">
        <v>0</v>
      </c>
      <c r="AA19" s="9"/>
      <c r="AB19" s="10">
        <f t="shared" ref="AB19:AB20" si="3">SUM(Z19,X19,V19,T19,R19,P19)</f>
        <v>0</v>
      </c>
      <c r="AC19" s="9"/>
      <c r="AD19" s="9">
        <v>0</v>
      </c>
      <c r="AE19" s="9"/>
      <c r="AF19" s="9">
        <f t="shared" ref="AF19:AF20" si="4">SUM(AD19,AB19,N19,L19,J19,H19,F19,D19)</f>
        <v>-72609</v>
      </c>
    </row>
    <row r="20" spans="1:32" ht="15.65" customHeight="1">
      <c r="A20" s="7" t="s">
        <v>210</v>
      </c>
      <c r="B20" s="63"/>
      <c r="C20" s="27"/>
      <c r="D20" s="9">
        <v>0</v>
      </c>
      <c r="E20" s="9"/>
      <c r="F20" s="9">
        <v>0</v>
      </c>
      <c r="G20" s="9"/>
      <c r="H20" s="9">
        <v>0</v>
      </c>
      <c r="I20" s="9"/>
      <c r="J20" s="9">
        <v>0</v>
      </c>
      <c r="L20" s="9">
        <v>0</v>
      </c>
      <c r="M20" s="9"/>
      <c r="N20" s="9">
        <v>0</v>
      </c>
      <c r="O20" s="9"/>
      <c r="P20" s="56">
        <v>0</v>
      </c>
      <c r="Q20" s="9"/>
      <c r="R20" s="56">
        <v>0</v>
      </c>
      <c r="S20" s="9"/>
      <c r="T20" s="56">
        <v>0</v>
      </c>
      <c r="U20" s="9"/>
      <c r="V20" s="9">
        <v>0</v>
      </c>
      <c r="W20" s="9"/>
      <c r="X20" s="9">
        <v>0</v>
      </c>
      <c r="Y20" s="9"/>
      <c r="Z20" s="9">
        <v>0</v>
      </c>
      <c r="AA20" s="9"/>
      <c r="AB20" s="10">
        <f t="shared" si="3"/>
        <v>0</v>
      </c>
      <c r="AC20" s="9"/>
      <c r="AD20" s="9">
        <v>-64167</v>
      </c>
      <c r="AE20" s="9"/>
      <c r="AF20" s="9">
        <f t="shared" si="4"/>
        <v>-64167</v>
      </c>
    </row>
    <row r="21" spans="1:32" ht="15.65" customHeight="1">
      <c r="A21" s="66" t="s">
        <v>203</v>
      </c>
      <c r="B21" s="63"/>
      <c r="C21" s="27"/>
      <c r="E21" s="9"/>
      <c r="G21" s="9"/>
      <c r="H21" s="9"/>
      <c r="I21" s="9"/>
      <c r="M21" s="9"/>
      <c r="O21" s="9"/>
      <c r="Q21" s="9"/>
      <c r="R21" s="56"/>
      <c r="S21" s="9"/>
      <c r="T21" s="56"/>
      <c r="U21" s="9"/>
      <c r="V21" s="9"/>
      <c r="W21" s="9"/>
      <c r="X21" s="9"/>
      <c r="Y21" s="9"/>
      <c r="Z21" s="9"/>
      <c r="AA21" s="9"/>
      <c r="AB21" s="10"/>
      <c r="AC21" s="9"/>
      <c r="AD21" s="9"/>
      <c r="AE21" s="9"/>
      <c r="AF21" s="9"/>
    </row>
    <row r="22" spans="1:32" ht="15.65" customHeight="1">
      <c r="A22" s="66" t="s">
        <v>204</v>
      </c>
      <c r="B22" s="63"/>
      <c r="C22" s="27"/>
      <c r="D22" s="9">
        <v>0</v>
      </c>
      <c r="E22" s="9"/>
      <c r="F22" s="9">
        <v>0</v>
      </c>
      <c r="G22" s="9"/>
      <c r="H22" s="9">
        <v>0</v>
      </c>
      <c r="I22" s="9"/>
      <c r="J22" s="9">
        <v>0</v>
      </c>
      <c r="L22" s="9">
        <v>0</v>
      </c>
      <c r="M22" s="9"/>
      <c r="N22" s="9">
        <v>530</v>
      </c>
      <c r="O22" s="9"/>
      <c r="P22" s="9">
        <v>-530</v>
      </c>
      <c r="Q22" s="9"/>
      <c r="R22" s="56">
        <v>0</v>
      </c>
      <c r="S22" s="9"/>
      <c r="T22" s="56">
        <v>0</v>
      </c>
      <c r="U22" s="9"/>
      <c r="V22" s="9">
        <v>0</v>
      </c>
      <c r="W22" s="9"/>
      <c r="X22" s="9">
        <v>0</v>
      </c>
      <c r="Y22" s="9"/>
      <c r="Z22" s="9">
        <v>0</v>
      </c>
      <c r="AA22" s="9"/>
      <c r="AB22" s="10">
        <f t="shared" ref="AB22" si="5">SUM(Z22,X22,V22,T22,R22,P22)</f>
        <v>-530</v>
      </c>
      <c r="AC22" s="9"/>
      <c r="AD22" s="9">
        <v>0</v>
      </c>
      <c r="AE22" s="9"/>
      <c r="AF22" s="9">
        <f t="shared" ref="AF22" si="6">SUM(AD22,AB22,N22,L22,J22,H22,F22,D22)</f>
        <v>0</v>
      </c>
    </row>
    <row r="23" spans="1:32" ht="15.65" customHeight="1">
      <c r="A23" s="7" t="s">
        <v>205</v>
      </c>
      <c r="B23" s="63"/>
      <c r="C23" s="27"/>
      <c r="D23" s="9">
        <v>0</v>
      </c>
      <c r="E23" s="9"/>
      <c r="F23" s="9">
        <v>0</v>
      </c>
      <c r="G23" s="9"/>
      <c r="H23" s="9">
        <v>-4906</v>
      </c>
      <c r="I23" s="9"/>
      <c r="J23" s="9">
        <v>0</v>
      </c>
      <c r="L23" s="9">
        <v>0</v>
      </c>
      <c r="M23" s="9"/>
      <c r="N23" s="9">
        <v>0</v>
      </c>
      <c r="O23" s="9"/>
      <c r="P23" s="9">
        <v>0</v>
      </c>
      <c r="Q23" s="9"/>
      <c r="R23" s="9">
        <v>0</v>
      </c>
      <c r="S23" s="9"/>
      <c r="T23" s="9">
        <v>0</v>
      </c>
      <c r="U23" s="9"/>
      <c r="V23" s="9">
        <v>0</v>
      </c>
      <c r="W23" s="9"/>
      <c r="X23" s="9">
        <v>1972</v>
      </c>
      <c r="Y23" s="9"/>
      <c r="Z23" s="9">
        <v>0</v>
      </c>
      <c r="AA23" s="9"/>
      <c r="AB23" s="10">
        <f t="shared" ref="AB23:AB27" si="7">SUM(Z23,X23,V23,T23,R23,P23)</f>
        <v>1972</v>
      </c>
      <c r="AC23" s="9"/>
      <c r="AD23" s="9">
        <v>1164</v>
      </c>
      <c r="AE23" s="9"/>
      <c r="AF23" s="9">
        <f t="shared" si="1"/>
        <v>-1770</v>
      </c>
    </row>
    <row r="24" spans="1:32" ht="15.65" customHeight="1">
      <c r="A24" s="7" t="s">
        <v>206</v>
      </c>
      <c r="B24" s="63"/>
      <c r="C24" s="27"/>
      <c r="D24" s="9">
        <v>0</v>
      </c>
      <c r="E24" s="9"/>
      <c r="F24" s="9">
        <v>0</v>
      </c>
      <c r="G24" s="9"/>
      <c r="H24" s="9">
        <v>12970</v>
      </c>
      <c r="I24" s="9"/>
      <c r="J24" s="9">
        <v>0</v>
      </c>
      <c r="L24" s="9">
        <v>0</v>
      </c>
      <c r="M24" s="9"/>
      <c r="N24" s="9">
        <v>0</v>
      </c>
      <c r="O24" s="9"/>
      <c r="P24" s="9">
        <v>0</v>
      </c>
      <c r="Q24" s="9"/>
      <c r="R24" s="9">
        <v>0</v>
      </c>
      <c r="S24" s="9"/>
      <c r="T24" s="9">
        <v>0</v>
      </c>
      <c r="U24" s="9"/>
      <c r="V24" s="9">
        <v>0</v>
      </c>
      <c r="W24" s="9"/>
      <c r="X24" s="9">
        <v>0</v>
      </c>
      <c r="Y24" s="9"/>
      <c r="Z24" s="9">
        <v>0</v>
      </c>
      <c r="AA24" s="9"/>
      <c r="AB24" s="10">
        <f t="shared" si="7"/>
        <v>0</v>
      </c>
      <c r="AC24" s="9"/>
      <c r="AD24" s="9">
        <v>0</v>
      </c>
      <c r="AE24" s="9"/>
      <c r="AF24" s="9">
        <f t="shared" si="1"/>
        <v>12970</v>
      </c>
    </row>
    <row r="25" spans="1:32" ht="15.65" customHeight="1">
      <c r="A25" s="7" t="s">
        <v>302</v>
      </c>
      <c r="B25" s="63"/>
      <c r="C25" s="27"/>
      <c r="D25" s="9">
        <v>0</v>
      </c>
      <c r="E25" s="9"/>
      <c r="F25" s="9">
        <v>0</v>
      </c>
      <c r="G25" s="9"/>
      <c r="H25" s="9">
        <v>0</v>
      </c>
      <c r="I25" s="9"/>
      <c r="J25" s="9">
        <v>0</v>
      </c>
      <c r="L25" s="9">
        <v>0</v>
      </c>
      <c r="M25" s="9"/>
      <c r="N25" s="9">
        <v>0</v>
      </c>
      <c r="O25" s="9"/>
      <c r="P25" s="9">
        <v>0</v>
      </c>
      <c r="Q25" s="9"/>
      <c r="R25" s="9">
        <v>0</v>
      </c>
      <c r="S25" s="9"/>
      <c r="T25" s="9">
        <v>0</v>
      </c>
      <c r="U25" s="9"/>
      <c r="V25" s="9">
        <v>0</v>
      </c>
      <c r="W25" s="9"/>
      <c r="X25" s="9">
        <v>0</v>
      </c>
      <c r="Y25" s="9"/>
      <c r="Z25" s="9">
        <v>-4545</v>
      </c>
      <c r="AA25" s="9"/>
      <c r="AB25" s="10">
        <f t="shared" si="7"/>
        <v>-4545</v>
      </c>
      <c r="AC25" s="9"/>
      <c r="AD25" s="9">
        <v>0</v>
      </c>
      <c r="AE25" s="9"/>
      <c r="AF25" s="9">
        <f t="shared" ref="AF25" si="8">SUM(AD25,AB25,N25,L25,J25,H25,F25,D25)</f>
        <v>-4545</v>
      </c>
    </row>
    <row r="26" spans="1:32" ht="15.65" customHeight="1">
      <c r="A26" s="27" t="s">
        <v>157</v>
      </c>
      <c r="B26" s="63"/>
      <c r="C26" s="27"/>
      <c r="D26" s="9">
        <v>0</v>
      </c>
      <c r="E26" s="9"/>
      <c r="F26" s="9">
        <v>0</v>
      </c>
      <c r="G26" s="9"/>
      <c r="H26" s="9">
        <v>0</v>
      </c>
      <c r="I26" s="9"/>
      <c r="J26" s="9">
        <v>0</v>
      </c>
      <c r="L26" s="9">
        <v>0</v>
      </c>
      <c r="M26" s="9"/>
      <c r="N26" s="9">
        <v>-10116</v>
      </c>
      <c r="O26" s="9"/>
      <c r="P26" s="9">
        <v>0</v>
      </c>
      <c r="Q26" s="9"/>
      <c r="R26" s="9">
        <v>0</v>
      </c>
      <c r="S26" s="9"/>
      <c r="T26" s="9">
        <v>0</v>
      </c>
      <c r="U26" s="9"/>
      <c r="V26" s="9">
        <v>0</v>
      </c>
      <c r="W26" s="9"/>
      <c r="X26" s="9">
        <v>0</v>
      </c>
      <c r="Y26" s="9"/>
      <c r="Z26" s="9">
        <v>0</v>
      </c>
      <c r="AA26" s="9"/>
      <c r="AB26" s="10">
        <f t="shared" si="7"/>
        <v>0</v>
      </c>
      <c r="AC26" s="9"/>
      <c r="AD26" s="9">
        <v>69273</v>
      </c>
      <c r="AE26" s="9"/>
      <c r="AF26" s="9">
        <f t="shared" si="1"/>
        <v>59157</v>
      </c>
    </row>
    <row r="27" spans="1:32" ht="15.65" customHeight="1">
      <c r="A27" s="7" t="s">
        <v>207</v>
      </c>
      <c r="B27" s="27"/>
      <c r="C27" s="27"/>
      <c r="D27" s="24">
        <v>0</v>
      </c>
      <c r="E27" s="9"/>
      <c r="F27" s="24">
        <v>0</v>
      </c>
      <c r="G27" s="9"/>
      <c r="H27" s="24">
        <v>0</v>
      </c>
      <c r="I27" s="9"/>
      <c r="J27" s="24">
        <v>0</v>
      </c>
      <c r="L27" s="24">
        <v>0</v>
      </c>
      <c r="M27" s="9"/>
      <c r="N27" s="24">
        <v>-1069</v>
      </c>
      <c r="O27" s="9"/>
      <c r="P27" s="24">
        <v>3426</v>
      </c>
      <c r="Q27" s="9"/>
      <c r="R27" s="24">
        <v>29462</v>
      </c>
      <c r="S27" s="9"/>
      <c r="T27" s="24">
        <v>-46173</v>
      </c>
      <c r="U27" s="9"/>
      <c r="V27" s="24">
        <v>156930</v>
      </c>
      <c r="W27" s="9"/>
      <c r="X27" s="24">
        <v>0</v>
      </c>
      <c r="Y27" s="9"/>
      <c r="Z27" s="24">
        <v>0</v>
      </c>
      <c r="AA27" s="9"/>
      <c r="AB27" s="25">
        <f t="shared" si="7"/>
        <v>143645</v>
      </c>
      <c r="AC27" s="9"/>
      <c r="AD27" s="24">
        <v>26778</v>
      </c>
      <c r="AE27" s="9"/>
      <c r="AF27" s="25">
        <f t="shared" si="1"/>
        <v>169354</v>
      </c>
    </row>
    <row r="28" spans="1:32" ht="15.65" customHeight="1">
      <c r="A28" s="16"/>
      <c r="B28" s="27"/>
      <c r="C28" s="27"/>
      <c r="E28" s="9"/>
      <c r="G28" s="9"/>
      <c r="H28" s="9"/>
      <c r="I28" s="9"/>
      <c r="M28" s="9"/>
      <c r="O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C28" s="9"/>
      <c r="AD28" s="9"/>
      <c r="AE28" s="9"/>
      <c r="AF28" s="9"/>
    </row>
    <row r="29" spans="1:32" ht="15.65" customHeight="1" thickBot="1">
      <c r="A29" s="16" t="s">
        <v>316</v>
      </c>
      <c r="B29" s="27"/>
      <c r="C29" s="27"/>
      <c r="D29" s="26">
        <f>SUM(D16:D27)</f>
        <v>285394</v>
      </c>
      <c r="E29" s="9"/>
      <c r="F29" s="26">
        <f>SUM(F16:F27)</f>
        <v>1100990</v>
      </c>
      <c r="G29" s="9"/>
      <c r="H29" s="26">
        <f>SUM(H16:H27)</f>
        <v>14292</v>
      </c>
      <c r="I29" s="9"/>
      <c r="J29" s="26">
        <f>SUM(J16:J27)</f>
        <v>109086</v>
      </c>
      <c r="L29" s="26">
        <f>SUM(L16:L27)</f>
        <v>212254</v>
      </c>
      <c r="M29" s="9"/>
      <c r="N29" s="26">
        <f>SUM(N16:N28)</f>
        <v>2469232</v>
      </c>
      <c r="O29" s="9"/>
      <c r="P29" s="26">
        <f>SUM(P16:P27)</f>
        <v>28309</v>
      </c>
      <c r="Q29" s="9"/>
      <c r="R29" s="26">
        <f>SUM(R16:R27)</f>
        <v>9678</v>
      </c>
      <c r="S29" s="9"/>
      <c r="T29" s="26">
        <f>SUM(T16:T27)</f>
        <v>-27831</v>
      </c>
      <c r="U29" s="9"/>
      <c r="V29" s="26">
        <f>SUM(V16:V27)</f>
        <v>-1118804</v>
      </c>
      <c r="W29" s="9"/>
      <c r="X29" s="26">
        <f>SUM(X16:X27)</f>
        <v>353107</v>
      </c>
      <c r="Y29" s="9"/>
      <c r="Z29" s="26">
        <f>SUM(Z16:Z27)</f>
        <v>-4545</v>
      </c>
      <c r="AA29" s="9"/>
      <c r="AB29" s="26">
        <f>SUM(AB16:AB27)</f>
        <v>-760086</v>
      </c>
      <c r="AC29" s="9"/>
      <c r="AD29" s="26">
        <f>SUM(AD16:AD27)</f>
        <v>1496085</v>
      </c>
      <c r="AE29" s="9"/>
      <c r="AF29" s="26">
        <f>SUM(AF16:AF27)</f>
        <v>4927247</v>
      </c>
    </row>
    <row r="30" spans="1:32" ht="15.65" customHeight="1" thickTop="1">
      <c r="A30" s="16"/>
      <c r="B30" s="27"/>
      <c r="C30" s="27"/>
      <c r="E30" s="9"/>
      <c r="G30" s="9"/>
      <c r="H30" s="9"/>
      <c r="I30" s="9"/>
      <c r="M30" s="9"/>
      <c r="O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C30" s="9"/>
      <c r="AD30" s="9"/>
      <c r="AE30" s="9"/>
      <c r="AF30" s="9"/>
    </row>
    <row r="31" spans="1:32" ht="15.65" customHeight="1">
      <c r="A31" s="16" t="s">
        <v>208</v>
      </c>
      <c r="B31" s="27"/>
      <c r="C31" s="27"/>
      <c r="D31" s="9">
        <v>285394</v>
      </c>
      <c r="E31" s="9"/>
      <c r="F31" s="9">
        <v>1100990</v>
      </c>
      <c r="G31" s="9"/>
      <c r="H31" s="9">
        <v>52521</v>
      </c>
      <c r="I31" s="9"/>
      <c r="J31" s="9">
        <v>109086</v>
      </c>
      <c r="L31" s="9">
        <v>212254</v>
      </c>
      <c r="M31" s="9"/>
      <c r="N31" s="9">
        <v>2688439</v>
      </c>
      <c r="O31" s="9"/>
      <c r="P31" s="9">
        <v>27455</v>
      </c>
      <c r="Q31" s="9"/>
      <c r="R31" s="9">
        <v>88535</v>
      </c>
      <c r="S31" s="9"/>
      <c r="T31" s="9">
        <v>24417</v>
      </c>
      <c r="U31" s="9"/>
      <c r="V31" s="9">
        <v>-1082028</v>
      </c>
      <c r="W31" s="9"/>
      <c r="X31" s="9">
        <v>372098</v>
      </c>
      <c r="Y31" s="9"/>
      <c r="Z31" s="9">
        <v>-56628</v>
      </c>
      <c r="AA31" s="9"/>
      <c r="AB31" s="9">
        <f t="shared" ref="AB31:AB42" si="9">SUM(Z31,X31,V31,T31,R31,P31)</f>
        <v>-626151</v>
      </c>
      <c r="AC31" s="9"/>
      <c r="AD31" s="9">
        <v>1005263</v>
      </c>
      <c r="AE31" s="9"/>
      <c r="AF31" s="9">
        <f t="shared" ref="AF31:AF32" si="10">SUM(AD31,AB31,N31,L31,J31,H31,F31,D31)</f>
        <v>4827796</v>
      </c>
    </row>
    <row r="32" spans="1:32" ht="15.65" customHeight="1">
      <c r="A32" s="7" t="s">
        <v>209</v>
      </c>
      <c r="B32" s="27"/>
      <c r="C32" s="27"/>
      <c r="D32" s="9">
        <v>0</v>
      </c>
      <c r="E32" s="9"/>
      <c r="F32" s="9">
        <v>0</v>
      </c>
      <c r="G32" s="9"/>
      <c r="H32" s="9">
        <v>0</v>
      </c>
      <c r="I32" s="9"/>
      <c r="J32" s="9">
        <v>0</v>
      </c>
      <c r="L32" s="9">
        <v>0</v>
      </c>
      <c r="M32" s="9"/>
      <c r="N32" s="9">
        <v>-105395</v>
      </c>
      <c r="O32" s="9"/>
      <c r="P32" s="9">
        <v>0</v>
      </c>
      <c r="Q32" s="9"/>
      <c r="R32" s="9">
        <v>0</v>
      </c>
      <c r="S32" s="9"/>
      <c r="T32" s="9">
        <v>0</v>
      </c>
      <c r="U32" s="9"/>
      <c r="V32" s="9">
        <v>0</v>
      </c>
      <c r="W32" s="9"/>
      <c r="X32" s="9">
        <v>0</v>
      </c>
      <c r="Y32" s="9"/>
      <c r="Z32" s="9">
        <v>0</v>
      </c>
      <c r="AA32" s="9"/>
      <c r="AB32" s="9">
        <f t="shared" si="9"/>
        <v>0</v>
      </c>
      <c r="AC32" s="9"/>
      <c r="AD32" s="9">
        <v>0</v>
      </c>
      <c r="AE32" s="9"/>
      <c r="AF32" s="9">
        <f t="shared" si="10"/>
        <v>-105395</v>
      </c>
    </row>
    <row r="33" spans="1:32" ht="15.65" customHeight="1">
      <c r="A33" s="7" t="s">
        <v>210</v>
      </c>
      <c r="B33" s="63"/>
      <c r="C33" s="27"/>
      <c r="D33" s="9">
        <v>0</v>
      </c>
      <c r="E33" s="9"/>
      <c r="F33" s="9">
        <v>0</v>
      </c>
      <c r="G33" s="9"/>
      <c r="H33" s="9">
        <v>0</v>
      </c>
      <c r="I33" s="9"/>
      <c r="J33" s="9">
        <v>0</v>
      </c>
      <c r="L33" s="9">
        <v>0</v>
      </c>
      <c r="M33" s="9"/>
      <c r="N33" s="9">
        <v>0</v>
      </c>
      <c r="O33" s="9"/>
      <c r="P33" s="9">
        <v>0</v>
      </c>
      <c r="Q33" s="9"/>
      <c r="R33" s="9">
        <v>0</v>
      </c>
      <c r="S33" s="9"/>
      <c r="T33" s="9">
        <v>0</v>
      </c>
      <c r="U33" s="9"/>
      <c r="V33" s="9">
        <v>0</v>
      </c>
      <c r="W33" s="9"/>
      <c r="X33" s="9">
        <v>0</v>
      </c>
      <c r="Y33" s="9"/>
      <c r="Z33" s="9">
        <v>0</v>
      </c>
      <c r="AA33" s="9"/>
      <c r="AB33" s="9">
        <f t="shared" si="9"/>
        <v>0</v>
      </c>
      <c r="AC33" s="9"/>
      <c r="AD33" s="9">
        <v>-87977</v>
      </c>
      <c r="AE33" s="9"/>
      <c r="AF33" s="9">
        <f>SUM(AD33,AB33,N33,L33,J33,H33,F33,D33)</f>
        <v>-87977</v>
      </c>
    </row>
    <row r="34" spans="1:32" ht="15.65" customHeight="1">
      <c r="A34" s="7" t="s">
        <v>211</v>
      </c>
      <c r="B34" s="63"/>
      <c r="C34" s="27"/>
      <c r="D34" s="9">
        <v>0</v>
      </c>
      <c r="E34" s="9"/>
      <c r="F34" s="9">
        <v>0</v>
      </c>
      <c r="G34" s="9"/>
      <c r="H34" s="9">
        <v>0</v>
      </c>
      <c r="I34" s="9"/>
      <c r="J34" s="9">
        <v>0</v>
      </c>
      <c r="L34" s="9">
        <v>0</v>
      </c>
      <c r="M34" s="9"/>
      <c r="N34" s="9">
        <v>0</v>
      </c>
      <c r="O34" s="9"/>
      <c r="P34" s="9">
        <v>0</v>
      </c>
      <c r="Q34" s="9"/>
      <c r="R34" s="9">
        <v>0</v>
      </c>
      <c r="S34" s="9"/>
      <c r="T34" s="9">
        <v>0</v>
      </c>
      <c r="U34" s="9"/>
      <c r="V34" s="9">
        <v>0</v>
      </c>
      <c r="W34" s="9"/>
      <c r="X34" s="9">
        <v>0</v>
      </c>
      <c r="Y34" s="9"/>
      <c r="Z34" s="9">
        <v>0</v>
      </c>
      <c r="AA34" s="9"/>
      <c r="AB34" s="9">
        <f t="shared" si="9"/>
        <v>0</v>
      </c>
      <c r="AC34" s="9"/>
      <c r="AD34" s="9">
        <v>2870</v>
      </c>
      <c r="AE34" s="9"/>
      <c r="AF34" s="9">
        <f>SUM(AD34,AB34,N34,L34,J34,H34,F34,D34)</f>
        <v>2870</v>
      </c>
    </row>
    <row r="35" spans="1:32" ht="15.65" customHeight="1">
      <c r="A35" s="7" t="s">
        <v>320</v>
      </c>
      <c r="B35" s="63"/>
      <c r="C35" s="27"/>
      <c r="D35" s="9">
        <v>0</v>
      </c>
      <c r="E35" s="9"/>
      <c r="F35" s="9">
        <v>0</v>
      </c>
      <c r="G35" s="9"/>
      <c r="H35" s="9">
        <v>0</v>
      </c>
      <c r="I35" s="9"/>
      <c r="J35" s="9">
        <v>0</v>
      </c>
      <c r="L35" s="9">
        <v>0</v>
      </c>
      <c r="M35" s="9"/>
      <c r="N35" s="9">
        <v>0</v>
      </c>
      <c r="O35" s="9"/>
      <c r="P35" s="9">
        <v>0</v>
      </c>
      <c r="Q35" s="9"/>
      <c r="R35" s="9">
        <v>0</v>
      </c>
      <c r="S35" s="9"/>
      <c r="T35" s="9">
        <v>0</v>
      </c>
      <c r="U35" s="9"/>
      <c r="V35" s="9">
        <v>0</v>
      </c>
      <c r="W35" s="9"/>
      <c r="X35" s="9">
        <v>-1833</v>
      </c>
      <c r="Y35" s="9"/>
      <c r="Z35" s="9">
        <v>0</v>
      </c>
      <c r="AA35" s="9"/>
      <c r="AB35" s="9">
        <f t="shared" si="9"/>
        <v>-1833</v>
      </c>
      <c r="AC35" s="9"/>
      <c r="AD35" s="9">
        <v>0</v>
      </c>
      <c r="AE35" s="9"/>
      <c r="AF35" s="9">
        <f t="shared" ref="AF35:AF39" si="11">SUM(AD35,AB35,N35,L35,J35,H35,F35,D35)</f>
        <v>-1833</v>
      </c>
    </row>
    <row r="36" spans="1:32" ht="15.65" customHeight="1">
      <c r="A36" s="7" t="s">
        <v>321</v>
      </c>
      <c r="B36" s="63"/>
      <c r="C36" s="27"/>
      <c r="D36" s="9">
        <v>0</v>
      </c>
      <c r="E36" s="9"/>
      <c r="F36" s="9">
        <v>0</v>
      </c>
      <c r="G36" s="9"/>
      <c r="H36" s="9">
        <v>0</v>
      </c>
      <c r="I36" s="9"/>
      <c r="J36" s="9">
        <v>0</v>
      </c>
      <c r="L36" s="9">
        <v>0</v>
      </c>
      <c r="M36" s="9"/>
      <c r="N36" s="9">
        <v>0</v>
      </c>
      <c r="O36" s="9"/>
      <c r="P36" s="9">
        <v>0</v>
      </c>
      <c r="Q36" s="9"/>
      <c r="R36" s="9">
        <v>0</v>
      </c>
      <c r="S36" s="9"/>
      <c r="T36" s="9">
        <v>0</v>
      </c>
      <c r="U36" s="9"/>
      <c r="V36" s="9">
        <v>0</v>
      </c>
      <c r="W36" s="9"/>
      <c r="X36" s="9">
        <v>-34690</v>
      </c>
      <c r="Y36" s="9"/>
      <c r="Z36" s="9">
        <v>0</v>
      </c>
      <c r="AA36" s="9"/>
      <c r="AB36" s="9">
        <f t="shared" si="9"/>
        <v>-34690</v>
      </c>
      <c r="AC36" s="9"/>
      <c r="AD36" s="9">
        <v>276965</v>
      </c>
      <c r="AE36" s="9"/>
      <c r="AF36" s="9">
        <f t="shared" si="11"/>
        <v>242275</v>
      </c>
    </row>
    <row r="37" spans="1:32" ht="15.65" customHeight="1">
      <c r="A37" s="7" t="s">
        <v>205</v>
      </c>
      <c r="B37" s="63"/>
      <c r="C37" s="27"/>
      <c r="D37" s="9">
        <v>0</v>
      </c>
      <c r="E37" s="9"/>
      <c r="F37" s="9">
        <v>0</v>
      </c>
      <c r="G37" s="9"/>
      <c r="H37" s="9">
        <v>-50870</v>
      </c>
      <c r="I37" s="9"/>
      <c r="J37" s="9">
        <v>0</v>
      </c>
      <c r="L37" s="9">
        <v>0</v>
      </c>
      <c r="M37" s="9"/>
      <c r="N37" s="9">
        <v>0</v>
      </c>
      <c r="O37" s="9"/>
      <c r="P37" s="9">
        <v>0</v>
      </c>
      <c r="Q37" s="9"/>
      <c r="R37" s="9">
        <v>0</v>
      </c>
      <c r="S37" s="9"/>
      <c r="T37" s="9">
        <v>0</v>
      </c>
      <c r="U37" s="9"/>
      <c r="V37" s="9">
        <v>0</v>
      </c>
      <c r="W37" s="9"/>
      <c r="X37" s="9">
        <v>-36420</v>
      </c>
      <c r="Y37" s="9"/>
      <c r="Z37" s="9">
        <v>0</v>
      </c>
      <c r="AA37" s="9"/>
      <c r="AB37" s="9">
        <f t="shared" si="9"/>
        <v>-36420</v>
      </c>
      <c r="AC37" s="9"/>
      <c r="AD37" s="9">
        <v>52851</v>
      </c>
      <c r="AE37" s="9"/>
      <c r="AF37" s="9">
        <f t="shared" si="11"/>
        <v>-34439</v>
      </c>
    </row>
    <row r="38" spans="1:32" ht="15.65" customHeight="1">
      <c r="A38" s="7" t="s">
        <v>206</v>
      </c>
      <c r="B38" s="63"/>
      <c r="C38" s="27"/>
      <c r="D38" s="9">
        <v>0</v>
      </c>
      <c r="E38" s="9"/>
      <c r="F38" s="9">
        <v>0</v>
      </c>
      <c r="G38" s="9"/>
      <c r="H38" s="9">
        <v>166</v>
      </c>
      <c r="I38" s="9"/>
      <c r="J38" s="9">
        <v>0</v>
      </c>
      <c r="L38" s="9">
        <v>0</v>
      </c>
      <c r="M38" s="9"/>
      <c r="N38" s="9">
        <v>0</v>
      </c>
      <c r="O38" s="9"/>
      <c r="P38" s="9">
        <v>0</v>
      </c>
      <c r="Q38" s="9"/>
      <c r="R38" s="9">
        <v>0</v>
      </c>
      <c r="S38" s="9"/>
      <c r="T38" s="9">
        <v>0</v>
      </c>
      <c r="U38" s="9"/>
      <c r="V38" s="9">
        <v>0</v>
      </c>
      <c r="W38" s="9"/>
      <c r="X38" s="9">
        <v>0</v>
      </c>
      <c r="Y38" s="9"/>
      <c r="Z38" s="9">
        <v>0</v>
      </c>
      <c r="AA38" s="9"/>
      <c r="AB38" s="9">
        <f t="shared" si="9"/>
        <v>0</v>
      </c>
      <c r="AC38" s="9"/>
      <c r="AD38" s="9">
        <v>0</v>
      </c>
      <c r="AE38" s="9"/>
      <c r="AF38" s="9">
        <f t="shared" si="11"/>
        <v>166</v>
      </c>
    </row>
    <row r="39" spans="1:32" ht="15.65" customHeight="1">
      <c r="A39" s="7" t="s">
        <v>322</v>
      </c>
      <c r="B39" s="63"/>
      <c r="C39" s="27"/>
      <c r="D39" s="9">
        <v>0</v>
      </c>
      <c r="E39" s="9"/>
      <c r="F39" s="9">
        <v>0</v>
      </c>
      <c r="G39" s="9"/>
      <c r="H39" s="9">
        <v>0</v>
      </c>
      <c r="I39" s="9"/>
      <c r="J39" s="9">
        <v>0</v>
      </c>
      <c r="L39" s="9">
        <v>0</v>
      </c>
      <c r="M39" s="9"/>
      <c r="N39" s="9">
        <v>0</v>
      </c>
      <c r="O39" s="9"/>
      <c r="P39" s="9">
        <v>0</v>
      </c>
      <c r="Q39" s="9"/>
      <c r="R39" s="9">
        <v>0</v>
      </c>
      <c r="S39" s="9"/>
      <c r="T39" s="9">
        <v>0</v>
      </c>
      <c r="U39" s="9"/>
      <c r="V39" s="9">
        <v>0</v>
      </c>
      <c r="W39" s="9"/>
      <c r="X39" s="9">
        <v>0</v>
      </c>
      <c r="Y39" s="9"/>
      <c r="Z39" s="9">
        <v>34832</v>
      </c>
      <c r="AA39" s="9"/>
      <c r="AB39" s="9">
        <f t="shared" si="9"/>
        <v>34832</v>
      </c>
      <c r="AC39" s="9"/>
      <c r="AD39" s="9">
        <v>0</v>
      </c>
      <c r="AE39" s="9"/>
      <c r="AF39" s="9">
        <f t="shared" si="11"/>
        <v>34832</v>
      </c>
    </row>
    <row r="40" spans="1:32" ht="15.65" customHeight="1">
      <c r="A40" s="7" t="s">
        <v>212</v>
      </c>
      <c r="B40" s="63"/>
      <c r="C40" s="27"/>
      <c r="D40" s="9">
        <v>0</v>
      </c>
      <c r="E40" s="9"/>
      <c r="F40" s="9">
        <v>0</v>
      </c>
      <c r="G40" s="9"/>
      <c r="H40" s="9">
        <v>0</v>
      </c>
      <c r="I40" s="9"/>
      <c r="J40" s="9">
        <v>0</v>
      </c>
      <c r="L40" s="9">
        <v>0</v>
      </c>
      <c r="M40" s="9"/>
      <c r="N40" s="9">
        <v>0</v>
      </c>
      <c r="O40" s="9"/>
      <c r="P40" s="9">
        <v>0</v>
      </c>
      <c r="Q40" s="9"/>
      <c r="R40" s="9">
        <v>0</v>
      </c>
      <c r="S40" s="9"/>
      <c r="T40" s="9">
        <v>0</v>
      </c>
      <c r="U40" s="9"/>
      <c r="V40" s="9">
        <v>0</v>
      </c>
      <c r="W40" s="9"/>
      <c r="X40" s="9">
        <v>0</v>
      </c>
      <c r="Y40" s="9"/>
      <c r="Z40" s="9">
        <v>21119</v>
      </c>
      <c r="AA40" s="9"/>
      <c r="AB40" s="9">
        <f t="shared" si="9"/>
        <v>21119</v>
      </c>
      <c r="AC40" s="9"/>
      <c r="AD40" s="9">
        <v>0</v>
      </c>
      <c r="AE40" s="9"/>
      <c r="AF40" s="9">
        <f t="shared" ref="AF40:AF41" si="12">SUM(AD40,AB40,N40,L40,J40,H40,F40,D40)</f>
        <v>21119</v>
      </c>
    </row>
    <row r="41" spans="1:32" ht="15.65" customHeight="1">
      <c r="A41" s="7" t="s">
        <v>213</v>
      </c>
      <c r="B41" s="63"/>
      <c r="C41" s="27"/>
      <c r="D41" s="9">
        <v>0</v>
      </c>
      <c r="E41" s="9"/>
      <c r="F41" s="9">
        <v>0</v>
      </c>
      <c r="G41" s="9"/>
      <c r="H41" s="9">
        <v>0</v>
      </c>
      <c r="I41" s="9"/>
      <c r="J41" s="9">
        <v>0</v>
      </c>
      <c r="L41" s="9">
        <v>0</v>
      </c>
      <c r="M41" s="9"/>
      <c r="N41" s="9">
        <v>0</v>
      </c>
      <c r="O41" s="9"/>
      <c r="P41" s="9">
        <v>0</v>
      </c>
      <c r="Q41" s="9"/>
      <c r="R41" s="9">
        <v>0</v>
      </c>
      <c r="S41" s="9"/>
      <c r="T41" s="9">
        <v>0</v>
      </c>
      <c r="U41" s="9"/>
      <c r="V41" s="9">
        <v>0</v>
      </c>
      <c r="W41" s="9"/>
      <c r="X41" s="9">
        <v>0</v>
      </c>
      <c r="Y41" s="9"/>
      <c r="Z41" s="9">
        <v>677</v>
      </c>
      <c r="AB41" s="9">
        <f t="shared" si="9"/>
        <v>677</v>
      </c>
      <c r="AC41" s="9"/>
      <c r="AD41" s="9">
        <v>0</v>
      </c>
      <c r="AE41" s="9"/>
      <c r="AF41" s="9">
        <f t="shared" si="12"/>
        <v>677</v>
      </c>
    </row>
    <row r="42" spans="1:32" ht="15.65" customHeight="1">
      <c r="A42" s="27" t="s">
        <v>125</v>
      </c>
      <c r="B42" s="63"/>
      <c r="C42" s="27"/>
      <c r="D42" s="9">
        <v>0</v>
      </c>
      <c r="E42" s="9"/>
      <c r="F42" s="9">
        <v>0</v>
      </c>
      <c r="G42" s="9"/>
      <c r="H42" s="9">
        <v>0</v>
      </c>
      <c r="I42" s="9"/>
      <c r="J42" s="9">
        <v>0</v>
      </c>
      <c r="L42" s="9">
        <v>0</v>
      </c>
      <c r="M42" s="9"/>
      <c r="N42" s="9">
        <v>45200</v>
      </c>
      <c r="O42" s="9"/>
      <c r="P42" s="9">
        <v>0</v>
      </c>
      <c r="Q42" s="9"/>
      <c r="R42" s="9">
        <v>0</v>
      </c>
      <c r="S42" s="9"/>
      <c r="T42" s="9">
        <v>0</v>
      </c>
      <c r="U42" s="9"/>
      <c r="V42" s="9">
        <v>0</v>
      </c>
      <c r="W42" s="9"/>
      <c r="X42" s="9">
        <v>0</v>
      </c>
      <c r="Y42" s="9"/>
      <c r="Z42" s="9">
        <v>0</v>
      </c>
      <c r="AA42" s="9"/>
      <c r="AB42" s="9">
        <f t="shared" si="9"/>
        <v>0</v>
      </c>
      <c r="AC42" s="9"/>
      <c r="AD42" s="9">
        <v>103798</v>
      </c>
      <c r="AE42" s="9"/>
      <c r="AF42" s="9">
        <f t="shared" ref="AF42" si="13">SUM(AD42,AB42,N42,L42,J42,H42,F42,D42)</f>
        <v>148998</v>
      </c>
    </row>
    <row r="43" spans="1:32" ht="15.65" customHeight="1">
      <c r="A43" s="7" t="s">
        <v>207</v>
      </c>
      <c r="B43" s="27"/>
      <c r="C43" s="27"/>
      <c r="D43" s="24">
        <v>0</v>
      </c>
      <c r="E43" s="9"/>
      <c r="F43" s="24">
        <v>0</v>
      </c>
      <c r="G43" s="9"/>
      <c r="H43" s="24">
        <v>0</v>
      </c>
      <c r="I43" s="9"/>
      <c r="J43" s="24">
        <v>0</v>
      </c>
      <c r="L43" s="24">
        <v>0</v>
      </c>
      <c r="M43" s="9"/>
      <c r="N43" s="24">
        <v>-376</v>
      </c>
      <c r="O43" s="9"/>
      <c r="P43" s="24">
        <v>2323</v>
      </c>
      <c r="Q43" s="9"/>
      <c r="R43" s="24">
        <v>-64029</v>
      </c>
      <c r="S43" s="9"/>
      <c r="T43" s="24">
        <v>-52475</v>
      </c>
      <c r="U43" s="9"/>
      <c r="V43" s="24">
        <v>110465</v>
      </c>
      <c r="W43" s="9"/>
      <c r="X43" s="24">
        <v>0</v>
      </c>
      <c r="Y43" s="9"/>
      <c r="Z43" s="24">
        <v>0</v>
      </c>
      <c r="AA43" s="9"/>
      <c r="AB43" s="25">
        <f t="shared" ref="AB43" si="14">SUM(Z43,X43,V43,T43,R43,P43)</f>
        <v>-3716</v>
      </c>
      <c r="AC43" s="9"/>
      <c r="AD43" s="24">
        <v>21999</v>
      </c>
      <c r="AE43" s="9"/>
      <c r="AF43" s="25">
        <f t="shared" ref="AF43" si="15">SUM(AD43,AB43,N43,L43,J43,H43,F43,D43)</f>
        <v>17907</v>
      </c>
    </row>
    <row r="44" spans="1:32" ht="15.65" customHeight="1">
      <c r="A44" s="16"/>
      <c r="B44" s="27"/>
      <c r="C44" s="27"/>
      <c r="E44" s="9"/>
      <c r="G44" s="9"/>
      <c r="H44" s="9"/>
      <c r="I44" s="9"/>
      <c r="M44" s="9"/>
      <c r="O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C44" s="9"/>
      <c r="AD44" s="9"/>
      <c r="AE44" s="9"/>
      <c r="AF44" s="9"/>
    </row>
    <row r="45" spans="1:32" ht="15.65" customHeight="1" thickBot="1">
      <c r="A45" s="16" t="s">
        <v>317</v>
      </c>
      <c r="B45" s="27"/>
      <c r="C45" s="27"/>
      <c r="D45" s="26">
        <f>SUM(D31:D43)</f>
        <v>285394</v>
      </c>
      <c r="E45" s="9"/>
      <c r="F45" s="26">
        <f>SUM(F31:F43)</f>
        <v>1100990</v>
      </c>
      <c r="G45" s="9"/>
      <c r="H45" s="26">
        <f>SUM(H31:H43)</f>
        <v>1817</v>
      </c>
      <c r="I45" s="9"/>
      <c r="J45" s="26">
        <f>SUM(J31:J43)</f>
        <v>109086</v>
      </c>
      <c r="L45" s="26">
        <f>SUM(L31:L43)</f>
        <v>212254</v>
      </c>
      <c r="M45" s="9"/>
      <c r="N45" s="26">
        <f>SUM(N31:N44)</f>
        <v>2627868</v>
      </c>
      <c r="O45" s="9"/>
      <c r="P45" s="26">
        <f>SUM(P31:P43)</f>
        <v>29778</v>
      </c>
      <c r="Q45" s="9"/>
      <c r="R45" s="26">
        <f>SUM(R31:R43)</f>
        <v>24506</v>
      </c>
      <c r="S45" s="9"/>
      <c r="T45" s="26">
        <f>SUM(T31:T43)</f>
        <v>-28058</v>
      </c>
      <c r="U45" s="9"/>
      <c r="V45" s="26">
        <f>SUM(V31:V43)</f>
        <v>-971563</v>
      </c>
      <c r="W45" s="9"/>
      <c r="X45" s="26">
        <f>SUM(X31:X43)</f>
        <v>299155</v>
      </c>
      <c r="Y45" s="9"/>
      <c r="Z45" s="26">
        <f>SUM(Z31:Z43)</f>
        <v>0</v>
      </c>
      <c r="AA45" s="9"/>
      <c r="AB45" s="26">
        <f>SUM(AB31:AB43)</f>
        <v>-646182</v>
      </c>
      <c r="AC45" s="9"/>
      <c r="AD45" s="26">
        <f>SUM(AD31:AD43)</f>
        <v>1375769</v>
      </c>
      <c r="AE45" s="9"/>
      <c r="AF45" s="26">
        <f>SUM(AF31:AF43)</f>
        <v>5066996</v>
      </c>
    </row>
    <row r="46" spans="1:32" ht="15.65" customHeight="1" thickTop="1">
      <c r="A46" s="16"/>
      <c r="B46" s="27"/>
      <c r="C46" s="27"/>
      <c r="E46" s="9"/>
      <c r="G46" s="9"/>
      <c r="H46" s="9"/>
      <c r="I46" s="9"/>
      <c r="M46" s="9"/>
      <c r="O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C46" s="9"/>
      <c r="AD46" s="9"/>
      <c r="AE46" s="9"/>
      <c r="AF46" s="9"/>
    </row>
    <row r="47" spans="1:32" ht="10.5" customHeight="1">
      <c r="A47" s="16"/>
      <c r="B47" s="27"/>
      <c r="C47" s="27"/>
      <c r="E47" s="9"/>
      <c r="G47" s="9"/>
      <c r="H47" s="9"/>
      <c r="I47" s="9"/>
      <c r="M47" s="9"/>
      <c r="O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C47" s="9"/>
      <c r="AD47" s="9"/>
      <c r="AE47" s="9"/>
      <c r="AF47" s="9"/>
    </row>
    <row r="48" spans="1:32" ht="15.65" customHeight="1">
      <c r="A48" s="16"/>
      <c r="B48" s="27"/>
      <c r="C48" s="27"/>
      <c r="E48" s="9"/>
      <c r="G48" s="9"/>
      <c r="H48" s="9"/>
      <c r="I48" s="9"/>
      <c r="M48" s="9"/>
      <c r="O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C48" s="9"/>
      <c r="AD48" s="9"/>
      <c r="AE48" s="9"/>
      <c r="AF48" s="9"/>
    </row>
    <row r="49" spans="1:32" ht="7.5" customHeight="1">
      <c r="A49" s="16"/>
      <c r="B49" s="27"/>
      <c r="C49" s="27"/>
      <c r="E49" s="9"/>
      <c r="G49" s="9"/>
      <c r="H49" s="9"/>
      <c r="I49" s="9"/>
      <c r="M49" s="9"/>
      <c r="O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C49" s="9"/>
      <c r="AD49" s="9"/>
      <c r="AE49" s="9"/>
      <c r="AF49" s="9"/>
    </row>
    <row r="50" spans="1:32" ht="22.4" customHeight="1">
      <c r="A50" s="18" t="str">
        <f>'[14]E12 PL Com (9m)'!A61</f>
        <v xml:space="preserve">The condensed notes to the interim financial information are an integral part of this interim financial information.										</v>
      </c>
      <c r="B50" s="24"/>
      <c r="C50" s="18"/>
      <c r="D50" s="24"/>
      <c r="E50" s="58"/>
      <c r="F50" s="24"/>
      <c r="G50" s="18"/>
      <c r="H50" s="18"/>
      <c r="I50" s="18"/>
      <c r="J50" s="24"/>
      <c r="K50" s="24"/>
      <c r="L50" s="25"/>
      <c r="M50" s="28"/>
      <c r="N50" s="25"/>
      <c r="O50" s="28"/>
      <c r="P50" s="25"/>
      <c r="Q50" s="28"/>
      <c r="R50" s="29"/>
      <c r="S50" s="29"/>
      <c r="T50" s="29"/>
      <c r="U50" s="28"/>
      <c r="V50" s="28"/>
      <c r="W50" s="28"/>
      <c r="X50" s="29"/>
      <c r="Y50" s="28"/>
      <c r="Z50" s="29"/>
      <c r="AA50" s="28"/>
      <c r="AB50" s="25"/>
      <c r="AC50" s="28"/>
      <c r="AD50" s="29"/>
      <c r="AE50" s="29"/>
      <c r="AF50" s="29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CDA63-7AE6-4F7A-AC7D-311BEB992210}">
  <sheetPr codeName="Sheet9"/>
  <dimension ref="A1:AG48"/>
  <sheetViews>
    <sheetView topLeftCell="A13" zoomScale="76" zoomScaleNormal="90" zoomScaleSheetLayoutView="81" workbookViewId="0">
      <selection activeCell="AI25" sqref="AI25"/>
    </sheetView>
  </sheetViews>
  <sheetFormatPr defaultColWidth="9.33203125" defaultRowHeight="16.5" customHeight="1"/>
  <cols>
    <col min="1" max="1" width="49.6640625" style="7" customWidth="1"/>
    <col min="2" max="2" width="5.6640625" style="9" customWidth="1"/>
    <col min="3" max="3" width="1" style="7" customWidth="1"/>
    <col min="4" max="4" width="12.44140625" style="9" customWidth="1"/>
    <col min="5" max="5" width="1" style="46" customWidth="1"/>
    <col min="6" max="6" width="11.6640625" style="9" customWidth="1"/>
    <col min="7" max="7" width="1" style="9" customWidth="1"/>
    <col min="8" max="8" width="11.6640625" style="9" customWidth="1"/>
    <col min="9" max="9" width="1" style="9" customWidth="1"/>
    <col min="10" max="10" width="10.6640625" style="9" customWidth="1"/>
    <col min="11" max="11" width="1" style="9" customWidth="1"/>
    <col min="12" max="12" width="10.6640625" style="9" customWidth="1"/>
    <col min="13" max="13" width="1" style="7" customWidth="1"/>
    <col min="14" max="14" width="14.109375" style="9" customWidth="1"/>
    <col min="15" max="15" width="1" style="7" customWidth="1"/>
    <col min="16" max="16" width="10.6640625" style="9" customWidth="1"/>
    <col min="17" max="17" width="1" style="7" customWidth="1"/>
    <col min="18" max="18" width="11" style="10" customWidth="1"/>
    <col min="19" max="19" width="1" style="10" customWidth="1"/>
    <col min="20" max="20" width="11.44140625" style="10" customWidth="1"/>
    <col min="21" max="21" width="1" style="10" customWidth="1"/>
    <col min="22" max="22" width="12" style="10" customWidth="1"/>
    <col min="23" max="23" width="1" style="10" customWidth="1"/>
    <col min="24" max="24" width="12" style="10" customWidth="1"/>
    <col min="25" max="25" width="1" style="7" customWidth="1"/>
    <col min="26" max="26" width="11" style="10" customWidth="1"/>
    <col min="27" max="27" width="1" style="7" customWidth="1"/>
    <col min="28" max="28" width="12.33203125" style="9" customWidth="1"/>
    <col min="29" max="29" width="1" style="7" customWidth="1"/>
    <col min="30" max="30" width="11.33203125" style="10" customWidth="1"/>
    <col min="31" max="31" width="1" style="7" customWidth="1"/>
    <col min="32" max="32" width="12.6640625" style="7" customWidth="1"/>
    <col min="33" max="16384" width="9.33203125" style="7"/>
  </cols>
  <sheetData>
    <row r="1" spans="1:32" ht="16.5" customHeight="1">
      <c r="A1" s="16" t="s">
        <v>0</v>
      </c>
      <c r="B1" s="41"/>
      <c r="C1" s="41"/>
      <c r="M1" s="46"/>
      <c r="O1" s="9"/>
      <c r="Q1" s="46"/>
      <c r="R1" s="9"/>
      <c r="S1" s="9"/>
      <c r="T1" s="9"/>
      <c r="U1" s="9"/>
      <c r="V1" s="9"/>
      <c r="W1" s="9"/>
      <c r="X1" s="9"/>
      <c r="Y1" s="46"/>
      <c r="Z1" s="9"/>
      <c r="AA1" s="46"/>
      <c r="AC1" s="9"/>
      <c r="AD1" s="9"/>
      <c r="AE1" s="9"/>
      <c r="AF1" s="9"/>
    </row>
    <row r="2" spans="1:32" ht="16.5" customHeight="1">
      <c r="A2" s="16" t="s">
        <v>164</v>
      </c>
      <c r="B2" s="41"/>
      <c r="C2" s="41"/>
      <c r="M2" s="46"/>
      <c r="O2" s="9"/>
      <c r="Q2" s="46"/>
      <c r="R2" s="9"/>
      <c r="S2" s="9"/>
      <c r="T2" s="9"/>
      <c r="U2" s="9"/>
      <c r="V2" s="9"/>
      <c r="W2" s="9"/>
      <c r="X2" s="9"/>
      <c r="Y2" s="46"/>
      <c r="Z2" s="9"/>
      <c r="AA2" s="46"/>
      <c r="AC2" s="9"/>
      <c r="AD2" s="9"/>
      <c r="AE2" s="9"/>
      <c r="AF2" s="9"/>
    </row>
    <row r="3" spans="1:32" ht="16.5" customHeight="1">
      <c r="A3" s="17" t="str">
        <f>+'E13 Change US Conso'!A3</f>
        <v>For the nine-month period ended 30 September 2025</v>
      </c>
      <c r="B3" s="57"/>
      <c r="C3" s="57"/>
      <c r="D3" s="24"/>
      <c r="E3" s="58"/>
      <c r="F3" s="24"/>
      <c r="G3" s="24"/>
      <c r="H3" s="24"/>
      <c r="I3" s="24"/>
      <c r="J3" s="24"/>
      <c r="K3" s="24"/>
      <c r="L3" s="24"/>
      <c r="M3" s="58"/>
      <c r="N3" s="24"/>
      <c r="O3" s="24"/>
      <c r="P3" s="24"/>
      <c r="Q3" s="58"/>
      <c r="R3" s="24"/>
      <c r="S3" s="24"/>
      <c r="T3" s="24"/>
      <c r="U3" s="24"/>
      <c r="V3" s="24"/>
      <c r="W3" s="24"/>
      <c r="X3" s="24"/>
      <c r="Y3" s="58"/>
      <c r="Z3" s="24"/>
      <c r="AA3" s="58"/>
      <c r="AB3" s="24"/>
      <c r="AC3" s="24"/>
      <c r="AD3" s="24"/>
      <c r="AE3" s="24"/>
      <c r="AF3" s="24"/>
    </row>
    <row r="4" spans="1:32" ht="16.5" customHeight="1">
      <c r="A4" s="16"/>
      <c r="B4" s="41"/>
      <c r="C4" s="41"/>
      <c r="M4" s="46"/>
      <c r="O4" s="9"/>
      <c r="Q4" s="46"/>
      <c r="R4" s="9"/>
      <c r="S4" s="9"/>
      <c r="T4" s="9"/>
      <c r="U4" s="9"/>
      <c r="V4" s="9"/>
      <c r="W4" s="9"/>
      <c r="X4" s="9"/>
      <c r="Y4" s="46"/>
      <c r="Z4" s="9"/>
      <c r="AA4" s="46"/>
      <c r="AC4" s="9"/>
      <c r="AD4" s="9"/>
      <c r="AE4" s="9"/>
      <c r="AF4" s="9"/>
    </row>
    <row r="5" spans="1:32" ht="16.5" customHeight="1">
      <c r="A5" s="41"/>
      <c r="B5" s="41"/>
      <c r="C5" s="41"/>
      <c r="D5" s="215" t="s">
        <v>110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  <c r="AB5" s="215"/>
      <c r="AC5" s="215"/>
      <c r="AD5" s="215"/>
      <c r="AE5" s="215"/>
      <c r="AF5" s="215"/>
    </row>
    <row r="6" spans="1:32" ht="16.5" customHeight="1">
      <c r="A6" s="41"/>
      <c r="B6" s="41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3" t="s">
        <v>99</v>
      </c>
    </row>
    <row r="7" spans="1:32" ht="16.5" customHeight="1">
      <c r="A7" s="41"/>
      <c r="B7" s="41"/>
      <c r="C7" s="41"/>
      <c r="D7" s="212" t="s">
        <v>144</v>
      </c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12"/>
      <c r="AD7" s="12"/>
      <c r="AE7" s="12"/>
      <c r="AF7" s="21"/>
    </row>
    <row r="8" spans="1:32" ht="16.5" customHeight="1">
      <c r="A8" s="41"/>
      <c r="B8" s="41"/>
      <c r="C8" s="41"/>
      <c r="D8" s="59"/>
      <c r="E8" s="59"/>
      <c r="F8" s="12"/>
      <c r="G8" s="12"/>
      <c r="H8" s="12"/>
      <c r="I8" s="12"/>
      <c r="J8" s="12"/>
      <c r="K8" s="12"/>
      <c r="L8" s="12"/>
      <c r="M8" s="12"/>
      <c r="N8" s="12"/>
      <c r="O8" s="12"/>
      <c r="P8" s="216" t="s">
        <v>93</v>
      </c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6"/>
      <c r="AC8" s="12"/>
      <c r="AD8" s="12"/>
      <c r="AE8" s="12"/>
      <c r="AF8" s="12"/>
    </row>
    <row r="9" spans="1:32" ht="16.5" customHeight="1">
      <c r="A9" s="41"/>
      <c r="B9" s="41"/>
      <c r="C9" s="41"/>
      <c r="D9" s="59"/>
      <c r="E9" s="59"/>
      <c r="F9" s="12"/>
      <c r="G9" s="12"/>
      <c r="H9" s="12"/>
      <c r="I9" s="12"/>
      <c r="J9" s="12"/>
      <c r="K9" s="12"/>
      <c r="L9" s="12"/>
      <c r="M9" s="12"/>
      <c r="N9" s="12"/>
      <c r="O9" s="12"/>
      <c r="P9" s="209" t="s">
        <v>165</v>
      </c>
      <c r="Q9" s="209"/>
      <c r="R9" s="209"/>
      <c r="S9" s="209"/>
      <c r="T9" s="209"/>
      <c r="U9" s="209"/>
      <c r="V9" s="209"/>
      <c r="W9" s="60"/>
      <c r="X9" s="60"/>
      <c r="Y9" s="12"/>
      <c r="Z9" s="60"/>
      <c r="AA9" s="12"/>
      <c r="AB9" s="12"/>
      <c r="AC9" s="12"/>
      <c r="AD9" s="12"/>
      <c r="AE9" s="12"/>
      <c r="AF9" s="12"/>
    </row>
    <row r="10" spans="1:32" ht="16.5" customHeight="1">
      <c r="A10" s="27"/>
      <c r="B10" s="27"/>
      <c r="C10" s="27"/>
      <c r="D10" s="21"/>
      <c r="E10" s="6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 t="s">
        <v>166</v>
      </c>
      <c r="Y10" s="12"/>
      <c r="Z10" s="12"/>
      <c r="AA10" s="12"/>
      <c r="AB10" s="12"/>
      <c r="AC10" s="12"/>
      <c r="AD10" s="12"/>
      <c r="AE10" s="12"/>
      <c r="AF10" s="12"/>
    </row>
    <row r="11" spans="1:32" ht="16.5" customHeight="1">
      <c r="A11" s="27"/>
      <c r="B11" s="27"/>
      <c r="C11" s="27"/>
      <c r="D11" s="21"/>
      <c r="E11" s="6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 t="s">
        <v>167</v>
      </c>
      <c r="Q11" s="12"/>
      <c r="R11" s="12"/>
      <c r="S11" s="12"/>
      <c r="T11" s="12"/>
      <c r="U11" s="12"/>
      <c r="V11" s="12"/>
      <c r="W11" s="12"/>
      <c r="X11" s="12" t="s">
        <v>168</v>
      </c>
      <c r="Y11" s="12"/>
      <c r="Z11" s="12"/>
      <c r="AA11" s="12"/>
      <c r="AB11" s="12"/>
      <c r="AC11" s="12"/>
      <c r="AD11" s="12"/>
      <c r="AE11" s="12"/>
      <c r="AF11" s="12"/>
    </row>
    <row r="12" spans="1:32" ht="16.5" customHeight="1">
      <c r="A12" s="27"/>
      <c r="B12" s="27"/>
      <c r="C12" s="27"/>
      <c r="D12" s="12" t="s">
        <v>169</v>
      </c>
      <c r="E12" s="61"/>
      <c r="F12" s="12"/>
      <c r="G12" s="12"/>
      <c r="H12" s="12"/>
      <c r="I12" s="12"/>
      <c r="J12" s="211" t="s">
        <v>170</v>
      </c>
      <c r="K12" s="211"/>
      <c r="L12" s="211"/>
      <c r="M12" s="211"/>
      <c r="N12" s="211"/>
      <c r="O12" s="12"/>
      <c r="P12" s="12" t="s">
        <v>171</v>
      </c>
      <c r="Q12" s="12"/>
      <c r="R12" s="12" t="s">
        <v>214</v>
      </c>
      <c r="S12" s="12"/>
      <c r="T12" s="12" t="s">
        <v>173</v>
      </c>
      <c r="U12" s="12"/>
      <c r="V12" s="59"/>
      <c r="W12" s="12"/>
      <c r="X12" s="12" t="s">
        <v>174</v>
      </c>
      <c r="Y12" s="12"/>
      <c r="Z12" s="12"/>
      <c r="AA12" s="12"/>
      <c r="AB12" s="12" t="s">
        <v>175</v>
      </c>
      <c r="AC12" s="12"/>
      <c r="AD12" s="12" t="s">
        <v>176</v>
      </c>
      <c r="AE12" s="12"/>
    </row>
    <row r="13" spans="1:32" ht="16.5" customHeight="1">
      <c r="A13" s="27"/>
      <c r="B13" s="27"/>
      <c r="C13" s="27"/>
      <c r="D13" s="12" t="s">
        <v>177</v>
      </c>
      <c r="E13" s="61"/>
      <c r="F13" s="12" t="s">
        <v>178</v>
      </c>
      <c r="G13" s="12"/>
      <c r="H13" s="12" t="s">
        <v>179</v>
      </c>
      <c r="I13" s="12"/>
      <c r="J13" s="12" t="s">
        <v>180</v>
      </c>
      <c r="K13" s="12"/>
      <c r="L13" s="12" t="s">
        <v>181</v>
      </c>
      <c r="M13" s="12"/>
      <c r="N13" s="12"/>
      <c r="O13" s="12"/>
      <c r="P13" s="12" t="s">
        <v>182</v>
      </c>
      <c r="Q13" s="12"/>
      <c r="R13" s="12" t="s">
        <v>183</v>
      </c>
      <c r="S13" s="12"/>
      <c r="T13" s="12" t="s">
        <v>184</v>
      </c>
      <c r="U13" s="12"/>
      <c r="V13" s="12" t="s">
        <v>185</v>
      </c>
      <c r="W13" s="12"/>
      <c r="X13" s="12" t="s">
        <v>186</v>
      </c>
      <c r="Y13" s="12"/>
      <c r="Z13" s="12" t="s">
        <v>181</v>
      </c>
      <c r="AA13" s="12"/>
      <c r="AB13" s="12" t="s">
        <v>187</v>
      </c>
      <c r="AC13" s="12"/>
      <c r="AD13" s="12" t="s">
        <v>188</v>
      </c>
      <c r="AE13" s="12"/>
      <c r="AF13" s="12" t="s">
        <v>189</v>
      </c>
    </row>
    <row r="14" spans="1:32" ht="16.5" customHeight="1">
      <c r="A14" s="27"/>
      <c r="B14" s="62" t="s">
        <v>8</v>
      </c>
      <c r="C14" s="27"/>
      <c r="D14" s="40" t="s">
        <v>190</v>
      </c>
      <c r="E14" s="61"/>
      <c r="F14" s="40" t="s">
        <v>190</v>
      </c>
      <c r="G14" s="12"/>
      <c r="H14" s="39" t="s">
        <v>191</v>
      </c>
      <c r="I14" s="12"/>
      <c r="J14" s="40" t="s">
        <v>192</v>
      </c>
      <c r="K14" s="12"/>
      <c r="L14" s="40" t="s">
        <v>193</v>
      </c>
      <c r="M14" s="12"/>
      <c r="N14" s="40" t="s">
        <v>194</v>
      </c>
      <c r="O14" s="12"/>
      <c r="P14" s="40" t="s">
        <v>195</v>
      </c>
      <c r="Q14" s="12"/>
      <c r="R14" s="40" t="s">
        <v>196</v>
      </c>
      <c r="S14" s="12"/>
      <c r="T14" s="39" t="s">
        <v>183</v>
      </c>
      <c r="U14" s="12"/>
      <c r="V14" s="40" t="s">
        <v>197</v>
      </c>
      <c r="W14" s="12"/>
      <c r="X14" s="40" t="s">
        <v>198</v>
      </c>
      <c r="Y14" s="12"/>
      <c r="Z14" s="40" t="s">
        <v>193</v>
      </c>
      <c r="AA14" s="12"/>
      <c r="AB14" s="40" t="s">
        <v>199</v>
      </c>
      <c r="AC14" s="12"/>
      <c r="AD14" s="40" t="s">
        <v>200</v>
      </c>
      <c r="AE14" s="12"/>
      <c r="AF14" s="40" t="s">
        <v>201</v>
      </c>
    </row>
    <row r="15" spans="1:32" ht="6" customHeight="1">
      <c r="B15" s="27"/>
      <c r="C15" s="27"/>
      <c r="E15" s="49"/>
      <c r="M15" s="49"/>
      <c r="O15" s="49"/>
      <c r="Q15" s="49"/>
      <c r="R15" s="9"/>
      <c r="S15" s="9"/>
      <c r="T15" s="9"/>
      <c r="U15" s="9"/>
      <c r="V15" s="9"/>
      <c r="W15" s="9"/>
      <c r="X15" s="9"/>
      <c r="Y15" s="49"/>
      <c r="Z15" s="9"/>
      <c r="AA15" s="49"/>
      <c r="AC15" s="49"/>
      <c r="AD15" s="9"/>
      <c r="AE15" s="49"/>
      <c r="AF15" s="9"/>
    </row>
    <row r="16" spans="1:32" ht="16.5" customHeight="1">
      <c r="A16" s="16" t="s">
        <v>202</v>
      </c>
      <c r="B16" s="27"/>
      <c r="C16" s="27"/>
      <c r="D16" s="9">
        <v>10018903</v>
      </c>
      <c r="E16" s="9"/>
      <c r="F16" s="9">
        <v>39061577</v>
      </c>
      <c r="H16" s="9">
        <v>211995</v>
      </c>
      <c r="J16" s="9">
        <v>3643681</v>
      </c>
      <c r="L16" s="9">
        <v>7200291</v>
      </c>
      <c r="M16" s="9"/>
      <c r="N16" s="9">
        <v>85995440</v>
      </c>
      <c r="O16" s="9"/>
      <c r="P16" s="9">
        <v>882038</v>
      </c>
      <c r="Q16" s="9"/>
      <c r="R16" s="9">
        <v>-69723</v>
      </c>
      <c r="S16" s="9"/>
      <c r="T16" s="9">
        <v>566636</v>
      </c>
      <c r="U16" s="9"/>
      <c r="V16" s="9">
        <v>-45632519</v>
      </c>
      <c r="W16" s="9"/>
      <c r="X16" s="9">
        <v>11024889</v>
      </c>
      <c r="Y16" s="9"/>
      <c r="Z16" s="9">
        <v>0</v>
      </c>
      <c r="AA16" s="9"/>
      <c r="AB16" s="9">
        <f>SUM(X16,V16,R16,P16,T16,Z16)</f>
        <v>-33228679</v>
      </c>
      <c r="AC16" s="9"/>
      <c r="AD16" s="9">
        <v>46883522</v>
      </c>
      <c r="AE16" s="9"/>
      <c r="AF16" s="9">
        <f>SUM(AB16,AD16,N16,L16,J16,H16,F16,D16)</f>
        <v>159786730</v>
      </c>
    </row>
    <row r="17" spans="1:33" ht="16.5" customHeight="1">
      <c r="A17" s="7" t="s">
        <v>211</v>
      </c>
      <c r="B17" s="63"/>
      <c r="C17" s="27"/>
      <c r="D17" s="9">
        <v>0</v>
      </c>
      <c r="E17" s="9"/>
      <c r="F17" s="9">
        <v>0</v>
      </c>
      <c r="H17" s="9">
        <v>0</v>
      </c>
      <c r="J17" s="9">
        <v>0</v>
      </c>
      <c r="L17" s="9">
        <v>0</v>
      </c>
      <c r="M17" s="9"/>
      <c r="N17" s="9">
        <v>0</v>
      </c>
      <c r="O17" s="9"/>
      <c r="P17" s="9">
        <v>0</v>
      </c>
      <c r="Q17" s="9"/>
      <c r="R17" s="9">
        <v>0</v>
      </c>
      <c r="S17" s="9"/>
      <c r="T17" s="9">
        <v>0</v>
      </c>
      <c r="U17" s="9"/>
      <c r="V17" s="9">
        <v>0</v>
      </c>
      <c r="W17" s="9"/>
      <c r="X17" s="9">
        <v>0</v>
      </c>
      <c r="Y17" s="9"/>
      <c r="Z17" s="9">
        <v>0</v>
      </c>
      <c r="AA17" s="9"/>
      <c r="AB17" s="9">
        <f t="shared" ref="AB17:AB18" si="0">SUM(Z17,X17,V17,T17,R17,P17)</f>
        <v>0</v>
      </c>
      <c r="AC17" s="9"/>
      <c r="AD17" s="9">
        <v>109547</v>
      </c>
      <c r="AE17" s="9"/>
      <c r="AF17" s="9">
        <f t="shared" ref="AF17:AF18" si="1">SUM(AD17,AB17,N17,L17,J17,H17,F17,D17)</f>
        <v>109547</v>
      </c>
      <c r="AG17" s="9"/>
    </row>
    <row r="18" spans="1:33" ht="16.5" customHeight="1">
      <c r="A18" s="7" t="s">
        <v>343</v>
      </c>
      <c r="B18" s="63" t="s">
        <v>344</v>
      </c>
      <c r="C18" s="27"/>
      <c r="D18" s="9">
        <v>0</v>
      </c>
      <c r="E18" s="9"/>
      <c r="F18" s="9">
        <v>0</v>
      </c>
      <c r="H18" s="9">
        <v>0</v>
      </c>
      <c r="J18" s="9">
        <v>0</v>
      </c>
      <c r="L18" s="9">
        <v>0</v>
      </c>
      <c r="M18" s="9"/>
      <c r="N18" s="9">
        <v>0</v>
      </c>
      <c r="O18" s="9"/>
      <c r="P18" s="9">
        <v>0</v>
      </c>
      <c r="Q18" s="9"/>
      <c r="R18" s="9">
        <v>0</v>
      </c>
      <c r="S18" s="9"/>
      <c r="T18" s="9">
        <v>0</v>
      </c>
      <c r="U18" s="9"/>
      <c r="V18" s="9">
        <v>0</v>
      </c>
      <c r="W18" s="9"/>
      <c r="X18" s="9">
        <v>1419785</v>
      </c>
      <c r="Y18" s="9"/>
      <c r="Z18" s="9">
        <v>0</v>
      </c>
      <c r="AA18" s="9"/>
      <c r="AB18" s="9">
        <f t="shared" si="0"/>
        <v>1419785</v>
      </c>
      <c r="AC18" s="9"/>
      <c r="AD18" s="9">
        <v>2593649</v>
      </c>
      <c r="AE18" s="9"/>
      <c r="AF18" s="9">
        <f t="shared" si="1"/>
        <v>4013434</v>
      </c>
      <c r="AG18" s="9"/>
    </row>
    <row r="19" spans="1:33" ht="16.5" customHeight="1">
      <c r="A19" s="7" t="s">
        <v>209</v>
      </c>
      <c r="B19" s="63">
        <v>19</v>
      </c>
      <c r="C19" s="27"/>
      <c r="D19" s="9">
        <v>0</v>
      </c>
      <c r="E19" s="9"/>
      <c r="F19" s="9">
        <v>0</v>
      </c>
      <c r="H19" s="9">
        <v>0</v>
      </c>
      <c r="J19" s="9">
        <v>0</v>
      </c>
      <c r="L19" s="9">
        <v>0</v>
      </c>
      <c r="M19" s="9"/>
      <c r="N19" s="9">
        <v>-2404484</v>
      </c>
      <c r="O19" s="9"/>
      <c r="P19" s="9">
        <v>0</v>
      </c>
      <c r="Q19" s="9"/>
      <c r="R19" s="9">
        <v>0</v>
      </c>
      <c r="S19" s="9"/>
      <c r="T19" s="9">
        <v>0</v>
      </c>
      <c r="U19" s="9"/>
      <c r="V19" s="9">
        <v>0</v>
      </c>
      <c r="W19" s="9"/>
      <c r="X19" s="9">
        <v>0</v>
      </c>
      <c r="Y19" s="9"/>
      <c r="Z19" s="9">
        <v>0</v>
      </c>
      <c r="AA19" s="9"/>
      <c r="AB19" s="9">
        <f t="shared" ref="AB19:AB26" si="2">SUM(Z19,X19,V19,T19,R19,P19)</f>
        <v>0</v>
      </c>
      <c r="AC19" s="9"/>
      <c r="AD19" s="9">
        <v>0</v>
      </c>
      <c r="AE19" s="9"/>
      <c r="AF19" s="9">
        <f t="shared" ref="AF19:AF26" si="3">SUM(AD19,AB19,N19,L19,J19,H19,F19,D19)</f>
        <v>-2404484</v>
      </c>
      <c r="AG19" s="9"/>
    </row>
    <row r="20" spans="1:33" ht="16.5" customHeight="1">
      <c r="A20" s="7" t="s">
        <v>210</v>
      </c>
      <c r="B20" s="63"/>
      <c r="C20" s="27"/>
      <c r="D20" s="9">
        <v>0</v>
      </c>
      <c r="E20" s="9"/>
      <c r="F20" s="9">
        <v>0</v>
      </c>
      <c r="H20" s="9">
        <v>0</v>
      </c>
      <c r="J20" s="9">
        <v>0</v>
      </c>
      <c r="L20" s="9">
        <v>0</v>
      </c>
      <c r="M20" s="9"/>
      <c r="N20" s="9">
        <v>0</v>
      </c>
      <c r="O20" s="9"/>
      <c r="P20" s="9">
        <v>0</v>
      </c>
      <c r="Q20" s="9"/>
      <c r="R20" s="9">
        <v>0</v>
      </c>
      <c r="S20" s="9"/>
      <c r="T20" s="9">
        <v>0</v>
      </c>
      <c r="U20" s="9"/>
      <c r="V20" s="9">
        <v>0</v>
      </c>
      <c r="W20" s="9"/>
      <c r="X20" s="9">
        <v>0</v>
      </c>
      <c r="Y20" s="9"/>
      <c r="Z20" s="9">
        <v>0</v>
      </c>
      <c r="AA20" s="9"/>
      <c r="AB20" s="9">
        <f t="shared" si="2"/>
        <v>0</v>
      </c>
      <c r="AC20" s="9"/>
      <c r="AD20" s="9">
        <v>-2120354</v>
      </c>
      <c r="AE20" s="9"/>
      <c r="AF20" s="9">
        <f t="shared" si="3"/>
        <v>-2120354</v>
      </c>
      <c r="AG20" s="9"/>
    </row>
    <row r="21" spans="1:33" ht="16.5" customHeight="1">
      <c r="A21" s="66" t="s">
        <v>203</v>
      </c>
      <c r="B21" s="63"/>
      <c r="C21" s="27"/>
      <c r="E21" s="9"/>
      <c r="M21" s="9"/>
      <c r="O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C21" s="9"/>
      <c r="AD21" s="9"/>
      <c r="AE21" s="9"/>
      <c r="AF21" s="9"/>
    </row>
    <row r="22" spans="1:33" ht="16.5" customHeight="1">
      <c r="A22" s="66" t="s">
        <v>204</v>
      </c>
      <c r="B22" s="63"/>
      <c r="C22" s="27"/>
      <c r="D22" s="9">
        <v>0</v>
      </c>
      <c r="E22" s="9"/>
      <c r="F22" s="9">
        <v>0</v>
      </c>
      <c r="H22" s="9">
        <v>0</v>
      </c>
      <c r="J22" s="9">
        <v>0</v>
      </c>
      <c r="L22" s="9">
        <v>0</v>
      </c>
      <c r="M22" s="9"/>
      <c r="N22" s="9">
        <v>17987</v>
      </c>
      <c r="O22" s="9"/>
      <c r="P22" s="9">
        <v>-17987</v>
      </c>
      <c r="Q22" s="9"/>
      <c r="R22" s="9">
        <v>0</v>
      </c>
      <c r="S22" s="9"/>
      <c r="T22" s="9">
        <v>0</v>
      </c>
      <c r="U22" s="9"/>
      <c r="V22" s="9">
        <v>0</v>
      </c>
      <c r="W22" s="9"/>
      <c r="X22" s="9">
        <v>0</v>
      </c>
      <c r="Y22" s="9"/>
      <c r="Z22" s="9">
        <v>0</v>
      </c>
      <c r="AA22" s="9"/>
      <c r="AB22" s="9">
        <f t="shared" si="2"/>
        <v>-17987</v>
      </c>
      <c r="AC22" s="9"/>
      <c r="AD22" s="9">
        <v>0</v>
      </c>
      <c r="AE22" s="9"/>
      <c r="AF22" s="9">
        <f t="shared" si="3"/>
        <v>0</v>
      </c>
    </row>
    <row r="23" spans="1:33" ht="16.5" customHeight="1">
      <c r="A23" s="7" t="s">
        <v>205</v>
      </c>
      <c r="B23" s="63"/>
      <c r="C23" s="27"/>
      <c r="D23" s="9">
        <v>0</v>
      </c>
      <c r="E23" s="9"/>
      <c r="F23" s="9">
        <v>0</v>
      </c>
      <c r="H23" s="9">
        <v>-165214</v>
      </c>
      <c r="J23" s="9">
        <v>0</v>
      </c>
      <c r="L23" s="9">
        <v>0</v>
      </c>
      <c r="M23" s="9"/>
      <c r="N23" s="9">
        <v>0</v>
      </c>
      <c r="O23" s="9"/>
      <c r="P23" s="9">
        <v>0</v>
      </c>
      <c r="Q23" s="9"/>
      <c r="R23" s="9">
        <v>0</v>
      </c>
      <c r="S23" s="9"/>
      <c r="T23" s="9">
        <v>0</v>
      </c>
      <c r="U23" s="9"/>
      <c r="V23" s="9">
        <v>0</v>
      </c>
      <c r="W23" s="9"/>
      <c r="X23" s="9">
        <v>67051</v>
      </c>
      <c r="Y23" s="9"/>
      <c r="Z23" s="9">
        <v>0</v>
      </c>
      <c r="AA23" s="9"/>
      <c r="AB23" s="9">
        <f t="shared" si="2"/>
        <v>67051</v>
      </c>
      <c r="AC23" s="9"/>
      <c r="AD23" s="9">
        <v>39016</v>
      </c>
      <c r="AE23" s="9"/>
      <c r="AF23" s="9">
        <f t="shared" si="3"/>
        <v>-59147</v>
      </c>
    </row>
    <row r="24" spans="1:33" ht="16.5" customHeight="1">
      <c r="A24" s="7" t="s">
        <v>206</v>
      </c>
      <c r="B24" s="63"/>
      <c r="C24" s="27"/>
      <c r="D24" s="9">
        <v>0</v>
      </c>
      <c r="E24" s="9"/>
      <c r="F24" s="9">
        <v>0</v>
      </c>
      <c r="H24" s="9">
        <v>430793</v>
      </c>
      <c r="J24" s="9">
        <v>0</v>
      </c>
      <c r="L24" s="9">
        <v>0</v>
      </c>
      <c r="M24" s="9"/>
      <c r="N24" s="9">
        <v>0</v>
      </c>
      <c r="O24" s="9"/>
      <c r="P24" s="9">
        <v>0</v>
      </c>
      <c r="Q24" s="9"/>
      <c r="R24" s="9">
        <v>0</v>
      </c>
      <c r="S24" s="9"/>
      <c r="T24" s="9">
        <v>0</v>
      </c>
      <c r="U24" s="9"/>
      <c r="V24" s="9">
        <v>0</v>
      </c>
      <c r="W24" s="9"/>
      <c r="X24" s="9">
        <v>0</v>
      </c>
      <c r="Y24" s="9"/>
      <c r="Z24" s="9">
        <v>0</v>
      </c>
      <c r="AA24" s="9"/>
      <c r="AB24" s="9">
        <f t="shared" si="2"/>
        <v>0</v>
      </c>
      <c r="AC24" s="9"/>
      <c r="AD24" s="9">
        <v>0</v>
      </c>
      <c r="AE24" s="9"/>
      <c r="AF24" s="9">
        <f t="shared" si="3"/>
        <v>430793</v>
      </c>
    </row>
    <row r="25" spans="1:33" ht="16.5" customHeight="1">
      <c r="A25" s="7" t="s">
        <v>302</v>
      </c>
      <c r="B25" s="63"/>
      <c r="C25" s="27"/>
      <c r="D25" s="9">
        <v>0</v>
      </c>
      <c r="E25" s="9"/>
      <c r="F25" s="9">
        <v>0</v>
      </c>
      <c r="H25" s="9">
        <v>0</v>
      </c>
      <c r="J25" s="9">
        <v>0</v>
      </c>
      <c r="L25" s="9">
        <v>0</v>
      </c>
      <c r="M25" s="9"/>
      <c r="N25" s="9">
        <v>0</v>
      </c>
      <c r="O25" s="9"/>
      <c r="P25" s="9">
        <v>0</v>
      </c>
      <c r="Q25" s="9"/>
      <c r="R25" s="9">
        <v>0</v>
      </c>
      <c r="S25" s="9"/>
      <c r="T25" s="9">
        <v>0</v>
      </c>
      <c r="U25" s="9"/>
      <c r="V25" s="9">
        <v>0</v>
      </c>
      <c r="W25" s="9"/>
      <c r="X25" s="9">
        <v>0</v>
      </c>
      <c r="Y25" s="9"/>
      <c r="Z25" s="9">
        <v>-148236</v>
      </c>
      <c r="AA25" s="9"/>
      <c r="AB25" s="9">
        <f t="shared" si="2"/>
        <v>-148236</v>
      </c>
      <c r="AC25" s="9"/>
      <c r="AD25" s="9">
        <v>0</v>
      </c>
      <c r="AE25" s="9"/>
      <c r="AF25" s="9">
        <f t="shared" si="3"/>
        <v>-148236</v>
      </c>
    </row>
    <row r="26" spans="1:33" ht="16.5" customHeight="1">
      <c r="A26" s="27" t="s">
        <v>157</v>
      </c>
      <c r="B26" s="63"/>
      <c r="C26" s="27"/>
      <c r="D26" s="9">
        <v>0</v>
      </c>
      <c r="E26" s="9"/>
      <c r="F26" s="9">
        <v>0</v>
      </c>
      <c r="H26" s="9">
        <v>0</v>
      </c>
      <c r="J26" s="9">
        <v>0</v>
      </c>
      <c r="L26" s="9">
        <v>0</v>
      </c>
      <c r="M26" s="9"/>
      <c r="N26" s="9">
        <v>-373294</v>
      </c>
      <c r="O26" s="9"/>
      <c r="P26" s="9">
        <v>0</v>
      </c>
      <c r="Q26" s="9"/>
      <c r="R26" s="9">
        <v>0</v>
      </c>
      <c r="S26" s="9"/>
      <c r="T26" s="9">
        <v>0</v>
      </c>
      <c r="U26" s="9"/>
      <c r="V26" s="9">
        <v>0</v>
      </c>
      <c r="W26" s="9"/>
      <c r="X26" s="9">
        <v>0</v>
      </c>
      <c r="Y26" s="9"/>
      <c r="Z26" s="9">
        <v>0</v>
      </c>
      <c r="AA26" s="9"/>
      <c r="AB26" s="9">
        <f t="shared" si="2"/>
        <v>0</v>
      </c>
      <c r="AC26" s="9"/>
      <c r="AD26" s="9">
        <v>2296553</v>
      </c>
      <c r="AE26" s="9"/>
      <c r="AF26" s="9">
        <f t="shared" si="3"/>
        <v>1923259</v>
      </c>
    </row>
    <row r="27" spans="1:33" ht="16.5" customHeight="1">
      <c r="A27" s="7" t="s">
        <v>207</v>
      </c>
      <c r="B27" s="27"/>
      <c r="C27" s="27"/>
      <c r="D27" s="24">
        <v>0</v>
      </c>
      <c r="E27" s="9"/>
      <c r="F27" s="24">
        <v>0</v>
      </c>
      <c r="H27" s="24">
        <v>0</v>
      </c>
      <c r="J27" s="24">
        <v>0</v>
      </c>
      <c r="L27" s="24">
        <v>0</v>
      </c>
      <c r="M27" s="9"/>
      <c r="N27" s="24">
        <v>-34957</v>
      </c>
      <c r="O27" s="9"/>
      <c r="P27" s="24">
        <v>112286</v>
      </c>
      <c r="Q27" s="9"/>
      <c r="R27" s="24">
        <v>870771</v>
      </c>
      <c r="S27" s="9"/>
      <c r="T27" s="24">
        <v>-1524096</v>
      </c>
      <c r="U27" s="9"/>
      <c r="V27" s="24">
        <v>-329492</v>
      </c>
      <c r="W27" s="9"/>
      <c r="X27" s="24">
        <v>0</v>
      </c>
      <c r="Y27" s="9"/>
      <c r="Z27" s="24">
        <v>0</v>
      </c>
      <c r="AA27" s="9"/>
      <c r="AB27" s="25">
        <f t="shared" ref="AB27" si="4">SUM(Z27,X27,V27,T27,R27,P27)</f>
        <v>-870531</v>
      </c>
      <c r="AC27" s="9"/>
      <c r="AD27" s="24">
        <v>-1479449</v>
      </c>
      <c r="AE27" s="9"/>
      <c r="AF27" s="25">
        <f t="shared" ref="AF27" si="5">SUM(AD27,AB27,N27,L27,J27,H27,F27,D27)</f>
        <v>-2384937</v>
      </c>
    </row>
    <row r="28" spans="1:33" ht="12" customHeight="1">
      <c r="B28" s="27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Y28" s="10"/>
      <c r="AA28" s="10"/>
      <c r="AB28" s="10"/>
      <c r="AC28" s="10"/>
      <c r="AE28" s="10"/>
      <c r="AF28" s="10"/>
    </row>
    <row r="29" spans="1:33" ht="16.5" customHeight="1" thickBot="1">
      <c r="A29" s="16" t="s">
        <v>316</v>
      </c>
      <c r="B29" s="27"/>
      <c r="C29" s="27"/>
      <c r="D29" s="26">
        <f>SUM(D16:D27)</f>
        <v>10018903</v>
      </c>
      <c r="E29" s="9"/>
      <c r="F29" s="26">
        <f>SUM(F16:F27)</f>
        <v>39061577</v>
      </c>
      <c r="H29" s="26">
        <f>SUM(H16:H27)</f>
        <v>477574</v>
      </c>
      <c r="J29" s="26">
        <f>SUM(J16:J27)</f>
        <v>3643681</v>
      </c>
      <c r="L29" s="26">
        <f>SUM(L16:L27)</f>
        <v>7200291</v>
      </c>
      <c r="M29" s="9"/>
      <c r="N29" s="26">
        <f>SUM(N16:N27)</f>
        <v>83200692</v>
      </c>
      <c r="O29" s="9"/>
      <c r="P29" s="26">
        <f>SUM(P16:P27)</f>
        <v>976337</v>
      </c>
      <c r="Q29" s="9"/>
      <c r="R29" s="26">
        <f>SUM(R16:R27)</f>
        <v>801048</v>
      </c>
      <c r="S29" s="9"/>
      <c r="T29" s="26">
        <f>SUM(T16:T27)</f>
        <v>-957460</v>
      </c>
      <c r="U29" s="9"/>
      <c r="V29" s="26">
        <f>SUM(V16:V27)</f>
        <v>-45962011</v>
      </c>
      <c r="W29" s="9"/>
      <c r="X29" s="26">
        <f>SUM(X16:X27)</f>
        <v>12511725</v>
      </c>
      <c r="Y29" s="9"/>
      <c r="Z29" s="26">
        <f>SUM(Z16:Z27)</f>
        <v>-148236</v>
      </c>
      <c r="AA29" s="9"/>
      <c r="AB29" s="26">
        <f>SUM(AB16:AB27)</f>
        <v>-32778597</v>
      </c>
      <c r="AC29" s="9"/>
      <c r="AD29" s="26">
        <f>SUM(AD16:AD27)</f>
        <v>48322484</v>
      </c>
      <c r="AE29" s="9"/>
      <c r="AF29" s="26">
        <f>SUM(AF16:AF27)</f>
        <v>159146605</v>
      </c>
    </row>
    <row r="30" spans="1:33" ht="16.5" customHeight="1" thickTop="1">
      <c r="A30" s="27"/>
      <c r="B30" s="27"/>
      <c r="C30" s="27"/>
      <c r="E30" s="9"/>
      <c r="M30" s="9"/>
      <c r="O30" s="10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10"/>
      <c r="AC30" s="10"/>
      <c r="AE30" s="10"/>
      <c r="AF30" s="10"/>
    </row>
    <row r="31" spans="1:33" ht="16.5" customHeight="1">
      <c r="A31" s="16" t="s">
        <v>208</v>
      </c>
      <c r="B31" s="27"/>
      <c r="C31" s="27"/>
      <c r="D31" s="9">
        <v>10018903</v>
      </c>
      <c r="E31" s="9"/>
      <c r="F31" s="9">
        <v>39061577</v>
      </c>
      <c r="H31" s="9">
        <v>1802092</v>
      </c>
      <c r="J31" s="9">
        <v>3643681</v>
      </c>
      <c r="L31" s="9">
        <v>7200291</v>
      </c>
      <c r="M31" s="9"/>
      <c r="N31" s="9">
        <v>90717961</v>
      </c>
      <c r="O31" s="9"/>
      <c r="P31" s="9">
        <v>950492</v>
      </c>
      <c r="Q31" s="9"/>
      <c r="R31" s="9">
        <v>3767818</v>
      </c>
      <c r="S31" s="9"/>
      <c r="T31" s="9">
        <v>753169</v>
      </c>
      <c r="U31" s="9"/>
      <c r="V31" s="9">
        <v>-38566794</v>
      </c>
      <c r="W31" s="9"/>
      <c r="X31" s="9">
        <v>13290971</v>
      </c>
      <c r="Y31" s="9"/>
      <c r="Z31" s="9">
        <v>-1820464</v>
      </c>
      <c r="AA31" s="9"/>
      <c r="AB31" s="9">
        <f>SUM(Z31,X31,V31,T31,R31,P31)</f>
        <v>-21624808</v>
      </c>
      <c r="AC31" s="9"/>
      <c r="AD31" s="9">
        <v>34403424</v>
      </c>
      <c r="AE31" s="9"/>
      <c r="AF31" s="9">
        <f>SUM(AD31,AB31,N31,L31,J31,H31,F31,D31)</f>
        <v>165223121</v>
      </c>
    </row>
    <row r="32" spans="1:33" ht="16.5" customHeight="1">
      <c r="A32" s="7" t="s">
        <v>209</v>
      </c>
      <c r="B32" s="27"/>
      <c r="C32" s="27"/>
      <c r="D32" s="9">
        <v>0</v>
      </c>
      <c r="E32" s="9"/>
      <c r="F32" s="9">
        <v>0</v>
      </c>
      <c r="H32" s="9">
        <v>0</v>
      </c>
      <c r="J32" s="9">
        <v>0</v>
      </c>
      <c r="L32" s="9">
        <v>0</v>
      </c>
      <c r="M32" s="9"/>
      <c r="N32" s="9">
        <v>-3806316</v>
      </c>
      <c r="O32" s="9"/>
      <c r="P32" s="9">
        <v>0</v>
      </c>
      <c r="Q32" s="9"/>
      <c r="R32" s="9">
        <v>0</v>
      </c>
      <c r="S32" s="9"/>
      <c r="T32" s="9">
        <v>0</v>
      </c>
      <c r="U32" s="9"/>
      <c r="V32" s="9">
        <v>0</v>
      </c>
      <c r="W32" s="9"/>
      <c r="X32" s="9">
        <v>0</v>
      </c>
      <c r="Y32" s="9"/>
      <c r="Z32" s="9">
        <v>0</v>
      </c>
      <c r="AA32" s="9"/>
      <c r="AB32" s="9">
        <f t="shared" ref="AB32:AB43" si="6">SUM(Z32,X32,V32,T32,R32,P32)</f>
        <v>0</v>
      </c>
      <c r="AC32" s="9"/>
      <c r="AD32" s="9">
        <v>0</v>
      </c>
      <c r="AE32" s="9"/>
      <c r="AF32" s="9">
        <f t="shared" ref="AF32:AF42" si="7">SUM(AD32,AB32,N32,L32,J32,H32,F32,D32)</f>
        <v>-3806316</v>
      </c>
    </row>
    <row r="33" spans="1:32" ht="16.5" customHeight="1">
      <c r="A33" s="7" t="s">
        <v>210</v>
      </c>
      <c r="B33" s="63"/>
      <c r="C33" s="27"/>
      <c r="D33" s="9">
        <v>0</v>
      </c>
      <c r="E33" s="9"/>
      <c r="F33" s="9">
        <v>0</v>
      </c>
      <c r="H33" s="9">
        <v>0</v>
      </c>
      <c r="J33" s="9">
        <v>0</v>
      </c>
      <c r="L33" s="9">
        <v>0</v>
      </c>
      <c r="M33" s="9"/>
      <c r="N33" s="9">
        <v>0</v>
      </c>
      <c r="O33" s="9"/>
      <c r="P33" s="9">
        <v>0</v>
      </c>
      <c r="Q33" s="9"/>
      <c r="R33" s="9">
        <v>0</v>
      </c>
      <c r="S33" s="9"/>
      <c r="T33" s="9">
        <v>0</v>
      </c>
      <c r="U33" s="9"/>
      <c r="V33" s="9">
        <v>0</v>
      </c>
      <c r="W33" s="9"/>
      <c r="X33" s="9">
        <v>0</v>
      </c>
      <c r="Y33" s="9"/>
      <c r="Z33" s="9">
        <v>0</v>
      </c>
      <c r="AA33" s="9"/>
      <c r="AB33" s="9">
        <f t="shared" si="6"/>
        <v>0</v>
      </c>
      <c r="AC33" s="9"/>
      <c r="AD33" s="9">
        <v>-3113112</v>
      </c>
      <c r="AE33" s="9"/>
      <c r="AF33" s="9">
        <f t="shared" si="7"/>
        <v>-3113112</v>
      </c>
    </row>
    <row r="34" spans="1:32" ht="16.5" customHeight="1">
      <c r="A34" s="7" t="s">
        <v>211</v>
      </c>
      <c r="B34" s="63"/>
      <c r="C34" s="27"/>
      <c r="D34" s="9">
        <v>0</v>
      </c>
      <c r="E34" s="9"/>
      <c r="F34" s="9">
        <v>0</v>
      </c>
      <c r="H34" s="9">
        <v>0</v>
      </c>
      <c r="J34" s="9">
        <v>0</v>
      </c>
      <c r="L34" s="9">
        <v>0</v>
      </c>
      <c r="M34" s="9"/>
      <c r="N34" s="9">
        <v>0</v>
      </c>
      <c r="O34" s="9"/>
      <c r="P34" s="9">
        <v>0</v>
      </c>
      <c r="Q34" s="9"/>
      <c r="R34" s="9">
        <v>0</v>
      </c>
      <c r="S34" s="9"/>
      <c r="T34" s="9">
        <v>0</v>
      </c>
      <c r="U34" s="9"/>
      <c r="V34" s="9">
        <v>0</v>
      </c>
      <c r="W34" s="9"/>
      <c r="X34" s="9">
        <v>0</v>
      </c>
      <c r="Y34" s="9"/>
      <c r="Z34" s="9">
        <v>0</v>
      </c>
      <c r="AA34" s="9"/>
      <c r="AB34" s="9">
        <f t="shared" si="6"/>
        <v>0</v>
      </c>
      <c r="AC34" s="9"/>
      <c r="AD34" s="9">
        <v>106346</v>
      </c>
      <c r="AE34" s="9"/>
      <c r="AF34" s="9">
        <f t="shared" si="7"/>
        <v>106346</v>
      </c>
    </row>
    <row r="35" spans="1:32" ht="16.5" customHeight="1">
      <c r="A35" s="7" t="s">
        <v>320</v>
      </c>
      <c r="B35" s="63"/>
      <c r="C35" s="27"/>
      <c r="D35" s="9">
        <v>0</v>
      </c>
      <c r="E35" s="9"/>
      <c r="F35" s="9">
        <v>0</v>
      </c>
      <c r="H35" s="9">
        <v>0</v>
      </c>
      <c r="J35" s="9">
        <v>0</v>
      </c>
      <c r="L35" s="9">
        <v>0</v>
      </c>
      <c r="M35" s="9"/>
      <c r="N35" s="9">
        <v>0</v>
      </c>
      <c r="O35" s="9"/>
      <c r="P35" s="9">
        <v>0</v>
      </c>
      <c r="Q35" s="9"/>
      <c r="R35" s="9">
        <v>0</v>
      </c>
      <c r="S35" s="9"/>
      <c r="T35" s="9">
        <v>0</v>
      </c>
      <c r="U35" s="9"/>
      <c r="V35" s="9">
        <v>0</v>
      </c>
      <c r="W35" s="9"/>
      <c r="X35" s="9">
        <v>-63813</v>
      </c>
      <c r="Y35" s="9"/>
      <c r="Z35" s="9">
        <v>0</v>
      </c>
      <c r="AA35" s="9"/>
      <c r="AB35" s="9">
        <f t="shared" si="6"/>
        <v>-63813</v>
      </c>
      <c r="AC35" s="9"/>
      <c r="AD35" s="9">
        <v>0</v>
      </c>
      <c r="AE35" s="9"/>
      <c r="AF35" s="9">
        <f t="shared" si="7"/>
        <v>-63813</v>
      </c>
    </row>
    <row r="36" spans="1:32" ht="16.5" customHeight="1">
      <c r="A36" s="7" t="s">
        <v>321</v>
      </c>
      <c r="B36" s="63"/>
      <c r="C36" s="27"/>
      <c r="D36" s="9">
        <v>0</v>
      </c>
      <c r="E36" s="9"/>
      <c r="F36" s="9">
        <v>0</v>
      </c>
      <c r="H36" s="9">
        <v>0</v>
      </c>
      <c r="J36" s="9">
        <v>0</v>
      </c>
      <c r="L36" s="9">
        <v>0</v>
      </c>
      <c r="M36" s="9"/>
      <c r="N36" s="9">
        <v>0</v>
      </c>
      <c r="O36" s="9"/>
      <c r="P36" s="9">
        <v>0</v>
      </c>
      <c r="Q36" s="9"/>
      <c r="R36" s="9">
        <v>0</v>
      </c>
      <c r="S36" s="9"/>
      <c r="T36" s="9">
        <v>0</v>
      </c>
      <c r="U36" s="9"/>
      <c r="V36" s="9">
        <v>0</v>
      </c>
      <c r="W36" s="9"/>
      <c r="X36" s="9">
        <v>-1207428</v>
      </c>
      <c r="Y36" s="9"/>
      <c r="Z36" s="9">
        <v>0</v>
      </c>
      <c r="AA36" s="9"/>
      <c r="AB36" s="9">
        <f t="shared" si="6"/>
        <v>-1207428</v>
      </c>
      <c r="AC36" s="9"/>
      <c r="AD36" s="9">
        <v>9640190</v>
      </c>
      <c r="AE36" s="9"/>
      <c r="AF36" s="9">
        <f t="shared" si="7"/>
        <v>8432762</v>
      </c>
    </row>
    <row r="37" spans="1:32" ht="16.5" customHeight="1">
      <c r="A37" s="7" t="s">
        <v>205</v>
      </c>
      <c r="B37" s="63"/>
      <c r="C37" s="27"/>
      <c r="D37" s="9">
        <v>0</v>
      </c>
      <c r="E37" s="9"/>
      <c r="F37" s="9">
        <v>0</v>
      </c>
      <c r="H37" s="9">
        <v>-1745862</v>
      </c>
      <c r="J37" s="9">
        <v>0</v>
      </c>
      <c r="L37" s="9">
        <v>0</v>
      </c>
      <c r="M37" s="9"/>
      <c r="N37" s="9">
        <v>0</v>
      </c>
      <c r="O37" s="9"/>
      <c r="P37" s="9">
        <v>0</v>
      </c>
      <c r="Q37" s="9"/>
      <c r="R37" s="9">
        <v>0</v>
      </c>
      <c r="S37" s="9"/>
      <c r="T37" s="9">
        <v>0</v>
      </c>
      <c r="U37" s="9"/>
      <c r="V37" s="9">
        <v>0</v>
      </c>
      <c r="W37" s="9"/>
      <c r="X37" s="9">
        <v>-1267663</v>
      </c>
      <c r="Y37" s="9"/>
      <c r="Z37" s="9">
        <v>0</v>
      </c>
      <c r="AA37" s="9"/>
      <c r="AB37" s="9">
        <f t="shared" si="6"/>
        <v>-1267663</v>
      </c>
      <c r="AC37" s="9"/>
      <c r="AD37" s="9">
        <v>1839575</v>
      </c>
      <c r="AE37" s="9"/>
      <c r="AF37" s="9">
        <f t="shared" si="7"/>
        <v>-1173950</v>
      </c>
    </row>
    <row r="38" spans="1:32" ht="16.5" customHeight="1">
      <c r="A38" s="7" t="s">
        <v>206</v>
      </c>
      <c r="B38" s="63"/>
      <c r="C38" s="27"/>
      <c r="D38" s="9">
        <v>0</v>
      </c>
      <c r="E38" s="9"/>
      <c r="F38" s="9">
        <v>0</v>
      </c>
      <c r="H38" s="9">
        <v>5782</v>
      </c>
      <c r="J38" s="9">
        <v>0</v>
      </c>
      <c r="L38" s="9">
        <v>0</v>
      </c>
      <c r="M38" s="9"/>
      <c r="N38" s="9">
        <v>0</v>
      </c>
      <c r="O38" s="9"/>
      <c r="P38" s="9">
        <v>0</v>
      </c>
      <c r="Q38" s="9"/>
      <c r="R38" s="9">
        <v>0</v>
      </c>
      <c r="S38" s="9"/>
      <c r="T38" s="9">
        <v>0</v>
      </c>
      <c r="U38" s="9"/>
      <c r="V38" s="9">
        <v>0</v>
      </c>
      <c r="W38" s="9"/>
      <c r="X38" s="9">
        <v>0</v>
      </c>
      <c r="Y38" s="9"/>
      <c r="Z38" s="9">
        <v>0</v>
      </c>
      <c r="AA38" s="9"/>
      <c r="AB38" s="9">
        <f t="shared" si="6"/>
        <v>0</v>
      </c>
      <c r="AC38" s="9"/>
      <c r="AD38" s="9">
        <v>0</v>
      </c>
      <c r="AE38" s="9"/>
      <c r="AF38" s="9">
        <f t="shared" si="7"/>
        <v>5782</v>
      </c>
    </row>
    <row r="39" spans="1:32" ht="16.5" customHeight="1">
      <c r="A39" s="7" t="s">
        <v>322</v>
      </c>
      <c r="B39" s="63"/>
      <c r="C39" s="27"/>
      <c r="D39" s="9">
        <v>0</v>
      </c>
      <c r="E39" s="9"/>
      <c r="F39" s="9">
        <v>0</v>
      </c>
      <c r="H39" s="9">
        <v>0</v>
      </c>
      <c r="J39" s="9">
        <v>0</v>
      </c>
      <c r="L39" s="9">
        <v>0</v>
      </c>
      <c r="M39" s="9"/>
      <c r="N39" s="9">
        <v>0</v>
      </c>
      <c r="O39" s="9"/>
      <c r="P39" s="9">
        <v>0</v>
      </c>
      <c r="Q39" s="9"/>
      <c r="R39" s="9">
        <v>0</v>
      </c>
      <c r="S39" s="9"/>
      <c r="T39" s="9">
        <v>0</v>
      </c>
      <c r="U39" s="9"/>
      <c r="V39" s="9">
        <v>0</v>
      </c>
      <c r="W39" s="9"/>
      <c r="X39" s="9">
        <v>0</v>
      </c>
      <c r="Y39" s="9"/>
      <c r="Z39" s="9">
        <v>1061091</v>
      </c>
      <c r="AA39" s="9"/>
      <c r="AB39" s="9">
        <f t="shared" si="6"/>
        <v>1061091</v>
      </c>
      <c r="AC39" s="9"/>
      <c r="AD39" s="9">
        <v>0</v>
      </c>
      <c r="AE39" s="9"/>
      <c r="AF39" s="9">
        <f t="shared" si="7"/>
        <v>1061091</v>
      </c>
    </row>
    <row r="40" spans="1:32" ht="16.5" customHeight="1">
      <c r="A40" s="7" t="s">
        <v>212</v>
      </c>
      <c r="B40" s="63"/>
      <c r="C40" s="27"/>
      <c r="D40" s="9">
        <v>0</v>
      </c>
      <c r="E40" s="9"/>
      <c r="F40" s="9">
        <v>0</v>
      </c>
      <c r="H40" s="9">
        <v>0</v>
      </c>
      <c r="J40" s="9">
        <v>0</v>
      </c>
      <c r="L40" s="9">
        <v>0</v>
      </c>
      <c r="M40" s="9"/>
      <c r="N40" s="9">
        <v>0</v>
      </c>
      <c r="O40" s="9"/>
      <c r="P40" s="9">
        <v>0</v>
      </c>
      <c r="Q40" s="9"/>
      <c r="R40" s="9">
        <v>0</v>
      </c>
      <c r="S40" s="9"/>
      <c r="T40" s="9">
        <v>0</v>
      </c>
      <c r="U40" s="9"/>
      <c r="V40" s="9">
        <v>0</v>
      </c>
      <c r="W40" s="9"/>
      <c r="X40" s="9">
        <v>0</v>
      </c>
      <c r="Y40" s="9"/>
      <c r="Z40" s="9">
        <v>735715</v>
      </c>
      <c r="AA40" s="9"/>
      <c r="AB40" s="9">
        <f t="shared" si="6"/>
        <v>735715</v>
      </c>
      <c r="AC40" s="9"/>
      <c r="AD40" s="9">
        <v>0</v>
      </c>
      <c r="AE40" s="9"/>
      <c r="AF40" s="9">
        <f t="shared" si="7"/>
        <v>735715</v>
      </c>
    </row>
    <row r="41" spans="1:32" ht="16.5" customHeight="1">
      <c r="A41" s="7" t="s">
        <v>298</v>
      </c>
      <c r="B41" s="63"/>
      <c r="C41" s="27"/>
      <c r="D41" s="7"/>
      <c r="E41" s="7"/>
      <c r="F41" s="7"/>
      <c r="G41" s="7"/>
      <c r="H41" s="7"/>
      <c r="I41" s="7"/>
      <c r="J41" s="7"/>
      <c r="K41" s="7"/>
      <c r="L41" s="7"/>
      <c r="N41" s="7"/>
      <c r="P41" s="7"/>
      <c r="R41" s="7"/>
      <c r="S41" s="7"/>
      <c r="T41" s="7"/>
      <c r="U41" s="7"/>
      <c r="V41" s="7"/>
      <c r="W41" s="7"/>
      <c r="X41" s="7"/>
      <c r="Z41" s="7"/>
      <c r="AD41" s="7"/>
      <c r="AF41" s="9"/>
    </row>
    <row r="42" spans="1:32" ht="15.75" customHeight="1">
      <c r="A42" s="7" t="s">
        <v>299</v>
      </c>
      <c r="B42" s="63"/>
      <c r="C42" s="27"/>
      <c r="D42" s="9">
        <v>0</v>
      </c>
      <c r="E42" s="9"/>
      <c r="F42" s="9">
        <v>0</v>
      </c>
      <c r="H42" s="9">
        <v>0</v>
      </c>
      <c r="J42" s="9">
        <v>0</v>
      </c>
      <c r="L42" s="9">
        <v>0</v>
      </c>
      <c r="M42" s="9"/>
      <c r="N42" s="9">
        <v>0</v>
      </c>
      <c r="O42" s="9"/>
      <c r="P42" s="9">
        <v>0</v>
      </c>
      <c r="Q42" s="9"/>
      <c r="R42" s="9">
        <v>0</v>
      </c>
      <c r="S42" s="9"/>
      <c r="T42" s="9">
        <v>0</v>
      </c>
      <c r="U42" s="9"/>
      <c r="V42" s="9">
        <v>0</v>
      </c>
      <c r="W42" s="9"/>
      <c r="X42" s="9">
        <v>0</v>
      </c>
      <c r="Y42" s="9"/>
      <c r="Z42" s="9">
        <v>23658</v>
      </c>
      <c r="AA42" s="9"/>
      <c r="AB42" s="9">
        <f t="shared" si="6"/>
        <v>23658</v>
      </c>
      <c r="AC42" s="9"/>
      <c r="AD42" s="9">
        <v>0</v>
      </c>
      <c r="AE42" s="9"/>
      <c r="AF42" s="9">
        <f t="shared" si="7"/>
        <v>23658</v>
      </c>
    </row>
    <row r="43" spans="1:32" ht="16.5" customHeight="1">
      <c r="A43" s="27" t="s">
        <v>125</v>
      </c>
      <c r="B43" s="63"/>
      <c r="C43" s="27"/>
      <c r="D43" s="9">
        <v>0</v>
      </c>
      <c r="E43" s="9"/>
      <c r="F43" s="9">
        <v>0</v>
      </c>
      <c r="H43" s="9">
        <v>0</v>
      </c>
      <c r="J43" s="9">
        <v>0</v>
      </c>
      <c r="L43" s="9">
        <v>0</v>
      </c>
      <c r="M43" s="9"/>
      <c r="N43" s="9">
        <v>1658920</v>
      </c>
      <c r="O43" s="9"/>
      <c r="P43" s="9">
        <v>0</v>
      </c>
      <c r="Q43" s="9"/>
      <c r="R43" s="9">
        <v>0</v>
      </c>
      <c r="S43" s="9"/>
      <c r="T43" s="9">
        <v>0</v>
      </c>
      <c r="U43" s="9"/>
      <c r="V43" s="9">
        <v>0</v>
      </c>
      <c r="W43" s="9"/>
      <c r="X43" s="9">
        <v>0</v>
      </c>
      <c r="Y43" s="9"/>
      <c r="Z43" s="10">
        <v>0</v>
      </c>
      <c r="AA43" s="9"/>
      <c r="AB43" s="9">
        <f t="shared" si="6"/>
        <v>0</v>
      </c>
      <c r="AC43" s="9"/>
      <c r="AD43" s="9">
        <v>3682472</v>
      </c>
      <c r="AE43" s="9"/>
      <c r="AF43" s="9">
        <f>SUM(AD43,AB43,N43,L43,J43,H43,F43,D43)</f>
        <v>5341392</v>
      </c>
    </row>
    <row r="44" spans="1:32" ht="16.5" customHeight="1">
      <c r="A44" s="7" t="s">
        <v>207</v>
      </c>
      <c r="B44" s="27"/>
      <c r="C44" s="27"/>
      <c r="D44" s="169">
        <v>0</v>
      </c>
      <c r="E44" s="9"/>
      <c r="F44" s="169">
        <v>0</v>
      </c>
      <c r="H44" s="169">
        <v>0</v>
      </c>
      <c r="J44" s="169">
        <v>0</v>
      </c>
      <c r="L44" s="169">
        <v>0</v>
      </c>
      <c r="M44" s="9"/>
      <c r="N44" s="169">
        <v>-12564</v>
      </c>
      <c r="O44" s="9"/>
      <c r="P44" s="169">
        <v>79948</v>
      </c>
      <c r="Q44" s="9"/>
      <c r="R44" s="169">
        <v>-2327561</v>
      </c>
      <c r="S44" s="9"/>
      <c r="T44" s="169">
        <v>-1764124</v>
      </c>
      <c r="U44" s="9"/>
      <c r="V44" s="169">
        <v>-2994612</v>
      </c>
      <c r="W44" s="9"/>
      <c r="X44" s="169">
        <v>0</v>
      </c>
      <c r="Y44" s="9"/>
      <c r="Z44" s="169">
        <v>0</v>
      </c>
      <c r="AA44" s="9"/>
      <c r="AB44" s="169">
        <f>SUM(Z44,X44,V44,T44,R44,P44)</f>
        <v>-7006349</v>
      </c>
      <c r="AC44" s="9"/>
      <c r="AD44" s="169">
        <v>-2133378</v>
      </c>
      <c r="AE44" s="9"/>
      <c r="AF44" s="169">
        <f>SUM(AD44,AB44,N44,L44,J44,H44,F44,D44)</f>
        <v>-9152291</v>
      </c>
    </row>
    <row r="45" spans="1:32" ht="12" customHeight="1">
      <c r="B45" s="27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Y45" s="10"/>
      <c r="AA45" s="10"/>
      <c r="AB45" s="10"/>
      <c r="AC45" s="10"/>
      <c r="AE45" s="10"/>
      <c r="AF45" s="10"/>
    </row>
    <row r="46" spans="1:32" ht="16.5" customHeight="1" thickBot="1">
      <c r="A46" s="16" t="s">
        <v>317</v>
      </c>
      <c r="B46" s="27"/>
      <c r="C46" s="27"/>
      <c r="D46" s="26">
        <f>SUM(D31:D44)</f>
        <v>10018903</v>
      </c>
      <c r="E46" s="9"/>
      <c r="F46" s="26">
        <f>SUM(F31:F44)</f>
        <v>39061577</v>
      </c>
      <c r="H46" s="26">
        <f>SUM(H31:H44)</f>
        <v>62012</v>
      </c>
      <c r="J46" s="26">
        <f>SUM(J31:J44)</f>
        <v>3643681</v>
      </c>
      <c r="L46" s="26">
        <f>SUM(L31:L44)</f>
        <v>7200291</v>
      </c>
      <c r="M46" s="9"/>
      <c r="N46" s="26">
        <f>SUM(N31:N44)</f>
        <v>88558001</v>
      </c>
      <c r="O46" s="9"/>
      <c r="P46" s="26">
        <f>SUM(P31:P44)</f>
        <v>1030440</v>
      </c>
      <c r="Q46" s="9"/>
      <c r="R46" s="26">
        <f>SUM(R31:R44)</f>
        <v>1440257</v>
      </c>
      <c r="S46" s="9"/>
      <c r="T46" s="26">
        <f>SUM(T31:T44)</f>
        <v>-1010955</v>
      </c>
      <c r="U46" s="9"/>
      <c r="V46" s="26">
        <f>SUM(V31:V44)</f>
        <v>-41561406</v>
      </c>
      <c r="W46" s="9"/>
      <c r="X46" s="26">
        <f>SUM(X31:X44)</f>
        <v>10752067</v>
      </c>
      <c r="Y46" s="9"/>
      <c r="Z46" s="26">
        <f>SUM(Z31:Z44)</f>
        <v>0</v>
      </c>
      <c r="AA46" s="9"/>
      <c r="AB46" s="26">
        <f>SUM(AB31:AB44)</f>
        <v>-29349597</v>
      </c>
      <c r="AC46" s="9"/>
      <c r="AD46" s="26">
        <f>SUM(AD31:AD44)</f>
        <v>44425517</v>
      </c>
      <c r="AE46" s="9"/>
      <c r="AF46" s="26">
        <f>SUM(AF31:AF44)</f>
        <v>163620385</v>
      </c>
    </row>
    <row r="47" spans="1:32" ht="13.5" customHeight="1" thickTop="1">
      <c r="A47" s="16"/>
      <c r="B47" s="27"/>
      <c r="C47" s="27"/>
      <c r="E47" s="9"/>
      <c r="M47" s="9"/>
      <c r="O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C47" s="9"/>
      <c r="AD47" s="9"/>
      <c r="AE47" s="9"/>
      <c r="AF47" s="9"/>
    </row>
    <row r="48" spans="1:32" ht="22.4" customHeight="1">
      <c r="A48" s="18" t="str">
        <f>'E13 Change US Conso'!A50</f>
        <v xml:space="preserve">The condensed notes to the interim financial information are an integral part of this interim financial information.										</v>
      </c>
      <c r="B48" s="24"/>
      <c r="C48" s="18"/>
      <c r="D48" s="24"/>
      <c r="E48" s="58"/>
      <c r="F48" s="24"/>
      <c r="G48" s="24"/>
      <c r="H48" s="24"/>
      <c r="I48" s="24"/>
      <c r="J48" s="24"/>
      <c r="K48" s="24"/>
      <c r="L48" s="24"/>
      <c r="M48" s="18"/>
      <c r="N48" s="24"/>
      <c r="O48" s="18"/>
      <c r="P48" s="24"/>
      <c r="Q48" s="18"/>
      <c r="R48" s="20"/>
      <c r="S48" s="20"/>
      <c r="T48" s="20"/>
      <c r="U48" s="20"/>
      <c r="V48" s="20"/>
      <c r="W48" s="20"/>
      <c r="X48" s="20"/>
      <c r="Y48" s="18"/>
      <c r="Z48" s="20"/>
      <c r="AA48" s="18"/>
      <c r="AB48" s="24"/>
      <c r="AC48" s="18"/>
      <c r="AD48" s="20"/>
      <c r="AE48" s="20"/>
      <c r="AF48" s="20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4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8BDC-B668-463D-977D-729F4026C2D7}">
  <sheetPr codeName="Sheet10"/>
  <dimension ref="A1:R35"/>
  <sheetViews>
    <sheetView zoomScale="86" zoomScaleNormal="100" zoomScaleSheetLayoutView="81" workbookViewId="0">
      <selection activeCell="A23" sqref="A23"/>
    </sheetView>
  </sheetViews>
  <sheetFormatPr defaultColWidth="9.33203125" defaultRowHeight="20"/>
  <cols>
    <col min="1" max="1" width="47" style="7" customWidth="1"/>
    <col min="2" max="2" width="5.6640625" style="9" customWidth="1"/>
    <col min="3" max="3" width="1" style="7" customWidth="1"/>
    <col min="4" max="4" width="13.109375" style="9" customWidth="1"/>
    <col min="5" max="5" width="1" style="46" customWidth="1"/>
    <col min="6" max="6" width="12.33203125" style="9" customWidth="1"/>
    <col min="7" max="7" width="1" style="46" customWidth="1"/>
    <col min="8" max="8" width="10" style="9" customWidth="1"/>
    <col min="9" max="9" width="1" style="9" customWidth="1"/>
    <col min="10" max="10" width="16.109375" style="9" customWidth="1"/>
    <col min="11" max="11" width="1" style="7" customWidth="1"/>
    <col min="12" max="12" width="21.33203125" style="10" bestFit="1" customWidth="1"/>
    <col min="13" max="13" width="1" style="7" customWidth="1"/>
    <col min="14" max="14" width="15.6640625" style="10" bestFit="1" customWidth="1"/>
    <col min="15" max="15" width="1" style="7" customWidth="1"/>
    <col min="16" max="16" width="16.109375" style="9" bestFit="1" customWidth="1"/>
    <col min="17" max="17" width="1" style="7" customWidth="1"/>
    <col min="18" max="18" width="12.6640625" style="7" customWidth="1"/>
    <col min="19" max="16384" width="9.33203125" style="7"/>
  </cols>
  <sheetData>
    <row r="1" spans="1:18" ht="16.5" customHeight="1">
      <c r="A1" s="16" t="s">
        <v>0</v>
      </c>
      <c r="B1" s="41"/>
      <c r="C1" s="41"/>
      <c r="K1" s="9"/>
      <c r="L1" s="9"/>
      <c r="M1" s="46"/>
      <c r="N1" s="9"/>
      <c r="O1" s="46"/>
      <c r="Q1" s="9"/>
      <c r="R1" s="9"/>
    </row>
    <row r="2" spans="1:18" ht="16.5" customHeight="1">
      <c r="A2" s="16" t="s">
        <v>164</v>
      </c>
      <c r="B2" s="41"/>
      <c r="C2" s="41"/>
      <c r="K2" s="9"/>
      <c r="L2" s="9"/>
      <c r="M2" s="46"/>
      <c r="N2" s="9"/>
      <c r="O2" s="46"/>
      <c r="Q2" s="9"/>
      <c r="R2" s="9"/>
    </row>
    <row r="3" spans="1:18" ht="16.5" customHeight="1">
      <c r="A3" s="17" t="str">
        <f>+'E14 Change THB Conso'!A3</f>
        <v>For the nine-month period ended 30 September 2025</v>
      </c>
      <c r="B3" s="57"/>
      <c r="C3" s="57"/>
      <c r="D3" s="24"/>
      <c r="E3" s="58"/>
      <c r="F3" s="24"/>
      <c r="G3" s="58"/>
      <c r="H3" s="24"/>
      <c r="I3" s="24"/>
      <c r="J3" s="24"/>
      <c r="K3" s="24"/>
      <c r="L3" s="24"/>
      <c r="M3" s="58"/>
      <c r="N3" s="24"/>
      <c r="O3" s="58"/>
      <c r="P3" s="24"/>
      <c r="Q3" s="24"/>
      <c r="R3" s="24"/>
    </row>
    <row r="4" spans="1:18" ht="16.5" customHeight="1">
      <c r="A4" s="16"/>
      <c r="B4" s="41"/>
      <c r="C4" s="41"/>
      <c r="K4" s="9"/>
      <c r="L4" s="9"/>
      <c r="M4" s="46"/>
      <c r="N4" s="9"/>
      <c r="O4" s="46"/>
      <c r="Q4" s="9"/>
      <c r="R4" s="9"/>
    </row>
    <row r="5" spans="1:18" ht="16.5" customHeight="1">
      <c r="A5" s="41"/>
      <c r="B5" s="41"/>
      <c r="C5" s="41"/>
      <c r="D5" s="215" t="s">
        <v>150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</row>
    <row r="6" spans="1:18" ht="16.5" customHeight="1">
      <c r="A6" s="41"/>
      <c r="B6" s="41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 t="s">
        <v>3</v>
      </c>
    </row>
    <row r="7" spans="1:18" ht="16.5" customHeight="1">
      <c r="A7" s="41"/>
      <c r="B7" s="41"/>
      <c r="C7" s="41"/>
      <c r="D7" s="59"/>
      <c r="E7" s="59"/>
      <c r="F7" s="12"/>
      <c r="G7" s="59"/>
      <c r="H7" s="12"/>
      <c r="I7" s="12"/>
      <c r="J7" s="12"/>
      <c r="K7" s="12"/>
      <c r="L7" s="216" t="s">
        <v>93</v>
      </c>
      <c r="M7" s="216"/>
      <c r="N7" s="216"/>
      <c r="O7" s="216"/>
      <c r="P7" s="216"/>
      <c r="Q7" s="12"/>
      <c r="R7" s="12"/>
    </row>
    <row r="8" spans="1:18" ht="16.5" customHeight="1">
      <c r="A8" s="41"/>
      <c r="B8" s="41"/>
      <c r="C8" s="41"/>
      <c r="D8" s="59"/>
      <c r="E8" s="59"/>
      <c r="F8" s="12"/>
      <c r="G8" s="59"/>
      <c r="H8" s="12"/>
      <c r="I8" s="12"/>
      <c r="J8" s="12"/>
      <c r="K8" s="12"/>
      <c r="L8" s="217" t="s">
        <v>165</v>
      </c>
      <c r="M8" s="217"/>
      <c r="N8" s="217"/>
      <c r="O8" s="60"/>
      <c r="P8" s="12"/>
      <c r="Q8" s="12"/>
      <c r="R8" s="12"/>
    </row>
    <row r="9" spans="1:18" ht="16.5" customHeight="1">
      <c r="A9" s="27"/>
      <c r="B9" s="27"/>
      <c r="C9" s="27"/>
      <c r="D9" s="12" t="s">
        <v>169</v>
      </c>
      <c r="E9" s="61"/>
      <c r="F9" s="12"/>
      <c r="G9" s="61"/>
      <c r="H9" s="211" t="s">
        <v>170</v>
      </c>
      <c r="I9" s="211"/>
      <c r="J9" s="211"/>
      <c r="K9" s="12"/>
      <c r="L9" s="12"/>
      <c r="M9" s="12"/>
      <c r="O9" s="12"/>
      <c r="P9" s="12" t="s">
        <v>175</v>
      </c>
      <c r="Q9" s="12"/>
    </row>
    <row r="10" spans="1:18" ht="16.5" customHeight="1">
      <c r="A10" s="27"/>
      <c r="B10" s="27"/>
      <c r="C10" s="27"/>
      <c r="D10" s="12" t="s">
        <v>177</v>
      </c>
      <c r="E10" s="61"/>
      <c r="F10" s="12" t="s">
        <v>178</v>
      </c>
      <c r="G10" s="61"/>
      <c r="H10" s="12" t="s">
        <v>180</v>
      </c>
      <c r="I10" s="12"/>
      <c r="J10" s="12"/>
      <c r="K10" s="12"/>
      <c r="L10" s="12" t="s">
        <v>215</v>
      </c>
      <c r="M10" s="12"/>
      <c r="N10" s="12" t="s">
        <v>214</v>
      </c>
      <c r="O10" s="12"/>
      <c r="P10" s="12" t="s">
        <v>216</v>
      </c>
      <c r="Q10" s="12"/>
      <c r="R10" s="12" t="s">
        <v>189</v>
      </c>
    </row>
    <row r="11" spans="1:18" ht="16.5" customHeight="1">
      <c r="A11" s="27"/>
      <c r="B11" s="62" t="s">
        <v>134</v>
      </c>
      <c r="C11" s="27"/>
      <c r="D11" s="40" t="s">
        <v>190</v>
      </c>
      <c r="E11" s="61"/>
      <c r="F11" s="40" t="s">
        <v>190</v>
      </c>
      <c r="G11" s="61"/>
      <c r="H11" s="40" t="s">
        <v>192</v>
      </c>
      <c r="I11" s="12"/>
      <c r="J11" s="40" t="s">
        <v>194</v>
      </c>
      <c r="K11" s="12"/>
      <c r="L11" s="40" t="s">
        <v>217</v>
      </c>
      <c r="M11" s="12"/>
      <c r="N11" s="40" t="s">
        <v>218</v>
      </c>
      <c r="O11" s="12"/>
      <c r="P11" s="40" t="s">
        <v>201</v>
      </c>
      <c r="Q11" s="12"/>
      <c r="R11" s="40" t="s">
        <v>201</v>
      </c>
    </row>
    <row r="12" spans="1:18" ht="16.5" customHeight="1">
      <c r="B12" s="27"/>
      <c r="C12" s="27"/>
      <c r="E12" s="49"/>
      <c r="G12" s="49"/>
      <c r="K12" s="49"/>
      <c r="L12" s="9"/>
      <c r="M12" s="49"/>
      <c r="N12" s="9"/>
      <c r="O12" s="49"/>
      <c r="Q12" s="49"/>
      <c r="R12" s="9"/>
    </row>
    <row r="13" spans="1:18" ht="16.5" customHeight="1">
      <c r="A13" s="16" t="s">
        <v>202</v>
      </c>
      <c r="B13" s="27"/>
      <c r="C13" s="27"/>
      <c r="D13" s="9">
        <v>285394</v>
      </c>
      <c r="E13" s="9"/>
      <c r="F13" s="9">
        <v>1100990</v>
      </c>
      <c r="G13" s="9"/>
      <c r="H13" s="9">
        <v>28539</v>
      </c>
      <c r="J13" s="9">
        <v>606443</v>
      </c>
      <c r="K13" s="9"/>
      <c r="L13" s="9">
        <v>1598</v>
      </c>
      <c r="M13" s="9"/>
      <c r="N13" s="9">
        <v>5043</v>
      </c>
      <c r="O13" s="9"/>
      <c r="P13" s="9">
        <f>SUM(N13,L13)</f>
        <v>6641</v>
      </c>
      <c r="Q13" s="9"/>
      <c r="R13" s="9">
        <f>SUM(P13:Q13,J13,H13,F13,D13)</f>
        <v>2028007</v>
      </c>
    </row>
    <row r="14" spans="1:18" ht="16.5" customHeight="1">
      <c r="A14" s="48" t="s">
        <v>209</v>
      </c>
      <c r="B14" s="63">
        <v>19</v>
      </c>
      <c r="C14" s="27"/>
      <c r="D14" s="9">
        <v>0</v>
      </c>
      <c r="E14" s="9"/>
      <c r="F14" s="9">
        <v>0</v>
      </c>
      <c r="G14" s="9"/>
      <c r="H14" s="9">
        <v>0</v>
      </c>
      <c r="J14" s="9">
        <v>-72609</v>
      </c>
      <c r="K14" s="9"/>
      <c r="L14" s="9">
        <v>0</v>
      </c>
      <c r="M14" s="9"/>
      <c r="N14" s="9">
        <v>0</v>
      </c>
      <c r="O14" s="9"/>
      <c r="P14" s="9">
        <f>SUM(N14,L14)</f>
        <v>0</v>
      </c>
      <c r="Q14" s="9"/>
      <c r="R14" s="9">
        <f>SUM(P14:Q14,J14,H14,F14,D14)</f>
        <v>-72609</v>
      </c>
    </row>
    <row r="15" spans="1:18" ht="16.5" customHeight="1">
      <c r="A15" s="7" t="s">
        <v>219</v>
      </c>
      <c r="C15" s="27"/>
      <c r="D15" s="9">
        <v>0</v>
      </c>
      <c r="E15" s="9"/>
      <c r="F15" s="9">
        <v>0</v>
      </c>
      <c r="G15" s="9"/>
      <c r="H15" s="9">
        <v>0</v>
      </c>
      <c r="J15" s="9">
        <v>-73007</v>
      </c>
      <c r="K15" s="9"/>
      <c r="L15" s="9">
        <v>0</v>
      </c>
      <c r="M15" s="9"/>
      <c r="N15" s="9">
        <v>0</v>
      </c>
      <c r="O15" s="9"/>
      <c r="P15" s="9">
        <f>SUM(N15,L15)</f>
        <v>0</v>
      </c>
      <c r="Q15" s="9"/>
      <c r="R15" s="9">
        <f t="shared" ref="R15:R16" si="0">SUM(P15,J15,H15,F15,D15)</f>
        <v>-73007</v>
      </c>
    </row>
    <row r="16" spans="1:18" ht="16.5" customHeight="1">
      <c r="A16" s="7" t="s">
        <v>220</v>
      </c>
      <c r="B16" s="63"/>
      <c r="C16" s="27"/>
      <c r="D16" s="25">
        <v>0</v>
      </c>
      <c r="E16" s="9"/>
      <c r="F16" s="25">
        <v>0</v>
      </c>
      <c r="G16" s="9"/>
      <c r="H16" s="25">
        <v>0</v>
      </c>
      <c r="J16" s="24">
        <v>0</v>
      </c>
      <c r="K16" s="9"/>
      <c r="L16" s="24">
        <v>-1437</v>
      </c>
      <c r="M16" s="9"/>
      <c r="N16" s="24">
        <v>-2685</v>
      </c>
      <c r="O16" s="9"/>
      <c r="P16" s="25">
        <f t="shared" ref="P16" si="1">SUM(N16,L16)</f>
        <v>-4122</v>
      </c>
      <c r="Q16" s="9"/>
      <c r="R16" s="25">
        <f t="shared" si="0"/>
        <v>-4122</v>
      </c>
    </row>
    <row r="17" spans="1:18" ht="16.5" customHeight="1">
      <c r="B17" s="27"/>
      <c r="D17" s="10"/>
      <c r="E17" s="10"/>
      <c r="F17" s="10"/>
      <c r="G17" s="10"/>
      <c r="H17" s="10"/>
      <c r="I17" s="10"/>
      <c r="J17" s="10"/>
      <c r="K17" s="10"/>
      <c r="M17" s="10"/>
      <c r="O17" s="10"/>
      <c r="P17" s="10"/>
      <c r="Q17" s="10"/>
      <c r="R17" s="10"/>
    </row>
    <row r="18" spans="1:18" ht="16.5" customHeight="1" thickBot="1">
      <c r="A18" s="16" t="s">
        <v>316</v>
      </c>
      <c r="B18" s="27"/>
      <c r="C18" s="27"/>
      <c r="D18" s="26">
        <f>SUM(D13:D17)</f>
        <v>285394</v>
      </c>
      <c r="E18" s="9"/>
      <c r="F18" s="26">
        <f>SUM(F13:F17)</f>
        <v>1100990</v>
      </c>
      <c r="G18" s="9"/>
      <c r="H18" s="26">
        <f>SUM(H13:H17)</f>
        <v>28539</v>
      </c>
      <c r="J18" s="26">
        <f>SUM(J13:J17)</f>
        <v>460827</v>
      </c>
      <c r="K18" s="9"/>
      <c r="L18" s="26">
        <f>SUM(L13:L17)</f>
        <v>161</v>
      </c>
      <c r="M18" s="9"/>
      <c r="N18" s="26">
        <f>SUM(N13:N17)</f>
        <v>2358</v>
      </c>
      <c r="O18" s="9"/>
      <c r="P18" s="26">
        <f>SUM(P13:P17)</f>
        <v>2519</v>
      </c>
      <c r="Q18" s="9"/>
      <c r="R18" s="26">
        <f>SUM(R13:R17)</f>
        <v>1878269</v>
      </c>
    </row>
    <row r="19" spans="1:18" ht="16.5" customHeight="1" thickTop="1">
      <c r="A19" s="27"/>
      <c r="B19" s="27"/>
      <c r="C19" s="27"/>
      <c r="E19" s="9"/>
      <c r="G19" s="9"/>
      <c r="K19" s="10"/>
      <c r="L19" s="9"/>
      <c r="M19" s="9"/>
      <c r="N19" s="9"/>
      <c r="O19" s="9"/>
      <c r="P19" s="10"/>
      <c r="Q19" s="10"/>
      <c r="R19" s="10"/>
    </row>
    <row r="20" spans="1:18" ht="16.5" customHeight="1">
      <c r="A20" s="16" t="s">
        <v>208</v>
      </c>
      <c r="B20" s="27"/>
      <c r="C20" s="27"/>
      <c r="D20" s="9">
        <v>285394</v>
      </c>
      <c r="E20" s="9"/>
      <c r="F20" s="9">
        <v>1100990</v>
      </c>
      <c r="G20" s="9"/>
      <c r="H20" s="9">
        <v>28539</v>
      </c>
      <c r="J20" s="9">
        <v>806591</v>
      </c>
      <c r="K20" s="9"/>
      <c r="L20" s="9">
        <v>3283</v>
      </c>
      <c r="M20" s="9"/>
      <c r="N20" s="9">
        <v>9531</v>
      </c>
      <c r="O20" s="9"/>
      <c r="P20" s="9">
        <f>SUM(N20,L20)</f>
        <v>12814</v>
      </c>
      <c r="Q20" s="9"/>
      <c r="R20" s="9">
        <f>SUM(P20,J20,H20,F20,D20)</f>
        <v>2234328</v>
      </c>
    </row>
    <row r="21" spans="1:18" ht="16.5" customHeight="1">
      <c r="A21" s="48" t="s">
        <v>209</v>
      </c>
      <c r="B21" s="63"/>
      <c r="C21" s="27"/>
      <c r="D21" s="9">
        <v>0</v>
      </c>
      <c r="E21" s="9"/>
      <c r="F21" s="9">
        <v>0</v>
      </c>
      <c r="G21" s="9"/>
      <c r="H21" s="9">
        <v>0</v>
      </c>
      <c r="J21" s="9">
        <v>-105395</v>
      </c>
      <c r="K21" s="9"/>
      <c r="L21" s="9">
        <v>0</v>
      </c>
      <c r="M21" s="9"/>
      <c r="N21" s="9">
        <v>0</v>
      </c>
      <c r="O21" s="9"/>
      <c r="P21" s="9">
        <f>SUM(N21,L21)</f>
        <v>0</v>
      </c>
      <c r="Q21" s="9"/>
      <c r="R21" s="9">
        <f>SUM(P21,J21,H21,F21,D21)</f>
        <v>-105395</v>
      </c>
    </row>
    <row r="22" spans="1:18" ht="16.5" customHeight="1">
      <c r="A22" s="7" t="s">
        <v>219</v>
      </c>
      <c r="B22" s="63"/>
      <c r="C22" s="27"/>
      <c r="D22" s="9">
        <v>0</v>
      </c>
      <c r="E22" s="9"/>
      <c r="F22" s="9">
        <v>0</v>
      </c>
      <c r="G22" s="9"/>
      <c r="H22" s="9">
        <v>0</v>
      </c>
      <c r="J22" s="9">
        <v>-67717</v>
      </c>
      <c r="K22" s="9"/>
      <c r="L22" s="9">
        <v>0</v>
      </c>
      <c r="M22" s="9"/>
      <c r="N22" s="9">
        <v>0</v>
      </c>
      <c r="O22" s="9"/>
      <c r="P22" s="9">
        <f t="shared" ref="P22:P23" si="2">SUM(N22,L22)</f>
        <v>0</v>
      </c>
      <c r="Q22" s="9"/>
      <c r="R22" s="9">
        <f t="shared" ref="R22:R23" si="3">SUM(P22,J22,H22,F22,D22)</f>
        <v>-67717</v>
      </c>
    </row>
    <row r="23" spans="1:18" ht="16.5" customHeight="1">
      <c r="A23" s="7" t="s">
        <v>220</v>
      </c>
      <c r="B23" s="27"/>
      <c r="C23" s="27"/>
      <c r="D23" s="25">
        <v>0</v>
      </c>
      <c r="E23" s="9"/>
      <c r="F23" s="25">
        <v>0</v>
      </c>
      <c r="G23" s="9"/>
      <c r="H23" s="25">
        <v>0</v>
      </c>
      <c r="J23" s="24">
        <v>0</v>
      </c>
      <c r="K23" s="9"/>
      <c r="L23" s="24">
        <v>-388</v>
      </c>
      <c r="M23" s="9"/>
      <c r="N23" s="24">
        <v>-6375</v>
      </c>
      <c r="O23" s="9"/>
      <c r="P23" s="25">
        <f t="shared" si="2"/>
        <v>-6763</v>
      </c>
      <c r="Q23" s="9"/>
      <c r="R23" s="25">
        <f t="shared" si="3"/>
        <v>-6763</v>
      </c>
    </row>
    <row r="24" spans="1:18" ht="16.5" customHeight="1">
      <c r="B24" s="27"/>
      <c r="D24" s="10"/>
      <c r="E24" s="10"/>
      <c r="F24" s="10"/>
      <c r="G24" s="10"/>
      <c r="H24" s="10"/>
      <c r="I24" s="10"/>
      <c r="J24" s="10"/>
      <c r="K24" s="10"/>
      <c r="M24" s="10"/>
      <c r="O24" s="10"/>
      <c r="P24" s="10"/>
      <c r="Q24" s="10"/>
      <c r="R24" s="10"/>
    </row>
    <row r="25" spans="1:18" ht="16.5" customHeight="1" thickBot="1">
      <c r="A25" s="16" t="s">
        <v>317</v>
      </c>
      <c r="B25" s="27"/>
      <c r="C25" s="27"/>
      <c r="D25" s="26">
        <f>SUM(D20:D24)</f>
        <v>285394</v>
      </c>
      <c r="E25" s="9"/>
      <c r="F25" s="26">
        <f>SUM(F20:F24)</f>
        <v>1100990</v>
      </c>
      <c r="G25" s="9"/>
      <c r="H25" s="26">
        <f>SUM(H20:H24)</f>
        <v>28539</v>
      </c>
      <c r="J25" s="26">
        <f>SUM(J20:J24)</f>
        <v>633479</v>
      </c>
      <c r="K25" s="9"/>
      <c r="L25" s="26">
        <f>SUM(L20:L24)</f>
        <v>2895</v>
      </c>
      <c r="M25" s="9"/>
      <c r="N25" s="26">
        <f>SUM(N20:N24)</f>
        <v>3156</v>
      </c>
      <c r="O25" s="9"/>
      <c r="P25" s="26">
        <f>SUM(P20:P24)</f>
        <v>6051</v>
      </c>
      <c r="Q25" s="9"/>
      <c r="R25" s="26">
        <f>SUM(R20:R24)</f>
        <v>2054453</v>
      </c>
    </row>
    <row r="26" spans="1:18" ht="16.5" customHeight="1" thickTop="1">
      <c r="A26" s="27"/>
      <c r="B26" s="27"/>
      <c r="C26" s="27"/>
      <c r="E26" s="9"/>
      <c r="G26" s="9"/>
      <c r="K26" s="10"/>
      <c r="L26" s="9"/>
      <c r="M26" s="9"/>
      <c r="N26" s="9"/>
      <c r="O26" s="9"/>
      <c r="P26" s="10"/>
      <c r="Q26" s="10"/>
      <c r="R26" s="10"/>
    </row>
    <row r="27" spans="1:18" ht="16.5" customHeight="1">
      <c r="A27" s="27"/>
      <c r="B27" s="27"/>
      <c r="C27" s="27"/>
      <c r="E27" s="9"/>
      <c r="G27" s="9"/>
      <c r="K27" s="10"/>
      <c r="L27" s="9"/>
      <c r="M27" s="9"/>
      <c r="N27" s="9"/>
      <c r="O27" s="9"/>
      <c r="P27" s="10"/>
      <c r="Q27" s="10"/>
      <c r="R27" s="10"/>
    </row>
    <row r="28" spans="1:18" ht="16.5" customHeight="1">
      <c r="A28" s="27"/>
      <c r="B28" s="27"/>
      <c r="C28" s="27"/>
      <c r="E28" s="9"/>
      <c r="G28" s="9"/>
      <c r="K28" s="10"/>
      <c r="L28" s="9"/>
      <c r="M28" s="9"/>
      <c r="N28" s="9"/>
      <c r="O28" s="9"/>
      <c r="Q28" s="10"/>
      <c r="R28" s="9"/>
    </row>
    <row r="29" spans="1:18" ht="16.5" customHeight="1">
      <c r="A29" s="27"/>
      <c r="B29" s="27"/>
      <c r="C29" s="27"/>
      <c r="E29" s="9"/>
      <c r="G29" s="9"/>
      <c r="K29" s="10"/>
      <c r="L29" s="9"/>
      <c r="M29" s="9"/>
      <c r="N29" s="9"/>
      <c r="O29" s="9"/>
      <c r="Q29" s="10"/>
      <c r="R29" s="9"/>
    </row>
    <row r="30" spans="1:18" ht="14.25" customHeight="1">
      <c r="A30" s="27"/>
      <c r="B30" s="27"/>
      <c r="C30" s="27"/>
      <c r="E30" s="9"/>
      <c r="G30" s="9"/>
      <c r="K30" s="10"/>
      <c r="L30" s="9"/>
      <c r="M30" s="9"/>
      <c r="N30" s="9"/>
      <c r="O30" s="9"/>
      <c r="Q30" s="10"/>
      <c r="R30" s="9"/>
    </row>
    <row r="31" spans="1:18" ht="16.5" customHeight="1">
      <c r="A31" s="27"/>
      <c r="B31" s="27"/>
      <c r="C31" s="27"/>
      <c r="E31" s="9"/>
      <c r="G31" s="9"/>
      <c r="K31" s="10"/>
      <c r="L31" s="9"/>
      <c r="M31" s="9"/>
      <c r="N31" s="9"/>
      <c r="O31" s="9"/>
      <c r="P31" s="10"/>
      <c r="Q31" s="10"/>
      <c r="R31" s="10"/>
    </row>
    <row r="32" spans="1:18" ht="16.5" customHeight="1">
      <c r="A32" s="27"/>
      <c r="B32" s="27"/>
      <c r="C32" s="27"/>
      <c r="E32" s="9"/>
      <c r="G32" s="9"/>
      <c r="K32" s="10"/>
      <c r="L32" s="9"/>
      <c r="M32" s="9"/>
      <c r="N32" s="9"/>
      <c r="O32" s="9"/>
      <c r="P32" s="10"/>
      <c r="Q32" s="10"/>
      <c r="R32" s="10"/>
    </row>
    <row r="33" spans="1:18" ht="16.5" customHeight="1">
      <c r="A33" s="27"/>
      <c r="B33" s="27"/>
      <c r="C33" s="27"/>
      <c r="E33" s="9"/>
      <c r="G33" s="9"/>
      <c r="K33" s="10"/>
      <c r="L33" s="9"/>
      <c r="M33" s="9"/>
      <c r="N33" s="9"/>
      <c r="O33" s="9"/>
      <c r="P33" s="10"/>
      <c r="Q33" s="10"/>
      <c r="R33" s="10"/>
    </row>
    <row r="34" spans="1:18" ht="4.5" customHeight="1">
      <c r="A34" s="16"/>
      <c r="B34" s="65"/>
      <c r="C34" s="27"/>
      <c r="E34" s="9"/>
      <c r="G34" s="9"/>
      <c r="K34" s="9"/>
      <c r="L34" s="9"/>
      <c r="M34" s="9"/>
      <c r="N34" s="9"/>
      <c r="O34" s="9"/>
      <c r="Q34" s="9"/>
      <c r="R34" s="9"/>
    </row>
    <row r="35" spans="1:18" ht="22.4" customHeight="1">
      <c r="A35" s="18" t="str">
        <f>'E14 Change THB Conso'!A48</f>
        <v xml:space="preserve">The condensed notes to the interim financial information are an integral part of this interim financial information.										</v>
      </c>
      <c r="B35" s="24"/>
      <c r="C35" s="18"/>
      <c r="D35" s="24"/>
      <c r="E35" s="58"/>
      <c r="F35" s="24"/>
      <c r="G35" s="58"/>
      <c r="H35" s="24"/>
      <c r="I35" s="24"/>
      <c r="J35" s="24"/>
      <c r="K35" s="18"/>
      <c r="L35" s="20"/>
      <c r="M35" s="18"/>
      <c r="N35" s="20"/>
      <c r="O35" s="18"/>
      <c r="P35" s="24"/>
      <c r="Q35" s="18"/>
      <c r="R35" s="20"/>
    </row>
  </sheetData>
  <mergeCells count="4">
    <mergeCell ref="D5:R5"/>
    <mergeCell ref="L7:P7"/>
    <mergeCell ref="L8:N8"/>
    <mergeCell ref="H9:J9"/>
  </mergeCells>
  <pageMargins left="0.4" right="0.4" top="0.5" bottom="0.6" header="0.49" footer="0.4"/>
  <pageSetup paperSize="9" scale="95" firstPageNumber="15" orientation="landscape" useFirstPageNumber="1" horizontalDpi="1200" verticalDpi="1200" r:id="rId1"/>
  <headerFooter>
    <oddFooter>&amp;R&amp;"Cordia New,Regular"&amp;13&amp;P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AA14-BBA9-42F1-8E87-750384FC017A}">
  <sheetPr codeName="Sheet11"/>
  <dimension ref="A1:T37"/>
  <sheetViews>
    <sheetView topLeftCell="A4" zoomScale="102" zoomScaleNormal="110" zoomScaleSheetLayoutView="81" workbookViewId="0">
      <selection activeCell="A27" sqref="A27"/>
    </sheetView>
  </sheetViews>
  <sheetFormatPr defaultColWidth="9.33203125" defaultRowHeight="20"/>
  <cols>
    <col min="1" max="1" width="37.109375" style="7" customWidth="1"/>
    <col min="2" max="2" width="5.33203125" style="9" customWidth="1"/>
    <col min="3" max="3" width="1" style="7" customWidth="1"/>
    <col min="4" max="4" width="12.33203125" style="9" customWidth="1"/>
    <col min="5" max="5" width="1" style="46" customWidth="1"/>
    <col min="6" max="6" width="12.6640625" style="9" customWidth="1"/>
    <col min="7" max="7" width="1" style="46" customWidth="1"/>
    <col min="8" max="8" width="11.33203125" style="9" customWidth="1"/>
    <col min="9" max="9" width="1" style="9" customWidth="1"/>
    <col min="10" max="10" width="14.33203125" style="9" customWidth="1"/>
    <col min="11" max="11" width="1" style="7" customWidth="1"/>
    <col min="12" max="12" width="19" style="10" customWidth="1"/>
    <col min="13" max="13" width="1" style="7" customWidth="1"/>
    <col min="14" max="14" width="14.6640625" style="10" customWidth="1"/>
    <col min="15" max="15" width="1" style="7" customWidth="1"/>
    <col min="16" max="16" width="12.6640625" style="10" customWidth="1"/>
    <col min="17" max="17" width="1" style="7" customWidth="1"/>
    <col min="18" max="18" width="14" style="9" customWidth="1"/>
    <col min="19" max="19" width="1" style="7" customWidth="1"/>
    <col min="20" max="20" width="12.6640625" style="7" customWidth="1"/>
    <col min="21" max="16384" width="9.33203125" style="7"/>
  </cols>
  <sheetData>
    <row r="1" spans="1:20" ht="16.5" customHeight="1">
      <c r="A1" s="16" t="s">
        <v>0</v>
      </c>
      <c r="B1" s="41"/>
      <c r="C1" s="41"/>
      <c r="K1" s="9"/>
      <c r="L1" s="9"/>
      <c r="M1" s="46"/>
      <c r="N1" s="9"/>
      <c r="O1" s="46"/>
      <c r="P1" s="9"/>
      <c r="Q1" s="46"/>
      <c r="S1" s="9"/>
      <c r="T1" s="9"/>
    </row>
    <row r="2" spans="1:20" ht="16.5" customHeight="1">
      <c r="A2" s="16" t="s">
        <v>164</v>
      </c>
      <c r="B2" s="41"/>
      <c r="C2" s="41"/>
      <c r="K2" s="9"/>
      <c r="L2" s="9"/>
      <c r="M2" s="46"/>
      <c r="N2" s="9"/>
      <c r="O2" s="46"/>
      <c r="P2" s="9"/>
      <c r="Q2" s="46"/>
      <c r="S2" s="9"/>
      <c r="T2" s="9"/>
    </row>
    <row r="3" spans="1:20" ht="16.5" customHeight="1">
      <c r="A3" s="17" t="s">
        <v>319</v>
      </c>
      <c r="B3" s="57"/>
      <c r="C3" s="57"/>
      <c r="D3" s="24"/>
      <c r="E3" s="58"/>
      <c r="F3" s="24"/>
      <c r="G3" s="58"/>
      <c r="H3" s="24"/>
      <c r="I3" s="24"/>
      <c r="J3" s="24"/>
      <c r="K3" s="24"/>
      <c r="L3" s="24"/>
      <c r="M3" s="58"/>
      <c r="N3" s="24"/>
      <c r="O3" s="58"/>
      <c r="P3" s="24"/>
      <c r="Q3" s="58"/>
      <c r="R3" s="24"/>
      <c r="S3" s="24"/>
      <c r="T3" s="24"/>
    </row>
    <row r="4" spans="1:20" ht="16.5" customHeight="1">
      <c r="A4" s="16"/>
      <c r="B4" s="41"/>
      <c r="C4" s="41"/>
      <c r="K4" s="9"/>
      <c r="L4" s="9"/>
      <c r="M4" s="46"/>
      <c r="N4" s="9"/>
      <c r="O4" s="46"/>
      <c r="P4" s="9"/>
      <c r="Q4" s="46"/>
      <c r="S4" s="9"/>
      <c r="T4" s="9"/>
    </row>
    <row r="5" spans="1:20" ht="16.5" customHeight="1">
      <c r="A5" s="41"/>
      <c r="B5" s="41"/>
      <c r="C5" s="41"/>
      <c r="D5" s="215" t="s">
        <v>150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</row>
    <row r="6" spans="1:20" ht="16.5" customHeight="1">
      <c r="A6" s="41"/>
      <c r="B6" s="41"/>
      <c r="C6" s="41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3" t="s">
        <v>99</v>
      </c>
    </row>
    <row r="7" spans="1:20" ht="16.5" customHeight="1">
      <c r="A7" s="41"/>
      <c r="B7" s="41"/>
      <c r="C7" s="41"/>
      <c r="D7" s="59"/>
      <c r="E7" s="59"/>
      <c r="F7" s="12"/>
      <c r="G7" s="59"/>
      <c r="H7" s="12"/>
      <c r="I7" s="12"/>
      <c r="J7" s="12"/>
      <c r="K7" s="12"/>
      <c r="L7" s="216" t="s">
        <v>93</v>
      </c>
      <c r="M7" s="216"/>
      <c r="N7" s="216"/>
      <c r="O7" s="216"/>
      <c r="P7" s="216"/>
      <c r="Q7" s="216"/>
      <c r="R7" s="216"/>
      <c r="S7" s="12"/>
      <c r="T7" s="12"/>
    </row>
    <row r="8" spans="1:20" ht="16.5" customHeight="1">
      <c r="A8" s="41"/>
      <c r="B8" s="41"/>
      <c r="C8" s="41"/>
      <c r="D8" s="59"/>
      <c r="E8" s="59"/>
      <c r="F8" s="12"/>
      <c r="G8" s="59"/>
      <c r="H8" s="12"/>
      <c r="I8" s="12"/>
      <c r="J8" s="12"/>
      <c r="K8" s="12"/>
      <c r="L8" s="217" t="s">
        <v>165</v>
      </c>
      <c r="M8" s="217"/>
      <c r="N8" s="217"/>
      <c r="O8" s="217"/>
      <c r="P8" s="217"/>
      <c r="Q8" s="60"/>
      <c r="R8" s="12"/>
      <c r="S8" s="12"/>
      <c r="T8" s="12"/>
    </row>
    <row r="9" spans="1:20" ht="16.5" customHeight="1">
      <c r="A9" s="27"/>
      <c r="B9" s="27"/>
      <c r="C9" s="27"/>
      <c r="D9" s="12" t="s">
        <v>169</v>
      </c>
      <c r="E9" s="61"/>
      <c r="F9" s="12"/>
      <c r="G9" s="61"/>
      <c r="H9" s="211" t="s">
        <v>170</v>
      </c>
      <c r="I9" s="211"/>
      <c r="J9" s="211"/>
      <c r="K9" s="12"/>
      <c r="L9" s="12"/>
      <c r="M9" s="12"/>
      <c r="O9" s="12"/>
      <c r="Q9" s="12"/>
      <c r="R9" s="12" t="s">
        <v>175</v>
      </c>
      <c r="S9" s="12"/>
    </row>
    <row r="10" spans="1:20" ht="16.5" customHeight="1">
      <c r="A10" s="27"/>
      <c r="B10" s="27"/>
      <c r="C10" s="27"/>
      <c r="D10" s="12" t="s">
        <v>177</v>
      </c>
      <c r="E10" s="61"/>
      <c r="F10" s="12" t="s">
        <v>178</v>
      </c>
      <c r="G10" s="61"/>
      <c r="H10" s="12" t="s">
        <v>180</v>
      </c>
      <c r="I10" s="12"/>
      <c r="J10" s="12"/>
      <c r="K10" s="12"/>
      <c r="L10" s="12" t="s">
        <v>215</v>
      </c>
      <c r="M10" s="12"/>
      <c r="N10" s="12" t="s">
        <v>214</v>
      </c>
      <c r="O10" s="12"/>
      <c r="P10" s="12" t="s">
        <v>185</v>
      </c>
      <c r="Q10" s="12"/>
      <c r="R10" s="12" t="s">
        <v>216</v>
      </c>
      <c r="S10" s="12"/>
      <c r="T10" s="12" t="s">
        <v>189</v>
      </c>
    </row>
    <row r="11" spans="1:20" ht="16.5" customHeight="1">
      <c r="A11" s="27"/>
      <c r="B11" s="62" t="s">
        <v>134</v>
      </c>
      <c r="C11" s="27"/>
      <c r="D11" s="40" t="s">
        <v>190</v>
      </c>
      <c r="E11" s="61"/>
      <c r="F11" s="40" t="s">
        <v>190</v>
      </c>
      <c r="G11" s="61"/>
      <c r="H11" s="40" t="s">
        <v>192</v>
      </c>
      <c r="I11" s="12"/>
      <c r="J11" s="40" t="s">
        <v>194</v>
      </c>
      <c r="K11" s="12"/>
      <c r="L11" s="40" t="s">
        <v>217</v>
      </c>
      <c r="M11" s="12"/>
      <c r="N11" s="40" t="s">
        <v>218</v>
      </c>
      <c r="O11" s="12"/>
      <c r="P11" s="40" t="s">
        <v>197</v>
      </c>
      <c r="Q11" s="12"/>
      <c r="R11" s="40" t="s">
        <v>201</v>
      </c>
      <c r="S11" s="12"/>
      <c r="T11" s="40" t="s">
        <v>201</v>
      </c>
    </row>
    <row r="12" spans="1:20" ht="16.5" customHeight="1">
      <c r="B12" s="27"/>
      <c r="C12" s="27"/>
      <c r="E12" s="49"/>
      <c r="G12" s="49"/>
      <c r="K12" s="49"/>
      <c r="L12" s="9"/>
      <c r="M12" s="49"/>
      <c r="N12" s="9"/>
      <c r="O12" s="49"/>
      <c r="P12" s="9"/>
      <c r="Q12" s="49"/>
      <c r="S12" s="49"/>
      <c r="T12" s="9"/>
    </row>
    <row r="13" spans="1:20" ht="16.5" customHeight="1">
      <c r="A13" s="16" t="s">
        <v>202</v>
      </c>
      <c r="B13" s="27"/>
      <c r="C13" s="27"/>
      <c r="D13" s="9">
        <v>10018903</v>
      </c>
      <c r="E13" s="9"/>
      <c r="F13" s="9">
        <v>39061577</v>
      </c>
      <c r="G13" s="9"/>
      <c r="H13" s="9">
        <v>1001890</v>
      </c>
      <c r="J13" s="9">
        <v>19579258</v>
      </c>
      <c r="K13" s="9"/>
      <c r="L13" s="9">
        <v>54722</v>
      </c>
      <c r="M13" s="9"/>
      <c r="N13" s="9">
        <v>138632</v>
      </c>
      <c r="O13" s="9"/>
      <c r="P13" s="9">
        <v>-927295</v>
      </c>
      <c r="Q13" s="9"/>
      <c r="R13" s="9">
        <f>SUM(P13,N13,L13)</f>
        <v>-733941</v>
      </c>
      <c r="S13" s="9"/>
      <c r="T13" s="9">
        <f>SUM(R13,J13,H13,F13,D13)</f>
        <v>68927687</v>
      </c>
    </row>
    <row r="14" spans="1:20" ht="16.5" customHeight="1">
      <c r="A14" s="48" t="s">
        <v>209</v>
      </c>
      <c r="B14" s="63">
        <v>19</v>
      </c>
      <c r="C14" s="27"/>
      <c r="D14" s="9">
        <v>0</v>
      </c>
      <c r="E14" s="9"/>
      <c r="F14" s="9">
        <v>0</v>
      </c>
      <c r="G14" s="9"/>
      <c r="H14" s="9">
        <v>0</v>
      </c>
      <c r="J14" s="9">
        <v>-2404484</v>
      </c>
      <c r="K14" s="9"/>
      <c r="L14" s="9">
        <v>0</v>
      </c>
      <c r="M14" s="9"/>
      <c r="N14" s="9">
        <v>0</v>
      </c>
      <c r="O14" s="9"/>
      <c r="P14" s="9">
        <v>0</v>
      </c>
      <c r="Q14" s="9"/>
      <c r="R14" s="9">
        <f>SUM(P14,N14,L14)</f>
        <v>0</v>
      </c>
      <c r="S14" s="9"/>
      <c r="T14" s="9">
        <f>SUM(R14,J14,H14,F14,D14)</f>
        <v>-2404484</v>
      </c>
    </row>
    <row r="15" spans="1:20" ht="16.5" customHeight="1">
      <c r="A15" s="7" t="s">
        <v>219</v>
      </c>
      <c r="B15" s="63"/>
      <c r="C15" s="27"/>
      <c r="D15" s="9">
        <v>0</v>
      </c>
      <c r="E15" s="9"/>
      <c r="F15" s="9">
        <v>0</v>
      </c>
      <c r="G15" s="9"/>
      <c r="H15" s="9">
        <v>0</v>
      </c>
      <c r="J15" s="9">
        <v>-2424448</v>
      </c>
      <c r="K15" s="9"/>
      <c r="L15" s="9">
        <v>0</v>
      </c>
      <c r="M15" s="9"/>
      <c r="N15" s="9">
        <v>0</v>
      </c>
      <c r="O15" s="9"/>
      <c r="P15" s="9">
        <v>0</v>
      </c>
      <c r="Q15" s="9"/>
      <c r="R15" s="9">
        <f>SUM(P15,N15,L15)</f>
        <v>0</v>
      </c>
      <c r="S15" s="9"/>
      <c r="T15" s="9">
        <f t="shared" ref="T15:T16" si="0">SUM(R15,J15,H15,F15,D15)</f>
        <v>-2424448</v>
      </c>
    </row>
    <row r="16" spans="1:20" ht="16.5" customHeight="1">
      <c r="A16" s="7" t="s">
        <v>220</v>
      </c>
      <c r="B16" s="27"/>
      <c r="C16" s="27"/>
      <c r="D16" s="25">
        <v>0</v>
      </c>
      <c r="E16" s="9"/>
      <c r="F16" s="25">
        <v>0</v>
      </c>
      <c r="G16" s="9"/>
      <c r="H16" s="25">
        <v>0</v>
      </c>
      <c r="J16" s="24">
        <v>0</v>
      </c>
      <c r="K16" s="9"/>
      <c r="L16" s="24">
        <v>-49566</v>
      </c>
      <c r="M16" s="9"/>
      <c r="N16" s="24">
        <v>-90390</v>
      </c>
      <c r="O16" s="9"/>
      <c r="P16" s="24">
        <v>-3292038</v>
      </c>
      <c r="Q16" s="9"/>
      <c r="R16" s="25">
        <f>SUM(P16,N16,L16)</f>
        <v>-3431994</v>
      </c>
      <c r="S16" s="9"/>
      <c r="T16" s="25">
        <f t="shared" si="0"/>
        <v>-3431994</v>
      </c>
    </row>
    <row r="17" spans="1:20" ht="16.5" customHeight="1">
      <c r="B17" s="27"/>
      <c r="D17" s="10"/>
      <c r="E17" s="10"/>
      <c r="F17" s="10"/>
      <c r="G17" s="10"/>
      <c r="H17" s="10"/>
      <c r="I17" s="10"/>
      <c r="J17" s="10"/>
      <c r="K17" s="10"/>
      <c r="M17" s="10"/>
      <c r="O17" s="10"/>
      <c r="Q17" s="10"/>
      <c r="R17" s="10"/>
      <c r="S17" s="10"/>
      <c r="T17" s="10"/>
    </row>
    <row r="18" spans="1:20" ht="16.5" customHeight="1" thickBot="1">
      <c r="A18" s="16" t="s">
        <v>316</v>
      </c>
      <c r="B18" s="27"/>
      <c r="C18" s="27"/>
      <c r="D18" s="26">
        <f>SUM(D13:D17)</f>
        <v>10018903</v>
      </c>
      <c r="E18" s="9"/>
      <c r="F18" s="26">
        <f>SUM(F13:F17)</f>
        <v>39061577</v>
      </c>
      <c r="G18" s="9"/>
      <c r="H18" s="26">
        <f>SUM(H13:H17)</f>
        <v>1001890</v>
      </c>
      <c r="J18" s="26">
        <f>SUM(J13:J17)</f>
        <v>14750326</v>
      </c>
      <c r="K18" s="9"/>
      <c r="L18" s="26">
        <f>SUM(L13:L17)</f>
        <v>5156</v>
      </c>
      <c r="M18" s="9"/>
      <c r="N18" s="26">
        <f>SUM(N13:N17)</f>
        <v>48242</v>
      </c>
      <c r="O18" s="9"/>
      <c r="P18" s="26">
        <f>SUM(P13:P17)</f>
        <v>-4219333</v>
      </c>
      <c r="Q18" s="9"/>
      <c r="R18" s="26">
        <f>SUM(R13:R17)</f>
        <v>-4165935</v>
      </c>
      <c r="S18" s="9"/>
      <c r="T18" s="26">
        <f>SUM(T13:T17)</f>
        <v>60666761</v>
      </c>
    </row>
    <row r="19" spans="1:20" ht="16.5" customHeight="1" thickTop="1">
      <c r="B19" s="7"/>
      <c r="D19" s="64"/>
      <c r="E19" s="7"/>
      <c r="F19" s="64"/>
      <c r="G19" s="7"/>
      <c r="H19" s="64"/>
      <c r="I19" s="7"/>
      <c r="J19" s="64"/>
      <c r="L19" s="64"/>
      <c r="N19" s="64"/>
      <c r="P19" s="64"/>
      <c r="R19" s="64"/>
      <c r="T19" s="64"/>
    </row>
    <row r="20" spans="1:20" ht="16.5" customHeight="1">
      <c r="A20" s="16" t="s">
        <v>208</v>
      </c>
      <c r="B20" s="27"/>
      <c r="C20" s="27"/>
      <c r="D20" s="9">
        <v>10018903</v>
      </c>
      <c r="E20" s="9"/>
      <c r="F20" s="9">
        <v>39061577</v>
      </c>
      <c r="G20" s="9"/>
      <c r="H20" s="9">
        <v>1001890</v>
      </c>
      <c r="J20" s="9">
        <v>26597996</v>
      </c>
      <c r="K20" s="9"/>
      <c r="L20" s="9">
        <v>113826</v>
      </c>
      <c r="M20" s="9"/>
      <c r="N20" s="9">
        <v>296503</v>
      </c>
      <c r="O20" s="9"/>
      <c r="P20" s="9">
        <v>-624642</v>
      </c>
      <c r="Q20" s="9"/>
      <c r="R20" s="9">
        <f>SUM(P20,N20,L20)</f>
        <v>-214313</v>
      </c>
      <c r="S20" s="9"/>
      <c r="T20" s="9">
        <f>SUM(R20,J20,H20,F20,D20)</f>
        <v>76466053</v>
      </c>
    </row>
    <row r="21" spans="1:20" ht="16.5" customHeight="1">
      <c r="A21" s="48" t="s">
        <v>209</v>
      </c>
      <c r="B21" s="63"/>
      <c r="C21" s="27"/>
      <c r="D21" s="9">
        <v>0</v>
      </c>
      <c r="E21" s="9"/>
      <c r="F21" s="9">
        <v>0</v>
      </c>
      <c r="G21" s="9"/>
      <c r="H21" s="9">
        <v>0</v>
      </c>
      <c r="J21" s="9">
        <v>-3806316</v>
      </c>
      <c r="K21" s="9"/>
      <c r="L21" s="9">
        <v>0</v>
      </c>
      <c r="M21" s="9"/>
      <c r="N21" s="9">
        <v>0</v>
      </c>
      <c r="O21" s="9"/>
      <c r="P21" s="9">
        <v>0</v>
      </c>
      <c r="Q21" s="9"/>
      <c r="R21" s="9">
        <v>0</v>
      </c>
      <c r="S21" s="9"/>
      <c r="T21" s="9">
        <f>SUM(R21,J21,H21,F21,D21)</f>
        <v>-3806316</v>
      </c>
    </row>
    <row r="22" spans="1:20" ht="16.5" customHeight="1">
      <c r="A22" s="7" t="s">
        <v>219</v>
      </c>
      <c r="B22" s="63"/>
      <c r="C22" s="27"/>
      <c r="D22" s="9">
        <v>0</v>
      </c>
      <c r="E22" s="9"/>
      <c r="F22" s="9">
        <v>0</v>
      </c>
      <c r="G22" s="9"/>
      <c r="H22" s="9">
        <v>0</v>
      </c>
      <c r="J22" s="9">
        <v>-2293192</v>
      </c>
      <c r="K22" s="9"/>
      <c r="L22" s="9">
        <v>0</v>
      </c>
      <c r="M22" s="9"/>
      <c r="N22" s="9">
        <v>0</v>
      </c>
      <c r="O22" s="9"/>
      <c r="P22" s="9">
        <v>0</v>
      </c>
      <c r="Q22" s="9"/>
      <c r="R22" s="9">
        <f>SUM(P22,N22,L22)</f>
        <v>0</v>
      </c>
      <c r="S22" s="9"/>
      <c r="T22" s="9">
        <f>SUM(R22,J22,H22,F22,D22)</f>
        <v>-2293192</v>
      </c>
    </row>
    <row r="23" spans="1:20" ht="16.5" customHeight="1">
      <c r="A23" s="7" t="s">
        <v>220</v>
      </c>
      <c r="B23" s="27"/>
      <c r="C23" s="27"/>
      <c r="D23" s="25">
        <v>0</v>
      </c>
      <c r="E23" s="9"/>
      <c r="F23" s="25">
        <v>0</v>
      </c>
      <c r="G23" s="9"/>
      <c r="H23" s="25">
        <v>0</v>
      </c>
      <c r="J23" s="24">
        <v>0</v>
      </c>
      <c r="K23" s="9"/>
      <c r="L23" s="24">
        <v>-15020</v>
      </c>
      <c r="M23" s="9"/>
      <c r="N23" s="24">
        <v>-222008</v>
      </c>
      <c r="O23" s="9"/>
      <c r="P23" s="24">
        <v>-3788334</v>
      </c>
      <c r="Q23" s="9"/>
      <c r="R23" s="25">
        <f>SUM(P23,N23,L23)</f>
        <v>-4025362</v>
      </c>
      <c r="S23" s="9"/>
      <c r="T23" s="25">
        <f t="shared" ref="T23" si="1">SUM(R23,J23,H23,F23,D23)</f>
        <v>-4025362</v>
      </c>
    </row>
    <row r="24" spans="1:20" ht="16.5" customHeight="1">
      <c r="B24" s="27"/>
      <c r="D24" s="10"/>
      <c r="E24" s="10"/>
      <c r="F24" s="10"/>
      <c r="G24" s="10"/>
      <c r="H24" s="10"/>
      <c r="I24" s="10"/>
      <c r="J24" s="10"/>
      <c r="K24" s="10"/>
      <c r="M24" s="10"/>
      <c r="O24" s="10"/>
      <c r="Q24" s="10"/>
      <c r="R24" s="10"/>
      <c r="S24" s="10"/>
      <c r="T24" s="10"/>
    </row>
    <row r="25" spans="1:20" ht="16.5" customHeight="1" thickBot="1">
      <c r="A25" s="16" t="s">
        <v>317</v>
      </c>
      <c r="B25" s="27"/>
      <c r="C25" s="27"/>
      <c r="D25" s="26">
        <f>SUM(D20:D24)</f>
        <v>10018903</v>
      </c>
      <c r="E25" s="9"/>
      <c r="F25" s="26">
        <f>SUM(F20:F24)</f>
        <v>39061577</v>
      </c>
      <c r="G25" s="9"/>
      <c r="H25" s="26">
        <f>SUM(H20:H24)</f>
        <v>1001890</v>
      </c>
      <c r="J25" s="26">
        <f>SUM(J20:J24)</f>
        <v>20498488</v>
      </c>
      <c r="K25" s="9"/>
      <c r="L25" s="26">
        <f>SUM(L20:L24)</f>
        <v>98806</v>
      </c>
      <c r="M25" s="9"/>
      <c r="N25" s="26">
        <f>SUM(N20:N24)</f>
        <v>74495</v>
      </c>
      <c r="O25" s="9"/>
      <c r="P25" s="26">
        <f>SUM(P20:P24)</f>
        <v>-4412976</v>
      </c>
      <c r="Q25" s="9"/>
      <c r="R25" s="26">
        <f>SUM(R20:R24)</f>
        <v>-4239675</v>
      </c>
      <c r="S25" s="9"/>
      <c r="T25" s="26">
        <f>SUM(T20:T24)</f>
        <v>66341183</v>
      </c>
    </row>
    <row r="26" spans="1:20" ht="16.5" customHeight="1" thickTop="1">
      <c r="B26" s="7"/>
      <c r="D26" s="64"/>
      <c r="E26" s="7"/>
      <c r="F26" s="64"/>
      <c r="G26" s="7"/>
      <c r="H26" s="64"/>
      <c r="I26" s="7"/>
      <c r="J26" s="64"/>
      <c r="L26" s="64"/>
      <c r="N26" s="64"/>
      <c r="P26" s="64"/>
      <c r="R26" s="64"/>
      <c r="T26" s="64"/>
    </row>
    <row r="27" spans="1:20" ht="16.5" customHeight="1">
      <c r="B27" s="7"/>
      <c r="D27" s="64"/>
      <c r="E27" s="7"/>
      <c r="F27" s="64"/>
      <c r="G27" s="7"/>
      <c r="H27" s="64"/>
      <c r="I27" s="7"/>
      <c r="J27" s="64"/>
      <c r="L27" s="64"/>
      <c r="N27" s="64"/>
      <c r="P27" s="64"/>
      <c r="R27" s="64"/>
      <c r="T27" s="64"/>
    </row>
    <row r="28" spans="1:20" ht="16.5" customHeight="1">
      <c r="B28" s="7"/>
      <c r="D28" s="64"/>
      <c r="E28" s="7"/>
      <c r="F28" s="64"/>
      <c r="G28" s="7"/>
      <c r="H28" s="64"/>
      <c r="I28" s="7"/>
      <c r="J28" s="64"/>
      <c r="L28" s="64"/>
      <c r="N28" s="64"/>
      <c r="P28" s="64"/>
      <c r="R28" s="64"/>
      <c r="T28" s="64"/>
    </row>
    <row r="29" spans="1:20" ht="16.5" customHeight="1">
      <c r="B29" s="7"/>
      <c r="D29" s="64"/>
      <c r="E29" s="7"/>
      <c r="F29" s="64"/>
      <c r="G29" s="7"/>
      <c r="H29" s="64"/>
      <c r="I29" s="7"/>
      <c r="J29" s="64"/>
      <c r="L29" s="64"/>
      <c r="N29" s="64"/>
      <c r="P29" s="64"/>
      <c r="R29" s="64"/>
      <c r="T29" s="64"/>
    </row>
    <row r="30" spans="1:20" ht="16.5" customHeight="1">
      <c r="B30" s="7"/>
      <c r="D30" s="64"/>
      <c r="E30" s="7"/>
      <c r="F30" s="64"/>
      <c r="G30" s="7"/>
      <c r="H30" s="64"/>
      <c r="I30" s="7"/>
      <c r="J30" s="64"/>
      <c r="L30" s="64"/>
      <c r="N30" s="64"/>
      <c r="P30" s="64"/>
      <c r="R30" s="64"/>
      <c r="T30" s="64"/>
    </row>
    <row r="31" spans="1:20" ht="23.25" customHeight="1">
      <c r="A31" s="16"/>
      <c r="C31" s="16"/>
      <c r="E31" s="9"/>
      <c r="G31" s="9"/>
      <c r="K31" s="9"/>
      <c r="L31" s="9"/>
      <c r="M31" s="9"/>
      <c r="N31" s="9"/>
      <c r="O31" s="9"/>
      <c r="P31" s="9"/>
      <c r="Q31" s="9"/>
      <c r="S31" s="9"/>
      <c r="T31" s="9"/>
    </row>
    <row r="32" spans="1:20" ht="23.25" customHeight="1">
      <c r="A32" s="16"/>
      <c r="C32" s="16"/>
      <c r="E32" s="9"/>
      <c r="G32" s="9"/>
      <c r="K32" s="9"/>
      <c r="L32" s="9"/>
      <c r="M32" s="9"/>
      <c r="N32" s="9"/>
      <c r="O32" s="9"/>
      <c r="P32" s="9"/>
      <c r="Q32" s="9"/>
      <c r="S32" s="9"/>
      <c r="T32" s="9"/>
    </row>
    <row r="33" spans="1:20" ht="6" customHeight="1">
      <c r="A33" s="16"/>
      <c r="C33" s="16"/>
      <c r="E33" s="9"/>
      <c r="G33" s="9"/>
      <c r="K33" s="9"/>
      <c r="L33" s="9"/>
      <c r="M33" s="9"/>
      <c r="N33" s="9"/>
      <c r="O33" s="9"/>
      <c r="P33" s="9"/>
      <c r="Q33" s="9"/>
      <c r="S33" s="9"/>
      <c r="T33" s="9"/>
    </row>
    <row r="34" spans="1:20" ht="22.4" customHeight="1">
      <c r="A34" s="18" t="str">
        <f>'E14 Change THB Conso'!A48</f>
        <v xml:space="preserve">The condensed notes to the interim financial information are an integral part of this interim financial information.										</v>
      </c>
      <c r="B34" s="24"/>
      <c r="C34" s="18"/>
      <c r="D34" s="24"/>
      <c r="E34" s="58"/>
      <c r="F34" s="24"/>
      <c r="G34" s="58"/>
      <c r="H34" s="24"/>
      <c r="I34" s="24"/>
      <c r="J34" s="24"/>
      <c r="K34" s="18"/>
      <c r="L34" s="20"/>
      <c r="M34" s="18"/>
      <c r="N34" s="20"/>
      <c r="O34" s="18"/>
      <c r="P34" s="20"/>
      <c r="Q34" s="18"/>
      <c r="R34" s="24"/>
      <c r="S34" s="18"/>
      <c r="T34" s="20"/>
    </row>
    <row r="37" spans="1:20" ht="20.25" customHeight="1"/>
  </sheetData>
  <mergeCells count="4">
    <mergeCell ref="D5:T5"/>
    <mergeCell ref="L7:R7"/>
    <mergeCell ref="L8:P8"/>
    <mergeCell ref="H9:J9"/>
  </mergeCells>
  <pageMargins left="0.5" right="0.5" top="0.5" bottom="0.6" header="0.49" footer="0.4"/>
  <pageSetup paperSize="9" scale="95" firstPageNumber="16" orientation="landscape" useFirstPageNumber="1" horizontalDpi="1200" verticalDpi="1200" r:id="rId1"/>
  <headerFooter>
    <oddFooter>&amp;R&amp;"Cordia New,Regular"&amp;13&amp;P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9E48-D8AF-4D5F-91B0-65F8AC2A01B5}">
  <sheetPr codeName="Sheet12"/>
  <dimension ref="A1:O182"/>
  <sheetViews>
    <sheetView topLeftCell="A139" zoomScale="75" zoomScaleNormal="100" zoomScaleSheetLayoutView="99" workbookViewId="0">
      <selection activeCell="A148" sqref="A148"/>
    </sheetView>
  </sheetViews>
  <sheetFormatPr defaultColWidth="9.33203125" defaultRowHeight="16.5" customHeight="1"/>
  <cols>
    <col min="1" max="4" width="2" style="174" customWidth="1"/>
    <col min="5" max="5" width="58.6640625" style="174" customWidth="1"/>
    <col min="6" max="6" width="5.44140625" style="176" customWidth="1"/>
    <col min="7" max="7" width="1" style="174" customWidth="1"/>
    <col min="8" max="8" width="12.6640625" style="177" customWidth="1"/>
    <col min="9" max="9" width="1" style="177" customWidth="1"/>
    <col min="10" max="10" width="12.6640625" style="177" customWidth="1"/>
    <col min="11" max="11" width="1" style="177" customWidth="1"/>
    <col min="12" max="12" width="12.6640625" style="177" customWidth="1"/>
    <col min="13" max="13" width="1" style="177" customWidth="1"/>
    <col min="14" max="14" width="13.33203125" style="177" customWidth="1"/>
    <col min="15" max="20" width="9.33203125" style="174"/>
    <col min="21" max="21" width="9.44140625" style="174" bestFit="1" customWidth="1"/>
    <col min="22" max="24" width="9.33203125" style="174"/>
    <col min="25" max="25" width="10.109375" style="174" bestFit="1" customWidth="1"/>
    <col min="26" max="28" width="9.33203125" style="174"/>
    <col min="29" max="29" width="11.6640625" style="174" bestFit="1" customWidth="1"/>
    <col min="30" max="16384" width="9.33203125" style="174"/>
  </cols>
  <sheetData>
    <row r="1" spans="1:14" ht="16.5" customHeight="1">
      <c r="A1" s="170" t="s">
        <v>0</v>
      </c>
      <c r="B1" s="170"/>
      <c r="C1" s="170"/>
      <c r="D1" s="170"/>
      <c r="E1" s="171"/>
      <c r="F1" s="172"/>
      <c r="G1" s="171"/>
      <c r="H1" s="173"/>
      <c r="I1" s="173"/>
      <c r="J1" s="173"/>
      <c r="K1" s="173"/>
      <c r="L1" s="173"/>
      <c r="M1" s="173"/>
      <c r="N1" s="173"/>
    </row>
    <row r="2" spans="1:14" ht="16.5" customHeight="1">
      <c r="A2" s="175" t="s">
        <v>221</v>
      </c>
      <c r="B2" s="175"/>
      <c r="C2" s="175"/>
      <c r="D2" s="175"/>
    </row>
    <row r="3" spans="1:14" ht="16.5" customHeight="1">
      <c r="A3" s="178" t="s">
        <v>319</v>
      </c>
      <c r="B3" s="178"/>
      <c r="C3" s="178"/>
      <c r="D3" s="178"/>
      <c r="E3" s="179"/>
      <c r="F3" s="180"/>
      <c r="G3" s="179"/>
      <c r="H3" s="181"/>
      <c r="I3" s="181"/>
      <c r="J3" s="181"/>
      <c r="K3" s="181"/>
      <c r="L3" s="181"/>
      <c r="M3" s="181"/>
      <c r="N3" s="181"/>
    </row>
    <row r="4" spans="1:14" ht="20">
      <c r="A4" s="175"/>
      <c r="B4" s="175"/>
      <c r="C4" s="175"/>
      <c r="D4" s="175"/>
    </row>
    <row r="5" spans="1:14" ht="15" customHeight="1">
      <c r="A5" s="175"/>
      <c r="B5" s="175"/>
      <c r="C5" s="175"/>
      <c r="D5" s="175"/>
      <c r="H5" s="219" t="s">
        <v>110</v>
      </c>
      <c r="I5" s="219"/>
      <c r="J5" s="219"/>
      <c r="K5" s="219"/>
      <c r="L5" s="219"/>
      <c r="M5" s="219"/>
      <c r="N5" s="219"/>
    </row>
    <row r="6" spans="1:14" ht="15" customHeight="1">
      <c r="A6" s="175"/>
      <c r="B6" s="175"/>
      <c r="C6" s="175"/>
      <c r="D6" s="175"/>
      <c r="H6" s="218" t="s">
        <v>3</v>
      </c>
      <c r="I6" s="218"/>
      <c r="J6" s="218"/>
      <c r="K6" s="182"/>
      <c r="L6" s="218" t="s">
        <v>99</v>
      </c>
      <c r="M6" s="218"/>
      <c r="N6" s="218"/>
    </row>
    <row r="7" spans="1:14" ht="15" customHeight="1">
      <c r="F7" s="183" t="s">
        <v>134</v>
      </c>
      <c r="G7" s="176"/>
      <c r="H7" s="184" t="s">
        <v>9</v>
      </c>
      <c r="I7" s="185"/>
      <c r="J7" s="184" t="s">
        <v>10</v>
      </c>
      <c r="K7" s="185"/>
      <c r="L7" s="184" t="s">
        <v>9</v>
      </c>
      <c r="M7" s="185"/>
      <c r="N7" s="184" t="s">
        <v>10</v>
      </c>
    </row>
    <row r="8" spans="1:14" ht="15" customHeight="1">
      <c r="F8" s="172"/>
      <c r="G8" s="176"/>
      <c r="H8" s="186"/>
      <c r="I8" s="185"/>
      <c r="J8" s="186"/>
      <c r="K8" s="185"/>
      <c r="L8" s="186"/>
      <c r="M8" s="185"/>
      <c r="N8" s="186"/>
    </row>
    <row r="9" spans="1:14" ht="15" customHeight="1">
      <c r="A9" s="174" t="s">
        <v>222</v>
      </c>
      <c r="H9" s="56"/>
      <c r="J9" s="56"/>
      <c r="K9" s="56"/>
      <c r="L9" s="56"/>
      <c r="M9" s="187"/>
      <c r="N9" s="56"/>
    </row>
    <row r="10" spans="1:14" ht="15" customHeight="1">
      <c r="B10" s="174" t="s">
        <v>348</v>
      </c>
      <c r="H10" s="56">
        <v>53059</v>
      </c>
      <c r="J10" s="56">
        <v>151905</v>
      </c>
      <c r="L10" s="56">
        <v>1724201</v>
      </c>
      <c r="N10" s="56">
        <v>5584990</v>
      </c>
    </row>
    <row r="11" spans="1:14" ht="15" customHeight="1">
      <c r="B11" s="174" t="s">
        <v>349</v>
      </c>
      <c r="H11" s="56"/>
      <c r="J11" s="56"/>
      <c r="L11" s="56"/>
      <c r="N11" s="56"/>
    </row>
    <row r="12" spans="1:14" ht="15" customHeight="1">
      <c r="C12" s="174" t="s">
        <v>223</v>
      </c>
      <c r="H12" s="56"/>
      <c r="J12" s="56"/>
      <c r="L12" s="56"/>
      <c r="N12" s="56"/>
    </row>
    <row r="13" spans="1:14" ht="15" customHeight="1">
      <c r="B13" s="188" t="s">
        <v>224</v>
      </c>
      <c r="C13" s="174" t="s">
        <v>225</v>
      </c>
      <c r="H13" s="56">
        <v>444537</v>
      </c>
      <c r="J13" s="56">
        <v>470212</v>
      </c>
      <c r="L13" s="56">
        <v>14722300</v>
      </c>
      <c r="N13" s="56">
        <v>16790330</v>
      </c>
    </row>
    <row r="14" spans="1:14" ht="15" customHeight="1">
      <c r="B14" s="188" t="s">
        <v>224</v>
      </c>
      <c r="C14" s="174" t="s">
        <v>313</v>
      </c>
      <c r="H14" s="56">
        <v>5491</v>
      </c>
      <c r="J14" s="56">
        <v>3354</v>
      </c>
      <c r="L14" s="56">
        <v>181115</v>
      </c>
      <c r="N14" s="56">
        <v>118609</v>
      </c>
    </row>
    <row r="15" spans="1:14" ht="15" customHeight="1">
      <c r="B15" s="188" t="s">
        <v>224</v>
      </c>
      <c r="C15" s="174" t="s">
        <v>226</v>
      </c>
      <c r="H15" s="56">
        <v>104</v>
      </c>
      <c r="J15" s="56">
        <v>259</v>
      </c>
      <c r="L15" s="56">
        <v>3439</v>
      </c>
      <c r="N15" s="56">
        <v>9230</v>
      </c>
    </row>
    <row r="16" spans="1:14" ht="15" customHeight="1">
      <c r="B16" s="188" t="s">
        <v>224</v>
      </c>
      <c r="C16" s="174" t="s">
        <v>227</v>
      </c>
      <c r="H16" s="56">
        <v>0</v>
      </c>
      <c r="J16" s="56">
        <v>997</v>
      </c>
      <c r="L16" s="56">
        <v>0</v>
      </c>
      <c r="N16" s="56">
        <v>35563</v>
      </c>
    </row>
    <row r="17" spans="2:14" ht="15" customHeight="1">
      <c r="B17" s="188" t="s">
        <v>224</v>
      </c>
      <c r="C17" s="174" t="s">
        <v>228</v>
      </c>
      <c r="H17" s="56">
        <v>3563</v>
      </c>
      <c r="J17" s="56">
        <v>-3780</v>
      </c>
      <c r="L17" s="56">
        <v>120197</v>
      </c>
      <c r="N17" s="56">
        <v>-135026</v>
      </c>
    </row>
    <row r="18" spans="2:14" ht="15" customHeight="1">
      <c r="B18" s="188" t="s">
        <v>224</v>
      </c>
      <c r="C18" s="174" t="s">
        <v>295</v>
      </c>
      <c r="H18" s="56">
        <v>-592</v>
      </c>
      <c r="J18" s="56">
        <v>0</v>
      </c>
      <c r="L18" s="56">
        <v>-19645</v>
      </c>
      <c r="N18" s="56">
        <v>0</v>
      </c>
    </row>
    <row r="19" spans="2:14" ht="15" customHeight="1">
      <c r="B19" s="188" t="s">
        <v>224</v>
      </c>
      <c r="C19" s="174" t="s">
        <v>312</v>
      </c>
      <c r="H19" s="56">
        <v>251</v>
      </c>
      <c r="J19" s="56">
        <v>288</v>
      </c>
      <c r="L19" s="56">
        <v>9339</v>
      </c>
      <c r="N19" s="56">
        <v>10181</v>
      </c>
    </row>
    <row r="20" spans="2:14" ht="15" customHeight="1">
      <c r="B20" s="188" t="s">
        <v>224</v>
      </c>
      <c r="C20" s="174" t="s">
        <v>114</v>
      </c>
      <c r="H20" s="56">
        <v>-3593</v>
      </c>
      <c r="J20" s="56">
        <v>-8451</v>
      </c>
      <c r="L20" s="56">
        <v>-120122</v>
      </c>
      <c r="N20" s="56">
        <v>-298404</v>
      </c>
    </row>
    <row r="21" spans="2:14" ht="15" customHeight="1">
      <c r="B21" s="188" t="s">
        <v>224</v>
      </c>
      <c r="C21" s="174" t="s">
        <v>116</v>
      </c>
      <c r="H21" s="56">
        <v>-38827</v>
      </c>
      <c r="J21" s="56">
        <v>-42488</v>
      </c>
      <c r="L21" s="56">
        <v>-1286893</v>
      </c>
      <c r="N21" s="56">
        <v>-1518142</v>
      </c>
    </row>
    <row r="22" spans="2:14" ht="15" customHeight="1">
      <c r="B22" s="188" t="s">
        <v>224</v>
      </c>
      <c r="C22" s="174" t="s">
        <v>121</v>
      </c>
      <c r="H22" s="56">
        <v>254613</v>
      </c>
      <c r="J22" s="56">
        <v>287762</v>
      </c>
      <c r="L22" s="56">
        <v>8427851</v>
      </c>
      <c r="N22" s="56">
        <v>10285410</v>
      </c>
    </row>
    <row r="23" spans="2:14" ht="15" customHeight="1">
      <c r="B23" s="188" t="s">
        <v>224</v>
      </c>
      <c r="C23" s="174" t="s">
        <v>122</v>
      </c>
      <c r="H23" s="56">
        <v>11252</v>
      </c>
      <c r="J23" s="56">
        <v>19917</v>
      </c>
      <c r="L23" s="56">
        <v>372731</v>
      </c>
      <c r="N23" s="56">
        <v>724575</v>
      </c>
    </row>
    <row r="24" spans="2:14" ht="15" customHeight="1">
      <c r="B24" s="188" t="s">
        <v>224</v>
      </c>
      <c r="C24" s="174" t="s">
        <v>229</v>
      </c>
      <c r="H24" s="56"/>
      <c r="J24" s="56"/>
      <c r="L24" s="56"/>
      <c r="N24" s="56"/>
    </row>
    <row r="25" spans="2:14" ht="15" customHeight="1">
      <c r="D25" s="174" t="s">
        <v>124</v>
      </c>
      <c r="F25" s="176">
        <v>9</v>
      </c>
      <c r="H25" s="56">
        <v>-122293</v>
      </c>
      <c r="J25" s="56">
        <v>-158178</v>
      </c>
      <c r="L25" s="56">
        <v>-4033597</v>
      </c>
      <c r="N25" s="56">
        <v>-5642582</v>
      </c>
    </row>
    <row r="26" spans="2:14" ht="15" customHeight="1">
      <c r="B26" s="189" t="s">
        <v>224</v>
      </c>
      <c r="C26" s="190" t="s">
        <v>296</v>
      </c>
      <c r="H26" s="56">
        <v>828</v>
      </c>
      <c r="J26" s="56">
        <v>0</v>
      </c>
      <c r="L26" s="56">
        <v>28072</v>
      </c>
      <c r="N26" s="56">
        <v>0</v>
      </c>
    </row>
    <row r="27" spans="2:14" ht="15" customHeight="1">
      <c r="B27" s="189" t="s">
        <v>224</v>
      </c>
      <c r="C27" s="190" t="s">
        <v>230</v>
      </c>
      <c r="H27" s="56">
        <v>0</v>
      </c>
      <c r="J27" s="56">
        <v>-7410</v>
      </c>
      <c r="L27" s="177">
        <v>0</v>
      </c>
      <c r="N27" s="56">
        <v>-272009</v>
      </c>
    </row>
    <row r="28" spans="2:14" ht="15" customHeight="1">
      <c r="B28" s="188" t="s">
        <v>224</v>
      </c>
      <c r="C28" s="174" t="s">
        <v>303</v>
      </c>
      <c r="H28" s="56">
        <v>-134</v>
      </c>
      <c r="J28" s="56">
        <v>0</v>
      </c>
      <c r="L28" s="56">
        <v>-4436</v>
      </c>
      <c r="N28" s="56">
        <v>0</v>
      </c>
    </row>
    <row r="29" spans="2:14" ht="15" customHeight="1">
      <c r="B29" s="188" t="s">
        <v>224</v>
      </c>
      <c r="C29" s="174" t="s">
        <v>286</v>
      </c>
      <c r="H29" s="56">
        <v>-1854</v>
      </c>
      <c r="J29" s="56">
        <v>-992</v>
      </c>
      <c r="L29" s="56">
        <v>-60845</v>
      </c>
      <c r="N29" s="56">
        <v>-35124</v>
      </c>
    </row>
    <row r="30" spans="2:14" ht="15" customHeight="1">
      <c r="B30" s="188" t="s">
        <v>224</v>
      </c>
      <c r="C30" s="174" t="s">
        <v>231</v>
      </c>
      <c r="H30" s="56">
        <v>12970</v>
      </c>
      <c r="J30" s="56">
        <v>166</v>
      </c>
      <c r="L30" s="56">
        <v>430793</v>
      </c>
      <c r="N30" s="56">
        <v>5782</v>
      </c>
    </row>
    <row r="31" spans="2:14" ht="15" customHeight="1">
      <c r="B31" s="188" t="s">
        <v>224</v>
      </c>
      <c r="C31" s="174" t="s">
        <v>154</v>
      </c>
      <c r="H31" s="56">
        <v>-102419</v>
      </c>
      <c r="J31" s="56">
        <v>-65115</v>
      </c>
      <c r="L31" s="56">
        <v>-3319083</v>
      </c>
      <c r="N31" s="56">
        <v>-2257579</v>
      </c>
    </row>
    <row r="32" spans="2:14" ht="15" customHeight="1">
      <c r="B32" s="176" t="s">
        <v>224</v>
      </c>
      <c r="C32" s="174" t="s">
        <v>334</v>
      </c>
      <c r="H32" s="191">
        <v>122599</v>
      </c>
      <c r="J32" s="191">
        <v>243091</v>
      </c>
      <c r="L32" s="192">
        <v>4021045</v>
      </c>
      <c r="N32" s="191">
        <v>8448145</v>
      </c>
    </row>
    <row r="33" spans="1:14" ht="15" customHeight="1">
      <c r="H33" s="56"/>
      <c r="I33" s="56"/>
      <c r="J33" s="56"/>
      <c r="K33" s="56"/>
      <c r="L33" s="56"/>
      <c r="M33" s="56"/>
      <c r="N33" s="56"/>
    </row>
    <row r="34" spans="1:14" ht="15" customHeight="1">
      <c r="A34" s="174" t="s">
        <v>232</v>
      </c>
      <c r="G34" s="193"/>
      <c r="H34" s="56">
        <f>SUM(H10:H32)</f>
        <v>639555</v>
      </c>
      <c r="I34" s="56"/>
      <c r="J34" s="56">
        <f>SUM(J10:J32)</f>
        <v>891537</v>
      </c>
      <c r="K34" s="56"/>
      <c r="L34" s="56">
        <f>SUM(L10:L32)</f>
        <v>21196462</v>
      </c>
      <c r="M34" s="56"/>
      <c r="N34" s="56">
        <f>SUM(N10:N32)</f>
        <v>31853949</v>
      </c>
    </row>
    <row r="35" spans="1:14" ht="15" customHeight="1">
      <c r="B35" s="174" t="s">
        <v>233</v>
      </c>
      <c r="G35" s="193"/>
      <c r="H35" s="56"/>
      <c r="I35" s="56"/>
      <c r="J35" s="56"/>
      <c r="K35" s="56"/>
      <c r="L35" s="56"/>
      <c r="M35" s="56"/>
      <c r="N35" s="56"/>
    </row>
    <row r="36" spans="1:14" ht="15" customHeight="1">
      <c r="B36" s="174" t="s">
        <v>234</v>
      </c>
      <c r="G36" s="193"/>
      <c r="H36" s="56"/>
      <c r="I36" s="56"/>
      <c r="J36" s="56"/>
      <c r="K36" s="56"/>
      <c r="L36" s="56"/>
      <c r="M36" s="56"/>
      <c r="N36" s="56"/>
    </row>
    <row r="37" spans="1:14" ht="15" customHeight="1">
      <c r="B37" s="188" t="s">
        <v>224</v>
      </c>
      <c r="C37" s="174" t="s">
        <v>100</v>
      </c>
      <c r="H37" s="56">
        <v>14640</v>
      </c>
      <c r="J37" s="56">
        <v>31955</v>
      </c>
      <c r="L37" s="56">
        <v>524263</v>
      </c>
      <c r="N37" s="56">
        <v>1071334</v>
      </c>
    </row>
    <row r="38" spans="1:14" ht="15" customHeight="1">
      <c r="B38" s="188" t="s">
        <v>224</v>
      </c>
      <c r="C38" s="174" t="s">
        <v>101</v>
      </c>
      <c r="H38" s="56">
        <v>-1420</v>
      </c>
      <c r="J38" s="56">
        <v>-854</v>
      </c>
      <c r="L38" s="56">
        <v>-43237</v>
      </c>
      <c r="N38" s="56">
        <v>-26157</v>
      </c>
    </row>
    <row r="39" spans="1:14" ht="15" customHeight="1">
      <c r="B39" s="188" t="s">
        <v>224</v>
      </c>
      <c r="C39" s="174" t="s">
        <v>235</v>
      </c>
      <c r="H39" s="56">
        <v>-27812</v>
      </c>
      <c r="J39" s="56">
        <v>-11925</v>
      </c>
      <c r="L39" s="56">
        <v>-969269</v>
      </c>
      <c r="N39" s="56">
        <v>-337178</v>
      </c>
    </row>
    <row r="40" spans="1:14" ht="15" customHeight="1">
      <c r="B40" s="188" t="s">
        <v>224</v>
      </c>
      <c r="C40" s="174" t="s">
        <v>236</v>
      </c>
      <c r="H40" s="56">
        <v>-3747</v>
      </c>
      <c r="J40" s="56">
        <v>-11916</v>
      </c>
      <c r="L40" s="56">
        <v>-128310</v>
      </c>
      <c r="N40" s="56">
        <v>-422696</v>
      </c>
    </row>
    <row r="41" spans="1:14" ht="15" customHeight="1">
      <c r="B41" s="188" t="s">
        <v>224</v>
      </c>
      <c r="C41" s="174" t="s">
        <v>237</v>
      </c>
      <c r="H41" s="56">
        <v>34737</v>
      </c>
      <c r="J41" s="56">
        <v>42730</v>
      </c>
      <c r="L41" s="56">
        <v>1119464</v>
      </c>
      <c r="N41" s="56">
        <v>1579070</v>
      </c>
    </row>
    <row r="42" spans="1:14" ht="15" customHeight="1">
      <c r="B42" s="188" t="s">
        <v>224</v>
      </c>
      <c r="C42" s="174" t="s">
        <v>238</v>
      </c>
      <c r="H42" s="56">
        <v>-81021</v>
      </c>
      <c r="J42" s="177">
        <v>-58549</v>
      </c>
      <c r="L42" s="177">
        <v>-2670018</v>
      </c>
      <c r="N42" s="177">
        <v>-2083558</v>
      </c>
    </row>
    <row r="43" spans="1:14" ht="15" customHeight="1">
      <c r="B43" s="188" t="s">
        <v>224</v>
      </c>
      <c r="C43" s="174" t="s">
        <v>45</v>
      </c>
      <c r="H43" s="56">
        <v>122795</v>
      </c>
      <c r="J43" s="56">
        <v>-45199</v>
      </c>
      <c r="L43" s="56">
        <v>4044314</v>
      </c>
      <c r="N43" s="56">
        <v>-1588297</v>
      </c>
    </row>
    <row r="44" spans="1:14" ht="15" customHeight="1">
      <c r="B44" s="188" t="s">
        <v>224</v>
      </c>
      <c r="C44" s="174" t="s">
        <v>239</v>
      </c>
      <c r="H44" s="56">
        <v>25840</v>
      </c>
      <c r="J44" s="56">
        <v>21895</v>
      </c>
      <c r="L44" s="56">
        <v>869913</v>
      </c>
      <c r="N44" s="56">
        <v>760557</v>
      </c>
    </row>
    <row r="45" spans="1:14" ht="15" customHeight="1">
      <c r="B45" s="188" t="s">
        <v>224</v>
      </c>
      <c r="C45" s="174" t="s">
        <v>240</v>
      </c>
      <c r="H45" s="56">
        <v>0</v>
      </c>
      <c r="J45" s="56">
        <v>-2</v>
      </c>
      <c r="L45" s="56">
        <v>0</v>
      </c>
      <c r="N45" s="56">
        <v>-71</v>
      </c>
    </row>
    <row r="46" spans="1:14" ht="15" customHeight="1">
      <c r="B46" s="188" t="s">
        <v>224</v>
      </c>
      <c r="C46" s="174" t="s">
        <v>56</v>
      </c>
      <c r="H46" s="56">
        <v>2616</v>
      </c>
      <c r="J46" s="56">
        <v>853</v>
      </c>
      <c r="L46" s="56">
        <v>89887</v>
      </c>
      <c r="N46" s="56">
        <v>33617</v>
      </c>
    </row>
    <row r="47" spans="1:14" ht="15" customHeight="1">
      <c r="B47" s="188" t="s">
        <v>224</v>
      </c>
      <c r="C47" s="174" t="s">
        <v>57</v>
      </c>
      <c r="H47" s="56">
        <v>16574</v>
      </c>
      <c r="J47" s="56">
        <v>46181</v>
      </c>
      <c r="L47" s="56">
        <v>563110</v>
      </c>
      <c r="N47" s="56">
        <v>1615026</v>
      </c>
    </row>
    <row r="48" spans="1:14" ht="15" customHeight="1">
      <c r="B48" s="188" t="s">
        <v>224</v>
      </c>
      <c r="C48" s="174" t="s">
        <v>241</v>
      </c>
      <c r="H48" s="56">
        <v>-576</v>
      </c>
      <c r="J48" s="56">
        <v>-214</v>
      </c>
      <c r="L48" s="56">
        <v>-18863</v>
      </c>
      <c r="N48" s="56">
        <v>-12258</v>
      </c>
    </row>
    <row r="49" spans="1:14" ht="15" customHeight="1">
      <c r="B49" s="188" t="s">
        <v>224</v>
      </c>
      <c r="C49" s="174" t="s">
        <v>65</v>
      </c>
      <c r="H49" s="56">
        <v>-53200</v>
      </c>
      <c r="J49" s="56">
        <v>-13016</v>
      </c>
      <c r="L49" s="56">
        <v>-1866109</v>
      </c>
      <c r="N49" s="56">
        <v>-460409</v>
      </c>
    </row>
    <row r="50" spans="1:14" ht="15" customHeight="1">
      <c r="B50" s="188" t="s">
        <v>224</v>
      </c>
      <c r="C50" s="174" t="s">
        <v>76</v>
      </c>
      <c r="H50" s="191">
        <v>-4854</v>
      </c>
      <c r="J50" s="194">
        <v>-81162</v>
      </c>
      <c r="L50" s="194">
        <v>-157324</v>
      </c>
      <c r="N50" s="194">
        <v>-2790405</v>
      </c>
    </row>
    <row r="51" spans="1:14" ht="15" customHeight="1">
      <c r="B51" s="176"/>
      <c r="H51" s="56"/>
      <c r="I51" s="56"/>
      <c r="J51" s="56"/>
      <c r="K51" s="56"/>
      <c r="L51" s="56"/>
      <c r="M51" s="56"/>
      <c r="N51" s="56"/>
    </row>
    <row r="52" spans="1:14" ht="15" customHeight="1">
      <c r="A52" s="174" t="s">
        <v>242</v>
      </c>
      <c r="B52" s="176"/>
      <c r="H52" s="56">
        <f>SUM(H34:H50)</f>
        <v>684127</v>
      </c>
      <c r="J52" s="56">
        <f>SUM(J34:J50)</f>
        <v>812314</v>
      </c>
      <c r="L52" s="56">
        <f>SUM(L34:L50)</f>
        <v>22554283</v>
      </c>
      <c r="M52" s="56"/>
      <c r="N52" s="56">
        <f>SUM(N34:N50)</f>
        <v>29192524</v>
      </c>
    </row>
    <row r="53" spans="1:14" ht="15" customHeight="1">
      <c r="B53" s="188" t="s">
        <v>224</v>
      </c>
      <c r="C53" s="174" t="s">
        <v>243</v>
      </c>
      <c r="H53" s="56">
        <v>-257232</v>
      </c>
      <c r="J53" s="56">
        <v>-319481</v>
      </c>
      <c r="L53" s="56">
        <v>-8517547</v>
      </c>
      <c r="M53" s="56"/>
      <c r="N53" s="56">
        <v>-11431384</v>
      </c>
    </row>
    <row r="54" spans="1:14" ht="15" customHeight="1">
      <c r="B54" s="188" t="s">
        <v>224</v>
      </c>
      <c r="C54" s="174" t="s">
        <v>244</v>
      </c>
      <c r="H54" s="56">
        <v>-133738</v>
      </c>
      <c r="J54" s="56">
        <v>-128456</v>
      </c>
      <c r="L54" s="56">
        <v>-4436156</v>
      </c>
      <c r="M54" s="56"/>
      <c r="N54" s="56">
        <v>-4587682</v>
      </c>
    </row>
    <row r="55" spans="1:14" ht="15" customHeight="1">
      <c r="B55" s="188" t="s">
        <v>224</v>
      </c>
      <c r="C55" s="174" t="s">
        <v>245</v>
      </c>
      <c r="H55" s="191">
        <v>47383</v>
      </c>
      <c r="J55" s="191">
        <v>4627</v>
      </c>
      <c r="L55" s="191">
        <v>1568348</v>
      </c>
      <c r="M55" s="56"/>
      <c r="N55" s="191">
        <v>169845</v>
      </c>
    </row>
    <row r="56" spans="1:14" ht="15" customHeight="1">
      <c r="B56" s="176"/>
      <c r="H56" s="56"/>
      <c r="I56" s="56"/>
      <c r="J56" s="56"/>
      <c r="K56" s="56"/>
      <c r="L56" s="56"/>
      <c r="M56" s="56"/>
      <c r="N56" s="56"/>
    </row>
    <row r="57" spans="1:14" ht="15" customHeight="1">
      <c r="A57" s="174" t="s">
        <v>300</v>
      </c>
      <c r="H57" s="194">
        <f>SUM(H52:H55)</f>
        <v>340540</v>
      </c>
      <c r="I57" s="56"/>
      <c r="J57" s="194">
        <f>SUM(J52:J55)</f>
        <v>369004</v>
      </c>
      <c r="K57" s="56"/>
      <c r="L57" s="194">
        <f>SUM(L52:L55)</f>
        <v>11168928</v>
      </c>
      <c r="M57" s="56"/>
      <c r="N57" s="194">
        <f>SUM(N52:N55)</f>
        <v>13343303</v>
      </c>
    </row>
    <row r="58" spans="1:14" ht="15" customHeight="1">
      <c r="H58" s="56"/>
      <c r="I58" s="56"/>
      <c r="J58" s="56"/>
      <c r="K58" s="56"/>
      <c r="L58" s="56"/>
      <c r="M58" s="56"/>
      <c r="N58" s="56"/>
    </row>
    <row r="59" spans="1:14" ht="15" customHeight="1">
      <c r="H59" s="56"/>
      <c r="I59" s="56"/>
      <c r="J59" s="56"/>
      <c r="K59" s="56"/>
      <c r="L59" s="56"/>
      <c r="M59" s="56"/>
      <c r="N59" s="56"/>
    </row>
    <row r="60" spans="1:14" ht="15" customHeight="1">
      <c r="H60" s="56"/>
      <c r="I60" s="56"/>
      <c r="J60" s="56"/>
      <c r="K60" s="56"/>
      <c r="L60" s="56"/>
      <c r="M60" s="56"/>
      <c r="N60" s="56"/>
    </row>
    <row r="61" spans="1:14" ht="12.75" customHeight="1">
      <c r="H61" s="56"/>
      <c r="I61" s="56"/>
      <c r="J61" s="56"/>
      <c r="K61" s="56"/>
      <c r="L61" s="56"/>
      <c r="M61" s="56"/>
      <c r="N61" s="56"/>
    </row>
    <row r="62" spans="1:14" ht="22.4" customHeight="1">
      <c r="A62" s="195" t="str">
        <f>'E16 Change THB Com'!A34</f>
        <v xml:space="preserve">The condensed notes to the interim financial information are an integral part of this interim financial information.										</v>
      </c>
      <c r="B62" s="195"/>
      <c r="C62" s="195"/>
      <c r="D62" s="195"/>
      <c r="E62" s="195"/>
      <c r="F62" s="195"/>
      <c r="G62" s="195"/>
      <c r="H62" s="196"/>
      <c r="I62" s="196"/>
      <c r="J62" s="196"/>
      <c r="K62" s="196"/>
      <c r="L62" s="196"/>
      <c r="M62" s="196"/>
      <c r="N62" s="196"/>
    </row>
    <row r="63" spans="1:14" ht="16.5" customHeight="1">
      <c r="A63" s="175" t="s">
        <v>0</v>
      </c>
      <c r="B63" s="175"/>
      <c r="C63" s="175"/>
      <c r="D63" s="175"/>
    </row>
    <row r="64" spans="1:14" ht="16.5" customHeight="1">
      <c r="A64" s="175" t="s">
        <v>221</v>
      </c>
      <c r="B64" s="175"/>
      <c r="C64" s="175"/>
      <c r="D64" s="175"/>
    </row>
    <row r="65" spans="1:14" ht="16.5" customHeight="1">
      <c r="A65" s="178" t="str">
        <f>A3</f>
        <v>For the nine-month period ended 30 September 2025</v>
      </c>
      <c r="B65" s="178"/>
      <c r="C65" s="178"/>
      <c r="D65" s="178"/>
      <c r="E65" s="179"/>
      <c r="F65" s="180"/>
      <c r="G65" s="179"/>
      <c r="H65" s="181"/>
      <c r="I65" s="181"/>
      <c r="J65" s="181"/>
      <c r="K65" s="181"/>
      <c r="L65" s="181"/>
      <c r="M65" s="181"/>
      <c r="N65" s="181"/>
    </row>
    <row r="66" spans="1:14" ht="14.9" customHeight="1"/>
    <row r="67" spans="1:14" ht="14.9" customHeight="1">
      <c r="A67" s="175"/>
      <c r="B67" s="175"/>
      <c r="C67" s="175"/>
      <c r="D67" s="175"/>
      <c r="H67" s="219" t="s">
        <v>110</v>
      </c>
      <c r="I67" s="219"/>
      <c r="J67" s="219"/>
      <c r="K67" s="219"/>
      <c r="L67" s="219"/>
      <c r="M67" s="219"/>
      <c r="N67" s="219"/>
    </row>
    <row r="68" spans="1:14" ht="14.9" customHeight="1">
      <c r="A68" s="175"/>
      <c r="B68" s="175"/>
      <c r="C68" s="175"/>
      <c r="D68" s="175"/>
      <c r="H68" s="218" t="s">
        <v>3</v>
      </c>
      <c r="I68" s="218"/>
      <c r="J68" s="218"/>
      <c r="K68" s="182"/>
      <c r="L68" s="218" t="s">
        <v>99</v>
      </c>
      <c r="M68" s="218"/>
      <c r="N68" s="218"/>
    </row>
    <row r="69" spans="1:14" ht="14.9" customHeight="1">
      <c r="A69" s="175"/>
      <c r="B69" s="175"/>
      <c r="C69" s="175"/>
      <c r="D69" s="175"/>
      <c r="F69" s="183" t="s">
        <v>8</v>
      </c>
      <c r="H69" s="184" t="s">
        <v>9</v>
      </c>
      <c r="I69" s="185"/>
      <c r="J69" s="184" t="s">
        <v>10</v>
      </c>
      <c r="K69" s="185"/>
      <c r="L69" s="184" t="s">
        <v>9</v>
      </c>
      <c r="M69" s="185"/>
      <c r="N69" s="184" t="s">
        <v>10</v>
      </c>
    </row>
    <row r="70" spans="1:14" ht="14.9" customHeight="1">
      <c r="A70" s="175"/>
      <c r="B70" s="175"/>
      <c r="C70" s="175"/>
      <c r="D70" s="175"/>
      <c r="F70" s="172"/>
      <c r="H70" s="186"/>
      <c r="I70" s="185"/>
      <c r="J70" s="186"/>
      <c r="K70" s="185"/>
      <c r="L70" s="186"/>
      <c r="M70" s="185"/>
      <c r="N70" s="186"/>
    </row>
    <row r="71" spans="1:14" ht="14.9" customHeight="1">
      <c r="A71" s="174" t="s">
        <v>247</v>
      </c>
    </row>
    <row r="72" spans="1:14" ht="14.9" customHeight="1">
      <c r="B72" s="174" t="s">
        <v>248</v>
      </c>
    </row>
    <row r="73" spans="1:14" ht="14.9" customHeight="1">
      <c r="C73" s="174" t="s">
        <v>249</v>
      </c>
      <c r="H73" s="177">
        <v>43369</v>
      </c>
      <c r="J73" s="56">
        <v>61338</v>
      </c>
      <c r="K73" s="56"/>
      <c r="L73" s="56">
        <v>1431522</v>
      </c>
      <c r="M73" s="56"/>
      <c r="N73" s="56">
        <v>2191945</v>
      </c>
    </row>
    <row r="74" spans="1:14" ht="14.9" customHeight="1">
      <c r="B74" s="174" t="s">
        <v>250</v>
      </c>
      <c r="J74" s="56"/>
      <c r="K74" s="56"/>
      <c r="L74" s="56"/>
      <c r="M74" s="56"/>
      <c r="N74" s="56"/>
    </row>
    <row r="75" spans="1:14" ht="14.9" customHeight="1">
      <c r="C75" s="174" t="s">
        <v>249</v>
      </c>
      <c r="H75" s="56">
        <v>-71005</v>
      </c>
      <c r="I75" s="56"/>
      <c r="J75" s="56">
        <v>-116091</v>
      </c>
      <c r="K75" s="56"/>
      <c r="L75" s="56">
        <v>-2365593</v>
      </c>
      <c r="M75" s="56"/>
      <c r="N75" s="56">
        <v>-4168056</v>
      </c>
    </row>
    <row r="76" spans="1:14" ht="14.9" customHeight="1">
      <c r="B76" s="174" t="s">
        <v>248</v>
      </c>
      <c r="H76" s="56"/>
      <c r="I76" s="56"/>
      <c r="J76" s="56"/>
      <c r="K76" s="56"/>
      <c r="L76" s="56"/>
      <c r="M76" s="56"/>
      <c r="N76" s="56"/>
    </row>
    <row r="77" spans="1:14" ht="14.9" customHeight="1">
      <c r="C77" s="174" t="s">
        <v>251</v>
      </c>
      <c r="H77" s="56">
        <v>2688</v>
      </c>
      <c r="I77" s="56"/>
      <c r="J77" s="56">
        <v>3856</v>
      </c>
      <c r="K77" s="56"/>
      <c r="L77" s="56">
        <v>89525</v>
      </c>
      <c r="M77" s="56"/>
      <c r="N77" s="56">
        <v>138338</v>
      </c>
    </row>
    <row r="78" spans="1:14" ht="14.9" customHeight="1">
      <c r="B78" s="174" t="s">
        <v>250</v>
      </c>
      <c r="H78" s="56"/>
      <c r="I78" s="56"/>
      <c r="J78" s="56"/>
      <c r="K78" s="56"/>
      <c r="L78" s="56"/>
      <c r="M78" s="56"/>
      <c r="N78" s="56"/>
    </row>
    <row r="79" spans="1:14" ht="14.9" customHeight="1">
      <c r="C79" s="174" t="s">
        <v>251</v>
      </c>
      <c r="H79" s="56">
        <v>-16661</v>
      </c>
      <c r="I79" s="56"/>
      <c r="J79" s="56">
        <v>-2811</v>
      </c>
      <c r="K79" s="56"/>
      <c r="L79" s="56">
        <v>-538982</v>
      </c>
      <c r="M79" s="56"/>
      <c r="N79" s="56">
        <v>-102027</v>
      </c>
    </row>
    <row r="80" spans="1:14" ht="14.9" customHeight="1">
      <c r="B80" s="174" t="s">
        <v>252</v>
      </c>
      <c r="H80" s="56">
        <v>95000</v>
      </c>
      <c r="I80" s="56"/>
      <c r="J80" s="56">
        <v>0</v>
      </c>
      <c r="K80" s="56"/>
      <c r="L80" s="56">
        <v>3211249</v>
      </c>
      <c r="M80" s="56"/>
      <c r="N80" s="56">
        <v>0</v>
      </c>
    </row>
    <row r="81" spans="2:14" ht="14.9" customHeight="1">
      <c r="B81" s="174" t="s">
        <v>297</v>
      </c>
      <c r="H81" s="56">
        <v>-72173</v>
      </c>
      <c r="I81" s="56"/>
      <c r="J81" s="56">
        <v>0</v>
      </c>
      <c r="K81" s="56"/>
      <c r="L81" s="56">
        <v>-2389439</v>
      </c>
      <c r="M81" s="56"/>
      <c r="N81" s="56">
        <v>0</v>
      </c>
    </row>
    <row r="82" spans="2:14" ht="14.9" customHeight="1">
      <c r="B82" s="174" t="s">
        <v>253</v>
      </c>
      <c r="F82" s="197">
        <v>20</v>
      </c>
      <c r="H82" s="56">
        <v>-1115</v>
      </c>
      <c r="I82" s="56"/>
      <c r="J82" s="56">
        <v>-2149</v>
      </c>
      <c r="K82" s="56"/>
      <c r="L82" s="56">
        <v>-36210</v>
      </c>
      <c r="M82" s="56"/>
      <c r="N82" s="56">
        <v>-76400</v>
      </c>
    </row>
    <row r="83" spans="2:14" ht="14.9" customHeight="1">
      <c r="B83" s="174" t="s">
        <v>254</v>
      </c>
      <c r="F83" s="197">
        <v>20</v>
      </c>
      <c r="H83" s="56">
        <v>1238</v>
      </c>
      <c r="I83" s="56"/>
      <c r="J83" s="56">
        <v>1856</v>
      </c>
      <c r="K83" s="56"/>
      <c r="L83" s="56">
        <v>41077</v>
      </c>
      <c r="M83" s="56"/>
      <c r="N83" s="56">
        <v>65111</v>
      </c>
    </row>
    <row r="84" spans="2:14" ht="14.9" customHeight="1">
      <c r="B84" s="174" t="s">
        <v>255</v>
      </c>
      <c r="F84" s="197"/>
      <c r="H84" s="56">
        <v>0</v>
      </c>
      <c r="I84" s="56"/>
      <c r="J84" s="56">
        <v>-352</v>
      </c>
      <c r="K84" s="56"/>
      <c r="L84" s="56">
        <v>0</v>
      </c>
      <c r="M84" s="56"/>
      <c r="N84" s="56">
        <v>-12817</v>
      </c>
    </row>
    <row r="85" spans="2:14" ht="14.9" customHeight="1">
      <c r="B85" s="174" t="s">
        <v>256</v>
      </c>
      <c r="F85" s="174"/>
      <c r="H85" s="56">
        <v>-1567</v>
      </c>
      <c r="I85" s="174"/>
      <c r="J85" s="56">
        <v>0</v>
      </c>
      <c r="K85" s="174"/>
      <c r="L85" s="56">
        <v>-52314</v>
      </c>
      <c r="M85" s="174"/>
      <c r="N85" s="56">
        <v>0</v>
      </c>
    </row>
    <row r="86" spans="2:14" ht="14.9" customHeight="1">
      <c r="B86" s="174" t="s">
        <v>304</v>
      </c>
      <c r="F86" s="197"/>
      <c r="H86" s="56">
        <v>0</v>
      </c>
      <c r="I86" s="56"/>
      <c r="J86" s="56">
        <v>102810</v>
      </c>
      <c r="K86" s="56"/>
      <c r="L86" s="56">
        <v>0</v>
      </c>
      <c r="M86" s="56"/>
      <c r="N86" s="56">
        <v>3773980</v>
      </c>
    </row>
    <row r="87" spans="2:14" ht="14.9" customHeight="1">
      <c r="B87" s="7" t="s">
        <v>323</v>
      </c>
      <c r="F87" s="197"/>
      <c r="H87" s="56">
        <v>0</v>
      </c>
      <c r="I87" s="56"/>
      <c r="J87" s="56">
        <v>5746</v>
      </c>
      <c r="K87" s="56"/>
      <c r="L87" s="56">
        <v>0</v>
      </c>
      <c r="M87" s="56"/>
      <c r="N87" s="56">
        <v>200000</v>
      </c>
    </row>
    <row r="88" spans="2:14" ht="14.9" customHeight="1">
      <c r="B88" s="174" t="s">
        <v>356</v>
      </c>
      <c r="H88" s="56"/>
      <c r="I88" s="56"/>
      <c r="J88" s="56"/>
      <c r="K88" s="56"/>
      <c r="L88" s="56"/>
      <c r="M88" s="56"/>
      <c r="N88" s="56"/>
    </row>
    <row r="89" spans="2:14" ht="14.9" customHeight="1">
      <c r="C89" s="174" t="s">
        <v>257</v>
      </c>
      <c r="F89" s="176">
        <v>9</v>
      </c>
      <c r="H89" s="56">
        <v>-44134</v>
      </c>
      <c r="I89" s="56"/>
      <c r="J89" s="56">
        <v>-9728</v>
      </c>
      <c r="K89" s="56"/>
      <c r="L89" s="56">
        <v>-1457900</v>
      </c>
      <c r="M89" s="56"/>
      <c r="N89" s="56">
        <v>-343647</v>
      </c>
    </row>
    <row r="90" spans="2:14" ht="14.9" customHeight="1">
      <c r="B90" s="174" t="s">
        <v>305</v>
      </c>
      <c r="H90" s="56">
        <v>134</v>
      </c>
      <c r="I90" s="56"/>
      <c r="J90" s="56">
        <v>0</v>
      </c>
      <c r="K90" s="56"/>
      <c r="L90" s="56">
        <v>4436</v>
      </c>
      <c r="M90" s="56"/>
      <c r="N90" s="56">
        <v>0</v>
      </c>
    </row>
    <row r="91" spans="2:14" ht="14.9" customHeight="1">
      <c r="B91" s="174" t="s">
        <v>258</v>
      </c>
      <c r="H91" s="56">
        <v>10523</v>
      </c>
      <c r="I91" s="56"/>
      <c r="J91" s="177">
        <v>25249</v>
      </c>
      <c r="K91" s="56"/>
      <c r="L91" s="177">
        <v>343520</v>
      </c>
      <c r="M91" s="56"/>
      <c r="N91" s="177">
        <v>924570</v>
      </c>
    </row>
    <row r="92" spans="2:14" ht="14.9" customHeight="1">
      <c r="B92" s="174" t="s">
        <v>259</v>
      </c>
      <c r="I92" s="56"/>
      <c r="K92" s="56"/>
      <c r="M92" s="56"/>
    </row>
    <row r="93" spans="2:14" ht="14.9" customHeight="1">
      <c r="C93" s="174" t="s">
        <v>260</v>
      </c>
      <c r="H93" s="56">
        <v>-367531</v>
      </c>
      <c r="I93" s="56"/>
      <c r="J93" s="56">
        <v>-206782</v>
      </c>
      <c r="K93" s="56"/>
      <c r="L93" s="56">
        <v>-12148031</v>
      </c>
      <c r="M93" s="56"/>
      <c r="N93" s="56">
        <v>-7350068</v>
      </c>
    </row>
    <row r="94" spans="2:14" ht="14.9" customHeight="1">
      <c r="B94" s="174" t="s">
        <v>350</v>
      </c>
      <c r="F94" s="176" t="s">
        <v>344</v>
      </c>
      <c r="H94" s="56">
        <v>-220283</v>
      </c>
      <c r="I94" s="56"/>
      <c r="J94" s="56">
        <v>0</v>
      </c>
      <c r="K94" s="56"/>
      <c r="L94" s="56">
        <v>-7115185</v>
      </c>
      <c r="M94" s="56"/>
      <c r="N94" s="56">
        <v>0</v>
      </c>
    </row>
    <row r="95" spans="2:14" ht="14.9" customHeight="1">
      <c r="B95" s="174" t="s">
        <v>308</v>
      </c>
      <c r="H95" s="56">
        <v>-144566</v>
      </c>
      <c r="I95" s="56"/>
      <c r="J95" s="56">
        <v>-93732</v>
      </c>
      <c r="K95" s="56"/>
      <c r="L95" s="56">
        <v>-4798565</v>
      </c>
      <c r="M95" s="56"/>
      <c r="N95" s="56">
        <v>-3344837</v>
      </c>
    </row>
    <row r="96" spans="2:14" ht="14.9" customHeight="1">
      <c r="B96" s="174" t="s">
        <v>261</v>
      </c>
      <c r="H96" s="56">
        <v>35934</v>
      </c>
      <c r="I96" s="56"/>
      <c r="J96" s="177">
        <v>38232</v>
      </c>
      <c r="K96" s="56"/>
      <c r="L96" s="177">
        <v>1193482</v>
      </c>
      <c r="M96" s="56"/>
      <c r="N96" s="177">
        <v>1366213</v>
      </c>
    </row>
    <row r="97" spans="1:15" ht="14.9" customHeight="1">
      <c r="B97" s="174" t="s">
        <v>306</v>
      </c>
      <c r="H97" s="56">
        <v>55177</v>
      </c>
      <c r="I97" s="56"/>
      <c r="J97" s="56">
        <v>65669</v>
      </c>
      <c r="K97" s="56"/>
      <c r="L97" s="56">
        <v>1824209</v>
      </c>
      <c r="M97" s="56"/>
      <c r="N97" s="56">
        <v>2182193</v>
      </c>
    </row>
    <row r="98" spans="1:15" ht="14.9" customHeight="1">
      <c r="B98" s="174" t="s">
        <v>262</v>
      </c>
      <c r="H98" s="56">
        <v>3593</v>
      </c>
      <c r="I98" s="56"/>
      <c r="J98" s="56">
        <v>8451</v>
      </c>
      <c r="K98" s="56"/>
      <c r="L98" s="56">
        <v>120122</v>
      </c>
      <c r="M98" s="56"/>
      <c r="N98" s="56">
        <v>298404</v>
      </c>
    </row>
    <row r="99" spans="1:15" ht="14.9" customHeight="1">
      <c r="B99" s="174" t="s">
        <v>307</v>
      </c>
      <c r="H99" s="191">
        <v>-34227</v>
      </c>
      <c r="I99" s="56"/>
      <c r="J99" s="191">
        <v>138420</v>
      </c>
      <c r="K99" s="56"/>
      <c r="L99" s="191">
        <v>-1112845</v>
      </c>
      <c r="M99" s="56"/>
      <c r="N99" s="191">
        <v>5090283</v>
      </c>
    </row>
    <row r="100" spans="1:15" ht="14.9" customHeight="1"/>
    <row r="101" spans="1:15" ht="17.899999999999999" customHeight="1">
      <c r="A101" s="174" t="s">
        <v>292</v>
      </c>
      <c r="G101" s="193"/>
      <c r="H101" s="194">
        <f>SUM(H71:H99)</f>
        <v>-725606</v>
      </c>
      <c r="I101" s="56"/>
      <c r="J101" s="194">
        <f>SUM(J71:J99)</f>
        <v>19982</v>
      </c>
      <c r="K101" s="56"/>
      <c r="L101" s="194">
        <f>SUM(L71:L99)</f>
        <v>-23755922</v>
      </c>
      <c r="M101" s="56"/>
      <c r="N101" s="194">
        <f>SUM(N71:N99)</f>
        <v>833185</v>
      </c>
    </row>
    <row r="102" spans="1:15" ht="14.9" customHeight="1">
      <c r="G102" s="193"/>
      <c r="H102" s="56"/>
      <c r="I102" s="56"/>
      <c r="J102" s="56"/>
      <c r="K102" s="56"/>
      <c r="L102" s="56"/>
      <c r="M102" s="56"/>
      <c r="N102" s="56"/>
    </row>
    <row r="103" spans="1:15" ht="14.9" customHeight="1">
      <c r="A103" s="174" t="s">
        <v>263</v>
      </c>
      <c r="H103" s="56"/>
      <c r="I103" s="56"/>
      <c r="J103" s="56"/>
      <c r="K103" s="56"/>
      <c r="L103" s="56"/>
      <c r="M103" s="56"/>
      <c r="N103" s="56"/>
    </row>
    <row r="104" spans="1:15" ht="14.9" customHeight="1">
      <c r="B104" s="174" t="s">
        <v>264</v>
      </c>
      <c r="F104" s="176">
        <v>13</v>
      </c>
      <c r="H104" s="56">
        <v>1459749</v>
      </c>
      <c r="I104" s="56"/>
      <c r="J104" s="198">
        <v>1157036</v>
      </c>
      <c r="K104" s="56"/>
      <c r="L104" s="198">
        <v>48289311</v>
      </c>
      <c r="M104" s="56"/>
      <c r="N104" s="56">
        <v>41283078</v>
      </c>
    </row>
    <row r="105" spans="1:15" ht="14.9" customHeight="1">
      <c r="B105" s="174" t="s">
        <v>265</v>
      </c>
      <c r="F105" s="176">
        <v>13</v>
      </c>
      <c r="H105" s="56">
        <v>-1522583</v>
      </c>
      <c r="I105" s="56"/>
      <c r="J105" s="56">
        <v>-1108723</v>
      </c>
      <c r="K105" s="56"/>
      <c r="L105" s="56">
        <v>-50307628</v>
      </c>
      <c r="M105" s="56"/>
      <c r="N105" s="56">
        <v>-39861332</v>
      </c>
    </row>
    <row r="106" spans="1:15" ht="14.9" customHeight="1">
      <c r="B106" s="174" t="s">
        <v>266</v>
      </c>
      <c r="F106" s="176">
        <v>14</v>
      </c>
      <c r="H106" s="56">
        <v>596154</v>
      </c>
      <c r="I106" s="56"/>
      <c r="J106" s="56">
        <v>824075</v>
      </c>
      <c r="K106" s="56"/>
      <c r="L106" s="56">
        <v>19894063</v>
      </c>
      <c r="M106" s="56"/>
      <c r="N106" s="56">
        <v>29749854</v>
      </c>
    </row>
    <row r="107" spans="1:15" s="176" customFormat="1" ht="14.9" customHeight="1">
      <c r="A107" s="174"/>
      <c r="B107" s="174" t="s">
        <v>267</v>
      </c>
      <c r="C107" s="174"/>
      <c r="D107" s="174"/>
      <c r="F107" s="176">
        <v>14</v>
      </c>
      <c r="G107" s="174"/>
      <c r="H107" s="56">
        <v>-909275</v>
      </c>
      <c r="I107" s="56"/>
      <c r="J107" s="56">
        <v>-1333904</v>
      </c>
      <c r="K107" s="56"/>
      <c r="L107" s="56">
        <v>-29907867</v>
      </c>
      <c r="M107" s="56"/>
      <c r="N107" s="56">
        <v>-48021039</v>
      </c>
      <c r="O107" s="174"/>
    </row>
    <row r="108" spans="1:15" s="176" customFormat="1" ht="14.9" customHeight="1">
      <c r="B108" s="174" t="s">
        <v>268</v>
      </c>
      <c r="C108" s="174"/>
      <c r="D108" s="174"/>
      <c r="F108" s="176">
        <v>15</v>
      </c>
      <c r="G108" s="174"/>
      <c r="H108" s="56">
        <v>936852</v>
      </c>
      <c r="I108" s="56"/>
      <c r="J108" s="56">
        <v>200887</v>
      </c>
      <c r="K108" s="56"/>
      <c r="L108" s="56">
        <v>30650100</v>
      </c>
      <c r="M108" s="56"/>
      <c r="N108" s="56">
        <v>7390000</v>
      </c>
    </row>
    <row r="109" spans="1:15" s="176" customFormat="1" ht="14.9" customHeight="1">
      <c r="B109" s="174" t="s">
        <v>269</v>
      </c>
      <c r="C109" s="174"/>
      <c r="D109" s="174"/>
      <c r="F109" s="176">
        <v>15</v>
      </c>
      <c r="G109" s="174"/>
      <c r="H109" s="56">
        <v>-122871</v>
      </c>
      <c r="I109" s="56"/>
      <c r="J109" s="56">
        <v>-191315</v>
      </c>
      <c r="K109" s="56"/>
      <c r="L109" s="56">
        <v>-4100000</v>
      </c>
      <c r="M109" s="56"/>
      <c r="N109" s="56">
        <v>-7000000</v>
      </c>
    </row>
    <row r="110" spans="1:15" s="176" customFormat="1" ht="14.9" customHeight="1">
      <c r="B110" s="174" t="s">
        <v>357</v>
      </c>
      <c r="C110" s="174"/>
      <c r="D110" s="174"/>
      <c r="G110" s="174"/>
      <c r="H110" s="56">
        <v>-13442</v>
      </c>
      <c r="I110" s="56"/>
      <c r="J110" s="56">
        <v>0</v>
      </c>
      <c r="K110" s="56"/>
      <c r="L110" s="56">
        <v>-434179</v>
      </c>
      <c r="M110" s="56"/>
      <c r="N110" s="56">
        <v>0</v>
      </c>
    </row>
    <row r="111" spans="1:15" s="176" customFormat="1" ht="14.9" customHeight="1">
      <c r="B111" s="7" t="s">
        <v>331</v>
      </c>
      <c r="C111" s="174"/>
      <c r="D111" s="174"/>
      <c r="G111" s="174"/>
      <c r="H111" s="56">
        <v>0</v>
      </c>
      <c r="I111" s="56"/>
      <c r="J111" s="56">
        <v>253800</v>
      </c>
      <c r="K111" s="56"/>
      <c r="L111" s="56">
        <v>0</v>
      </c>
      <c r="M111" s="56"/>
      <c r="N111" s="56">
        <v>8833890</v>
      </c>
    </row>
    <row r="112" spans="1:15" s="176" customFormat="1" ht="14.9" customHeight="1">
      <c r="B112" s="174" t="s">
        <v>272</v>
      </c>
      <c r="C112" s="174"/>
      <c r="D112" s="174"/>
      <c r="G112" s="174"/>
      <c r="H112" s="56"/>
      <c r="I112" s="56"/>
      <c r="J112" s="56"/>
      <c r="K112" s="56"/>
      <c r="L112" s="56"/>
      <c r="M112" s="56"/>
      <c r="N112" s="56"/>
    </row>
    <row r="113" spans="1:15" s="176" customFormat="1" ht="14.9" customHeight="1">
      <c r="B113" s="174"/>
      <c r="C113" s="174" t="s">
        <v>273</v>
      </c>
      <c r="D113" s="174"/>
      <c r="G113" s="174"/>
      <c r="H113" s="56">
        <v>-1770</v>
      </c>
      <c r="I113" s="56"/>
      <c r="J113" s="56">
        <v>-53239</v>
      </c>
      <c r="K113" s="56"/>
      <c r="L113" s="56">
        <v>-59147</v>
      </c>
      <c r="M113" s="56"/>
      <c r="N113" s="56">
        <v>-1853063</v>
      </c>
    </row>
    <row r="114" spans="1:15" s="176" customFormat="1" ht="14.9" customHeight="1">
      <c r="B114" s="7" t="s">
        <v>326</v>
      </c>
      <c r="C114" s="174"/>
      <c r="D114" s="174"/>
      <c r="G114" s="174"/>
      <c r="H114" s="56">
        <v>0</v>
      </c>
      <c r="I114" s="56"/>
      <c r="J114" s="56">
        <v>-1833</v>
      </c>
      <c r="K114" s="56"/>
      <c r="L114" s="56">
        <v>0</v>
      </c>
      <c r="M114" s="56"/>
      <c r="N114" s="56">
        <v>-63813</v>
      </c>
    </row>
    <row r="115" spans="1:15" s="176" customFormat="1" ht="14.9" customHeight="1">
      <c r="B115" s="174" t="s">
        <v>324</v>
      </c>
      <c r="C115" s="174"/>
      <c r="D115" s="174"/>
      <c r="G115" s="174"/>
      <c r="H115" s="56"/>
      <c r="I115" s="56"/>
      <c r="J115" s="56"/>
      <c r="K115" s="56"/>
      <c r="L115" s="56"/>
      <c r="M115" s="56"/>
      <c r="N115" s="56"/>
    </row>
    <row r="116" spans="1:15" s="176" customFormat="1" ht="14.9" customHeight="1">
      <c r="B116" s="174"/>
      <c r="C116" s="174" t="s">
        <v>325</v>
      </c>
      <c r="D116" s="174"/>
      <c r="G116" s="174"/>
      <c r="H116" s="56">
        <v>11038</v>
      </c>
      <c r="I116" s="56"/>
      <c r="J116" s="56" t="s">
        <v>224</v>
      </c>
      <c r="K116" s="56"/>
      <c r="L116" s="56">
        <v>360042</v>
      </c>
      <c r="M116" s="56"/>
      <c r="N116" s="56" t="s">
        <v>224</v>
      </c>
    </row>
    <row r="117" spans="1:15" s="176" customFormat="1" ht="14.9" customHeight="1">
      <c r="B117" s="174" t="s">
        <v>309</v>
      </c>
      <c r="C117" s="174"/>
      <c r="D117" s="174"/>
      <c r="G117" s="174"/>
      <c r="H117" s="56"/>
      <c r="I117" s="56"/>
    </row>
    <row r="118" spans="1:15" s="176" customFormat="1" ht="13.9" customHeight="1">
      <c r="B118" s="174"/>
      <c r="C118" s="174" t="s">
        <v>310</v>
      </c>
      <c r="D118" s="174"/>
      <c r="G118" s="174"/>
      <c r="H118" s="56">
        <v>3321</v>
      </c>
      <c r="I118" s="56"/>
      <c r="J118" s="56">
        <v>2870</v>
      </c>
      <c r="K118" s="56"/>
      <c r="L118" s="56">
        <v>109547</v>
      </c>
      <c r="M118" s="56"/>
      <c r="N118" s="56">
        <v>106346</v>
      </c>
    </row>
    <row r="119" spans="1:15" s="176" customFormat="1" ht="14.9" customHeight="1">
      <c r="B119" s="174" t="s">
        <v>270</v>
      </c>
      <c r="C119" s="174"/>
      <c r="D119" s="174"/>
      <c r="F119" s="176">
        <v>19</v>
      </c>
      <c r="G119" s="174"/>
      <c r="H119" s="56">
        <v>-72609</v>
      </c>
      <c r="I119" s="56"/>
      <c r="J119" s="56">
        <v>-105395</v>
      </c>
      <c r="K119" s="56"/>
      <c r="L119" s="56">
        <v>-2404484</v>
      </c>
      <c r="M119" s="56"/>
      <c r="N119" s="56">
        <v>-3806316</v>
      </c>
    </row>
    <row r="120" spans="1:15" s="176" customFormat="1" ht="14.9" customHeight="1">
      <c r="B120" s="174" t="s">
        <v>271</v>
      </c>
      <c r="C120" s="174"/>
      <c r="D120" s="174"/>
      <c r="G120" s="174"/>
      <c r="H120" s="56">
        <v>-64167</v>
      </c>
      <c r="I120" s="56"/>
      <c r="J120" s="56">
        <v>-87977</v>
      </c>
      <c r="K120" s="56"/>
      <c r="L120" s="56">
        <v>-2120354</v>
      </c>
      <c r="M120" s="56"/>
      <c r="N120" s="56">
        <v>-3113112</v>
      </c>
    </row>
    <row r="121" spans="1:15" ht="14.15" customHeight="1">
      <c r="A121" s="176"/>
      <c r="B121" s="174" t="s">
        <v>274</v>
      </c>
      <c r="H121" s="191">
        <v>-34072</v>
      </c>
      <c r="I121" s="56"/>
      <c r="J121" s="191">
        <v>-14558</v>
      </c>
      <c r="K121" s="56"/>
      <c r="L121" s="191">
        <v>-1128489</v>
      </c>
      <c r="M121" s="56"/>
      <c r="N121" s="191">
        <v>-519960</v>
      </c>
      <c r="O121" s="176"/>
    </row>
    <row r="122" spans="1:15" ht="14.9" customHeight="1">
      <c r="E122" s="176"/>
      <c r="H122" s="56"/>
      <c r="I122" s="56"/>
      <c r="J122" s="56"/>
      <c r="K122" s="56"/>
      <c r="L122" s="56"/>
      <c r="M122" s="56"/>
      <c r="N122" s="56"/>
    </row>
    <row r="123" spans="1:15" ht="14.9" customHeight="1">
      <c r="A123" s="174" t="s">
        <v>275</v>
      </c>
      <c r="H123" s="194">
        <f>SUM(H104:H121)</f>
        <v>266325</v>
      </c>
      <c r="I123" s="56"/>
      <c r="J123" s="194">
        <f>SUM(J104:J121)</f>
        <v>-458276</v>
      </c>
      <c r="K123" s="56"/>
      <c r="L123" s="194">
        <f>SUM(L104:L121)</f>
        <v>8840915</v>
      </c>
      <c r="M123" s="56"/>
      <c r="N123" s="194">
        <f>SUM(N104:N121)</f>
        <v>-16875467</v>
      </c>
    </row>
    <row r="124" spans="1:15" ht="12.75" customHeight="1">
      <c r="H124" s="56"/>
      <c r="I124" s="56"/>
      <c r="J124" s="56"/>
      <c r="K124" s="56"/>
      <c r="L124" s="56"/>
      <c r="M124" s="56"/>
      <c r="N124" s="56"/>
    </row>
    <row r="125" spans="1:15" ht="22.4" customHeight="1">
      <c r="A125" s="199" t="str">
        <f>+A62</f>
        <v xml:space="preserve">The condensed notes to the interim financial information are an integral part of this interim financial information.										</v>
      </c>
      <c r="B125" s="199"/>
      <c r="C125" s="199"/>
      <c r="D125" s="199"/>
      <c r="E125" s="199"/>
      <c r="F125" s="200"/>
      <c r="G125" s="199"/>
      <c r="H125" s="191"/>
      <c r="I125" s="191"/>
      <c r="J125" s="191"/>
      <c r="K125" s="191"/>
      <c r="L125" s="191"/>
      <c r="M125" s="191"/>
      <c r="N125" s="191"/>
    </row>
    <row r="126" spans="1:15" ht="16.5" customHeight="1">
      <c r="A126" s="175" t="s">
        <v>0</v>
      </c>
      <c r="B126" s="175"/>
      <c r="C126" s="175"/>
      <c r="D126" s="175"/>
    </row>
    <row r="127" spans="1:15" ht="16.5" customHeight="1">
      <c r="A127" s="175" t="s">
        <v>221</v>
      </c>
      <c r="B127" s="175"/>
      <c r="C127" s="175"/>
      <c r="D127" s="175"/>
    </row>
    <row r="128" spans="1:15" ht="16.5" customHeight="1">
      <c r="A128" s="178" t="str">
        <f>A65</f>
        <v>For the nine-month period ended 30 September 2025</v>
      </c>
      <c r="B128" s="178"/>
      <c r="C128" s="178"/>
      <c r="D128" s="178"/>
      <c r="E128" s="179"/>
      <c r="F128" s="180"/>
      <c r="G128" s="179"/>
      <c r="H128" s="181"/>
      <c r="I128" s="181"/>
      <c r="J128" s="181"/>
      <c r="K128" s="181"/>
      <c r="L128" s="181"/>
      <c r="M128" s="181"/>
      <c r="N128" s="181"/>
    </row>
    <row r="130" spans="1:14" ht="16.5" customHeight="1">
      <c r="A130" s="175"/>
      <c r="B130" s="175"/>
      <c r="C130" s="175"/>
      <c r="D130" s="175"/>
      <c r="H130" s="219" t="s">
        <v>110</v>
      </c>
      <c r="I130" s="219"/>
      <c r="J130" s="219"/>
      <c r="K130" s="219"/>
      <c r="L130" s="219"/>
      <c r="M130" s="219"/>
      <c r="N130" s="219"/>
    </row>
    <row r="131" spans="1:14" ht="16.5" customHeight="1">
      <c r="A131" s="175"/>
      <c r="B131" s="175"/>
      <c r="C131" s="175"/>
      <c r="D131" s="175"/>
      <c r="H131" s="218" t="s">
        <v>3</v>
      </c>
      <c r="I131" s="218"/>
      <c r="J131" s="218"/>
      <c r="K131" s="182"/>
      <c r="L131" s="218" t="s">
        <v>99</v>
      </c>
      <c r="M131" s="218"/>
      <c r="N131" s="218"/>
    </row>
    <row r="132" spans="1:14" ht="16.5" customHeight="1">
      <c r="A132" s="175"/>
      <c r="B132" s="175"/>
      <c r="C132" s="175"/>
      <c r="D132" s="175"/>
      <c r="F132" s="183" t="s">
        <v>134</v>
      </c>
      <c r="H132" s="184" t="s">
        <v>9</v>
      </c>
      <c r="I132" s="185"/>
      <c r="J132" s="184" t="s">
        <v>10</v>
      </c>
      <c r="K132" s="185"/>
      <c r="L132" s="184" t="s">
        <v>9</v>
      </c>
      <c r="M132" s="185"/>
      <c r="N132" s="184" t="s">
        <v>10</v>
      </c>
    </row>
    <row r="133" spans="1:14" ht="16.5" customHeight="1">
      <c r="H133" s="56"/>
      <c r="I133" s="56"/>
      <c r="J133" s="56"/>
      <c r="K133" s="56"/>
      <c r="L133" s="56"/>
      <c r="M133" s="56"/>
      <c r="N133" s="56"/>
    </row>
    <row r="134" spans="1:14" ht="16.5" customHeight="1">
      <c r="A134" s="174" t="s">
        <v>342</v>
      </c>
      <c r="H134" s="56">
        <f>H57+H123+H101</f>
        <v>-118741</v>
      </c>
      <c r="I134" s="56"/>
      <c r="J134" s="56">
        <f>J57+J123+J101</f>
        <v>-69290</v>
      </c>
      <c r="K134" s="56"/>
      <c r="L134" s="56">
        <f>L57+L123+L101</f>
        <v>-3746079</v>
      </c>
      <c r="M134" s="56"/>
      <c r="N134" s="56">
        <f>N57+N123+N101</f>
        <v>-2698979</v>
      </c>
    </row>
    <row r="135" spans="1:14" ht="16.5" customHeight="1">
      <c r="A135" s="174" t="s">
        <v>276</v>
      </c>
      <c r="H135" s="56">
        <v>-18858</v>
      </c>
      <c r="J135" s="56">
        <v>15167</v>
      </c>
      <c r="L135" s="56">
        <v>-3392635</v>
      </c>
      <c r="M135" s="56"/>
      <c r="N135" s="56">
        <v>-2091374</v>
      </c>
    </row>
    <row r="136" spans="1:14" ht="16.5" customHeight="1">
      <c r="A136" s="174" t="s">
        <v>277</v>
      </c>
      <c r="H136" s="194">
        <v>1595623</v>
      </c>
      <c r="J136" s="194">
        <v>1574962</v>
      </c>
      <c r="L136" s="194">
        <v>54231862</v>
      </c>
      <c r="M136" s="56"/>
      <c r="N136" s="194">
        <v>53900381</v>
      </c>
    </row>
    <row r="137" spans="1:14" ht="16.5" customHeight="1">
      <c r="H137" s="56"/>
      <c r="I137" s="56"/>
      <c r="J137" s="56"/>
      <c r="K137" s="56"/>
      <c r="L137" s="56"/>
      <c r="M137" s="56"/>
      <c r="N137" s="56"/>
    </row>
    <row r="138" spans="1:14" ht="16.5" customHeight="1" thickBot="1">
      <c r="A138" s="174" t="s">
        <v>278</v>
      </c>
      <c r="H138" s="201">
        <f>SUM(H134:H137)</f>
        <v>1458024</v>
      </c>
      <c r="I138" s="56"/>
      <c r="J138" s="201">
        <f>SUM(J134:J137)</f>
        <v>1520839</v>
      </c>
      <c r="K138" s="56"/>
      <c r="L138" s="201">
        <f>SUM(L134:L137)</f>
        <v>47093148</v>
      </c>
      <c r="M138" s="56"/>
      <c r="N138" s="201">
        <f>SUM(N134:N137)</f>
        <v>49110028</v>
      </c>
    </row>
    <row r="139" spans="1:14" ht="16.5" customHeight="1" thickTop="1"/>
    <row r="141" spans="1:14" ht="16.5" customHeight="1">
      <c r="A141" s="175" t="s">
        <v>279</v>
      </c>
      <c r="B141" s="202"/>
      <c r="F141" s="174"/>
    </row>
    <row r="142" spans="1:14" ht="16.5" customHeight="1">
      <c r="A142" s="175"/>
      <c r="B142" s="202"/>
      <c r="F142" s="174"/>
    </row>
    <row r="143" spans="1:14" ht="16.5" customHeight="1">
      <c r="A143" s="174" t="s">
        <v>280</v>
      </c>
      <c r="H143" s="56"/>
      <c r="I143" s="56"/>
      <c r="J143" s="56"/>
      <c r="K143" s="56"/>
      <c r="L143" s="56"/>
      <c r="M143" s="56"/>
      <c r="N143" s="56"/>
    </row>
    <row r="144" spans="1:14" ht="16.5" customHeight="1">
      <c r="H144" s="56"/>
      <c r="I144" s="56"/>
      <c r="J144" s="56"/>
      <c r="K144" s="56"/>
      <c r="L144" s="56"/>
      <c r="M144" s="56"/>
      <c r="N144" s="56"/>
    </row>
    <row r="145" spans="1:14" ht="16.5" customHeight="1">
      <c r="A145" s="174" t="s">
        <v>281</v>
      </c>
      <c r="H145" s="56"/>
      <c r="I145" s="56"/>
      <c r="J145" s="56"/>
      <c r="K145" s="56"/>
      <c r="L145" s="56"/>
      <c r="M145" s="56"/>
      <c r="N145" s="56"/>
    </row>
    <row r="146" spans="1:14" ht="16.5" customHeight="1">
      <c r="B146" s="174" t="s">
        <v>282</v>
      </c>
      <c r="H146" s="56">
        <v>31148.133700800998</v>
      </c>
      <c r="J146" s="56">
        <v>28115</v>
      </c>
      <c r="L146" s="56">
        <v>1006063</v>
      </c>
      <c r="M146" s="56"/>
      <c r="N146" s="56">
        <v>907873</v>
      </c>
    </row>
    <row r="147" spans="1:14" ht="16.5" customHeight="1">
      <c r="A147" s="174" t="s">
        <v>358</v>
      </c>
      <c r="H147" s="56">
        <v>0</v>
      </c>
      <c r="J147" s="56">
        <v>-7783</v>
      </c>
      <c r="L147" s="56">
        <v>0</v>
      </c>
      <c r="M147" s="56"/>
      <c r="N147" s="56">
        <v>-273498</v>
      </c>
    </row>
    <row r="148" spans="1:14" ht="16.5" customHeight="1">
      <c r="A148" s="174" t="s">
        <v>283</v>
      </c>
      <c r="H148" s="56">
        <v>0</v>
      </c>
      <c r="J148" s="56">
        <v>-21119</v>
      </c>
      <c r="L148" s="56">
        <v>0</v>
      </c>
      <c r="M148" s="56"/>
      <c r="N148" s="56">
        <v>-735715</v>
      </c>
    </row>
    <row r="149" spans="1:14" ht="16.5" customHeight="1">
      <c r="A149" s="174" t="s">
        <v>284</v>
      </c>
      <c r="F149" s="174"/>
      <c r="H149" s="56"/>
      <c r="J149" s="56"/>
      <c r="L149" s="56"/>
      <c r="N149" s="56"/>
    </row>
    <row r="150" spans="1:14" ht="16.5" customHeight="1">
      <c r="B150" s="174" t="s">
        <v>285</v>
      </c>
      <c r="F150" s="174"/>
      <c r="H150" s="56">
        <v>92964.442086067633</v>
      </c>
      <c r="J150" s="56">
        <v>9794</v>
      </c>
      <c r="L150" s="56">
        <v>3079029</v>
      </c>
      <c r="M150" s="56"/>
      <c r="N150" s="56">
        <v>350751</v>
      </c>
    </row>
    <row r="151" spans="1:14" ht="16.5" customHeight="1">
      <c r="A151" s="7" t="s">
        <v>327</v>
      </c>
      <c r="B151" s="7"/>
      <c r="H151" s="56"/>
      <c r="J151" s="56"/>
      <c r="L151" s="56"/>
      <c r="M151" s="56"/>
      <c r="N151" s="56"/>
    </row>
    <row r="152" spans="1:14" ht="16.5" customHeight="1">
      <c r="A152" s="7"/>
      <c r="B152" s="7" t="s">
        <v>328</v>
      </c>
      <c r="H152" s="56">
        <v>0</v>
      </c>
      <c r="J152" s="56">
        <v>11525</v>
      </c>
      <c r="L152" s="56">
        <v>0</v>
      </c>
      <c r="M152" s="56"/>
      <c r="N152" s="56">
        <v>401128</v>
      </c>
    </row>
    <row r="153" spans="1:14" ht="16.5" customHeight="1">
      <c r="A153" s="7" t="s">
        <v>329</v>
      </c>
      <c r="B153" s="7"/>
      <c r="H153" s="56"/>
      <c r="J153" s="56"/>
      <c r="L153" s="56"/>
      <c r="M153" s="56"/>
      <c r="N153" s="56"/>
    </row>
    <row r="154" spans="1:14" ht="16.5" customHeight="1">
      <c r="A154" s="7"/>
      <c r="B154" s="7" t="s">
        <v>330</v>
      </c>
      <c r="H154" s="56">
        <v>0</v>
      </c>
      <c r="J154" s="56">
        <v>15941</v>
      </c>
      <c r="L154" s="56">
        <v>0</v>
      </c>
      <c r="M154" s="56"/>
      <c r="N154" s="56">
        <v>554850.41650000005</v>
      </c>
    </row>
    <row r="155" spans="1:14" ht="16.5" customHeight="1">
      <c r="A155" s="7" t="s">
        <v>346</v>
      </c>
      <c r="B155" s="7"/>
      <c r="H155" s="56"/>
      <c r="J155" s="56"/>
      <c r="L155" s="56"/>
      <c r="M155" s="56"/>
      <c r="N155" s="56"/>
    </row>
    <row r="156" spans="1:14" ht="16.149999999999999" customHeight="1">
      <c r="B156" s="174" t="s">
        <v>347</v>
      </c>
      <c r="F156" s="63" t="s">
        <v>344</v>
      </c>
      <c r="H156" s="56">
        <v>124254</v>
      </c>
      <c r="J156" s="56">
        <v>0</v>
      </c>
      <c r="L156" s="56">
        <v>4013434</v>
      </c>
      <c r="M156" s="56"/>
      <c r="N156" s="56">
        <v>0</v>
      </c>
    </row>
    <row r="157" spans="1:14" ht="16.5" customHeight="1">
      <c r="A157" s="174" t="s">
        <v>345</v>
      </c>
      <c r="F157" s="63" t="s">
        <v>344</v>
      </c>
      <c r="H157" s="56">
        <v>53136</v>
      </c>
      <c r="J157" s="56">
        <v>0</v>
      </c>
      <c r="L157" s="56">
        <v>1716247</v>
      </c>
      <c r="M157" s="56"/>
      <c r="N157" s="56">
        <v>0</v>
      </c>
    </row>
    <row r="158" spans="1:14" ht="16.5" customHeight="1">
      <c r="F158" s="174"/>
      <c r="H158" s="56"/>
      <c r="J158" s="56"/>
      <c r="L158" s="56"/>
      <c r="M158" s="56"/>
      <c r="N158" s="56"/>
    </row>
    <row r="159" spans="1:14" ht="16.5" customHeight="1">
      <c r="F159" s="174"/>
      <c r="H159" s="56"/>
      <c r="J159" s="56"/>
      <c r="L159" s="56"/>
      <c r="M159" s="56"/>
      <c r="N159" s="56"/>
    </row>
    <row r="160" spans="1:14" ht="16.5" customHeight="1">
      <c r="F160" s="174"/>
      <c r="H160" s="56"/>
      <c r="J160" s="56"/>
      <c r="L160" s="56"/>
      <c r="N160" s="56"/>
    </row>
    <row r="161" spans="8:14" s="174" customFormat="1" ht="16.5" customHeight="1">
      <c r="H161" s="56"/>
      <c r="I161" s="177"/>
      <c r="J161" s="56"/>
      <c r="K161" s="177"/>
      <c r="L161" s="56"/>
      <c r="M161" s="177"/>
      <c r="N161" s="56"/>
    </row>
    <row r="162" spans="8:14" s="174" customFormat="1" ht="16.5" customHeight="1">
      <c r="H162" s="56"/>
      <c r="I162" s="177"/>
      <c r="J162" s="56"/>
      <c r="K162" s="177"/>
      <c r="L162" s="56"/>
      <c r="M162" s="177"/>
      <c r="N162" s="56"/>
    </row>
    <row r="163" spans="8:14" s="174" customFormat="1" ht="16.5" customHeight="1">
      <c r="H163" s="56"/>
      <c r="I163" s="177"/>
      <c r="J163" s="56"/>
      <c r="K163" s="177"/>
      <c r="L163" s="56"/>
      <c r="M163" s="177"/>
      <c r="N163" s="56"/>
    </row>
    <row r="164" spans="8:14" s="174" customFormat="1" ht="16.5" customHeight="1">
      <c r="H164" s="56"/>
      <c r="I164" s="177"/>
      <c r="J164" s="56"/>
      <c r="K164" s="177"/>
      <c r="L164" s="56"/>
      <c r="M164" s="177"/>
      <c r="N164" s="56"/>
    </row>
    <row r="165" spans="8:14" s="174" customFormat="1" ht="16.5" customHeight="1">
      <c r="H165" s="56"/>
      <c r="I165" s="177"/>
      <c r="J165" s="56"/>
      <c r="K165" s="177"/>
      <c r="L165" s="56"/>
      <c r="M165" s="177"/>
      <c r="N165" s="56"/>
    </row>
    <row r="166" spans="8:14" s="174" customFormat="1" ht="16.5" customHeight="1">
      <c r="H166" s="56"/>
      <c r="I166" s="177"/>
      <c r="J166" s="56"/>
      <c r="K166" s="177"/>
      <c r="L166" s="56"/>
      <c r="M166" s="177"/>
      <c r="N166" s="56"/>
    </row>
    <row r="167" spans="8:14" s="174" customFormat="1" ht="16.5" customHeight="1">
      <c r="H167" s="56"/>
      <c r="I167" s="177"/>
      <c r="J167" s="56"/>
      <c r="K167" s="177"/>
      <c r="L167" s="56"/>
      <c r="M167" s="177"/>
      <c r="N167" s="56"/>
    </row>
    <row r="168" spans="8:14" s="174" customFormat="1" ht="16.5" customHeight="1">
      <c r="H168" s="56"/>
      <c r="I168" s="177"/>
      <c r="J168" s="56"/>
      <c r="K168" s="177"/>
      <c r="L168" s="56"/>
      <c r="M168" s="177"/>
      <c r="N168" s="56"/>
    </row>
    <row r="169" spans="8:14" s="174" customFormat="1" ht="16.5" customHeight="1">
      <c r="H169" s="56"/>
      <c r="I169" s="177"/>
      <c r="J169" s="56"/>
      <c r="K169" s="177"/>
      <c r="L169" s="56"/>
      <c r="M169" s="177"/>
      <c r="N169" s="56"/>
    </row>
    <row r="170" spans="8:14" s="174" customFormat="1" ht="16.5" customHeight="1">
      <c r="H170" s="56"/>
      <c r="I170" s="177"/>
      <c r="J170" s="56"/>
      <c r="K170" s="177"/>
      <c r="L170" s="56"/>
      <c r="M170" s="177"/>
      <c r="N170" s="56"/>
    </row>
    <row r="171" spans="8:14" s="174" customFormat="1" ht="16.5" customHeight="1">
      <c r="H171" s="56"/>
      <c r="I171" s="177"/>
      <c r="J171" s="56"/>
      <c r="K171" s="177"/>
      <c r="L171" s="56"/>
      <c r="M171" s="177"/>
      <c r="N171" s="56"/>
    </row>
    <row r="172" spans="8:14" s="174" customFormat="1" ht="16.5" customHeight="1">
      <c r="H172" s="56"/>
      <c r="I172" s="177"/>
      <c r="J172" s="56"/>
      <c r="K172" s="177"/>
      <c r="L172" s="56"/>
      <c r="M172" s="177"/>
      <c r="N172" s="56"/>
    </row>
    <row r="173" spans="8:14" s="174" customFormat="1" ht="16.5" customHeight="1">
      <c r="H173" s="56"/>
      <c r="I173" s="177"/>
      <c r="J173" s="56"/>
      <c r="K173" s="177"/>
      <c r="L173" s="56"/>
      <c r="M173" s="177"/>
      <c r="N173" s="56"/>
    </row>
    <row r="174" spans="8:14" s="174" customFormat="1" ht="16.5" customHeight="1">
      <c r="H174" s="56"/>
      <c r="I174" s="177"/>
      <c r="J174" s="56"/>
      <c r="K174" s="177"/>
      <c r="L174" s="56"/>
      <c r="M174" s="177"/>
      <c r="N174" s="56"/>
    </row>
    <row r="175" spans="8:14" s="174" customFormat="1" ht="17.25" customHeight="1">
      <c r="H175" s="56"/>
      <c r="I175" s="177"/>
      <c r="J175" s="56"/>
      <c r="K175" s="177"/>
      <c r="L175" s="56"/>
      <c r="M175" s="177"/>
      <c r="N175" s="56"/>
    </row>
    <row r="176" spans="8:14" s="174" customFormat="1" ht="16.5" customHeight="1">
      <c r="H176" s="56"/>
      <c r="I176" s="177"/>
      <c r="J176" s="56"/>
      <c r="K176" s="177"/>
      <c r="L176" s="56"/>
      <c r="M176" s="177"/>
      <c r="N176" s="56"/>
    </row>
    <row r="177" spans="1:14" ht="16.5" customHeight="1">
      <c r="F177" s="174"/>
      <c r="H177" s="56"/>
      <c r="J177" s="56"/>
      <c r="L177" s="56"/>
      <c r="N177" s="56"/>
    </row>
    <row r="178" spans="1:14" ht="16.5" customHeight="1">
      <c r="F178" s="174"/>
      <c r="H178" s="56"/>
      <c r="J178" s="56"/>
      <c r="L178" s="56"/>
      <c r="N178" s="56"/>
    </row>
    <row r="179" spans="1:14" ht="16.5" customHeight="1">
      <c r="F179" s="174"/>
      <c r="H179" s="56"/>
      <c r="J179" s="56"/>
      <c r="L179" s="56"/>
      <c r="N179" s="56"/>
    </row>
    <row r="180" spans="1:14" ht="16.5" customHeight="1">
      <c r="F180" s="174"/>
      <c r="H180" s="56"/>
      <c r="J180" s="56"/>
      <c r="L180" s="56"/>
      <c r="N180" s="56"/>
    </row>
    <row r="181" spans="1:14" ht="13.5" customHeight="1">
      <c r="F181" s="174"/>
      <c r="H181" s="56"/>
      <c r="J181" s="56"/>
      <c r="L181" s="56"/>
      <c r="N181" s="56"/>
    </row>
    <row r="182" spans="1:14" ht="22.4" customHeight="1">
      <c r="A182" s="195" t="str">
        <f>+A62</f>
        <v xml:space="preserve">The condensed notes to the interim financial information are an integral part of this interim financial information.										</v>
      </c>
      <c r="B182" s="195"/>
      <c r="C182" s="195"/>
      <c r="D182" s="195"/>
      <c r="E182" s="195"/>
      <c r="F182" s="195"/>
      <c r="G182" s="195"/>
      <c r="H182" s="196"/>
      <c r="I182" s="196"/>
      <c r="J182" s="196"/>
      <c r="K182" s="196"/>
      <c r="L182" s="196"/>
      <c r="M182" s="196"/>
      <c r="N182" s="196"/>
    </row>
  </sheetData>
  <mergeCells count="9">
    <mergeCell ref="H131:J131"/>
    <mergeCell ref="L131:N131"/>
    <mergeCell ref="H5:N5"/>
    <mergeCell ref="H67:N67"/>
    <mergeCell ref="H130:N130"/>
    <mergeCell ref="H6:J6"/>
    <mergeCell ref="L6:N6"/>
    <mergeCell ref="H68:J68"/>
    <mergeCell ref="L68:N68"/>
  </mergeCells>
  <pageMargins left="0.8" right="0.5" top="0.5" bottom="0.6" header="0.49" footer="0.4"/>
  <pageSetup paperSize="9" scale="85" firstPageNumber="17" orientation="portrait" useFirstPageNumber="1" horizontalDpi="1200" verticalDpi="1200" r:id="rId1"/>
  <headerFooter>
    <oddFooter>&amp;R&amp;"Cordia New,Regular"&amp;13&amp;P</oddFooter>
  </headerFooter>
  <rowBreaks count="2" manualBreakCount="2">
    <brk id="62" max="16383" man="1"/>
    <brk id="125" max="16383" man="1"/>
  </rowBreaks>
  <ignoredErrors>
    <ignoredError sqref="I7 I69 I132 M7 M69 M132 K7 K69 K132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DE97-24A6-4465-A2F7-6893BB3BD235}">
  <sheetPr codeName="Sheet13"/>
  <dimension ref="A1:N115"/>
  <sheetViews>
    <sheetView topLeftCell="A3" zoomScale="84" zoomScaleNormal="100" zoomScaleSheetLayoutView="81" workbookViewId="0">
      <selection activeCell="B12" sqref="B12"/>
    </sheetView>
  </sheetViews>
  <sheetFormatPr defaultColWidth="9.33203125" defaultRowHeight="16.5" customHeight="1"/>
  <cols>
    <col min="1" max="4" width="2" style="7" customWidth="1"/>
    <col min="5" max="5" width="59.33203125" style="7" customWidth="1"/>
    <col min="6" max="6" width="5.44140625" style="13" customWidth="1"/>
    <col min="7" max="7" width="1" style="7" customWidth="1"/>
    <col min="8" max="8" width="12.6640625" style="10" customWidth="1"/>
    <col min="9" max="9" width="1" style="10" customWidth="1"/>
    <col min="10" max="10" width="12.6640625" style="10" customWidth="1"/>
    <col min="11" max="11" width="1" style="10" customWidth="1"/>
    <col min="12" max="12" width="12.6640625" style="10" customWidth="1"/>
    <col min="13" max="13" width="1" style="10" customWidth="1"/>
    <col min="14" max="14" width="12.6640625" style="10" customWidth="1"/>
    <col min="15" max="16384" width="9.33203125" style="7"/>
  </cols>
  <sheetData>
    <row r="1" spans="1:14" ht="16.5" customHeight="1">
      <c r="A1" s="41" t="s">
        <v>0</v>
      </c>
      <c r="B1" s="41"/>
      <c r="C1" s="41"/>
      <c r="D1" s="41"/>
      <c r="E1" s="14"/>
      <c r="F1" s="15"/>
      <c r="G1" s="14"/>
      <c r="H1" s="42"/>
      <c r="I1" s="42"/>
      <c r="J1" s="42"/>
      <c r="K1" s="42"/>
      <c r="L1" s="42"/>
      <c r="M1" s="42"/>
      <c r="N1" s="42"/>
    </row>
    <row r="2" spans="1:14" ht="16.5" customHeight="1">
      <c r="A2" s="16" t="s">
        <v>221</v>
      </c>
      <c r="B2" s="16"/>
      <c r="C2" s="16"/>
      <c r="D2" s="16"/>
    </row>
    <row r="3" spans="1:14" ht="16.5" customHeight="1">
      <c r="A3" s="17" t="s">
        <v>319</v>
      </c>
      <c r="B3" s="17"/>
      <c r="C3" s="17"/>
      <c r="D3" s="17"/>
      <c r="E3" s="18"/>
      <c r="F3" s="19"/>
      <c r="G3" s="18"/>
      <c r="H3" s="20"/>
      <c r="I3" s="20"/>
      <c r="J3" s="20"/>
      <c r="K3" s="20"/>
      <c r="L3" s="20"/>
      <c r="M3" s="20"/>
      <c r="N3" s="20"/>
    </row>
    <row r="4" spans="1:14" ht="16.5" customHeight="1">
      <c r="A4" s="16"/>
      <c r="B4" s="16"/>
      <c r="C4" s="16"/>
      <c r="D4" s="16"/>
    </row>
    <row r="5" spans="1:14" ht="16.5" customHeight="1">
      <c r="A5" s="16"/>
      <c r="B5" s="16"/>
      <c r="C5" s="16"/>
      <c r="D5" s="16"/>
      <c r="H5" s="220" t="s">
        <v>150</v>
      </c>
      <c r="I5" s="220"/>
      <c r="J5" s="220"/>
      <c r="K5" s="220"/>
      <c r="L5" s="220"/>
      <c r="M5" s="220"/>
      <c r="N5" s="220"/>
    </row>
    <row r="6" spans="1:14" ht="16.5" customHeight="1">
      <c r="A6" s="16"/>
      <c r="B6" s="16"/>
      <c r="C6" s="16"/>
      <c r="D6" s="16"/>
      <c r="H6" s="213" t="s">
        <v>3</v>
      </c>
      <c r="I6" s="213"/>
      <c r="J6" s="213"/>
      <c r="K6" s="21"/>
      <c r="L6" s="213" t="s">
        <v>99</v>
      </c>
      <c r="M6" s="213"/>
      <c r="N6" s="213"/>
    </row>
    <row r="7" spans="1:14" ht="16.5" customHeight="1">
      <c r="F7" s="44" t="s">
        <v>134</v>
      </c>
      <c r="H7" s="22" t="s">
        <v>9</v>
      </c>
      <c r="I7" s="23"/>
      <c r="J7" s="22" t="s">
        <v>10</v>
      </c>
      <c r="K7" s="23"/>
      <c r="L7" s="22" t="s">
        <v>9</v>
      </c>
      <c r="M7" s="23"/>
      <c r="N7" s="22" t="s">
        <v>10</v>
      </c>
    </row>
    <row r="8" spans="1:14" ht="16.5" customHeight="1">
      <c r="G8" s="13"/>
      <c r="H8" s="21"/>
      <c r="I8" s="45"/>
      <c r="J8" s="21"/>
      <c r="K8" s="45"/>
      <c r="L8" s="21"/>
      <c r="M8" s="45"/>
      <c r="N8" s="21"/>
    </row>
    <row r="9" spans="1:14" ht="16.5" customHeight="1">
      <c r="A9" s="7" t="s">
        <v>222</v>
      </c>
      <c r="H9" s="9"/>
      <c r="J9" s="9"/>
      <c r="L9" s="9"/>
      <c r="M9" s="9"/>
      <c r="N9" s="9"/>
    </row>
    <row r="10" spans="1:14" ht="16.5" customHeight="1">
      <c r="B10" s="7" t="s">
        <v>353</v>
      </c>
      <c r="H10" s="9">
        <f>'E12 PL Com (9M)'!G24</f>
        <v>-117135</v>
      </c>
      <c r="I10" s="9"/>
      <c r="J10" s="9">
        <v>-115308</v>
      </c>
      <c r="K10" s="9"/>
      <c r="L10" s="9">
        <f>'E12 PL Com (9M)'!K24</f>
        <v>-3880436</v>
      </c>
      <c r="M10" s="9"/>
      <c r="N10" s="9">
        <v>-3894665</v>
      </c>
    </row>
    <row r="11" spans="1:14" ht="16.5" customHeight="1">
      <c r="B11" s="7" t="s">
        <v>359</v>
      </c>
      <c r="H11" s="9"/>
      <c r="I11" s="9"/>
      <c r="J11" s="9"/>
      <c r="K11" s="9"/>
      <c r="L11" s="9"/>
      <c r="M11" s="9"/>
      <c r="N11" s="9"/>
    </row>
    <row r="12" spans="1:14" ht="16.5" customHeight="1">
      <c r="C12" s="7" t="s">
        <v>223</v>
      </c>
      <c r="I12" s="9"/>
      <c r="K12" s="9"/>
      <c r="M12" s="9"/>
    </row>
    <row r="13" spans="1:14" ht="16.5" customHeight="1">
      <c r="B13" s="46" t="s">
        <v>224</v>
      </c>
      <c r="C13" s="7" t="s">
        <v>225</v>
      </c>
      <c r="H13" s="9">
        <v>2033</v>
      </c>
      <c r="J13" s="9">
        <v>2108</v>
      </c>
      <c r="L13" s="9">
        <v>67374</v>
      </c>
      <c r="N13" s="9">
        <v>75064</v>
      </c>
    </row>
    <row r="14" spans="1:14" ht="16.5" customHeight="1">
      <c r="B14" s="47" t="s">
        <v>224</v>
      </c>
      <c r="C14" s="48" t="s">
        <v>313</v>
      </c>
      <c r="D14" s="48"/>
      <c r="E14" s="48"/>
      <c r="H14" s="10">
        <v>106</v>
      </c>
      <c r="I14" s="9"/>
      <c r="J14" s="10">
        <v>332</v>
      </c>
      <c r="K14" s="9"/>
      <c r="L14" s="10">
        <v>3439</v>
      </c>
      <c r="M14" s="9"/>
      <c r="N14" s="10">
        <v>11566</v>
      </c>
    </row>
    <row r="15" spans="1:14" ht="16.5" customHeight="1">
      <c r="B15" s="46" t="s">
        <v>224</v>
      </c>
      <c r="C15" s="7" t="s">
        <v>153</v>
      </c>
      <c r="D15" s="48"/>
      <c r="E15" s="48"/>
      <c r="F15" s="13">
        <v>20</v>
      </c>
      <c r="H15" s="9">
        <v>-39739</v>
      </c>
      <c r="J15" s="9">
        <v>-46484</v>
      </c>
      <c r="L15" s="9">
        <v>-1300745</v>
      </c>
      <c r="N15" s="9">
        <v>-1668688</v>
      </c>
    </row>
    <row r="16" spans="1:14" ht="16.5" customHeight="1">
      <c r="B16" s="46" t="s">
        <v>224</v>
      </c>
      <c r="C16" s="7" t="s">
        <v>114</v>
      </c>
      <c r="D16" s="48"/>
      <c r="E16" s="48"/>
      <c r="H16" s="9">
        <v>-257</v>
      </c>
      <c r="J16" s="9">
        <v>-195</v>
      </c>
      <c r="L16" s="9">
        <v>-8509</v>
      </c>
      <c r="N16" s="9">
        <v>-7169</v>
      </c>
    </row>
    <row r="17" spans="1:14" ht="16.5" customHeight="1">
      <c r="B17" s="46" t="s">
        <v>224</v>
      </c>
      <c r="C17" s="7" t="s">
        <v>116</v>
      </c>
      <c r="H17" s="9">
        <v>-103897</v>
      </c>
      <c r="J17" s="9">
        <v>-124598</v>
      </c>
      <c r="L17" s="9">
        <v>-3440593</v>
      </c>
      <c r="N17" s="9">
        <v>-4451756</v>
      </c>
    </row>
    <row r="18" spans="1:14" ht="16.5" customHeight="1">
      <c r="B18" s="46" t="s">
        <v>224</v>
      </c>
      <c r="C18" s="7" t="s">
        <v>121</v>
      </c>
      <c r="H18" s="9">
        <v>156535</v>
      </c>
      <c r="J18" s="9">
        <v>161357</v>
      </c>
      <c r="L18" s="9">
        <v>5181797</v>
      </c>
      <c r="N18" s="9">
        <v>5764472</v>
      </c>
    </row>
    <row r="19" spans="1:14" ht="16.5" customHeight="1">
      <c r="B19" s="46" t="s">
        <v>224</v>
      </c>
      <c r="C19" s="7" t="s">
        <v>122</v>
      </c>
      <c r="H19" s="9">
        <v>3788</v>
      </c>
      <c r="J19" s="9">
        <v>2254</v>
      </c>
      <c r="L19" s="9">
        <v>125487</v>
      </c>
      <c r="N19" s="9">
        <v>80503</v>
      </c>
    </row>
    <row r="20" spans="1:14" ht="16.5" customHeight="1">
      <c r="B20" s="46" t="s">
        <v>224</v>
      </c>
      <c r="C20" s="7" t="s">
        <v>286</v>
      </c>
      <c r="H20" s="9">
        <v>0</v>
      </c>
      <c r="J20" s="9">
        <v>-4</v>
      </c>
      <c r="L20" s="9">
        <v>-19</v>
      </c>
      <c r="N20" s="9">
        <v>-148</v>
      </c>
    </row>
    <row r="21" spans="1:14" ht="16.5" customHeight="1">
      <c r="B21" s="46" t="s">
        <v>224</v>
      </c>
      <c r="C21" s="7" t="s">
        <v>354</v>
      </c>
      <c r="H21" s="9">
        <v>2217</v>
      </c>
      <c r="J21" s="9">
        <v>760</v>
      </c>
      <c r="L21" s="9">
        <v>73510</v>
      </c>
      <c r="N21" s="9">
        <v>26834</v>
      </c>
    </row>
    <row r="22" spans="1:14" ht="16.5" customHeight="1">
      <c r="B22" s="46" t="s">
        <v>224</v>
      </c>
      <c r="C22" s="7" t="s">
        <v>334</v>
      </c>
      <c r="H22" s="24">
        <v>91019</v>
      </c>
      <c r="J22" s="24">
        <v>100826</v>
      </c>
      <c r="L22" s="24">
        <v>2998231</v>
      </c>
      <c r="N22" s="24">
        <v>3394605</v>
      </c>
    </row>
    <row r="23" spans="1:14" ht="16.5" customHeight="1">
      <c r="H23" s="9"/>
      <c r="J23" s="9"/>
      <c r="L23" s="9"/>
      <c r="N23" s="9"/>
    </row>
    <row r="24" spans="1:14" ht="16.5" customHeight="1">
      <c r="A24" s="7" t="s">
        <v>232</v>
      </c>
      <c r="G24" s="49"/>
      <c r="H24" s="9">
        <f>SUM(H9:H22)</f>
        <v>-5330</v>
      </c>
      <c r="J24" s="9">
        <f>SUM(J9:J22)</f>
        <v>-18952</v>
      </c>
      <c r="L24" s="9">
        <f>SUM(L9:L22)</f>
        <v>-180464</v>
      </c>
      <c r="N24" s="9">
        <f>SUM(N9:N22)</f>
        <v>-669382</v>
      </c>
    </row>
    <row r="25" spans="1:14" ht="16.5" customHeight="1">
      <c r="B25" s="7" t="s">
        <v>287</v>
      </c>
      <c r="G25" s="49"/>
      <c r="H25" s="9"/>
      <c r="J25" s="9"/>
      <c r="L25" s="9"/>
      <c r="N25" s="9"/>
    </row>
    <row r="26" spans="1:14" ht="16.5" customHeight="1">
      <c r="B26" s="46" t="s">
        <v>224</v>
      </c>
      <c r="C26" s="7" t="s">
        <v>100</v>
      </c>
      <c r="H26" s="9">
        <v>3193</v>
      </c>
      <c r="I26" s="9"/>
      <c r="J26" s="9">
        <v>14115</v>
      </c>
      <c r="K26" s="9"/>
      <c r="L26" s="9">
        <v>106430</v>
      </c>
      <c r="M26" s="9"/>
      <c r="N26" s="9">
        <v>520596</v>
      </c>
    </row>
    <row r="27" spans="1:14" ht="16.5" customHeight="1">
      <c r="B27" s="46" t="s">
        <v>224</v>
      </c>
      <c r="C27" s="7" t="s">
        <v>101</v>
      </c>
      <c r="H27" s="9">
        <v>-2459</v>
      </c>
      <c r="I27" s="9"/>
      <c r="J27" s="9">
        <v>-900</v>
      </c>
      <c r="K27" s="9"/>
      <c r="L27" s="9">
        <v>-80684</v>
      </c>
      <c r="M27" s="9"/>
      <c r="N27" s="9">
        <v>-34204</v>
      </c>
    </row>
    <row r="28" spans="1:14" ht="16.5" customHeight="1">
      <c r="B28" s="46" t="s">
        <v>224</v>
      </c>
      <c r="C28" s="7" t="s">
        <v>235</v>
      </c>
      <c r="H28" s="9">
        <v>-4367</v>
      </c>
      <c r="I28" s="9"/>
      <c r="J28" s="9">
        <v>-1470</v>
      </c>
      <c r="K28" s="9"/>
      <c r="L28" s="9">
        <v>-139566</v>
      </c>
      <c r="M28" s="9"/>
      <c r="N28" s="9">
        <v>-47025</v>
      </c>
    </row>
    <row r="29" spans="1:14" ht="16.5" customHeight="1">
      <c r="B29" s="46" t="s">
        <v>224</v>
      </c>
      <c r="C29" s="7" t="s">
        <v>237</v>
      </c>
      <c r="H29" s="9">
        <v>-7267</v>
      </c>
      <c r="I29" s="9"/>
      <c r="J29" s="9">
        <v>-5097</v>
      </c>
      <c r="K29" s="9"/>
      <c r="L29" s="9">
        <v>-242457</v>
      </c>
      <c r="M29" s="9"/>
      <c r="N29" s="9">
        <v>-182173</v>
      </c>
    </row>
    <row r="30" spans="1:14" ht="16.5" customHeight="1">
      <c r="B30" s="46" t="s">
        <v>224</v>
      </c>
      <c r="C30" s="7" t="s">
        <v>45</v>
      </c>
      <c r="H30" s="9">
        <v>2413</v>
      </c>
      <c r="I30" s="9"/>
      <c r="J30" s="9">
        <v>-2834</v>
      </c>
      <c r="K30" s="9"/>
      <c r="L30" s="9">
        <v>82120</v>
      </c>
      <c r="M30" s="9"/>
      <c r="N30" s="9">
        <v>-98888</v>
      </c>
    </row>
    <row r="31" spans="1:14" ht="16.5" customHeight="1">
      <c r="B31" s="46" t="s">
        <v>224</v>
      </c>
      <c r="C31" s="7" t="s">
        <v>106</v>
      </c>
      <c r="H31" s="9">
        <v>-1757</v>
      </c>
      <c r="I31" s="9"/>
      <c r="J31" s="9">
        <v>-1776</v>
      </c>
      <c r="K31" s="9"/>
      <c r="L31" s="9">
        <v>-62328</v>
      </c>
      <c r="M31" s="9"/>
      <c r="N31" s="9">
        <v>-76352</v>
      </c>
    </row>
    <row r="32" spans="1:14" ht="16.5" customHeight="1">
      <c r="B32" s="46" t="s">
        <v>224</v>
      </c>
      <c r="C32" s="7" t="s">
        <v>107</v>
      </c>
      <c r="H32" s="9">
        <v>-1213</v>
      </c>
      <c r="I32" s="9"/>
      <c r="J32" s="9">
        <v>-156</v>
      </c>
      <c r="K32" s="9"/>
      <c r="L32" s="9">
        <v>-40728</v>
      </c>
      <c r="M32" s="9"/>
      <c r="N32" s="9">
        <v>-5592</v>
      </c>
    </row>
    <row r="33" spans="1:14" ht="16.5" customHeight="1">
      <c r="B33" s="46" t="s">
        <v>224</v>
      </c>
      <c r="C33" s="7" t="s">
        <v>241</v>
      </c>
      <c r="H33" s="9">
        <v>92</v>
      </c>
      <c r="I33" s="9"/>
      <c r="J33" s="9">
        <v>42</v>
      </c>
      <c r="K33" s="9"/>
      <c r="L33" s="9">
        <v>1922</v>
      </c>
      <c r="M33" s="9"/>
      <c r="N33" s="9">
        <v>802</v>
      </c>
    </row>
    <row r="34" spans="1:14" ht="16.5" customHeight="1">
      <c r="B34" s="46" t="s">
        <v>224</v>
      </c>
      <c r="C34" s="7" t="s">
        <v>65</v>
      </c>
      <c r="H34" s="9">
        <v>1078</v>
      </c>
      <c r="I34" s="9"/>
      <c r="J34" s="9">
        <v>-618</v>
      </c>
      <c r="K34" s="9"/>
      <c r="L34" s="9">
        <v>27662</v>
      </c>
      <c r="M34" s="9"/>
      <c r="N34" s="9">
        <v>-27726</v>
      </c>
    </row>
    <row r="35" spans="1:14" ht="16.5" customHeight="1">
      <c r="B35" s="46" t="s">
        <v>224</v>
      </c>
      <c r="C35" s="7" t="s">
        <v>76</v>
      </c>
      <c r="H35" s="24">
        <v>-3</v>
      </c>
      <c r="I35" s="9"/>
      <c r="J35" s="24">
        <v>31</v>
      </c>
      <c r="K35" s="9"/>
      <c r="L35" s="24">
        <v>-94</v>
      </c>
      <c r="M35" s="9"/>
      <c r="N35" s="24">
        <v>1076</v>
      </c>
    </row>
    <row r="36" spans="1:14" ht="16.5" customHeight="1">
      <c r="B36" s="13"/>
      <c r="H36" s="9"/>
      <c r="I36" s="9"/>
      <c r="J36" s="9"/>
      <c r="K36" s="9"/>
      <c r="L36" s="9"/>
      <c r="M36" s="9"/>
      <c r="N36" s="9"/>
    </row>
    <row r="37" spans="1:14" ht="16.5" customHeight="1">
      <c r="A37" s="7" t="s">
        <v>288</v>
      </c>
      <c r="B37" s="13"/>
      <c r="H37" s="9">
        <f>SUM(H24:H35)</f>
        <v>-15620</v>
      </c>
      <c r="I37" s="9"/>
      <c r="J37" s="9">
        <f>SUM(J24:J35)</f>
        <v>-17615</v>
      </c>
      <c r="K37" s="9"/>
      <c r="L37" s="9">
        <f>SUM(L24:L35)</f>
        <v>-528187</v>
      </c>
      <c r="M37" s="9"/>
      <c r="N37" s="9">
        <f>SUM(N24:N35)</f>
        <v>-618868</v>
      </c>
    </row>
    <row r="38" spans="1:14" ht="16.5" customHeight="1">
      <c r="B38" s="46" t="s">
        <v>224</v>
      </c>
      <c r="C38" s="7" t="s">
        <v>243</v>
      </c>
      <c r="H38" s="24">
        <v>-152137</v>
      </c>
      <c r="I38" s="9"/>
      <c r="J38" s="24">
        <v>-163152</v>
      </c>
      <c r="K38" s="9"/>
      <c r="L38" s="24">
        <v>-5038202</v>
      </c>
      <c r="M38" s="9"/>
      <c r="N38" s="24">
        <v>-5809996</v>
      </c>
    </row>
    <row r="39" spans="1:14" ht="16.5" customHeight="1">
      <c r="B39" s="13"/>
      <c r="H39" s="9"/>
      <c r="I39" s="9"/>
      <c r="J39" s="9"/>
      <c r="K39" s="9"/>
      <c r="L39" s="9"/>
      <c r="M39" s="9"/>
      <c r="N39" s="9"/>
    </row>
    <row r="40" spans="1:14" ht="16.5" customHeight="1">
      <c r="A40" s="7" t="s">
        <v>246</v>
      </c>
      <c r="H40" s="24">
        <f>SUM(H37:H38)</f>
        <v>-167757</v>
      </c>
      <c r="I40" s="9"/>
      <c r="J40" s="24">
        <f>SUM(J37:J38)</f>
        <v>-180767</v>
      </c>
      <c r="K40" s="9"/>
      <c r="L40" s="24">
        <f>SUM(L37:L38)</f>
        <v>-5566389</v>
      </c>
      <c r="M40" s="9"/>
      <c r="N40" s="24">
        <f>SUM(N37:N38)</f>
        <v>-6428864</v>
      </c>
    </row>
    <row r="41" spans="1:14" ht="16.5" customHeight="1">
      <c r="H41" s="9"/>
      <c r="I41" s="9"/>
      <c r="J41" s="9"/>
      <c r="K41" s="9"/>
      <c r="L41" s="9"/>
      <c r="M41" s="9"/>
      <c r="N41" s="9"/>
    </row>
    <row r="42" spans="1:14" ht="16.5" customHeight="1">
      <c r="H42" s="9"/>
      <c r="I42" s="9"/>
      <c r="J42" s="9"/>
      <c r="K42" s="9"/>
      <c r="L42" s="9"/>
      <c r="M42" s="9"/>
      <c r="N42" s="9"/>
    </row>
    <row r="43" spans="1:14" ht="16.5" customHeight="1">
      <c r="H43" s="9"/>
      <c r="I43" s="9"/>
      <c r="J43" s="9"/>
      <c r="K43" s="9"/>
      <c r="L43" s="9"/>
      <c r="M43" s="9"/>
      <c r="N43" s="9"/>
    </row>
    <row r="44" spans="1:14" ht="16.5" customHeight="1">
      <c r="H44" s="9"/>
      <c r="I44" s="9"/>
      <c r="J44" s="9"/>
      <c r="K44" s="9"/>
      <c r="L44" s="9"/>
      <c r="M44" s="9"/>
      <c r="N44" s="9"/>
    </row>
    <row r="45" spans="1:14" ht="16.5" customHeight="1">
      <c r="H45" s="9"/>
      <c r="I45" s="9"/>
      <c r="J45" s="9"/>
      <c r="K45" s="9"/>
      <c r="L45" s="9"/>
      <c r="M45" s="9"/>
      <c r="N45" s="9"/>
    </row>
    <row r="46" spans="1:14" ht="16.5" customHeight="1">
      <c r="H46" s="9"/>
      <c r="I46" s="9"/>
      <c r="J46" s="9"/>
      <c r="K46" s="9"/>
      <c r="L46" s="9"/>
      <c r="M46" s="9"/>
      <c r="N46" s="9"/>
    </row>
    <row r="47" spans="1:14" ht="16.5" customHeight="1">
      <c r="H47" s="9"/>
      <c r="I47" s="9"/>
      <c r="J47" s="9"/>
      <c r="K47" s="9"/>
      <c r="L47" s="9"/>
      <c r="M47" s="9"/>
      <c r="N47" s="9"/>
    </row>
    <row r="48" spans="1:14" ht="16.5" customHeight="1">
      <c r="H48" s="9"/>
      <c r="I48" s="9"/>
      <c r="J48" s="9"/>
      <c r="K48" s="9"/>
      <c r="L48" s="9"/>
      <c r="M48" s="9"/>
      <c r="N48" s="9"/>
    </row>
    <row r="49" spans="1:14" ht="16.5" customHeight="1">
      <c r="H49" s="9"/>
      <c r="I49" s="9"/>
      <c r="J49" s="9"/>
      <c r="K49" s="9"/>
      <c r="L49" s="9"/>
      <c r="M49" s="9"/>
      <c r="N49" s="9"/>
    </row>
    <row r="50" spans="1:14" ht="16.5" customHeight="1">
      <c r="H50" s="9"/>
      <c r="I50" s="9"/>
      <c r="J50" s="9"/>
      <c r="K50" s="9"/>
      <c r="L50" s="9"/>
      <c r="M50" s="9"/>
      <c r="N50" s="9"/>
    </row>
    <row r="51" spans="1:14" ht="16.5" customHeight="1">
      <c r="H51" s="9"/>
      <c r="I51" s="9"/>
      <c r="J51" s="9"/>
      <c r="K51" s="9"/>
      <c r="L51" s="9"/>
      <c r="M51" s="9"/>
      <c r="N51" s="9"/>
    </row>
    <row r="52" spans="1:14" ht="16.5" customHeight="1">
      <c r="H52" s="9"/>
      <c r="I52" s="9"/>
      <c r="J52" s="9"/>
      <c r="K52" s="9"/>
      <c r="L52" s="9"/>
      <c r="M52" s="9"/>
      <c r="N52" s="9"/>
    </row>
    <row r="53" spans="1:14" ht="16.5" customHeight="1">
      <c r="H53" s="9"/>
      <c r="I53" s="9"/>
      <c r="J53" s="9"/>
      <c r="K53" s="9"/>
      <c r="L53" s="9"/>
      <c r="M53" s="9"/>
      <c r="N53" s="9"/>
    </row>
    <row r="54" spans="1:14" ht="16.5" customHeight="1">
      <c r="H54" s="9"/>
      <c r="I54" s="9"/>
      <c r="J54" s="9"/>
      <c r="K54" s="9"/>
      <c r="L54" s="9"/>
      <c r="M54" s="9"/>
      <c r="N54" s="9"/>
    </row>
    <row r="55" spans="1:14" ht="16.5" customHeight="1">
      <c r="H55" s="9"/>
      <c r="I55" s="9"/>
      <c r="J55" s="9"/>
      <c r="K55" s="9"/>
      <c r="L55" s="9"/>
      <c r="M55" s="9"/>
      <c r="N55" s="9"/>
    </row>
    <row r="56" spans="1:14" ht="13.5" customHeight="1">
      <c r="H56" s="9"/>
      <c r="I56" s="9"/>
      <c r="J56" s="9"/>
      <c r="K56" s="9"/>
      <c r="L56" s="9"/>
      <c r="M56" s="9"/>
      <c r="N56" s="9"/>
    </row>
    <row r="57" spans="1:14" ht="22.4" customHeight="1">
      <c r="A57" s="50" t="str">
        <f>'E17-19 Conso'!A62</f>
        <v xml:space="preserve">The condensed notes to the interim financial information are an integral part of this interim financial information.										</v>
      </c>
      <c r="B57" s="50"/>
      <c r="C57" s="50"/>
      <c r="D57" s="50"/>
      <c r="E57" s="50"/>
      <c r="F57" s="50"/>
      <c r="G57" s="50"/>
      <c r="H57" s="51"/>
      <c r="I57" s="51"/>
      <c r="J57" s="51"/>
      <c r="K57" s="51"/>
      <c r="L57" s="51"/>
      <c r="M57" s="51"/>
      <c r="N57" s="51"/>
    </row>
    <row r="58" spans="1:14" ht="16.5" customHeight="1">
      <c r="A58" s="16" t="s">
        <v>0</v>
      </c>
      <c r="B58" s="16"/>
      <c r="C58" s="16"/>
      <c r="D58" s="16"/>
    </row>
    <row r="59" spans="1:14" ht="16.5" customHeight="1">
      <c r="A59" s="16" t="s">
        <v>289</v>
      </c>
      <c r="B59" s="16"/>
      <c r="C59" s="16"/>
      <c r="D59" s="16"/>
    </row>
    <row r="60" spans="1:14" ht="16.5" customHeight="1">
      <c r="A60" s="17" t="str">
        <f>+A3</f>
        <v>For the nine-month period ended 30 September 2025</v>
      </c>
      <c r="B60" s="17"/>
      <c r="C60" s="17"/>
      <c r="D60" s="17"/>
      <c r="E60" s="18"/>
      <c r="F60" s="19"/>
      <c r="G60" s="18"/>
      <c r="H60" s="20"/>
      <c r="I60" s="20"/>
      <c r="J60" s="20"/>
      <c r="K60" s="20"/>
      <c r="L60" s="20"/>
      <c r="M60" s="20"/>
      <c r="N60" s="20"/>
    </row>
    <row r="61" spans="1:14" ht="16.399999999999999" customHeight="1">
      <c r="G61" s="49"/>
      <c r="H61" s="9"/>
      <c r="I61" s="9"/>
      <c r="J61" s="9"/>
      <c r="K61" s="9"/>
      <c r="L61" s="9"/>
      <c r="M61" s="9"/>
      <c r="N61" s="9"/>
    </row>
    <row r="62" spans="1:14" ht="16.399999999999999" customHeight="1">
      <c r="A62" s="16"/>
      <c r="B62" s="16"/>
      <c r="C62" s="16"/>
      <c r="D62" s="16"/>
      <c r="H62" s="220" t="s">
        <v>150</v>
      </c>
      <c r="I62" s="220"/>
      <c r="J62" s="220"/>
      <c r="K62" s="220"/>
      <c r="L62" s="220"/>
      <c r="M62" s="220"/>
      <c r="N62" s="220"/>
    </row>
    <row r="63" spans="1:14" ht="16.399999999999999" customHeight="1">
      <c r="A63" s="16"/>
      <c r="B63" s="16"/>
      <c r="C63" s="16"/>
      <c r="D63" s="16"/>
      <c r="H63" s="213" t="s">
        <v>3</v>
      </c>
      <c r="I63" s="213"/>
      <c r="J63" s="213"/>
      <c r="K63" s="21"/>
      <c r="L63" s="213" t="s">
        <v>99</v>
      </c>
      <c r="M63" s="213"/>
      <c r="N63" s="213"/>
    </row>
    <row r="64" spans="1:14" ht="16.399999999999999" customHeight="1">
      <c r="F64" s="52" t="s">
        <v>8</v>
      </c>
      <c r="G64" s="13"/>
      <c r="H64" s="22" t="s">
        <v>9</v>
      </c>
      <c r="I64" s="23"/>
      <c r="J64" s="22" t="s">
        <v>10</v>
      </c>
      <c r="K64" s="23"/>
      <c r="L64" s="22" t="s">
        <v>9</v>
      </c>
      <c r="M64" s="23"/>
      <c r="N64" s="22" t="s">
        <v>10</v>
      </c>
    </row>
    <row r="65" spans="1:14" ht="16.399999999999999" customHeight="1">
      <c r="F65" s="15"/>
      <c r="G65" s="13"/>
      <c r="H65" s="53"/>
      <c r="I65" s="23"/>
      <c r="J65" s="53"/>
      <c r="K65" s="23"/>
      <c r="L65" s="53"/>
      <c r="M65" s="23"/>
      <c r="N65" s="53"/>
    </row>
    <row r="66" spans="1:14" ht="16.399999999999999" customHeight="1">
      <c r="A66" s="7" t="s">
        <v>247</v>
      </c>
    </row>
    <row r="67" spans="1:14" ht="16.399999999999999" customHeight="1">
      <c r="B67" s="7" t="s">
        <v>311</v>
      </c>
      <c r="F67" s="13">
        <v>20</v>
      </c>
      <c r="H67" s="10">
        <v>19300</v>
      </c>
      <c r="J67" s="9">
        <v>46362</v>
      </c>
      <c r="L67" s="9">
        <v>655316</v>
      </c>
      <c r="N67" s="9">
        <v>1619620</v>
      </c>
    </row>
    <row r="68" spans="1:14" ht="16.399999999999999" customHeight="1">
      <c r="B68" s="7" t="s">
        <v>253</v>
      </c>
      <c r="F68" s="13">
        <v>20</v>
      </c>
      <c r="H68" s="10">
        <v>-21443</v>
      </c>
      <c r="J68" s="9">
        <v>-56164</v>
      </c>
      <c r="L68" s="9">
        <v>-727095</v>
      </c>
      <c r="N68" s="9">
        <v>-2043348</v>
      </c>
    </row>
    <row r="69" spans="1:14" ht="16.399999999999999" customHeight="1">
      <c r="B69" s="7" t="s">
        <v>254</v>
      </c>
      <c r="F69" s="13">
        <v>20</v>
      </c>
      <c r="H69" s="10">
        <v>60739</v>
      </c>
      <c r="J69" s="9">
        <v>153607</v>
      </c>
      <c r="L69" s="9">
        <v>2010652</v>
      </c>
      <c r="N69" s="9">
        <v>5495425</v>
      </c>
    </row>
    <row r="70" spans="1:14" ht="16.399999999999999" customHeight="1">
      <c r="B70" s="7" t="s">
        <v>255</v>
      </c>
      <c r="E70" s="13"/>
      <c r="F70" s="13">
        <v>20</v>
      </c>
      <c r="H70" s="10">
        <v>-110793</v>
      </c>
      <c r="J70" s="9">
        <v>-11740</v>
      </c>
      <c r="K70" s="9"/>
      <c r="L70" s="9">
        <v>-3722653</v>
      </c>
      <c r="M70" s="9"/>
      <c r="N70" s="9">
        <v>-421291</v>
      </c>
    </row>
    <row r="71" spans="1:14" ht="16.399999999999999" customHeight="1">
      <c r="B71" s="7" t="s">
        <v>290</v>
      </c>
      <c r="F71" s="13">
        <v>9</v>
      </c>
      <c r="H71" s="10">
        <v>-288100</v>
      </c>
      <c r="J71" s="9">
        <v>-42500</v>
      </c>
      <c r="K71" s="9"/>
      <c r="L71" s="9">
        <v>-9746761</v>
      </c>
      <c r="M71" s="9"/>
      <c r="N71" s="9">
        <v>-1522667</v>
      </c>
    </row>
    <row r="72" spans="1:14" ht="16.399999999999999" customHeight="1">
      <c r="B72" s="7" t="s">
        <v>332</v>
      </c>
      <c r="J72" s="9"/>
      <c r="K72" s="9"/>
      <c r="L72" s="9"/>
      <c r="M72" s="9"/>
      <c r="N72" s="9"/>
    </row>
    <row r="73" spans="1:14" ht="16.399999999999999" customHeight="1">
      <c r="C73" s="7" t="s">
        <v>333</v>
      </c>
      <c r="H73" s="10">
        <v>0</v>
      </c>
      <c r="J73" s="9">
        <v>-357</v>
      </c>
      <c r="K73" s="9"/>
      <c r="L73" s="9">
        <v>0</v>
      </c>
      <c r="M73" s="9"/>
      <c r="N73" s="9">
        <v>-12429</v>
      </c>
    </row>
    <row r="74" spans="1:14" ht="16.399999999999999" customHeight="1">
      <c r="B74" s="7" t="s">
        <v>258</v>
      </c>
      <c r="H74" s="10">
        <v>4</v>
      </c>
      <c r="J74" s="9">
        <v>8</v>
      </c>
      <c r="K74" s="9"/>
      <c r="L74" s="9">
        <v>134</v>
      </c>
      <c r="M74" s="9"/>
      <c r="N74" s="9">
        <v>265</v>
      </c>
    </row>
    <row r="75" spans="1:14" ht="16.399999999999999" customHeight="1">
      <c r="B75" s="7" t="s">
        <v>259</v>
      </c>
      <c r="J75" s="9"/>
      <c r="K75" s="9"/>
      <c r="L75" s="9"/>
      <c r="M75" s="9"/>
      <c r="N75" s="9"/>
    </row>
    <row r="76" spans="1:14" ht="16.399999999999999" customHeight="1">
      <c r="C76" s="7" t="s">
        <v>260</v>
      </c>
      <c r="H76" s="10">
        <v>-933</v>
      </c>
      <c r="J76" s="10">
        <v>-1337</v>
      </c>
      <c r="K76" s="9"/>
      <c r="L76" s="10">
        <v>-31145</v>
      </c>
      <c r="M76" s="9"/>
      <c r="N76" s="10">
        <v>-48445</v>
      </c>
    </row>
    <row r="77" spans="1:14" ht="16.399999999999999" customHeight="1">
      <c r="B77" s="7" t="s">
        <v>261</v>
      </c>
      <c r="H77" s="10">
        <v>291627</v>
      </c>
      <c r="J77" s="9">
        <v>10065</v>
      </c>
      <c r="K77" s="9"/>
      <c r="L77" s="9">
        <v>9872421</v>
      </c>
      <c r="M77" s="9"/>
      <c r="N77" s="9">
        <v>358949</v>
      </c>
    </row>
    <row r="78" spans="1:14" ht="16.399999999999999" customHeight="1">
      <c r="B78" s="48" t="s">
        <v>291</v>
      </c>
      <c r="H78" s="10">
        <v>39732</v>
      </c>
      <c r="J78" s="10">
        <v>47364</v>
      </c>
      <c r="K78" s="9"/>
      <c r="L78" s="10">
        <v>1300526</v>
      </c>
      <c r="M78" s="9"/>
      <c r="N78" s="10">
        <v>1699307</v>
      </c>
    </row>
    <row r="79" spans="1:14" ht="15.75" customHeight="1">
      <c r="B79" s="7" t="s">
        <v>262</v>
      </c>
      <c r="F79" s="7"/>
      <c r="H79" s="54">
        <v>257</v>
      </c>
      <c r="J79" s="54">
        <v>195</v>
      </c>
      <c r="K79" s="9"/>
      <c r="L79" s="54">
        <v>8509</v>
      </c>
      <c r="M79" s="9"/>
      <c r="N79" s="54">
        <v>7169</v>
      </c>
    </row>
    <row r="80" spans="1:14" ht="16.399999999999999" customHeight="1">
      <c r="H80" s="9"/>
      <c r="I80" s="9"/>
      <c r="J80" s="9"/>
      <c r="K80" s="9"/>
      <c r="L80" s="9"/>
      <c r="M80" s="9"/>
      <c r="N80" s="9"/>
    </row>
    <row r="81" spans="1:14" ht="16.399999999999999" customHeight="1">
      <c r="A81" s="7" t="s">
        <v>292</v>
      </c>
      <c r="G81" s="49"/>
      <c r="H81" s="24">
        <f>SUM(H66:H79)</f>
        <v>-9610</v>
      </c>
      <c r="I81" s="9"/>
      <c r="J81" s="24">
        <f>SUM(J66:J79)</f>
        <v>145503</v>
      </c>
      <c r="K81" s="9"/>
      <c r="L81" s="24">
        <f>SUM(L66:L79)</f>
        <v>-380096</v>
      </c>
      <c r="M81" s="9"/>
      <c r="N81" s="24">
        <f>SUM(N66:N79)</f>
        <v>5132555</v>
      </c>
    </row>
    <row r="82" spans="1:14" ht="16.399999999999999" customHeight="1">
      <c r="G82" s="49"/>
      <c r="H82" s="9"/>
      <c r="I82" s="9"/>
      <c r="J82" s="9"/>
      <c r="K82" s="9"/>
      <c r="L82" s="9"/>
      <c r="M82" s="9"/>
      <c r="N82" s="9"/>
    </row>
    <row r="83" spans="1:14" ht="16.399999999999999" customHeight="1">
      <c r="A83" s="7" t="s">
        <v>263</v>
      </c>
      <c r="H83" s="9"/>
      <c r="I83" s="9"/>
      <c r="J83" s="9"/>
      <c r="K83" s="9"/>
      <c r="L83" s="9"/>
      <c r="M83" s="9"/>
      <c r="N83" s="9"/>
    </row>
    <row r="84" spans="1:14" ht="16.399999999999999" customHeight="1">
      <c r="B84" s="7" t="s">
        <v>264</v>
      </c>
      <c r="F84" s="13">
        <v>13</v>
      </c>
      <c r="H84" s="9">
        <v>1122258</v>
      </c>
      <c r="I84" s="9"/>
      <c r="J84" s="9">
        <v>868282</v>
      </c>
      <c r="K84" s="9"/>
      <c r="L84" s="9">
        <v>37182857</v>
      </c>
      <c r="M84" s="9"/>
      <c r="N84" s="9">
        <v>31032827</v>
      </c>
    </row>
    <row r="85" spans="1:14" ht="16.399999999999999" customHeight="1">
      <c r="B85" s="7" t="s">
        <v>265</v>
      </c>
      <c r="F85" s="13">
        <v>13</v>
      </c>
      <c r="H85" s="9">
        <v>-1191971</v>
      </c>
      <c r="I85" s="9"/>
      <c r="J85" s="9">
        <v>-741814</v>
      </c>
      <c r="K85" s="9"/>
      <c r="L85" s="9">
        <v>-39382368</v>
      </c>
      <c r="M85" s="9"/>
      <c r="N85" s="9">
        <v>-26656739</v>
      </c>
    </row>
    <row r="86" spans="1:14" ht="16.399999999999999" customHeight="1">
      <c r="B86" s="48" t="s">
        <v>293</v>
      </c>
      <c r="H86" s="9">
        <v>0</v>
      </c>
      <c r="I86" s="9"/>
      <c r="J86" s="9">
        <v>88000</v>
      </c>
      <c r="K86" s="9"/>
      <c r="L86" s="9">
        <v>0</v>
      </c>
      <c r="M86" s="9"/>
      <c r="N86" s="9">
        <v>3196098</v>
      </c>
    </row>
    <row r="87" spans="1:14" ht="16.399999999999999" customHeight="1">
      <c r="B87" s="48" t="s">
        <v>301</v>
      </c>
      <c r="H87" s="9">
        <v>0</v>
      </c>
      <c r="I87" s="9"/>
      <c r="J87" s="9">
        <v>-70000</v>
      </c>
      <c r="K87" s="9"/>
      <c r="L87" s="9">
        <v>0</v>
      </c>
      <c r="M87" s="9"/>
      <c r="N87" s="9">
        <v>-2569581</v>
      </c>
    </row>
    <row r="88" spans="1:14" ht="16.399999999999999" customHeight="1">
      <c r="B88" s="7" t="s">
        <v>266</v>
      </c>
      <c r="F88" s="13">
        <v>14</v>
      </c>
      <c r="H88" s="9">
        <v>221623</v>
      </c>
      <c r="I88" s="9"/>
      <c r="J88" s="9">
        <v>258902</v>
      </c>
      <c r="K88" s="9"/>
      <c r="L88" s="9">
        <v>7351098</v>
      </c>
      <c r="M88" s="9"/>
      <c r="N88" s="9">
        <v>9269009</v>
      </c>
    </row>
    <row r="89" spans="1:14" ht="16.399999999999999" customHeight="1">
      <c r="B89" s="7" t="s">
        <v>267</v>
      </c>
      <c r="F89" s="13">
        <v>14</v>
      </c>
      <c r="H89" s="9">
        <v>-312267</v>
      </c>
      <c r="I89" s="9"/>
      <c r="J89" s="9">
        <v>-354534</v>
      </c>
      <c r="K89" s="9"/>
      <c r="L89" s="9">
        <v>-10206442</v>
      </c>
      <c r="M89" s="9"/>
      <c r="N89" s="9">
        <v>-12714167</v>
      </c>
    </row>
    <row r="90" spans="1:14" ht="16.399999999999999" customHeight="1">
      <c r="B90" s="48" t="s">
        <v>268</v>
      </c>
      <c r="F90" s="13">
        <v>15</v>
      </c>
      <c r="H90" s="9">
        <v>436852</v>
      </c>
      <c r="I90" s="9"/>
      <c r="J90" s="9">
        <v>200887</v>
      </c>
      <c r="K90" s="9"/>
      <c r="L90" s="9">
        <v>14500000</v>
      </c>
      <c r="M90" s="9"/>
      <c r="N90" s="9">
        <v>7390000</v>
      </c>
    </row>
    <row r="91" spans="1:14" ht="16.399999999999999" customHeight="1">
      <c r="B91" s="7" t="s">
        <v>269</v>
      </c>
      <c r="F91" s="13">
        <v>15</v>
      </c>
      <c r="H91" s="9">
        <v>-122871</v>
      </c>
      <c r="I91" s="9"/>
      <c r="J91" s="9">
        <v>-191315</v>
      </c>
      <c r="K91" s="9"/>
      <c r="L91" s="9">
        <v>-4100000</v>
      </c>
      <c r="M91" s="9"/>
      <c r="N91" s="9">
        <v>-7000000</v>
      </c>
    </row>
    <row r="92" spans="1:14" ht="16.399999999999999" customHeight="1">
      <c r="B92" s="48" t="s">
        <v>270</v>
      </c>
      <c r="F92" s="13">
        <v>19</v>
      </c>
      <c r="H92" s="9">
        <v>-72609</v>
      </c>
      <c r="I92" s="9"/>
      <c r="J92" s="9">
        <v>-105395</v>
      </c>
      <c r="K92" s="9"/>
      <c r="L92" s="9">
        <v>-2404484</v>
      </c>
      <c r="M92" s="9"/>
      <c r="N92" s="9">
        <v>-3806316</v>
      </c>
    </row>
    <row r="93" spans="1:14" ht="16.399999999999999" customHeight="1">
      <c r="B93" s="7" t="s">
        <v>274</v>
      </c>
      <c r="H93" s="25">
        <v>-729</v>
      </c>
      <c r="I93" s="9"/>
      <c r="J93" s="25">
        <v>-689</v>
      </c>
      <c r="K93" s="9"/>
      <c r="L93" s="25">
        <v>-24121</v>
      </c>
      <c r="M93" s="9"/>
      <c r="N93" s="25">
        <v>-24601</v>
      </c>
    </row>
    <row r="94" spans="1:14" ht="16.399999999999999" customHeight="1">
      <c r="H94" s="9"/>
      <c r="I94" s="9"/>
      <c r="J94" s="9"/>
      <c r="K94" s="9"/>
      <c r="L94" s="9"/>
      <c r="M94" s="9"/>
      <c r="N94" s="9"/>
    </row>
    <row r="95" spans="1:14" ht="16.399999999999999" customHeight="1">
      <c r="A95" s="7" t="s">
        <v>275</v>
      </c>
      <c r="H95" s="24">
        <f>SUM(H84:H94)</f>
        <v>80286</v>
      </c>
      <c r="I95" s="9"/>
      <c r="J95" s="24">
        <f>SUM(J84:J94)</f>
        <v>-47676</v>
      </c>
      <c r="K95" s="9"/>
      <c r="L95" s="24">
        <f>SUM(L84:L94)</f>
        <v>2916540</v>
      </c>
      <c r="M95" s="9"/>
      <c r="N95" s="24">
        <f>SUM(N84:N94)</f>
        <v>-1883470</v>
      </c>
    </row>
    <row r="96" spans="1:14" ht="16.399999999999999" customHeight="1">
      <c r="H96" s="9"/>
      <c r="I96" s="9"/>
      <c r="J96" s="9"/>
      <c r="K96" s="9"/>
      <c r="L96" s="9"/>
      <c r="M96" s="9"/>
      <c r="N96" s="9"/>
    </row>
    <row r="97" spans="1:14" ht="16.399999999999999" customHeight="1">
      <c r="A97" s="7" t="s">
        <v>342</v>
      </c>
      <c r="H97" s="9">
        <f>H40+H81+H95</f>
        <v>-97081</v>
      </c>
      <c r="I97" s="9"/>
      <c r="J97" s="9">
        <f>J40+J81+J95</f>
        <v>-82940</v>
      </c>
      <c r="K97" s="9"/>
      <c r="L97" s="9">
        <f>L40+L81+L95</f>
        <v>-3029945</v>
      </c>
      <c r="M97" s="9"/>
      <c r="N97" s="9">
        <f>N40+N81+N95</f>
        <v>-3179779</v>
      </c>
    </row>
    <row r="98" spans="1:14" ht="16.399999999999999" customHeight="1">
      <c r="A98" s="7" t="s">
        <v>276</v>
      </c>
      <c r="H98" s="9">
        <v>2203</v>
      </c>
      <c r="I98" s="9"/>
      <c r="J98" s="9">
        <v>3729</v>
      </c>
      <c r="K98" s="9"/>
      <c r="L98" s="9">
        <v>-276879</v>
      </c>
      <c r="M98" s="9"/>
      <c r="N98" s="9">
        <v>330757</v>
      </c>
    </row>
    <row r="99" spans="1:14" ht="16.399999999999999" customHeight="1">
      <c r="A99" s="7" t="s">
        <v>277</v>
      </c>
      <c r="H99" s="24">
        <v>143504</v>
      </c>
      <c r="I99" s="9"/>
      <c r="J99" s="24">
        <v>150733</v>
      </c>
      <c r="K99" s="9"/>
      <c r="L99" s="24">
        <v>4877413</v>
      </c>
      <c r="M99" s="9"/>
      <c r="N99" s="24">
        <v>5158570</v>
      </c>
    </row>
    <row r="100" spans="1:14" ht="16.399999999999999" customHeight="1">
      <c r="H100" s="9"/>
      <c r="I100" s="9"/>
      <c r="J100" s="9"/>
      <c r="K100" s="9"/>
      <c r="L100" s="9"/>
      <c r="M100" s="9"/>
      <c r="N100" s="9"/>
    </row>
    <row r="101" spans="1:14" ht="16.399999999999999" customHeight="1" thickBot="1">
      <c r="A101" s="7" t="s">
        <v>278</v>
      </c>
      <c r="H101" s="26">
        <f>SUM(H97:H100)</f>
        <v>48626</v>
      </c>
      <c r="I101" s="9"/>
      <c r="J101" s="26">
        <f>SUM(J97:J100)</f>
        <v>71522</v>
      </c>
      <c r="K101" s="9"/>
      <c r="L101" s="26">
        <f>SUM(L97:L100)</f>
        <v>1570589</v>
      </c>
      <c r="M101" s="9"/>
      <c r="N101" s="26">
        <f>SUM(N97:N100)</f>
        <v>2309548</v>
      </c>
    </row>
    <row r="102" spans="1:14" ht="16.399999999999999" customHeight="1" thickTop="1"/>
    <row r="103" spans="1:14" ht="16.399999999999999" customHeight="1">
      <c r="A103" s="16" t="s">
        <v>279</v>
      </c>
      <c r="B103" s="55"/>
      <c r="F103" s="7"/>
    </row>
    <row r="104" spans="1:14" ht="16.399999999999999" customHeight="1">
      <c r="A104" s="16"/>
      <c r="B104" s="55"/>
      <c r="F104" s="7"/>
    </row>
    <row r="105" spans="1:14" ht="16.399999999999999" customHeight="1">
      <c r="A105" s="7" t="s">
        <v>280</v>
      </c>
      <c r="H105" s="9"/>
      <c r="I105" s="9"/>
      <c r="J105" s="9"/>
      <c r="K105" s="9"/>
      <c r="L105" s="9"/>
      <c r="M105" s="9"/>
      <c r="N105" s="9"/>
    </row>
    <row r="106" spans="1:14" ht="16.399999999999999" customHeight="1">
      <c r="H106" s="9"/>
      <c r="I106" s="9"/>
      <c r="J106" s="9"/>
      <c r="K106" s="9"/>
      <c r="L106" s="9"/>
      <c r="M106" s="9"/>
      <c r="N106" s="9"/>
    </row>
    <row r="107" spans="1:14" ht="16.399999999999999" customHeight="1">
      <c r="A107" s="7" t="s">
        <v>294</v>
      </c>
      <c r="H107" s="9"/>
      <c r="I107" s="9"/>
      <c r="J107" s="9"/>
      <c r="K107" s="9"/>
      <c r="L107" s="9"/>
      <c r="M107" s="9"/>
      <c r="N107" s="9"/>
    </row>
    <row r="108" spans="1:14" ht="16.399999999999999" customHeight="1">
      <c r="B108" s="7" t="s">
        <v>282</v>
      </c>
      <c r="H108" s="9">
        <v>13</v>
      </c>
      <c r="J108" s="9">
        <v>495</v>
      </c>
      <c r="L108" s="9">
        <v>433</v>
      </c>
      <c r="N108" s="9">
        <v>15991</v>
      </c>
    </row>
    <row r="109" spans="1:14" ht="16.399999999999999" customHeight="1">
      <c r="A109" s="7" t="s">
        <v>284</v>
      </c>
      <c r="H109" s="9"/>
      <c r="J109" s="9"/>
      <c r="K109" s="9"/>
      <c r="L109" s="9"/>
      <c r="M109" s="9"/>
      <c r="N109" s="9"/>
    </row>
    <row r="110" spans="1:14" ht="16.399999999999999" customHeight="1">
      <c r="B110" s="7" t="s">
        <v>285</v>
      </c>
      <c r="H110" s="9">
        <v>0</v>
      </c>
      <c r="J110" s="9">
        <v>2156</v>
      </c>
      <c r="K110" s="9"/>
      <c r="L110" s="9">
        <v>0</v>
      </c>
      <c r="M110" s="9"/>
      <c r="N110" s="9">
        <v>79444</v>
      </c>
    </row>
    <row r="111" spans="1:14" ht="16.399999999999999" customHeight="1">
      <c r="H111" s="9"/>
      <c r="J111" s="9"/>
      <c r="K111" s="9"/>
      <c r="L111" s="9"/>
      <c r="M111" s="9"/>
      <c r="N111" s="9"/>
    </row>
    <row r="112" spans="1:14" ht="16.399999999999999" customHeight="1">
      <c r="H112" s="9"/>
      <c r="J112" s="9"/>
      <c r="K112" s="9"/>
      <c r="L112" s="9"/>
      <c r="M112" s="9"/>
      <c r="N112" s="9"/>
    </row>
    <row r="113" spans="1:14" ht="16.399999999999999" customHeight="1">
      <c r="H113" s="9"/>
      <c r="J113" s="9"/>
      <c r="K113" s="9"/>
      <c r="L113" s="9"/>
      <c r="M113" s="9"/>
      <c r="N113" s="9"/>
    </row>
    <row r="114" spans="1:14" ht="9.75" customHeight="1">
      <c r="H114" s="9"/>
      <c r="J114" s="9"/>
      <c r="K114" s="9"/>
      <c r="L114" s="9"/>
      <c r="M114" s="9"/>
      <c r="N114" s="9"/>
    </row>
    <row r="115" spans="1:14" ht="22.4" customHeight="1">
      <c r="A115" s="50" t="str">
        <f>A57</f>
        <v xml:space="preserve">The condensed notes to the interim financial information are an integral part of this interim financial information.										</v>
      </c>
      <c r="B115" s="50"/>
      <c r="C115" s="50"/>
      <c r="D115" s="50"/>
      <c r="E115" s="50"/>
      <c r="F115" s="50"/>
      <c r="G115" s="50"/>
      <c r="H115" s="51"/>
      <c r="I115" s="51"/>
      <c r="J115" s="51"/>
      <c r="K115" s="51"/>
      <c r="L115" s="51"/>
      <c r="M115" s="51"/>
      <c r="N115" s="51"/>
    </row>
  </sheetData>
  <mergeCells count="6">
    <mergeCell ref="H5:N5"/>
    <mergeCell ref="H62:N62"/>
    <mergeCell ref="H6:J6"/>
    <mergeCell ref="L6:N6"/>
    <mergeCell ref="H63:J63"/>
    <mergeCell ref="L63:N63"/>
  </mergeCells>
  <pageMargins left="0.8" right="0.5" top="0.5" bottom="0.6" header="0.49" footer="0.4"/>
  <pageSetup paperSize="9" scale="85" firstPageNumber="20" orientation="portrait" useFirstPageNumber="1" horizontalDpi="1200" verticalDpi="1200" r:id="rId1"/>
  <headerFooter>
    <oddFooter>&amp;R&amp;"Cordia New,Regular"&amp;13&amp;P</oddFooter>
  </headerFooter>
  <rowBreaks count="1" manualBreakCount="1">
    <brk id="57" max="16383" man="1"/>
  </rowBreaks>
  <ignoredErrors>
    <ignoredError sqref="I7 I64 M7 M64 K7 K6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f39c88235e5f26edba0f99ebc1b15f1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73b578f3cc37523922dec9cd8083608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BC7D9E-8079-409C-AA97-1EA48E1848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06A611-AEA4-4CBB-A061-3D0947CDC7E0}">
  <ds:schemaRefs>
    <ds:schemaRef ds:uri="http://schemas.microsoft.com/office/2006/documentManagement/types"/>
    <ds:schemaRef ds:uri="http://purl.org/dc/terms/"/>
    <ds:schemaRef ds:uri="31051afa-1be5-43a5-99b7-b47a2887ae31"/>
    <ds:schemaRef ds:uri="1adc9755-6c71-405b-a519-3b79fa0ccb56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0D237EC-C0AE-42C9-9545-CF5E1563F7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E2-4 BS Conso</vt:lpstr>
      <vt:lpstr>E5-6 BS Com</vt:lpstr>
      <vt:lpstr>E7-8 PL Conso(3m)</vt:lpstr>
      <vt:lpstr>E9-10 PL Conso(9m)</vt:lpstr>
      <vt:lpstr>E11 PL Com (3M)</vt:lpstr>
      <vt:lpstr>E12 PL Com (9M)</vt:lpstr>
      <vt:lpstr>E13 Change US Conso</vt:lpstr>
      <vt:lpstr>E14 Change THB Conso</vt:lpstr>
      <vt:lpstr>E15 Change US Com</vt:lpstr>
      <vt:lpstr>E16 Change THB Com</vt:lpstr>
      <vt:lpstr>E17-19 Conso</vt:lpstr>
      <vt:lpstr>E20-21 Com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บริษัท สำนักงาน เอเอ็มซี</dc:creator>
  <cp:keywords/>
  <dc:description/>
  <cp:lastModifiedBy>Kamonthep Kaewkan (TH)</cp:lastModifiedBy>
  <cp:revision/>
  <cp:lastPrinted>2025-11-10T04:03:07Z</cp:lastPrinted>
  <dcterms:created xsi:type="dcterms:W3CDTF">1998-11-11T12:57:53Z</dcterms:created>
  <dcterms:modified xsi:type="dcterms:W3CDTF">2025-11-10T04:17:11Z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