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people.ey.com/personal/chavisa_krutamtajarn_th_ey_com/Documents/Desktop/ROH/2025/Q3/05 after consult 5 Nov/"/>
    </mc:Choice>
  </mc:AlternateContent>
  <xr:revisionPtr revIDLastSave="277" documentId="13_ncr:1_{87CF1C12-E499-455A-951B-200554135108}" xr6:coauthVersionLast="47" xr6:coauthVersionMax="47" xr10:uidLastSave="{C674315C-089C-4863-A70D-8CAE1247145D}"/>
  <bookViews>
    <workbookView xWindow="-96" yWindow="0" windowWidth="11712" windowHeight="13776" xr2:uid="{A99517FF-4465-47DE-B240-11E6F7C6A243}"/>
  </bookViews>
  <sheets>
    <sheet name="BS" sheetId="2" r:id="rId1"/>
    <sheet name="PL " sheetId="6" r:id="rId2"/>
    <sheet name="CE" sheetId="4" r:id="rId3"/>
    <sheet name="CF" sheetId="7" r:id="rId4"/>
    <sheet name="PL Q2" sheetId="8" state="hidden" r:id="rId5"/>
    <sheet name="000" sheetId="3" state="veryHidden" r:id="rId6"/>
  </sheets>
  <definedNames>
    <definedName name="_xlnm.Print_Area" localSheetId="0">BS!$A$1:$I$89</definedName>
    <definedName name="_xlnm.Print_Area" localSheetId="2">CE!$A$1:$R$26</definedName>
    <definedName name="_xlnm.Print_Area" localSheetId="3">CF!$A$1:$G$60</definedName>
    <definedName name="_xlnm.Print_Area" localSheetId="1">'PL '!$A$1:$G$66</definedName>
    <definedName name="_xlnm.Print_Area" localSheetId="4">'PL Q2'!$A$1:$G$64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F19" i="2"/>
  <c r="D13" i="6" l="1"/>
  <c r="F48" i="8"/>
  <c r="D48" i="8"/>
  <c r="D49" i="8" s="1"/>
  <c r="D52" i="8" s="1"/>
  <c r="D54" i="8" s="1"/>
  <c r="D58" i="8" s="1"/>
  <c r="D61" i="8" s="1"/>
  <c r="F42" i="8"/>
  <c r="F49" i="8" s="1"/>
  <c r="F52" i="8" s="1"/>
  <c r="F54" i="8" s="1"/>
  <c r="F58" i="8" s="1"/>
  <c r="F61" i="8" s="1"/>
  <c r="D42" i="8"/>
  <c r="D17" i="8"/>
  <c r="D20" i="8" s="1"/>
  <c r="D22" i="8" s="1"/>
  <c r="D26" i="8" s="1"/>
  <c r="D29" i="8" s="1"/>
  <c r="F16" i="8"/>
  <c r="F17" i="8" s="1"/>
  <c r="F20" i="8" s="1"/>
  <c r="F22" i="8" s="1"/>
  <c r="F26" i="8" s="1"/>
  <c r="F29" i="8" s="1"/>
  <c r="D16" i="8"/>
  <c r="F10" i="8"/>
  <c r="D10" i="8"/>
  <c r="H42" i="2" l="1"/>
  <c r="H49" i="2" s="1"/>
  <c r="F54" i="7"/>
  <c r="F48" i="7"/>
  <c r="O17" i="4"/>
  <c r="K17" i="4"/>
  <c r="I17" i="4"/>
  <c r="G17" i="4"/>
  <c r="E17" i="4"/>
  <c r="F47" i="6"/>
  <c r="F41" i="6"/>
  <c r="F48" i="6" s="1"/>
  <c r="F51" i="6" s="1"/>
  <c r="F53" i="6" s="1"/>
  <c r="F57" i="6" s="1"/>
  <c r="F60" i="6" s="1"/>
  <c r="F15" i="6"/>
  <c r="F9" i="6"/>
  <c r="F16" i="6" s="1"/>
  <c r="F19" i="6" s="1"/>
  <c r="F21" i="6" s="1"/>
  <c r="F25" i="6" s="1"/>
  <c r="F28" i="6" s="1"/>
  <c r="D54" i="7"/>
  <c r="D48" i="7"/>
  <c r="O16" i="4"/>
  <c r="K16" i="4"/>
  <c r="I16" i="4"/>
  <c r="G16" i="4"/>
  <c r="E16" i="4"/>
  <c r="Q15" i="4"/>
  <c r="Q13" i="4"/>
  <c r="Q12" i="4"/>
  <c r="D47" i="6"/>
  <c r="D41" i="6"/>
  <c r="D15" i="6"/>
  <c r="D9" i="6"/>
  <c r="H30" i="2"/>
  <c r="H29" i="2"/>
  <c r="F29" i="2"/>
  <c r="O23" i="4"/>
  <c r="O24" i="4"/>
  <c r="F80" i="2" s="1"/>
  <c r="K23" i="4"/>
  <c r="K24" i="4"/>
  <c r="F78" i="2" s="1"/>
  <c r="I23" i="4"/>
  <c r="I24" i="4" s="1"/>
  <c r="F76" i="2" s="1"/>
  <c r="G23" i="4"/>
  <c r="G24" i="4"/>
  <c r="F74" i="2"/>
  <c r="E23" i="4"/>
  <c r="E24" i="4"/>
  <c r="F73" i="2"/>
  <c r="F49" i="2"/>
  <c r="H80" i="2"/>
  <c r="H79" i="2"/>
  <c r="H78" i="2"/>
  <c r="H76" i="2"/>
  <c r="H74" i="2"/>
  <c r="H73" i="2"/>
  <c r="Q19" i="4"/>
  <c r="Q20" i="4"/>
  <c r="Q22" i="4"/>
  <c r="H56" i="2"/>
  <c r="F56" i="2"/>
  <c r="G56" i="2"/>
  <c r="H57" i="2" l="1"/>
  <c r="M14" i="4"/>
  <c r="Q14" i="4" s="1"/>
  <c r="Q16" i="4" s="1"/>
  <c r="Q17" i="4" s="1"/>
  <c r="F8" i="7"/>
  <c r="F19" i="7" s="1"/>
  <c r="F29" i="7" s="1"/>
  <c r="F33" i="7" s="1"/>
  <c r="F55" i="7" s="1"/>
  <c r="F57" i="7" s="1"/>
  <c r="H81" i="2"/>
  <c r="H82" i="2" s="1"/>
  <c r="H83" i="2" s="1"/>
  <c r="D16" i="6"/>
  <c r="D19" i="6" s="1"/>
  <c r="D21" i="6" s="1"/>
  <c r="D25" i="6" s="1"/>
  <c r="D28" i="6" s="1"/>
  <c r="D48" i="6"/>
  <c r="D51" i="6" s="1"/>
  <c r="M16" i="4"/>
  <c r="M17" i="4" s="1"/>
  <c r="F30" i="2"/>
  <c r="F57" i="2"/>
  <c r="D53" i="6" l="1"/>
  <c r="D8" i="7"/>
  <c r="D19" i="7" s="1"/>
  <c r="D29" i="7" s="1"/>
  <c r="D33" i="7" s="1"/>
  <c r="D55" i="7" s="1"/>
  <c r="D57" i="7" s="1"/>
  <c r="D58" i="7" s="1"/>
  <c r="D57" i="6" l="1"/>
  <c r="D60" i="6" s="1"/>
  <c r="M21" i="4"/>
  <c r="M23" i="4" s="1"/>
  <c r="M24" i="4" s="1"/>
  <c r="F79" i="2" s="1"/>
  <c r="F81" i="2" s="1"/>
  <c r="F82" i="2" s="1"/>
  <c r="F83" i="2" s="1"/>
  <c r="Q21" i="4" l="1"/>
  <c r="Q23" i="4" s="1"/>
  <c r="Q24" i="4" s="1"/>
</calcChain>
</file>

<file path=xl/sharedStrings.xml><?xml version="1.0" encoding="utf-8"?>
<sst xmlns="http://schemas.openxmlformats.org/spreadsheetml/2006/main" count="298" uniqueCount="206">
  <si>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</si>
  <si>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</si>
  <si>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</si>
  <si>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</si>
  <si>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</si>
  <si>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</si>
  <si>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</si>
  <si>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</si>
  <si>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</si>
  <si>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</si>
  <si>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</si>
  <si>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</si>
  <si>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</si>
  <si>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</si>
  <si>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และชำระแล้ว</t>
  </si>
  <si>
    <t>สินทรัพย์ไม่หมุนเวียน</t>
  </si>
  <si>
    <t>ทุนเรือนหุ้นที่ออก</t>
  </si>
  <si>
    <t>ยังไม่ได้จัดสรร</t>
  </si>
  <si>
    <t>สำรองตามกฎหมาย</t>
  </si>
  <si>
    <t>รวมสินทรัพย์ไม่หมุนเวียน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</si>
  <si>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</si>
  <si>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</si>
  <si>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</si>
  <si>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</si>
  <si>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</si>
  <si>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</si>
  <si>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</si>
  <si>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</si>
  <si>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</si>
  <si>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</si>
  <si>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</si>
  <si>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</si>
  <si>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</si>
  <si>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สินทรัพย์</t>
  </si>
  <si>
    <t>หนี้สินและส่วนของผู้ถือหุ้น</t>
  </si>
  <si>
    <t>ต้นทุนขายและบริการ</t>
  </si>
  <si>
    <t>ค่าใช้จ่ายในการขาย</t>
  </si>
  <si>
    <t>ค่าใช้จ่ายในการบริหาร</t>
  </si>
  <si>
    <t xml:space="preserve">   และหนี้สินดำเนินงาน</t>
  </si>
  <si>
    <t>ค่าเสื่อมราคาและค่าตัดจำหน่าย</t>
  </si>
  <si>
    <t>รวมหนี้สิน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</si>
  <si>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</si>
  <si>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</si>
  <si>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</si>
  <si>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ที่ดิน อาคารและอุปกรณ์</t>
  </si>
  <si>
    <t xml:space="preserve">สินทรัพย์ไม่มีตัวตน </t>
  </si>
  <si>
    <t>(หน่วย: พันบาท)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</si>
  <si>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</si>
  <si>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</si>
  <si>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</si>
  <si>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</si>
  <si>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</si>
  <si>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จำนวนหุ้นสามัญถัวเฉลี่ยถ่วงน้ำหนัก (พันหุ้น)</t>
  </si>
  <si>
    <t xml:space="preserve">   ค่าเสื่อมราคาและค่าตัดจำหน่าย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</si>
  <si>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</si>
  <si>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</si>
  <si>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กำไรขาดทุนเบ็ดเสร็จรวมสำหรับงวด</t>
  </si>
  <si>
    <t xml:space="preserve">จัดสรรแล้ว - </t>
  </si>
  <si>
    <t>สินทรัพย์ภาษีเงินได้รอตัดบัญชี</t>
  </si>
  <si>
    <t>(ตรวจสอบแล้ว)</t>
  </si>
  <si>
    <t>กำไร(ขาดทุน)สะสม</t>
  </si>
  <si>
    <t xml:space="preserve">   ยังไม่ได้จัดสรร</t>
  </si>
  <si>
    <t>กำไรขาดทุนเบ็ดเสร็จอื่นสำหรับงวด</t>
  </si>
  <si>
    <t>ซื้ออุปกรณ์ และส่วนปรับปรุงอาคาร</t>
  </si>
  <si>
    <t>หนี้สินไม่หมุนเวียนอื่น</t>
  </si>
  <si>
    <t>กระแสเงินสดจากกิจกรรมจัดหาเงิน</t>
  </si>
  <si>
    <t>รายได้จากการประกอบกิจการโรงแรม</t>
  </si>
  <si>
    <t xml:space="preserve">   หนี้สินไม่หมุนเวียนอื่น</t>
  </si>
  <si>
    <t>สินทรัพย์สิทธิการใช้</t>
  </si>
  <si>
    <t>รายได้ทางการเงิน</t>
  </si>
  <si>
    <t>เงินสดจ่ายหนี้สินตามสัญญาเช่า</t>
  </si>
  <si>
    <t>ส่วนต่างจากการปรับโครงสร้างสินทรัพย์ภายใต้การควบคุมเดียวกัน</t>
  </si>
  <si>
    <t>ส่วนต่างจากการ</t>
  </si>
  <si>
    <t>ปรับโครงสร้าง</t>
  </si>
  <si>
    <t>สินทรัพย์ภายใต้</t>
  </si>
  <si>
    <t>ส่วนต่างจากการปรับโครงสร้างสินทรัพย์ภายใต้</t>
  </si>
  <si>
    <t xml:space="preserve">   การควบคุมเดียวกัน</t>
  </si>
  <si>
    <t xml:space="preserve">   การเช่าทรัพย์สินที่มีข้อตกลงในการซื้อคืน</t>
  </si>
  <si>
    <t>เงินประกันสัญญาเช่า</t>
  </si>
  <si>
    <t>เงินสดจ่ายดอกเบี้ยของหนี้สินตามสัญญาเช่า</t>
  </si>
  <si>
    <t xml:space="preserve">   ค่าใช้จ่ายทางการเงิน</t>
  </si>
  <si>
    <t xml:space="preserve">   รายได้ทางการเงิน</t>
  </si>
  <si>
    <t>องค์ประกอบอื่นของ</t>
  </si>
  <si>
    <t>กำไรขาดทุน</t>
  </si>
  <si>
    <t>เบ็ดเสร็จอื่น</t>
  </si>
  <si>
    <t>ส่วนเกินทุนจาก</t>
  </si>
  <si>
    <t>การตีราคาที่ดิน</t>
  </si>
  <si>
    <t>องค์ประกอบอื่นของส่วนของผู้ถือหุ้น</t>
  </si>
  <si>
    <t xml:space="preserve">   ทุนจดทะเบียน</t>
  </si>
  <si>
    <t xml:space="preserve">      หุ้นสามัญ 938,917,233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</si>
  <si>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</si>
  <si>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</si>
  <si>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บริษัท โรงแรม รอยัลออคิด (ประเทศไทย) จำกัด (มหาชน)</t>
  </si>
  <si>
    <t>การควบคุมเดียวกัน</t>
  </si>
  <si>
    <t>เงินสดสุทธิใช้ไปในกิจกรรมจัดหาเงิน</t>
  </si>
  <si>
    <t xml:space="preserve">   ค่าเผื่อผลขาดทุนด้านเครดิตที่คาดว่าจะเกิดขึ้น</t>
  </si>
  <si>
    <t xml:space="preserve">   เงินสดรับจากการขอคืนภาษีเงินได้นิติบุคคล</t>
  </si>
  <si>
    <t>เงินสดรับจากการขายอุปกรณ์</t>
  </si>
  <si>
    <t>เงินฝากธนาคารที่มีภาระค้ำประกัน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</si>
  <si>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</si>
  <si>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</si>
  <si>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</si>
  <si>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ต้นทุนทางการเงิน</t>
  </si>
  <si>
    <t>ค่าใช้จ่ายภาษีเงินได้</t>
  </si>
  <si>
    <t>กำไรจากการดำเนินงานก่อนการเปลี่ยนแปลงในสินทรัพย์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</si>
  <si>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</si>
  <si>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</si>
  <si>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เงินสดจ่ายหนี้สินจากภาระผูกพันที่เกิดจากสัญญา</t>
  </si>
  <si>
    <t>ยอดคงเหลือ ณ วันที่ 31 ธันวาคม 2567</t>
  </si>
  <si>
    <t>31 ธันวาคม 2567</t>
  </si>
  <si>
    <t>เงินมัดจำที่ดิน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</si>
  <si>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</si>
  <si>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</si>
  <si>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</si>
  <si>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</si>
  <si>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</si>
  <si>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</si>
  <si>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ยอดคงเหลือ ณ วันที่ 31 ธันวาคม 2566</t>
  </si>
  <si>
    <t>กำไรสำหรับงวด</t>
  </si>
  <si>
    <t>ขาดทุนก่อนภาษีเงินได้</t>
  </si>
  <si>
    <t>ขาดทุนสำหรับงวด</t>
  </si>
  <si>
    <t>ขาดทุนสำหรับงวด (บาท)</t>
  </si>
  <si>
    <t>เงินให้กู้ยืมระยะสั้นแก่กิจการที่เกี่ยวข้องกัน</t>
  </si>
  <si>
    <t>ขาดทุนต่อหุ้น</t>
  </si>
  <si>
    <t>(หน่วย: พันบาท ยกเว้นขาดทุนต่อหุ้นแสดงเป็นบาท)</t>
  </si>
  <si>
    <t>หนี้สินและส่วนของผู้ถือหุ้น (ต่อ)</t>
  </si>
  <si>
    <t>ณ วันที่ 30 กันยายน 2568</t>
  </si>
  <si>
    <t>30 กันยายน 2568</t>
  </si>
  <si>
    <t>ยอดคงเหลือ ณ วันที่ 30 กันยายน 2567</t>
  </si>
  <si>
    <t xml:space="preserve">   เป็นเงินสดรับ(จ่าย)จากกิจกรรมดำเนินงาน</t>
  </si>
  <si>
    <t>สินทรัพย์จากการดำเนินงาน(เพิ่มขึ้น)ลดลง</t>
  </si>
  <si>
    <t>หนี้สินจากการดำเนินงานเพิ่มขึ้น(ลดลง)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</si>
  <si>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</si>
  <si>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</si>
  <si>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</si>
  <si>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ส่วนของเงินให้กู้ยืมระยะยาวแก่บริษัทใหญ่</t>
  </si>
  <si>
    <t xml:space="preserve">   ที่ถึงกำหนดรับชำระภายในหนึ่งปี</t>
  </si>
  <si>
    <t xml:space="preserve">   ที่มีข้อตกลงในการซื้อคืนที่ถึงกำหนดชำระภายในหนึ่งปี</t>
  </si>
  <si>
    <t>ส่วนของหนี้สินจากภาระผูกพันที่เกิดจากสัญญาการเช่าทรัพย์สิน</t>
  </si>
  <si>
    <t>(หน่วย: พันบาท ยกเว้นกำไร(ขาดทุน)ต่อหุ้นแสดงเป็นบาท)</t>
  </si>
  <si>
    <t>เงินรับล่วงหน้าจากลูกค้า</t>
  </si>
  <si>
    <t>กำไร(ขาดทุน)จากการดำเนินงาน</t>
  </si>
  <si>
    <t>กำไร(ขาดทุน)ก่อนภาษีเงินได้</t>
  </si>
  <si>
    <t>กำไร(ขาดทุน)สำหรับงวด</t>
  </si>
  <si>
    <t>กำไรขาดทุนเบ็ดเสร็จอื่น:</t>
  </si>
  <si>
    <t>กำไร(ขาดทุน)ต่อหุ้น</t>
  </si>
  <si>
    <t>กำไร(ขาดทุน)สำหรับงวด (บาท)</t>
  </si>
  <si>
    <t>กำไร(ขาดทุน)ก่อนภาษี</t>
  </si>
  <si>
    <t>รายการปรับกระทบกำไร(ขาดทุน)ก่อนภาษี</t>
  </si>
  <si>
    <t xml:space="preserve">   รับรู้ส่วนต่างจากการปรับโครงสร้างสินทรัพย์ภายใต้การควบคุมเดียวกัน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</si>
  <si>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</si>
  <si>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</si>
  <si>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เงินรับล่วงหน้าจากลูกค้า</t>
  </si>
  <si>
    <t xml:space="preserve">   เจ้าหนี้การค้าและเจ้าหนี้หมุนเวียนอื่น</t>
  </si>
  <si>
    <t xml:space="preserve">   จ่ายภาษีเงินได้</t>
  </si>
  <si>
    <t xml:space="preserve">   จ่ายหนี้สินสำหรับผลประโยชน์พนักงาน</t>
  </si>
  <si>
    <t>เงินสดรับจากดอกเบี้ย</t>
  </si>
  <si>
    <t>เงินสดสุทธิจาก (ใช้ไปใน) กิจกรรมลงทุน</t>
  </si>
  <si>
    <t>เงินสดและรายการเทียบเท่าเงินสดลดลงสุทธิ</t>
  </si>
  <si>
    <t>(Unaudited but reviewed)</t>
  </si>
  <si>
    <t>Royal Orchid Hotel (Thailand) Public Company Limited</t>
  </si>
  <si>
    <t>Statement of comprehensive income</t>
  </si>
  <si>
    <t>For the three-month period ended 30 June 2025</t>
  </si>
  <si>
    <t>(Unit: Thousand Baht except loss per share expressed in Baht)</t>
  </si>
  <si>
    <t>Note</t>
  </si>
  <si>
    <t>Revenues</t>
  </si>
  <si>
    <t>Revenue from hotel operations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</si>
  <si>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</si>
  <si>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</si>
  <si>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</si>
  <si>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</si>
  <si>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</si>
  <si>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</si>
  <si>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Depreciation and amortisation</t>
  </si>
  <si>
    <t>Total expenses</t>
  </si>
  <si>
    <t>Operating loss</t>
  </si>
  <si>
    <t>Finance income</t>
  </si>
  <si>
    <t>Finance cost</t>
  </si>
  <si>
    <t>Loss before income tax</t>
  </si>
  <si>
    <t>Income tax (expense) income</t>
  </si>
  <si>
    <t>Loss for the period</t>
  </si>
  <si>
    <t>Other comprehensive income:</t>
  </si>
  <si>
    <t>Other comprehensive income for the period</t>
  </si>
  <si>
    <t>Total comprehensive income for the period</t>
  </si>
  <si>
    <t>Loss per share</t>
  </si>
  <si>
    <t>Loss for the period (Baht)</t>
  </si>
  <si>
    <t>Weighted average number of ordinary shares (Thousand shares)</t>
  </si>
  <si>
    <t>The accompanying notes are an integral part of the financial statements.</t>
  </si>
  <si>
    <t>For the six-month period ended 30 June 2025</t>
  </si>
  <si>
    <t>(Unit: Thousand Baht except profit (loss) per share expressed in Baht)</t>
  </si>
  <si>
    <t>Operating profit</t>
  </si>
  <si>
    <t>Profit (loss) before income tax</t>
  </si>
  <si>
    <t>Income tax expense</t>
  </si>
  <si>
    <t>Profit (loss) for the period</t>
  </si>
  <si>
    <t>Earning (loss) per share</t>
  </si>
  <si>
    <t>Profit (loss) for the period (Baht)</t>
  </si>
  <si>
    <t xml:space="preserve">   ขาดทุนจากการจำหน่ายสินทรัพย์ถาวร</t>
  </si>
  <si>
    <t>เงินให้กู้ยืมระยะยาวแก่บริษัทใหญ่ - สุทธิ</t>
  </si>
  <si>
    <t xml:space="preserve">   จากส่วนที่ถึงกำหนดรับชำระภายในหนึ่งปี</t>
  </si>
  <si>
    <t xml:space="preserve">   ในการซื้อคืน - สุทธิจากส่วนที่ถึงกำหนดชำระภายในหนึ่งปี</t>
  </si>
  <si>
    <t>หนี้สินจากภาระผูกพันที่เกิดจากสัญญาการเช่าทรัพย์สินที่มีข้อตกลง</t>
  </si>
  <si>
    <t>หมายเหตุประกอบงบการเงินระหว่างกาลแบบย่อเป็นส่วนหนึ่งของงบการเงินนี้</t>
  </si>
  <si>
    <t>หุ้นสามัญ</t>
  </si>
  <si>
    <t>ส่วนเกินมูลค่า</t>
  </si>
  <si>
    <t xml:space="preserve">เงินสดจ่ายสำหรับเงินให้กู้ยืมระยะสั้นแก่กิจการที่เกี่ยวข้องกัน </t>
  </si>
  <si>
    <t>เงินสดรับคืนจากเงินให้กู้ยืมระยะสั้นแก่กิจการที่เกี่ยวข้องกัน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</si>
</sst>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0.0"/>
    <numFmt numFmtId="169" formatCode="_(* #,##0_);_(* \(#,##0\);_(* &quot;-&quot;??_);_(@_)"/>
    <numFmt numFmtId="170" formatCode="#,##0\ ;\(#,##0\)"/>
    <numFmt numFmtId="171" formatCode="_([$€-2]\ * #,##0.00_);_([$€-2]\ * \(#,##0.00\);_([$€-2]\ * &quot;-&quot;??_);_(@_)"/>
    <numFmt numFmtId="172" formatCode="#,##0.0_);[Red]\(#,##0.0\)"/>
  </numFmts>
  <fonts count="2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1" fillId="0" borderId="0"/>
    <xf numFmtId="17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123">
    <xf numFmtId="0" fontId="0" fillId="0" borderId="0" xfId="0"/>
    <xf numFmtId="41" fontId="7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37" fontId="8" fillId="0" borderId="0" xfId="0" applyNumberFormat="1" applyFont="1"/>
    <xf numFmtId="37" fontId="7" fillId="0" borderId="0" xfId="0" applyNumberFormat="1" applyFont="1" applyAlignment="1">
      <alignment horizontal="center"/>
    </xf>
    <xf numFmtId="37" fontId="7" fillId="0" borderId="0" xfId="0" applyNumberFormat="1" applyFont="1"/>
    <xf numFmtId="41" fontId="7" fillId="0" borderId="3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right"/>
    </xf>
    <xf numFmtId="38" fontId="8" fillId="0" borderId="0" xfId="0" quotePrefix="1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left"/>
    </xf>
    <xf numFmtId="37" fontId="7" fillId="0" borderId="0" xfId="0" quotePrefix="1" applyNumberFormat="1" applyFont="1" applyAlignment="1">
      <alignment horizontal="centerContinuous"/>
    </xf>
    <xf numFmtId="37" fontId="7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37" fontId="8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37" fontId="10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168" fontId="10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4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38" fontId="7" fillId="0" borderId="0" xfId="0" applyNumberFormat="1" applyFont="1" applyAlignment="1">
      <alignment horizontal="left"/>
    </xf>
    <xf numFmtId="38" fontId="7" fillId="0" borderId="0" xfId="0" applyNumberFormat="1" applyFont="1"/>
    <xf numFmtId="38" fontId="10" fillId="0" borderId="0" xfId="0" applyNumberFormat="1" applyFont="1" applyAlignment="1">
      <alignment horizontal="center"/>
    </xf>
    <xf numFmtId="41" fontId="7" fillId="0" borderId="4" xfId="0" applyNumberFormat="1" applyFont="1" applyBorder="1"/>
    <xf numFmtId="38" fontId="7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left"/>
    </xf>
    <xf numFmtId="170" fontId="7" fillId="0" borderId="0" xfId="0" applyNumberFormat="1" applyFont="1"/>
    <xf numFmtId="170" fontId="7" fillId="0" borderId="0" xfId="0" applyNumberFormat="1" applyFont="1" applyAlignment="1">
      <alignment horizontal="left"/>
    </xf>
    <xf numFmtId="170" fontId="7" fillId="0" borderId="0" xfId="0" applyNumberFormat="1" applyFont="1" applyAlignment="1">
      <alignment horizontal="center"/>
    </xf>
    <xf numFmtId="38" fontId="7" fillId="0" borderId="0" xfId="0" quotePrefix="1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38" fontId="8" fillId="0" borderId="0" xfId="0" applyNumberFormat="1" applyFont="1"/>
    <xf numFmtId="49" fontId="12" fillId="0" borderId="0" xfId="0" applyNumberFormat="1" applyFont="1"/>
    <xf numFmtId="41" fontId="13" fillId="0" borderId="3" xfId="0" applyNumberFormat="1" applyFont="1" applyBorder="1" applyAlignment="1">
      <alignment horizontal="right"/>
    </xf>
    <xf numFmtId="41" fontId="13" fillId="0" borderId="0" xfId="0" applyNumberFormat="1" applyFont="1"/>
    <xf numFmtId="171" fontId="13" fillId="0" borderId="0" xfId="0" applyNumberFormat="1" applyFont="1"/>
    <xf numFmtId="41" fontId="13" fillId="0" borderId="5" xfId="0" applyNumberFormat="1" applyFont="1" applyBorder="1" applyAlignment="1">
      <alignment horizontal="right"/>
    </xf>
    <xf numFmtId="169" fontId="7" fillId="0" borderId="0" xfId="0" applyNumberFormat="1" applyFont="1"/>
    <xf numFmtId="0" fontId="10" fillId="0" borderId="0" xfId="0" applyFont="1" applyAlignment="1">
      <alignment horizontal="center"/>
    </xf>
    <xf numFmtId="169" fontId="7" fillId="0" borderId="0" xfId="0" applyNumberFormat="1" applyFont="1" applyAlignment="1">
      <alignment horizontal="right"/>
    </xf>
    <xf numFmtId="0" fontId="7" fillId="0" borderId="0" xfId="0" applyFont="1"/>
    <xf numFmtId="16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9" fontId="7" fillId="0" borderId="0" xfId="0" applyNumberFormat="1" applyFont="1" applyAlignment="1">
      <alignment horizontal="left"/>
    </xf>
    <xf numFmtId="43" fontId="7" fillId="0" borderId="5" xfId="0" applyNumberFormat="1" applyFont="1" applyBorder="1"/>
    <xf numFmtId="43" fontId="7" fillId="0" borderId="0" xfId="0" applyNumberFormat="1" applyFont="1"/>
    <xf numFmtId="43" fontId="7" fillId="0" borderId="0" xfId="0" applyNumberFormat="1" applyFont="1" applyAlignment="1">
      <alignment horizontal="right"/>
    </xf>
    <xf numFmtId="41" fontId="7" fillId="0" borderId="3" xfId="0" applyNumberFormat="1" applyFont="1" applyBorder="1"/>
    <xf numFmtId="172" fontId="10" fillId="0" borderId="0" xfId="0" applyNumberFormat="1" applyFont="1" applyAlignment="1">
      <alignment horizontal="center"/>
    </xf>
    <xf numFmtId="41" fontId="7" fillId="0" borderId="5" xfId="0" applyNumberFormat="1" applyFont="1" applyBorder="1"/>
    <xf numFmtId="170" fontId="8" fillId="0" borderId="0" xfId="9" applyFont="1"/>
    <xf numFmtId="37" fontId="7" fillId="0" borderId="6" xfId="0" applyNumberFormat="1" applyFont="1" applyBorder="1"/>
    <xf numFmtId="37" fontId="8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41" fontId="7" fillId="0" borderId="7" xfId="0" applyNumberFormat="1" applyFont="1" applyBorder="1"/>
    <xf numFmtId="37" fontId="7" fillId="0" borderId="5" xfId="0" applyNumberFormat="1" applyFont="1" applyBorder="1"/>
    <xf numFmtId="37" fontId="8" fillId="0" borderId="0" xfId="0" quotePrefix="1" applyNumberFormat="1" applyFont="1"/>
    <xf numFmtId="41" fontId="7" fillId="0" borderId="8" xfId="0" applyNumberFormat="1" applyFont="1" applyBorder="1" applyAlignment="1">
      <alignment horizontal="right"/>
    </xf>
    <xf numFmtId="41" fontId="7" fillId="0" borderId="9" xfId="0" applyNumberFormat="1" applyFont="1" applyBorder="1" applyAlignment="1">
      <alignment horizontal="right"/>
    </xf>
    <xf numFmtId="37" fontId="7" fillId="0" borderId="0" xfId="0" quotePrefix="1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quotePrefix="1" applyFont="1"/>
    <xf numFmtId="0" fontId="8" fillId="0" borderId="0" xfId="0" quotePrefix="1" applyFont="1" applyAlignment="1">
      <alignment horizontal="left"/>
    </xf>
    <xf numFmtId="0" fontId="7" fillId="0" borderId="0" xfId="0" applyFont="1" applyAlignment="1">
      <alignment horizontal="right"/>
    </xf>
    <xf numFmtId="43" fontId="7" fillId="0" borderId="0" xfId="12" applyFont="1"/>
    <xf numFmtId="43" fontId="7" fillId="0" borderId="0" xfId="12" applyFont="1" applyFill="1"/>
    <xf numFmtId="38" fontId="14" fillId="0" borderId="0" xfId="0" applyNumberFormat="1" applyFont="1"/>
    <xf numFmtId="37" fontId="14" fillId="0" borderId="0" xfId="0" applyNumberFormat="1" applyFont="1"/>
    <xf numFmtId="37" fontId="14" fillId="0" borderId="0" xfId="0" applyNumberFormat="1" applyFont="1" applyAlignment="1">
      <alignment horizontal="right"/>
    </xf>
    <xf numFmtId="0" fontId="15" fillId="0" borderId="0" xfId="0" applyFont="1"/>
    <xf numFmtId="38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14" fillId="0" borderId="0" xfId="0" quotePrefix="1" applyNumberFormat="1" applyFont="1" applyAlignment="1">
      <alignment horizontal="center"/>
    </xf>
    <xf numFmtId="37" fontId="14" fillId="0" borderId="0" xfId="0" quotePrefix="1" applyNumberFormat="1" applyFont="1" applyAlignment="1">
      <alignment horizontal="right"/>
    </xf>
    <xf numFmtId="38" fontId="16" fillId="0" borderId="0" xfId="0" applyNumberFormat="1" applyFont="1" applyAlignment="1">
      <alignment horizontal="center"/>
    </xf>
    <xf numFmtId="38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38" fontId="15" fillId="0" borderId="0" xfId="0" applyNumberFormat="1" applyFont="1"/>
    <xf numFmtId="41" fontId="14" fillId="0" borderId="0" xfId="0" applyNumberFormat="1" applyFont="1"/>
    <xf numFmtId="38" fontId="14" fillId="0" borderId="0" xfId="0" applyNumberFormat="1" applyFont="1" applyAlignment="1">
      <alignment horizontal="left"/>
    </xf>
    <xf numFmtId="43" fontId="14" fillId="0" borderId="0" xfId="12" applyFont="1"/>
    <xf numFmtId="41" fontId="14" fillId="0" borderId="0" xfId="0" applyNumberFormat="1" applyFont="1" applyAlignment="1">
      <alignment horizontal="right"/>
    </xf>
    <xf numFmtId="38" fontId="15" fillId="0" borderId="0" xfId="0" applyNumberFormat="1" applyFont="1" applyAlignment="1">
      <alignment horizontal="left"/>
    </xf>
    <xf numFmtId="38" fontId="17" fillId="0" borderId="0" xfId="0" applyNumberFormat="1" applyFont="1"/>
    <xf numFmtId="41" fontId="14" fillId="0" borderId="4" xfId="0" applyNumberFormat="1" applyFont="1" applyBorder="1" applyAlignment="1">
      <alignment horizontal="right"/>
    </xf>
    <xf numFmtId="38" fontId="17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0" fontId="14" fillId="0" borderId="0" xfId="0" applyFont="1"/>
    <xf numFmtId="41" fontId="14" fillId="0" borderId="3" xfId="0" applyNumberFormat="1" applyFont="1" applyBorder="1"/>
    <xf numFmtId="41" fontId="14" fillId="0" borderId="3" xfId="0" applyNumberFormat="1" applyFont="1" applyBorder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3" xfId="0" applyNumberFormat="1" applyFont="1" applyBorder="1" applyAlignment="1">
      <alignment horizontal="right"/>
    </xf>
    <xf numFmtId="49" fontId="18" fillId="0" borderId="0" xfId="0" applyNumberFormat="1" applyFont="1"/>
    <xf numFmtId="171" fontId="18" fillId="0" borderId="0" xfId="0" applyNumberFormat="1" applyFont="1"/>
    <xf numFmtId="41" fontId="19" fillId="0" borderId="3" xfId="0" applyNumberFormat="1" applyFont="1" applyBorder="1" applyAlignment="1">
      <alignment horizontal="right"/>
    </xf>
    <xf numFmtId="41" fontId="19" fillId="0" borderId="0" xfId="0" applyNumberFormat="1" applyFont="1"/>
    <xf numFmtId="171" fontId="19" fillId="0" borderId="0" xfId="0" applyNumberFormat="1" applyFont="1"/>
    <xf numFmtId="169" fontId="14" fillId="0" borderId="0" xfId="0" applyNumberFormat="1" applyFont="1"/>
    <xf numFmtId="41" fontId="19" fillId="0" borderId="5" xfId="0" applyNumberFormat="1" applyFont="1" applyBorder="1" applyAlignment="1">
      <alignment horizontal="right"/>
    </xf>
    <xf numFmtId="41" fontId="19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169" fontId="14" fillId="0" borderId="0" xfId="0" applyNumberFormat="1" applyFont="1" applyAlignment="1">
      <alignment horizontal="center"/>
    </xf>
    <xf numFmtId="43" fontId="14" fillId="0" borderId="5" xfId="0" applyNumberFormat="1" applyFont="1" applyBorder="1" applyAlignment="1">
      <alignment horizontal="right"/>
    </xf>
    <xf numFmtId="43" fontId="14" fillId="0" borderId="0" xfId="0" applyNumberFormat="1" applyFont="1"/>
    <xf numFmtId="39" fontId="14" fillId="0" borderId="0" xfId="0" applyNumberFormat="1" applyFont="1"/>
    <xf numFmtId="37" fontId="14" fillId="0" borderId="5" xfId="0" applyNumberFormat="1" applyFont="1" applyBorder="1"/>
    <xf numFmtId="170" fontId="7" fillId="0" borderId="0" xfId="0" applyNumberFormat="1" applyFont="1" applyAlignment="1">
      <alignment horizontal="right"/>
    </xf>
    <xf numFmtId="16" fontId="7" fillId="0" borderId="3" xfId="0" applyNumberFormat="1" applyFont="1" applyBorder="1" applyAlignment="1">
      <alignment horizontal="center"/>
    </xf>
    <xf numFmtId="170" fontId="7" fillId="0" borderId="3" xfId="0" applyNumberFormat="1" applyFont="1" applyBorder="1" applyAlignment="1">
      <alignment horizontal="center"/>
    </xf>
    <xf numFmtId="16" fontId="7" fillId="0" borderId="0" xfId="0" applyNumberFormat="1" applyFont="1" applyAlignment="1">
      <alignment horizontal="center"/>
    </xf>
    <xf numFmtId="41" fontId="7" fillId="0" borderId="5" xfId="0" applyNumberFormat="1" applyFont="1" applyBorder="1" applyAlignment="1">
      <alignment horizontal="right"/>
    </xf>
    <xf numFmtId="169" fontId="7" fillId="0" borderId="5" xfId="0" applyNumberFormat="1" applyFont="1" applyBorder="1" applyAlignment="1">
      <alignment horizontal="right"/>
    </xf>
    <xf numFmtId="37" fontId="8" fillId="0" borderId="0" xfId="0" quotePrefix="1" applyNumberFormat="1" applyFont="1" applyAlignment="1">
      <alignment horizontal="left"/>
    </xf>
    <xf numFmtId="37" fontId="7" fillId="0" borderId="3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0" fontId="7" fillId="0" borderId="0" xfId="0" applyNumberFormat="1" applyFont="1"/>
    <xf numFmtId="0" fontId="10" fillId="0" borderId="0" xfId="0" applyNumberFormat="1" applyFont="1" applyAlignment="1">
      <alignment horizontal="center"/>
    </xf>
  </cellXfs>
  <cellStyles count="13">
    <cellStyle name="Comma" xfId="12" builtinId="3"/>
    <cellStyle name="comma zerodec" xfId="1" xr:uid="{33AD6DF7-2F7C-4DD9-A1D1-057BD8B4D69A}"/>
    <cellStyle name="Currency1" xfId="2" xr:uid="{1DBFD322-2168-4747-AF8D-49BB93586142}"/>
    <cellStyle name="Dollar (zero dec)" xfId="3" xr:uid="{251B1E40-C280-4A48-BE6E-3B547D962B78}"/>
    <cellStyle name="Grey" xfId="4" xr:uid="{594AC1F7-01A7-4405-88F6-FA12EECA415B}"/>
    <cellStyle name="Input [yellow]" xfId="5" xr:uid="{5095989F-96FF-4CD5-B272-9604105CE588}"/>
    <cellStyle name="no dec" xfId="6" xr:uid="{3D4933B8-1873-4ED3-837F-9A8D9998503D}"/>
    <cellStyle name="Normal" xfId="0" builtinId="0"/>
    <cellStyle name="Normal - Style1" xfId="7" xr:uid="{C8720AFE-CD0D-43E8-AADD-654612EC38CA}"/>
    <cellStyle name="Normal 2" xfId="8" xr:uid="{C2BCBBEC-E431-46A2-B224-D1CBF3C7636B}"/>
    <cellStyle name="Normal_conso-Samitivej03-Accounts-A3112t" xfId="9" xr:uid="{E35BBEA0-F8B8-4B32-B4FC-E0A523274880}"/>
    <cellStyle name="Percent [2]" xfId="10" xr:uid="{EFF1C775-6CDD-4A0C-B03D-41ABF068B087}"/>
    <cellStyle name="Quantity" xfId="11" xr:uid="{C3D60C96-D413-4031-B4F4-EFD15D5E365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21CC-6D8F-4FF5-921C-A24C9628EF4C}">
  <sheetPr codeName="Sheet2"/>
  <dimension ref="A1:K89"/>
  <sheetViews>
    <sheetView showGridLines="0" tabSelected="1" view="pageBreakPreview" zoomScaleNormal="100" zoomScaleSheetLayoutView="100" workbookViewId="0">
      <selection activeCell="D5" sqref="D5"/>
    </sheetView>
  </sheetViews>
  <sheetFormatPr defaultColWidth="10.6640625" defaultRowHeight="23.1" customHeight="1"/>
  <cols>
    <col min="1" max="1" width="30.6640625" style="5" customWidth="1"/>
    <col min="2" max="2" width="13.6640625" style="5" customWidth="1"/>
    <col min="3" max="3" width="1.6640625" style="5" customWidth="1"/>
    <col min="4" max="4" width="8.6640625" style="44" customWidth="1"/>
    <col min="5" max="5" width="1.6640625" style="5" customWidth="1"/>
    <col min="6" max="6" width="15.6640625" style="5" customWidth="1"/>
    <col min="7" max="7" width="1.6640625" style="5" customWidth="1"/>
    <col min="8" max="8" width="15.6640625" style="21" customWidth="1"/>
    <col min="9" max="9" width="1.6640625" style="5" customWidth="1"/>
    <col min="10" max="16384" width="10.6640625" style="5"/>
  </cols>
  <sheetData>
    <row r="1" spans="1:11" ht="23.1" customHeight="1">
      <c r="A1" s="61" t="s">
        <v>92</v>
      </c>
      <c r="B1" s="61"/>
      <c r="C1" s="61"/>
      <c r="D1" s="66"/>
      <c r="E1" s="61"/>
      <c r="F1" s="61"/>
      <c r="G1" s="61"/>
      <c r="H1" s="61"/>
      <c r="I1" s="61"/>
    </row>
    <row r="2" spans="1:11" ht="23.1" customHeight="1">
      <c r="A2" s="3" t="s">
        <v>99</v>
      </c>
      <c r="B2" s="61"/>
      <c r="C2" s="61"/>
      <c r="D2" s="66"/>
      <c r="E2" s="61"/>
      <c r="F2" s="61"/>
      <c r="G2" s="61"/>
      <c r="H2" s="61"/>
      <c r="I2" s="61"/>
    </row>
    <row r="3" spans="1:11" ht="23.1" customHeight="1">
      <c r="A3" s="15" t="s">
        <v>126</v>
      </c>
      <c r="B3" s="29"/>
      <c r="C3" s="29"/>
      <c r="D3" s="67"/>
      <c r="E3" s="29"/>
      <c r="F3" s="29"/>
      <c r="G3" s="29"/>
      <c r="H3" s="29"/>
      <c r="I3" s="29"/>
    </row>
    <row r="4" spans="1:11" ht="23.1" customHeight="1">
      <c r="A4" s="15"/>
      <c r="B4" s="29"/>
      <c r="C4" s="29"/>
      <c r="D4" s="58"/>
      <c r="E4" s="31"/>
      <c r="F4" s="30"/>
      <c r="G4" s="30"/>
      <c r="H4" s="112" t="s">
        <v>46</v>
      </c>
      <c r="I4" s="29"/>
    </row>
    <row r="5" spans="1:11" s="30" customFormat="1" ht="23.1" customHeight="1">
      <c r="D5" s="14" t="s">
        <v>0</v>
      </c>
      <c r="E5" s="32"/>
      <c r="F5" s="113" t="s">
        <v>127</v>
      </c>
      <c r="G5" s="32"/>
      <c r="H5" s="114" t="s">
        <v>109</v>
      </c>
    </row>
    <row r="6" spans="1:11" s="30" customFormat="1" ht="23.1" customHeight="1">
      <c r="D6" s="14"/>
      <c r="E6" s="32"/>
      <c r="F6" s="115" t="s">
        <v>47</v>
      </c>
      <c r="G6" s="32"/>
      <c r="H6" s="32" t="s">
        <v>59</v>
      </c>
    </row>
    <row r="7" spans="1:11" s="30" customFormat="1" ht="23.1" customHeight="1">
      <c r="D7" s="14"/>
      <c r="E7" s="32"/>
      <c r="F7" s="115" t="s">
        <v>48</v>
      </c>
      <c r="G7" s="32"/>
      <c r="H7" s="32"/>
    </row>
    <row r="8" spans="1:11" ht="23.1" customHeight="1">
      <c r="A8" s="3" t="s">
        <v>33</v>
      </c>
      <c r="F8" s="21"/>
      <c r="H8" s="5"/>
    </row>
    <row r="9" spans="1:11" ht="23.1" customHeight="1">
      <c r="A9" s="3" t="s">
        <v>1</v>
      </c>
      <c r="D9" s="42"/>
      <c r="F9" s="21"/>
      <c r="H9" s="5"/>
    </row>
    <row r="10" spans="1:11" ht="23.1" customHeight="1">
      <c r="A10" s="18" t="s">
        <v>20</v>
      </c>
      <c r="D10" s="42"/>
      <c r="F10" s="1">
        <v>144802</v>
      </c>
      <c r="G10" s="7"/>
      <c r="H10" s="1">
        <v>270630</v>
      </c>
      <c r="K10" s="69"/>
    </row>
    <row r="11" spans="1:11" ht="23.1" customHeight="1">
      <c r="A11" s="19" t="s">
        <v>113</v>
      </c>
      <c r="D11" s="42">
        <v>3</v>
      </c>
      <c r="F11" s="1">
        <v>625113</v>
      </c>
      <c r="G11" s="7"/>
      <c r="H11" s="1">
        <v>297568</v>
      </c>
      <c r="K11" s="69"/>
    </row>
    <row r="12" spans="1:11" ht="23.1" customHeight="1">
      <c r="A12" s="19" t="s">
        <v>122</v>
      </c>
      <c r="D12" s="42">
        <v>2.2000000000000002</v>
      </c>
      <c r="F12" s="5">
        <v>500000</v>
      </c>
      <c r="G12" s="7"/>
      <c r="H12" s="1">
        <v>490000</v>
      </c>
      <c r="K12" s="69"/>
    </row>
    <row r="13" spans="1:11" ht="23.1" customHeight="1">
      <c r="A13" s="19" t="s">
        <v>135</v>
      </c>
      <c r="D13" s="42"/>
      <c r="G13" s="7"/>
      <c r="H13" s="1"/>
      <c r="K13" s="69"/>
    </row>
    <row r="14" spans="1:11" ht="23.1" customHeight="1">
      <c r="A14" s="19" t="s">
        <v>136</v>
      </c>
      <c r="D14" s="42">
        <v>2.2000000000000002</v>
      </c>
      <c r="F14" s="5">
        <v>3500000</v>
      </c>
      <c r="G14" s="7"/>
      <c r="H14" s="1">
        <v>0</v>
      </c>
      <c r="K14" s="69"/>
    </row>
    <row r="15" spans="1:11" ht="23.1" customHeight="1">
      <c r="A15" s="19" t="s">
        <v>21</v>
      </c>
      <c r="D15" s="42"/>
      <c r="F15" s="1">
        <v>2027</v>
      </c>
      <c r="G15" s="7"/>
      <c r="H15" s="23">
        <v>2588</v>
      </c>
      <c r="K15" s="69"/>
    </row>
    <row r="16" spans="1:11" ht="23.1" customHeight="1">
      <c r="A16" s="19" t="s">
        <v>110</v>
      </c>
      <c r="D16" s="42">
        <v>4</v>
      </c>
      <c r="F16" s="23">
        <v>200000</v>
      </c>
      <c r="G16" s="7"/>
      <c r="H16" s="23">
        <v>200000</v>
      </c>
      <c r="K16" s="69"/>
    </row>
    <row r="17" spans="1:11" ht="23.1" customHeight="1">
      <c r="A17" s="19" t="s">
        <v>78</v>
      </c>
      <c r="D17" s="42">
        <v>6</v>
      </c>
      <c r="F17" s="23">
        <v>136000</v>
      </c>
      <c r="G17" s="7"/>
      <c r="H17" s="23">
        <v>0</v>
      </c>
      <c r="K17" s="69"/>
    </row>
    <row r="18" spans="1:11" ht="23.1" customHeight="1">
      <c r="A18" s="19" t="s">
        <v>22</v>
      </c>
      <c r="D18" s="42"/>
      <c r="F18" s="1">
        <v>8400</v>
      </c>
      <c r="H18" s="51">
        <v>12411</v>
      </c>
      <c r="K18" s="69"/>
    </row>
    <row r="19" spans="1:11" ht="23.1" customHeight="1">
      <c r="A19" s="3" t="s">
        <v>2</v>
      </c>
      <c r="D19" s="42"/>
      <c r="F19" s="22">
        <f>SUM(F10:F18)</f>
        <v>5116342</v>
      </c>
      <c r="G19" s="7"/>
      <c r="H19" s="22">
        <f>SUM(H10:H18)</f>
        <v>1273197</v>
      </c>
      <c r="K19" s="69"/>
    </row>
    <row r="20" spans="1:11" ht="23.1" customHeight="1">
      <c r="A20" s="3" t="s">
        <v>15</v>
      </c>
      <c r="D20" s="42"/>
      <c r="F20" s="1"/>
      <c r="G20" s="7"/>
      <c r="H20" s="1"/>
      <c r="K20" s="69"/>
    </row>
    <row r="21" spans="1:11" ht="23.1" customHeight="1">
      <c r="A21" s="19" t="s">
        <v>98</v>
      </c>
      <c r="D21" s="42">
        <v>5</v>
      </c>
      <c r="F21" s="1">
        <v>7500</v>
      </c>
      <c r="G21" s="7"/>
      <c r="H21" s="1">
        <v>7500</v>
      </c>
      <c r="K21" s="69"/>
    </row>
    <row r="22" spans="1:11" ht="23.1" customHeight="1">
      <c r="A22" s="19" t="s">
        <v>197</v>
      </c>
      <c r="D22" s="42"/>
      <c r="F22" s="1"/>
      <c r="G22" s="7"/>
      <c r="H22" s="1"/>
      <c r="K22" s="69"/>
    </row>
    <row r="23" spans="1:11" ht="23.1" customHeight="1">
      <c r="A23" s="19" t="s">
        <v>198</v>
      </c>
      <c r="D23" s="42">
        <v>2.2000000000000002</v>
      </c>
      <c r="F23" s="1">
        <v>0</v>
      </c>
      <c r="G23" s="7"/>
      <c r="H23" s="1">
        <v>3500000</v>
      </c>
      <c r="K23" s="69"/>
    </row>
    <row r="24" spans="1:11" ht="23.1" customHeight="1">
      <c r="A24" s="19" t="s">
        <v>78</v>
      </c>
      <c r="D24" s="42">
        <v>6</v>
      </c>
      <c r="F24" s="1">
        <v>0</v>
      </c>
      <c r="G24" s="7"/>
      <c r="H24" s="1">
        <v>136000</v>
      </c>
      <c r="K24" s="70"/>
    </row>
    <row r="25" spans="1:11" ht="23.1" customHeight="1">
      <c r="A25" s="19" t="s">
        <v>44</v>
      </c>
      <c r="D25" s="42"/>
      <c r="F25" s="21">
        <v>3735681</v>
      </c>
      <c r="H25" s="21">
        <v>3771069</v>
      </c>
      <c r="K25" s="69"/>
    </row>
    <row r="26" spans="1:11" ht="23.1" customHeight="1">
      <c r="A26" s="19" t="s">
        <v>68</v>
      </c>
      <c r="D26" s="42"/>
      <c r="F26" s="21">
        <v>54827</v>
      </c>
      <c r="H26" s="21">
        <v>64465</v>
      </c>
      <c r="K26" s="69"/>
    </row>
    <row r="27" spans="1:11" ht="23.1" customHeight="1">
      <c r="A27" s="19" t="s">
        <v>45</v>
      </c>
      <c r="D27" s="42"/>
      <c r="F27" s="21">
        <v>3582</v>
      </c>
      <c r="H27" s="21">
        <v>4262</v>
      </c>
      <c r="K27" s="69"/>
    </row>
    <row r="28" spans="1:11" ht="23.1" customHeight="1">
      <c r="A28" s="19" t="s">
        <v>58</v>
      </c>
      <c r="D28" s="42"/>
      <c r="F28" s="51">
        <v>247425</v>
      </c>
      <c r="H28" s="51">
        <v>224854</v>
      </c>
      <c r="K28" s="69"/>
    </row>
    <row r="29" spans="1:11" ht="23.1" customHeight="1">
      <c r="A29" s="15" t="s">
        <v>19</v>
      </c>
      <c r="D29" s="42"/>
      <c r="F29" s="2">
        <f>SUM(F21:F28)</f>
        <v>4049015</v>
      </c>
      <c r="G29" s="7"/>
      <c r="H29" s="2">
        <f>SUM(H21:H28)</f>
        <v>7708150</v>
      </c>
      <c r="K29" s="69"/>
    </row>
    <row r="30" spans="1:11" ht="23.1" customHeight="1" thickBot="1">
      <c r="A30" s="3" t="s">
        <v>3</v>
      </c>
      <c r="F30" s="116">
        <f>SUM(F19,F29)</f>
        <v>9165357</v>
      </c>
      <c r="H30" s="116">
        <f>SUM(H19,H29)</f>
        <v>8981347</v>
      </c>
      <c r="K30" s="69"/>
    </row>
    <row r="31" spans="1:11" ht="23.1" customHeight="1" thickTop="1">
      <c r="H31" s="1"/>
      <c r="K31" s="69"/>
    </row>
    <row r="32" spans="1:11" ht="23.1" customHeight="1">
      <c r="A32" s="5" t="s">
        <v>201</v>
      </c>
      <c r="K32" s="69"/>
    </row>
    <row r="33" spans="1:11" ht="23.1" customHeight="1">
      <c r="A33" s="118" t="s">
        <v>92</v>
      </c>
      <c r="B33" s="118"/>
      <c r="C33" s="118"/>
      <c r="D33" s="118"/>
      <c r="E33" s="118"/>
      <c r="F33" s="118"/>
      <c r="G33" s="118"/>
      <c r="H33" s="118"/>
      <c r="I33" s="118"/>
      <c r="K33" s="69"/>
    </row>
    <row r="34" spans="1:11" ht="23.1" customHeight="1">
      <c r="A34" s="118" t="s">
        <v>100</v>
      </c>
      <c r="B34" s="118"/>
      <c r="C34" s="118"/>
      <c r="D34" s="118"/>
      <c r="E34" s="118"/>
      <c r="F34" s="118"/>
      <c r="G34" s="118"/>
      <c r="H34" s="118"/>
      <c r="I34" s="118"/>
      <c r="K34" s="69"/>
    </row>
    <row r="35" spans="1:11" ht="23.1" customHeight="1">
      <c r="A35" s="15" t="s">
        <v>126</v>
      </c>
      <c r="B35" s="29"/>
      <c r="C35" s="29"/>
      <c r="D35" s="67"/>
      <c r="E35" s="29"/>
      <c r="F35" s="29"/>
      <c r="G35" s="29"/>
      <c r="H35" s="29"/>
      <c r="I35" s="29"/>
      <c r="K35" s="69"/>
    </row>
    <row r="36" spans="1:11" ht="23.1" customHeight="1">
      <c r="A36" s="15"/>
      <c r="B36" s="29"/>
      <c r="C36" s="29"/>
      <c r="D36" s="58"/>
      <c r="E36" s="31"/>
      <c r="F36" s="30"/>
      <c r="G36" s="30"/>
      <c r="H36" s="112" t="s">
        <v>46</v>
      </c>
      <c r="I36" s="29"/>
      <c r="K36" s="69"/>
    </row>
    <row r="37" spans="1:11" s="30" customFormat="1" ht="23.1" customHeight="1">
      <c r="D37" s="14" t="s">
        <v>0</v>
      </c>
      <c r="E37" s="32"/>
      <c r="F37" s="113" t="s">
        <v>127</v>
      </c>
      <c r="G37" s="32"/>
      <c r="H37" s="114" t="s">
        <v>109</v>
      </c>
      <c r="J37" s="5"/>
      <c r="K37" s="69"/>
    </row>
    <row r="38" spans="1:11" s="30" customFormat="1" ht="23.1" customHeight="1">
      <c r="D38" s="14"/>
      <c r="E38" s="32"/>
      <c r="F38" s="115" t="s">
        <v>47</v>
      </c>
      <c r="G38" s="32"/>
      <c r="H38" s="32" t="s">
        <v>59</v>
      </c>
      <c r="J38" s="5"/>
      <c r="K38" s="69"/>
    </row>
    <row r="39" spans="1:11" s="30" customFormat="1" ht="23.1" customHeight="1">
      <c r="D39" s="14"/>
      <c r="E39" s="32"/>
      <c r="F39" s="115" t="s">
        <v>48</v>
      </c>
      <c r="G39" s="32"/>
      <c r="H39" s="32"/>
      <c r="J39" s="5"/>
      <c r="K39" s="69"/>
    </row>
    <row r="40" spans="1:11" ht="23.1" customHeight="1">
      <c r="A40" s="3" t="s">
        <v>34</v>
      </c>
      <c r="K40" s="69"/>
    </row>
    <row r="41" spans="1:11" ht="23.1" customHeight="1">
      <c r="A41" s="3" t="s">
        <v>4</v>
      </c>
      <c r="K41" s="69"/>
    </row>
    <row r="42" spans="1:11" ht="23.1" customHeight="1">
      <c r="A42" s="5" t="s">
        <v>114</v>
      </c>
      <c r="B42" s="20"/>
      <c r="D42" s="42"/>
      <c r="E42" s="17"/>
      <c r="F42" s="21">
        <v>116561</v>
      </c>
      <c r="G42" s="21"/>
      <c r="H42" s="21">
        <f>223638-83088</f>
        <v>140550</v>
      </c>
      <c r="K42" s="69"/>
    </row>
    <row r="43" spans="1:11" ht="23.1" customHeight="1">
      <c r="A43" s="5" t="s">
        <v>115</v>
      </c>
      <c r="B43" s="20"/>
      <c r="D43" s="42">
        <v>7</v>
      </c>
      <c r="F43" s="1">
        <v>733319</v>
      </c>
      <c r="G43" s="7"/>
      <c r="H43" s="1">
        <v>705007</v>
      </c>
      <c r="K43" s="69"/>
    </row>
    <row r="44" spans="1:11" ht="23.1" customHeight="1">
      <c r="A44" s="5" t="s">
        <v>111</v>
      </c>
      <c r="B44" s="20"/>
      <c r="D44" s="42"/>
      <c r="F44" s="1">
        <v>13768</v>
      </c>
      <c r="G44" s="7"/>
      <c r="H44" s="1">
        <v>13092</v>
      </c>
      <c r="K44" s="69"/>
    </row>
    <row r="45" spans="1:11" ht="23.1" customHeight="1">
      <c r="A45" s="19" t="s">
        <v>138</v>
      </c>
      <c r="B45" s="20"/>
      <c r="D45" s="42"/>
      <c r="F45" s="1"/>
      <c r="G45" s="7"/>
      <c r="H45" s="1"/>
      <c r="K45" s="69"/>
    </row>
    <row r="46" spans="1:11" ht="23.1" customHeight="1">
      <c r="A46" s="19" t="s">
        <v>137</v>
      </c>
      <c r="B46" s="20"/>
      <c r="D46" s="42">
        <v>6</v>
      </c>
      <c r="F46" s="1">
        <v>4760148</v>
      </c>
      <c r="G46" s="7"/>
      <c r="H46" s="1">
        <v>0</v>
      </c>
      <c r="K46" s="69"/>
    </row>
    <row r="47" spans="1:11" ht="23.1" customHeight="1">
      <c r="A47" s="19" t="s">
        <v>140</v>
      </c>
      <c r="B47" s="20"/>
      <c r="D47" s="42"/>
      <c r="F47" s="1">
        <v>64144</v>
      </c>
      <c r="G47" s="7"/>
      <c r="H47" s="1">
        <v>83088</v>
      </c>
      <c r="K47" s="69"/>
    </row>
    <row r="48" spans="1:11" ht="23.1" customHeight="1">
      <c r="A48" s="5" t="s">
        <v>23</v>
      </c>
      <c r="B48" s="20"/>
      <c r="D48" s="42"/>
      <c r="F48" s="2">
        <v>390520</v>
      </c>
      <c r="G48" s="7"/>
      <c r="H48" s="2">
        <v>303624</v>
      </c>
      <c r="K48" s="69"/>
    </row>
    <row r="49" spans="1:11" ht="23.1" customHeight="1">
      <c r="A49" s="15" t="s">
        <v>5</v>
      </c>
      <c r="B49" s="17"/>
      <c r="D49" s="68"/>
      <c r="F49" s="22">
        <f>SUM(F42:F48)</f>
        <v>6078460</v>
      </c>
      <c r="G49" s="7"/>
      <c r="H49" s="22">
        <f>SUM(H42:H48)</f>
        <v>1245361</v>
      </c>
      <c r="K49" s="69"/>
    </row>
    <row r="50" spans="1:11" ht="23.1" customHeight="1">
      <c r="A50" s="15" t="s">
        <v>41</v>
      </c>
      <c r="B50" s="17"/>
      <c r="D50" s="68"/>
      <c r="F50" s="1"/>
      <c r="G50" s="7"/>
      <c r="H50" s="1"/>
      <c r="K50" s="69"/>
    </row>
    <row r="51" spans="1:11" ht="23.1" customHeight="1">
      <c r="A51" s="19" t="s">
        <v>112</v>
      </c>
      <c r="B51" s="17"/>
      <c r="D51" s="42"/>
      <c r="F51" s="1">
        <v>47295</v>
      </c>
      <c r="G51" s="7"/>
      <c r="H51" s="1">
        <v>53386</v>
      </c>
      <c r="K51" s="69"/>
    </row>
    <row r="52" spans="1:11" ht="23.1" customHeight="1">
      <c r="A52" s="19" t="s">
        <v>200</v>
      </c>
      <c r="B52" s="17"/>
      <c r="D52" s="42"/>
      <c r="G52" s="7"/>
      <c r="H52" s="1"/>
      <c r="K52" s="69"/>
    </row>
    <row r="53" spans="1:11" ht="23.1" customHeight="1">
      <c r="A53" s="19" t="s">
        <v>199</v>
      </c>
      <c r="B53" s="17"/>
      <c r="D53" s="42">
        <v>6</v>
      </c>
      <c r="F53" s="1">
        <v>0</v>
      </c>
      <c r="G53" s="7"/>
      <c r="H53" s="1">
        <v>4659059</v>
      </c>
      <c r="K53" s="69"/>
    </row>
    <row r="54" spans="1:11" ht="23.1" customHeight="1">
      <c r="A54" s="19" t="s">
        <v>116</v>
      </c>
      <c r="B54" s="17"/>
      <c r="D54" s="42"/>
      <c r="F54" s="1">
        <v>36225</v>
      </c>
      <c r="G54" s="7"/>
      <c r="H54" s="1">
        <v>36673</v>
      </c>
      <c r="K54" s="69"/>
    </row>
    <row r="55" spans="1:11" ht="23.1" customHeight="1">
      <c r="A55" s="19" t="s">
        <v>64</v>
      </c>
      <c r="B55" s="17"/>
      <c r="D55" s="68"/>
      <c r="F55" s="1">
        <v>390</v>
      </c>
      <c r="G55" s="7"/>
      <c r="H55" s="1">
        <v>463</v>
      </c>
      <c r="K55" s="69"/>
    </row>
    <row r="56" spans="1:11" ht="23.1" customHeight="1">
      <c r="A56" s="15" t="s">
        <v>42</v>
      </c>
      <c r="D56" s="68"/>
      <c r="F56" s="22">
        <f>SUM(F51:F55)</f>
        <v>83910</v>
      </c>
      <c r="G56" s="1">
        <f>SUM(G55:G55)</f>
        <v>0</v>
      </c>
      <c r="H56" s="22">
        <f>SUM(H51:H55)</f>
        <v>4749581</v>
      </c>
      <c r="K56" s="69"/>
    </row>
    <row r="57" spans="1:11" ht="23.1" customHeight="1">
      <c r="A57" s="3" t="s">
        <v>40</v>
      </c>
      <c r="B57" s="17"/>
      <c r="D57" s="68"/>
      <c r="F57" s="22">
        <f>F49+F56</f>
        <v>6162370</v>
      </c>
      <c r="G57" s="7"/>
      <c r="H57" s="22">
        <f>H49+H56</f>
        <v>5994942</v>
      </c>
      <c r="K57" s="69"/>
    </row>
    <row r="58" spans="1:11" ht="23.1" customHeight="1">
      <c r="A58" s="3"/>
      <c r="B58" s="17"/>
      <c r="D58" s="68"/>
      <c r="F58" s="1"/>
      <c r="G58" s="7"/>
      <c r="H58" s="1"/>
      <c r="K58" s="69"/>
    </row>
    <row r="59" spans="1:11" ht="23.1" customHeight="1">
      <c r="A59" s="5" t="s">
        <v>201</v>
      </c>
      <c r="K59" s="69"/>
    </row>
    <row r="60" spans="1:11" ht="23.1" customHeight="1">
      <c r="A60" s="118" t="s">
        <v>92</v>
      </c>
      <c r="B60" s="118"/>
      <c r="C60" s="118"/>
      <c r="D60" s="118"/>
      <c r="E60" s="118"/>
      <c r="F60" s="118"/>
      <c r="G60" s="118"/>
      <c r="H60" s="118"/>
      <c r="I60" s="118"/>
      <c r="K60" s="69"/>
    </row>
    <row r="61" spans="1:11" ht="23.1" customHeight="1">
      <c r="A61" s="118" t="s">
        <v>100</v>
      </c>
      <c r="B61" s="118"/>
      <c r="C61" s="118"/>
      <c r="D61" s="118"/>
      <c r="E61" s="118"/>
      <c r="F61" s="118"/>
      <c r="G61" s="118"/>
      <c r="H61" s="118"/>
      <c r="I61" s="118"/>
      <c r="K61" s="69"/>
    </row>
    <row r="62" spans="1:11" ht="23.1" customHeight="1">
      <c r="A62" s="15" t="s">
        <v>126</v>
      </c>
      <c r="B62" s="29"/>
      <c r="C62" s="29"/>
      <c r="D62" s="67"/>
      <c r="E62" s="29"/>
      <c r="F62" s="29"/>
      <c r="G62" s="29"/>
      <c r="H62" s="29"/>
      <c r="I62" s="29"/>
      <c r="K62" s="69"/>
    </row>
    <row r="63" spans="1:11" ht="23.1" customHeight="1">
      <c r="A63" s="15"/>
      <c r="B63" s="29"/>
      <c r="C63" s="29"/>
      <c r="D63" s="58"/>
      <c r="E63" s="31"/>
      <c r="F63" s="30"/>
      <c r="G63" s="30"/>
      <c r="H63" s="112" t="s">
        <v>46</v>
      </c>
      <c r="I63" s="29"/>
      <c r="K63" s="69"/>
    </row>
    <row r="64" spans="1:11" s="30" customFormat="1" ht="23.1" customHeight="1">
      <c r="D64" s="14" t="s">
        <v>0</v>
      </c>
      <c r="E64" s="32"/>
      <c r="F64" s="113" t="s">
        <v>127</v>
      </c>
      <c r="G64" s="32"/>
      <c r="H64" s="114" t="s">
        <v>109</v>
      </c>
      <c r="J64" s="5"/>
      <c r="K64" s="69"/>
    </row>
    <row r="65" spans="1:11" s="30" customFormat="1" ht="23.1" customHeight="1">
      <c r="D65" s="14"/>
      <c r="E65" s="32"/>
      <c r="F65" s="115" t="s">
        <v>47</v>
      </c>
      <c r="G65" s="32"/>
      <c r="H65" s="32" t="s">
        <v>59</v>
      </c>
      <c r="J65" s="5"/>
      <c r="K65" s="69"/>
    </row>
    <row r="66" spans="1:11" s="30" customFormat="1" ht="23.1" customHeight="1">
      <c r="D66" s="14"/>
      <c r="E66" s="32"/>
      <c r="F66" s="115" t="s">
        <v>48</v>
      </c>
      <c r="G66" s="32"/>
      <c r="H66" s="32"/>
      <c r="J66" s="5"/>
      <c r="K66" s="69"/>
    </row>
    <row r="67" spans="1:11" ht="23.1" customHeight="1">
      <c r="A67" s="3" t="s">
        <v>125</v>
      </c>
      <c r="K67" s="69"/>
    </row>
    <row r="68" spans="1:11" ht="23.1" customHeight="1">
      <c r="A68" s="3" t="s">
        <v>6</v>
      </c>
      <c r="F68" s="7"/>
      <c r="G68" s="7"/>
      <c r="H68" s="1"/>
      <c r="K68" s="69"/>
    </row>
    <row r="69" spans="1:11" ht="23.1" customHeight="1">
      <c r="A69" s="5" t="s">
        <v>24</v>
      </c>
      <c r="D69" s="42"/>
      <c r="F69" s="7"/>
      <c r="G69" s="7"/>
      <c r="H69" s="1"/>
      <c r="K69" s="69"/>
    </row>
    <row r="70" spans="1:11" ht="23.1" customHeight="1">
      <c r="A70" s="5" t="s">
        <v>88</v>
      </c>
      <c r="F70" s="7"/>
      <c r="G70" s="7"/>
      <c r="H70" s="1"/>
      <c r="K70" s="69"/>
    </row>
    <row r="71" spans="1:11" ht="23.1" customHeight="1" thickBot="1">
      <c r="A71" s="18" t="s">
        <v>89</v>
      </c>
      <c r="F71" s="117">
        <v>938917</v>
      </c>
      <c r="G71" s="1"/>
      <c r="H71" s="117">
        <v>938917</v>
      </c>
      <c r="K71" s="69"/>
    </row>
    <row r="72" spans="1:11" ht="23.1" customHeight="1" thickTop="1">
      <c r="A72" s="18" t="s">
        <v>90</v>
      </c>
      <c r="E72" s="44"/>
      <c r="F72" s="44"/>
      <c r="G72" s="44"/>
      <c r="K72" s="69"/>
    </row>
    <row r="73" spans="1:11" ht="23.1" customHeight="1">
      <c r="A73" s="18" t="s">
        <v>89</v>
      </c>
      <c r="D73" s="42"/>
      <c r="F73" s="1">
        <f>CE!E24</f>
        <v>938917</v>
      </c>
      <c r="G73" s="1"/>
      <c r="H73" s="1">
        <f>CE!E19</f>
        <v>938917</v>
      </c>
      <c r="K73" s="69"/>
    </row>
    <row r="74" spans="1:11" ht="23.1" customHeight="1">
      <c r="A74" s="5" t="s">
        <v>91</v>
      </c>
      <c r="D74" s="42"/>
      <c r="F74" s="1">
        <f>CE!G24</f>
        <v>3192</v>
      </c>
      <c r="G74" s="1"/>
      <c r="H74" s="1">
        <f>CE!G19</f>
        <v>3192</v>
      </c>
      <c r="K74" s="69"/>
    </row>
    <row r="75" spans="1:11" ht="23.1" customHeight="1">
      <c r="A75" s="18" t="s">
        <v>75</v>
      </c>
      <c r="D75" s="68"/>
      <c r="F75" s="1"/>
      <c r="G75" s="1"/>
      <c r="H75" s="1"/>
      <c r="K75" s="69"/>
    </row>
    <row r="76" spans="1:11" ht="23.1" customHeight="1">
      <c r="A76" s="18" t="s">
        <v>76</v>
      </c>
      <c r="D76" s="42">
        <v>2.1</v>
      </c>
      <c r="F76" s="1">
        <f>CE!I24</f>
        <v>-133440</v>
      </c>
      <c r="G76" s="1"/>
      <c r="H76" s="1">
        <f>CE!I19</f>
        <v>-140640</v>
      </c>
      <c r="K76" s="69"/>
    </row>
    <row r="77" spans="1:11" ht="23.1" customHeight="1">
      <c r="A77" s="5" t="s">
        <v>60</v>
      </c>
      <c r="D77" s="68"/>
      <c r="F77" s="1"/>
      <c r="G77" s="1"/>
      <c r="H77" s="1"/>
      <c r="K77" s="69"/>
    </row>
    <row r="78" spans="1:11" ht="23.1" customHeight="1">
      <c r="A78" s="5" t="s">
        <v>25</v>
      </c>
      <c r="B78" s="17"/>
      <c r="D78" s="68"/>
      <c r="F78" s="1">
        <f>CE!K24</f>
        <v>93750</v>
      </c>
      <c r="G78" s="1"/>
      <c r="H78" s="1">
        <f>CE!K19</f>
        <v>93750</v>
      </c>
      <c r="K78" s="69"/>
    </row>
    <row r="79" spans="1:11" ht="23.1" customHeight="1">
      <c r="A79" s="5" t="s">
        <v>61</v>
      </c>
      <c r="D79" s="68"/>
      <c r="F79" s="1">
        <f>CE!M24</f>
        <v>-578152</v>
      </c>
      <c r="G79" s="1"/>
      <c r="H79" s="1">
        <f>CE!M19</f>
        <v>-587534</v>
      </c>
      <c r="K79" s="69"/>
    </row>
    <row r="80" spans="1:11" ht="23.1" customHeight="1">
      <c r="A80" s="5" t="s">
        <v>87</v>
      </c>
      <c r="D80" s="68"/>
      <c r="F80" s="2">
        <f>CE!O24</f>
        <v>2678720</v>
      </c>
      <c r="G80" s="1"/>
      <c r="H80" s="2">
        <f>CE!O19</f>
        <v>2678720</v>
      </c>
      <c r="K80" s="69"/>
    </row>
    <row r="81" spans="1:11" ht="23.1" customHeight="1">
      <c r="A81" s="3" t="s">
        <v>7</v>
      </c>
      <c r="D81" s="68"/>
      <c r="F81" s="2">
        <f>SUM(F73:F80)</f>
        <v>3002987</v>
      </c>
      <c r="G81" s="7"/>
      <c r="H81" s="2">
        <f>SUM(H73:H80)</f>
        <v>2986405</v>
      </c>
      <c r="K81" s="69"/>
    </row>
    <row r="82" spans="1:11" ht="23.1" customHeight="1" thickBot="1">
      <c r="A82" s="3" t="s">
        <v>8</v>
      </c>
      <c r="D82" s="68"/>
      <c r="F82" s="116">
        <f>SUM(F81+F57)</f>
        <v>9165357</v>
      </c>
      <c r="G82" s="7"/>
      <c r="H82" s="116">
        <f>SUM(H81+H57)</f>
        <v>8981347</v>
      </c>
      <c r="K82" s="69"/>
    </row>
    <row r="83" spans="1:11" ht="23.1" customHeight="1" thickTop="1">
      <c r="D83" s="68"/>
      <c r="F83" s="1">
        <f>F30-F82</f>
        <v>0</v>
      </c>
      <c r="H83" s="1">
        <f>H30-H82</f>
        <v>0</v>
      </c>
      <c r="K83" s="69"/>
    </row>
    <row r="84" spans="1:11" ht="23.1" customHeight="1">
      <c r="A84" s="5" t="s">
        <v>201</v>
      </c>
    </row>
    <row r="86" spans="1:11" ht="23.1" customHeight="1">
      <c r="A86" s="55"/>
      <c r="B86" s="55"/>
    </row>
    <row r="88" spans="1:11" ht="23.1" customHeight="1">
      <c r="C88" s="5" t="s">
        <v>9</v>
      </c>
    </row>
    <row r="89" spans="1:11" ht="23.1" customHeight="1">
      <c r="A89" s="55"/>
      <c r="B89" s="55"/>
    </row>
  </sheetData>
  <mergeCells count="4">
    <mergeCell ref="A60:I60"/>
    <mergeCell ref="A61:I61"/>
    <mergeCell ref="A33:I33"/>
    <mergeCell ref="A34:I34"/>
  </mergeCells>
  <phoneticPr fontId="0" type="noConversion"/>
  <dataValidations disablePrompts="1" count="1">
    <dataValidation type="textLength" errorStyle="information" allowBlank="1" showInputMessage="1" showErrorMessage="1" error="XLBVal:6=339863.01_x000d__x000a_" sqref="K5" xr:uid="{285DC823-6FBC-4120-BA22-8494F908A422}">
      <formula1>0</formula1>
      <formula2>300</formula2>
    </dataValidation>
  </dataValidations>
  <printOptions horizontalCentered="1" gridLinesSet="0"/>
  <pageMargins left="0.98425196850393704" right="0.196850393700787" top="0.78740157480314998" bottom="0.196850393700787" header="0.196850393700787" footer="0.196850393700787"/>
  <pageSetup paperSize="9" orientation="portrait" r:id="rId1"/>
  <rowBreaks count="2" manualBreakCount="2">
    <brk id="32" max="16383" man="1"/>
    <brk id="59" max="16383" man="1"/>
  </rowBreaks>
  <ignoredErrors>
    <ignoredError sqref="F56:H5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C6253-1967-4B25-8EA9-CD5A6F6B3655}">
  <sheetPr codeName="Sheet3"/>
  <dimension ref="A1:I66"/>
  <sheetViews>
    <sheetView showGridLines="0" view="pageBreakPreview" topLeftCell="A52" zoomScaleNormal="100" zoomScaleSheetLayoutView="100" workbookViewId="0">
      <selection activeCell="D15" sqref="D15"/>
    </sheetView>
  </sheetViews>
  <sheetFormatPr defaultColWidth="10.6640625" defaultRowHeight="23.1" customHeight="1"/>
  <cols>
    <col min="1" max="1" width="49.6640625" style="25" customWidth="1"/>
    <col min="2" max="2" width="8.6640625" style="25" customWidth="1"/>
    <col min="3" max="3" width="1.6640625" style="25" customWidth="1"/>
    <col min="4" max="4" width="13.6640625" style="5" customWidth="1"/>
    <col min="5" max="5" width="1.6640625" style="5" customWidth="1"/>
    <col min="6" max="6" width="13.6640625" style="5" customWidth="1"/>
    <col min="7" max="7" width="1.6640625" style="5" customWidth="1"/>
    <col min="8" max="256" width="10.6640625" style="25"/>
    <col min="257" max="257" width="49.6640625" style="25" customWidth="1"/>
    <col min="258" max="258" width="8.6640625" style="25" customWidth="1"/>
    <col min="259" max="259" width="1.6640625" style="25" customWidth="1"/>
    <col min="260" max="260" width="13.6640625" style="25" customWidth="1"/>
    <col min="261" max="261" width="1.6640625" style="25" customWidth="1"/>
    <col min="262" max="262" width="13.6640625" style="25" customWidth="1"/>
    <col min="263" max="263" width="1.6640625" style="25" customWidth="1"/>
    <col min="264" max="512" width="10.6640625" style="25"/>
    <col min="513" max="513" width="49.6640625" style="25" customWidth="1"/>
    <col min="514" max="514" width="8.6640625" style="25" customWidth="1"/>
    <col min="515" max="515" width="1.6640625" style="25" customWidth="1"/>
    <col min="516" max="516" width="13.6640625" style="25" customWidth="1"/>
    <col min="517" max="517" width="1.6640625" style="25" customWidth="1"/>
    <col min="518" max="518" width="13.6640625" style="25" customWidth="1"/>
    <col min="519" max="519" width="1.6640625" style="25" customWidth="1"/>
    <col min="520" max="768" width="10.6640625" style="25"/>
    <col min="769" max="769" width="49.6640625" style="25" customWidth="1"/>
    <col min="770" max="770" width="8.6640625" style="25" customWidth="1"/>
    <col min="771" max="771" width="1.6640625" style="25" customWidth="1"/>
    <col min="772" max="772" width="13.6640625" style="25" customWidth="1"/>
    <col min="773" max="773" width="1.6640625" style="25" customWidth="1"/>
    <col min="774" max="774" width="13.6640625" style="25" customWidth="1"/>
    <col min="775" max="775" width="1.6640625" style="25" customWidth="1"/>
    <col min="776" max="1024" width="10.6640625" style="25"/>
    <col min="1025" max="1025" width="49.6640625" style="25" customWidth="1"/>
    <col min="1026" max="1026" width="8.6640625" style="25" customWidth="1"/>
    <col min="1027" max="1027" width="1.6640625" style="25" customWidth="1"/>
    <col min="1028" max="1028" width="13.6640625" style="25" customWidth="1"/>
    <col min="1029" max="1029" width="1.6640625" style="25" customWidth="1"/>
    <col min="1030" max="1030" width="13.6640625" style="25" customWidth="1"/>
    <col min="1031" max="1031" width="1.6640625" style="25" customWidth="1"/>
    <col min="1032" max="1280" width="10.6640625" style="25"/>
    <col min="1281" max="1281" width="49.6640625" style="25" customWidth="1"/>
    <col min="1282" max="1282" width="8.6640625" style="25" customWidth="1"/>
    <col min="1283" max="1283" width="1.6640625" style="25" customWidth="1"/>
    <col min="1284" max="1284" width="13.6640625" style="25" customWidth="1"/>
    <col min="1285" max="1285" width="1.6640625" style="25" customWidth="1"/>
    <col min="1286" max="1286" width="13.6640625" style="25" customWidth="1"/>
    <col min="1287" max="1287" width="1.6640625" style="25" customWidth="1"/>
    <col min="1288" max="1536" width="10.6640625" style="25"/>
    <col min="1537" max="1537" width="49.6640625" style="25" customWidth="1"/>
    <col min="1538" max="1538" width="8.6640625" style="25" customWidth="1"/>
    <col min="1539" max="1539" width="1.6640625" style="25" customWidth="1"/>
    <col min="1540" max="1540" width="13.6640625" style="25" customWidth="1"/>
    <col min="1541" max="1541" width="1.6640625" style="25" customWidth="1"/>
    <col min="1542" max="1542" width="13.6640625" style="25" customWidth="1"/>
    <col min="1543" max="1543" width="1.6640625" style="25" customWidth="1"/>
    <col min="1544" max="1792" width="10.6640625" style="25"/>
    <col min="1793" max="1793" width="49.6640625" style="25" customWidth="1"/>
    <col min="1794" max="1794" width="8.6640625" style="25" customWidth="1"/>
    <col min="1795" max="1795" width="1.6640625" style="25" customWidth="1"/>
    <col min="1796" max="1796" width="13.6640625" style="25" customWidth="1"/>
    <col min="1797" max="1797" width="1.6640625" style="25" customWidth="1"/>
    <col min="1798" max="1798" width="13.6640625" style="25" customWidth="1"/>
    <col min="1799" max="1799" width="1.6640625" style="25" customWidth="1"/>
    <col min="1800" max="2048" width="10.6640625" style="25"/>
    <col min="2049" max="2049" width="49.6640625" style="25" customWidth="1"/>
    <col min="2050" max="2050" width="8.6640625" style="25" customWidth="1"/>
    <col min="2051" max="2051" width="1.6640625" style="25" customWidth="1"/>
    <col min="2052" max="2052" width="13.6640625" style="25" customWidth="1"/>
    <col min="2053" max="2053" width="1.6640625" style="25" customWidth="1"/>
    <col min="2054" max="2054" width="13.6640625" style="25" customWidth="1"/>
    <col min="2055" max="2055" width="1.6640625" style="25" customWidth="1"/>
    <col min="2056" max="2304" width="10.6640625" style="25"/>
    <col min="2305" max="2305" width="49.6640625" style="25" customWidth="1"/>
    <col min="2306" max="2306" width="8.6640625" style="25" customWidth="1"/>
    <col min="2307" max="2307" width="1.6640625" style="25" customWidth="1"/>
    <col min="2308" max="2308" width="13.6640625" style="25" customWidth="1"/>
    <col min="2309" max="2309" width="1.6640625" style="25" customWidth="1"/>
    <col min="2310" max="2310" width="13.6640625" style="25" customWidth="1"/>
    <col min="2311" max="2311" width="1.6640625" style="25" customWidth="1"/>
    <col min="2312" max="2560" width="10.6640625" style="25"/>
    <col min="2561" max="2561" width="49.6640625" style="25" customWidth="1"/>
    <col min="2562" max="2562" width="8.6640625" style="25" customWidth="1"/>
    <col min="2563" max="2563" width="1.6640625" style="25" customWidth="1"/>
    <col min="2564" max="2564" width="13.6640625" style="25" customWidth="1"/>
    <col min="2565" max="2565" width="1.6640625" style="25" customWidth="1"/>
    <col min="2566" max="2566" width="13.6640625" style="25" customWidth="1"/>
    <col min="2567" max="2567" width="1.6640625" style="25" customWidth="1"/>
    <col min="2568" max="2816" width="10.6640625" style="25"/>
    <col min="2817" max="2817" width="49.6640625" style="25" customWidth="1"/>
    <col min="2818" max="2818" width="8.6640625" style="25" customWidth="1"/>
    <col min="2819" max="2819" width="1.6640625" style="25" customWidth="1"/>
    <col min="2820" max="2820" width="13.6640625" style="25" customWidth="1"/>
    <col min="2821" max="2821" width="1.6640625" style="25" customWidth="1"/>
    <col min="2822" max="2822" width="13.6640625" style="25" customWidth="1"/>
    <col min="2823" max="2823" width="1.6640625" style="25" customWidth="1"/>
    <col min="2824" max="3072" width="10.6640625" style="25"/>
    <col min="3073" max="3073" width="49.6640625" style="25" customWidth="1"/>
    <col min="3074" max="3074" width="8.6640625" style="25" customWidth="1"/>
    <col min="3075" max="3075" width="1.6640625" style="25" customWidth="1"/>
    <col min="3076" max="3076" width="13.6640625" style="25" customWidth="1"/>
    <col min="3077" max="3077" width="1.6640625" style="25" customWidth="1"/>
    <col min="3078" max="3078" width="13.6640625" style="25" customWidth="1"/>
    <col min="3079" max="3079" width="1.6640625" style="25" customWidth="1"/>
    <col min="3080" max="3328" width="10.6640625" style="25"/>
    <col min="3329" max="3329" width="49.6640625" style="25" customWidth="1"/>
    <col min="3330" max="3330" width="8.6640625" style="25" customWidth="1"/>
    <col min="3331" max="3331" width="1.6640625" style="25" customWidth="1"/>
    <col min="3332" max="3332" width="13.6640625" style="25" customWidth="1"/>
    <col min="3333" max="3333" width="1.6640625" style="25" customWidth="1"/>
    <col min="3334" max="3334" width="13.6640625" style="25" customWidth="1"/>
    <col min="3335" max="3335" width="1.6640625" style="25" customWidth="1"/>
    <col min="3336" max="3584" width="10.6640625" style="25"/>
    <col min="3585" max="3585" width="49.6640625" style="25" customWidth="1"/>
    <col min="3586" max="3586" width="8.6640625" style="25" customWidth="1"/>
    <col min="3587" max="3587" width="1.6640625" style="25" customWidth="1"/>
    <col min="3588" max="3588" width="13.6640625" style="25" customWidth="1"/>
    <col min="3589" max="3589" width="1.6640625" style="25" customWidth="1"/>
    <col min="3590" max="3590" width="13.6640625" style="25" customWidth="1"/>
    <col min="3591" max="3591" width="1.6640625" style="25" customWidth="1"/>
    <col min="3592" max="3840" width="10.6640625" style="25"/>
    <col min="3841" max="3841" width="49.6640625" style="25" customWidth="1"/>
    <col min="3842" max="3842" width="8.6640625" style="25" customWidth="1"/>
    <col min="3843" max="3843" width="1.6640625" style="25" customWidth="1"/>
    <col min="3844" max="3844" width="13.6640625" style="25" customWidth="1"/>
    <col min="3845" max="3845" width="1.6640625" style="25" customWidth="1"/>
    <col min="3846" max="3846" width="13.6640625" style="25" customWidth="1"/>
    <col min="3847" max="3847" width="1.6640625" style="25" customWidth="1"/>
    <col min="3848" max="4096" width="10.6640625" style="25"/>
    <col min="4097" max="4097" width="49.6640625" style="25" customWidth="1"/>
    <col min="4098" max="4098" width="8.6640625" style="25" customWidth="1"/>
    <col min="4099" max="4099" width="1.6640625" style="25" customWidth="1"/>
    <col min="4100" max="4100" width="13.6640625" style="25" customWidth="1"/>
    <col min="4101" max="4101" width="1.6640625" style="25" customWidth="1"/>
    <col min="4102" max="4102" width="13.6640625" style="25" customWidth="1"/>
    <col min="4103" max="4103" width="1.6640625" style="25" customWidth="1"/>
    <col min="4104" max="4352" width="10.6640625" style="25"/>
    <col min="4353" max="4353" width="49.6640625" style="25" customWidth="1"/>
    <col min="4354" max="4354" width="8.6640625" style="25" customWidth="1"/>
    <col min="4355" max="4355" width="1.6640625" style="25" customWidth="1"/>
    <col min="4356" max="4356" width="13.6640625" style="25" customWidth="1"/>
    <col min="4357" max="4357" width="1.6640625" style="25" customWidth="1"/>
    <col min="4358" max="4358" width="13.6640625" style="25" customWidth="1"/>
    <col min="4359" max="4359" width="1.6640625" style="25" customWidth="1"/>
    <col min="4360" max="4608" width="10.6640625" style="25"/>
    <col min="4609" max="4609" width="49.6640625" style="25" customWidth="1"/>
    <col min="4610" max="4610" width="8.6640625" style="25" customWidth="1"/>
    <col min="4611" max="4611" width="1.6640625" style="25" customWidth="1"/>
    <col min="4612" max="4612" width="13.6640625" style="25" customWidth="1"/>
    <col min="4613" max="4613" width="1.6640625" style="25" customWidth="1"/>
    <col min="4614" max="4614" width="13.6640625" style="25" customWidth="1"/>
    <col min="4615" max="4615" width="1.6640625" style="25" customWidth="1"/>
    <col min="4616" max="4864" width="10.6640625" style="25"/>
    <col min="4865" max="4865" width="49.6640625" style="25" customWidth="1"/>
    <col min="4866" max="4866" width="8.6640625" style="25" customWidth="1"/>
    <col min="4867" max="4867" width="1.6640625" style="25" customWidth="1"/>
    <col min="4868" max="4868" width="13.6640625" style="25" customWidth="1"/>
    <col min="4869" max="4869" width="1.6640625" style="25" customWidth="1"/>
    <col min="4870" max="4870" width="13.6640625" style="25" customWidth="1"/>
    <col min="4871" max="4871" width="1.6640625" style="25" customWidth="1"/>
    <col min="4872" max="5120" width="10.6640625" style="25"/>
    <col min="5121" max="5121" width="49.6640625" style="25" customWidth="1"/>
    <col min="5122" max="5122" width="8.6640625" style="25" customWidth="1"/>
    <col min="5123" max="5123" width="1.6640625" style="25" customWidth="1"/>
    <col min="5124" max="5124" width="13.6640625" style="25" customWidth="1"/>
    <col min="5125" max="5125" width="1.6640625" style="25" customWidth="1"/>
    <col min="5126" max="5126" width="13.6640625" style="25" customWidth="1"/>
    <col min="5127" max="5127" width="1.6640625" style="25" customWidth="1"/>
    <col min="5128" max="5376" width="10.6640625" style="25"/>
    <col min="5377" max="5377" width="49.6640625" style="25" customWidth="1"/>
    <col min="5378" max="5378" width="8.6640625" style="25" customWidth="1"/>
    <col min="5379" max="5379" width="1.6640625" style="25" customWidth="1"/>
    <col min="5380" max="5380" width="13.6640625" style="25" customWidth="1"/>
    <col min="5381" max="5381" width="1.6640625" style="25" customWidth="1"/>
    <col min="5382" max="5382" width="13.6640625" style="25" customWidth="1"/>
    <col min="5383" max="5383" width="1.6640625" style="25" customWidth="1"/>
    <col min="5384" max="5632" width="10.6640625" style="25"/>
    <col min="5633" max="5633" width="49.6640625" style="25" customWidth="1"/>
    <col min="5634" max="5634" width="8.6640625" style="25" customWidth="1"/>
    <col min="5635" max="5635" width="1.6640625" style="25" customWidth="1"/>
    <col min="5636" max="5636" width="13.6640625" style="25" customWidth="1"/>
    <col min="5637" max="5637" width="1.6640625" style="25" customWidth="1"/>
    <col min="5638" max="5638" width="13.6640625" style="25" customWidth="1"/>
    <col min="5639" max="5639" width="1.6640625" style="25" customWidth="1"/>
    <col min="5640" max="5888" width="10.6640625" style="25"/>
    <col min="5889" max="5889" width="49.6640625" style="25" customWidth="1"/>
    <col min="5890" max="5890" width="8.6640625" style="25" customWidth="1"/>
    <col min="5891" max="5891" width="1.6640625" style="25" customWidth="1"/>
    <col min="5892" max="5892" width="13.6640625" style="25" customWidth="1"/>
    <col min="5893" max="5893" width="1.6640625" style="25" customWidth="1"/>
    <col min="5894" max="5894" width="13.6640625" style="25" customWidth="1"/>
    <col min="5895" max="5895" width="1.6640625" style="25" customWidth="1"/>
    <col min="5896" max="6144" width="10.6640625" style="25"/>
    <col min="6145" max="6145" width="49.6640625" style="25" customWidth="1"/>
    <col min="6146" max="6146" width="8.6640625" style="25" customWidth="1"/>
    <col min="6147" max="6147" width="1.6640625" style="25" customWidth="1"/>
    <col min="6148" max="6148" width="13.6640625" style="25" customWidth="1"/>
    <col min="6149" max="6149" width="1.6640625" style="25" customWidth="1"/>
    <col min="6150" max="6150" width="13.6640625" style="25" customWidth="1"/>
    <col min="6151" max="6151" width="1.6640625" style="25" customWidth="1"/>
    <col min="6152" max="6400" width="10.6640625" style="25"/>
    <col min="6401" max="6401" width="49.6640625" style="25" customWidth="1"/>
    <col min="6402" max="6402" width="8.6640625" style="25" customWidth="1"/>
    <col min="6403" max="6403" width="1.6640625" style="25" customWidth="1"/>
    <col min="6404" max="6404" width="13.6640625" style="25" customWidth="1"/>
    <col min="6405" max="6405" width="1.6640625" style="25" customWidth="1"/>
    <col min="6406" max="6406" width="13.6640625" style="25" customWidth="1"/>
    <col min="6407" max="6407" width="1.6640625" style="25" customWidth="1"/>
    <col min="6408" max="6656" width="10.6640625" style="25"/>
    <col min="6657" max="6657" width="49.6640625" style="25" customWidth="1"/>
    <col min="6658" max="6658" width="8.6640625" style="25" customWidth="1"/>
    <col min="6659" max="6659" width="1.6640625" style="25" customWidth="1"/>
    <col min="6660" max="6660" width="13.6640625" style="25" customWidth="1"/>
    <col min="6661" max="6661" width="1.6640625" style="25" customWidth="1"/>
    <col min="6662" max="6662" width="13.6640625" style="25" customWidth="1"/>
    <col min="6663" max="6663" width="1.6640625" style="25" customWidth="1"/>
    <col min="6664" max="6912" width="10.6640625" style="25"/>
    <col min="6913" max="6913" width="49.6640625" style="25" customWidth="1"/>
    <col min="6914" max="6914" width="8.6640625" style="25" customWidth="1"/>
    <col min="6915" max="6915" width="1.6640625" style="25" customWidth="1"/>
    <col min="6916" max="6916" width="13.6640625" style="25" customWidth="1"/>
    <col min="6917" max="6917" width="1.6640625" style="25" customWidth="1"/>
    <col min="6918" max="6918" width="13.6640625" style="25" customWidth="1"/>
    <col min="6919" max="6919" width="1.6640625" style="25" customWidth="1"/>
    <col min="6920" max="7168" width="10.6640625" style="25"/>
    <col min="7169" max="7169" width="49.6640625" style="25" customWidth="1"/>
    <col min="7170" max="7170" width="8.6640625" style="25" customWidth="1"/>
    <col min="7171" max="7171" width="1.6640625" style="25" customWidth="1"/>
    <col min="7172" max="7172" width="13.6640625" style="25" customWidth="1"/>
    <col min="7173" max="7173" width="1.6640625" style="25" customWidth="1"/>
    <col min="7174" max="7174" width="13.6640625" style="25" customWidth="1"/>
    <col min="7175" max="7175" width="1.6640625" style="25" customWidth="1"/>
    <col min="7176" max="7424" width="10.6640625" style="25"/>
    <col min="7425" max="7425" width="49.6640625" style="25" customWidth="1"/>
    <col min="7426" max="7426" width="8.6640625" style="25" customWidth="1"/>
    <col min="7427" max="7427" width="1.6640625" style="25" customWidth="1"/>
    <col min="7428" max="7428" width="13.6640625" style="25" customWidth="1"/>
    <col min="7429" max="7429" width="1.6640625" style="25" customWidth="1"/>
    <col min="7430" max="7430" width="13.6640625" style="25" customWidth="1"/>
    <col min="7431" max="7431" width="1.6640625" style="25" customWidth="1"/>
    <col min="7432" max="7680" width="10.6640625" style="25"/>
    <col min="7681" max="7681" width="49.6640625" style="25" customWidth="1"/>
    <col min="7682" max="7682" width="8.6640625" style="25" customWidth="1"/>
    <col min="7683" max="7683" width="1.6640625" style="25" customWidth="1"/>
    <col min="7684" max="7684" width="13.6640625" style="25" customWidth="1"/>
    <col min="7685" max="7685" width="1.6640625" style="25" customWidth="1"/>
    <col min="7686" max="7686" width="13.6640625" style="25" customWidth="1"/>
    <col min="7687" max="7687" width="1.6640625" style="25" customWidth="1"/>
    <col min="7688" max="7936" width="10.6640625" style="25"/>
    <col min="7937" max="7937" width="49.6640625" style="25" customWidth="1"/>
    <col min="7938" max="7938" width="8.6640625" style="25" customWidth="1"/>
    <col min="7939" max="7939" width="1.6640625" style="25" customWidth="1"/>
    <col min="7940" max="7940" width="13.6640625" style="25" customWidth="1"/>
    <col min="7941" max="7941" width="1.6640625" style="25" customWidth="1"/>
    <col min="7942" max="7942" width="13.6640625" style="25" customWidth="1"/>
    <col min="7943" max="7943" width="1.6640625" style="25" customWidth="1"/>
    <col min="7944" max="8192" width="10.6640625" style="25"/>
    <col min="8193" max="8193" width="49.6640625" style="25" customWidth="1"/>
    <col min="8194" max="8194" width="8.6640625" style="25" customWidth="1"/>
    <col min="8195" max="8195" width="1.6640625" style="25" customWidth="1"/>
    <col min="8196" max="8196" width="13.6640625" style="25" customWidth="1"/>
    <col min="8197" max="8197" width="1.6640625" style="25" customWidth="1"/>
    <col min="8198" max="8198" width="13.6640625" style="25" customWidth="1"/>
    <col min="8199" max="8199" width="1.6640625" style="25" customWidth="1"/>
    <col min="8200" max="8448" width="10.6640625" style="25"/>
    <col min="8449" max="8449" width="49.6640625" style="25" customWidth="1"/>
    <col min="8450" max="8450" width="8.6640625" style="25" customWidth="1"/>
    <col min="8451" max="8451" width="1.6640625" style="25" customWidth="1"/>
    <col min="8452" max="8452" width="13.6640625" style="25" customWidth="1"/>
    <col min="8453" max="8453" width="1.6640625" style="25" customWidth="1"/>
    <col min="8454" max="8454" width="13.6640625" style="25" customWidth="1"/>
    <col min="8455" max="8455" width="1.6640625" style="25" customWidth="1"/>
    <col min="8456" max="8704" width="10.6640625" style="25"/>
    <col min="8705" max="8705" width="49.6640625" style="25" customWidth="1"/>
    <col min="8706" max="8706" width="8.6640625" style="25" customWidth="1"/>
    <col min="8707" max="8707" width="1.6640625" style="25" customWidth="1"/>
    <col min="8708" max="8708" width="13.6640625" style="25" customWidth="1"/>
    <col min="8709" max="8709" width="1.6640625" style="25" customWidth="1"/>
    <col min="8710" max="8710" width="13.6640625" style="25" customWidth="1"/>
    <col min="8711" max="8711" width="1.6640625" style="25" customWidth="1"/>
    <col min="8712" max="8960" width="10.6640625" style="25"/>
    <col min="8961" max="8961" width="49.6640625" style="25" customWidth="1"/>
    <col min="8962" max="8962" width="8.6640625" style="25" customWidth="1"/>
    <col min="8963" max="8963" width="1.6640625" style="25" customWidth="1"/>
    <col min="8964" max="8964" width="13.6640625" style="25" customWidth="1"/>
    <col min="8965" max="8965" width="1.6640625" style="25" customWidth="1"/>
    <col min="8966" max="8966" width="13.6640625" style="25" customWidth="1"/>
    <col min="8967" max="8967" width="1.6640625" style="25" customWidth="1"/>
    <col min="8968" max="9216" width="10.6640625" style="25"/>
    <col min="9217" max="9217" width="49.6640625" style="25" customWidth="1"/>
    <col min="9218" max="9218" width="8.6640625" style="25" customWidth="1"/>
    <col min="9219" max="9219" width="1.6640625" style="25" customWidth="1"/>
    <col min="9220" max="9220" width="13.6640625" style="25" customWidth="1"/>
    <col min="9221" max="9221" width="1.6640625" style="25" customWidth="1"/>
    <col min="9222" max="9222" width="13.6640625" style="25" customWidth="1"/>
    <col min="9223" max="9223" width="1.6640625" style="25" customWidth="1"/>
    <col min="9224" max="9472" width="10.6640625" style="25"/>
    <col min="9473" max="9473" width="49.6640625" style="25" customWidth="1"/>
    <col min="9474" max="9474" width="8.6640625" style="25" customWidth="1"/>
    <col min="9475" max="9475" width="1.6640625" style="25" customWidth="1"/>
    <col min="9476" max="9476" width="13.6640625" style="25" customWidth="1"/>
    <col min="9477" max="9477" width="1.6640625" style="25" customWidth="1"/>
    <col min="9478" max="9478" width="13.6640625" style="25" customWidth="1"/>
    <col min="9479" max="9479" width="1.6640625" style="25" customWidth="1"/>
    <col min="9480" max="9728" width="10.6640625" style="25"/>
    <col min="9729" max="9729" width="49.6640625" style="25" customWidth="1"/>
    <col min="9730" max="9730" width="8.6640625" style="25" customWidth="1"/>
    <col min="9731" max="9731" width="1.6640625" style="25" customWidth="1"/>
    <col min="9732" max="9732" width="13.6640625" style="25" customWidth="1"/>
    <col min="9733" max="9733" width="1.6640625" style="25" customWidth="1"/>
    <col min="9734" max="9734" width="13.6640625" style="25" customWidth="1"/>
    <col min="9735" max="9735" width="1.6640625" style="25" customWidth="1"/>
    <col min="9736" max="9984" width="10.6640625" style="25"/>
    <col min="9985" max="9985" width="49.6640625" style="25" customWidth="1"/>
    <col min="9986" max="9986" width="8.6640625" style="25" customWidth="1"/>
    <col min="9987" max="9987" width="1.6640625" style="25" customWidth="1"/>
    <col min="9988" max="9988" width="13.6640625" style="25" customWidth="1"/>
    <col min="9989" max="9989" width="1.6640625" style="25" customWidth="1"/>
    <col min="9990" max="9990" width="13.6640625" style="25" customWidth="1"/>
    <col min="9991" max="9991" width="1.6640625" style="25" customWidth="1"/>
    <col min="9992" max="10240" width="10.6640625" style="25"/>
    <col min="10241" max="10241" width="49.6640625" style="25" customWidth="1"/>
    <col min="10242" max="10242" width="8.6640625" style="25" customWidth="1"/>
    <col min="10243" max="10243" width="1.6640625" style="25" customWidth="1"/>
    <col min="10244" max="10244" width="13.6640625" style="25" customWidth="1"/>
    <col min="10245" max="10245" width="1.6640625" style="25" customWidth="1"/>
    <col min="10246" max="10246" width="13.6640625" style="25" customWidth="1"/>
    <col min="10247" max="10247" width="1.6640625" style="25" customWidth="1"/>
    <col min="10248" max="10496" width="10.6640625" style="25"/>
    <col min="10497" max="10497" width="49.6640625" style="25" customWidth="1"/>
    <col min="10498" max="10498" width="8.6640625" style="25" customWidth="1"/>
    <col min="10499" max="10499" width="1.6640625" style="25" customWidth="1"/>
    <col min="10500" max="10500" width="13.6640625" style="25" customWidth="1"/>
    <col min="10501" max="10501" width="1.6640625" style="25" customWidth="1"/>
    <col min="10502" max="10502" width="13.6640625" style="25" customWidth="1"/>
    <col min="10503" max="10503" width="1.6640625" style="25" customWidth="1"/>
    <col min="10504" max="10752" width="10.6640625" style="25"/>
    <col min="10753" max="10753" width="49.6640625" style="25" customWidth="1"/>
    <col min="10754" max="10754" width="8.6640625" style="25" customWidth="1"/>
    <col min="10755" max="10755" width="1.6640625" style="25" customWidth="1"/>
    <col min="10756" max="10756" width="13.6640625" style="25" customWidth="1"/>
    <col min="10757" max="10757" width="1.6640625" style="25" customWidth="1"/>
    <col min="10758" max="10758" width="13.6640625" style="25" customWidth="1"/>
    <col min="10759" max="10759" width="1.6640625" style="25" customWidth="1"/>
    <col min="10760" max="11008" width="10.6640625" style="25"/>
    <col min="11009" max="11009" width="49.6640625" style="25" customWidth="1"/>
    <col min="11010" max="11010" width="8.6640625" style="25" customWidth="1"/>
    <col min="11011" max="11011" width="1.6640625" style="25" customWidth="1"/>
    <col min="11012" max="11012" width="13.6640625" style="25" customWidth="1"/>
    <col min="11013" max="11013" width="1.6640625" style="25" customWidth="1"/>
    <col min="11014" max="11014" width="13.6640625" style="25" customWidth="1"/>
    <col min="11015" max="11015" width="1.6640625" style="25" customWidth="1"/>
    <col min="11016" max="11264" width="10.6640625" style="25"/>
    <col min="11265" max="11265" width="49.6640625" style="25" customWidth="1"/>
    <col min="11266" max="11266" width="8.6640625" style="25" customWidth="1"/>
    <col min="11267" max="11267" width="1.6640625" style="25" customWidth="1"/>
    <col min="11268" max="11268" width="13.6640625" style="25" customWidth="1"/>
    <col min="11269" max="11269" width="1.6640625" style="25" customWidth="1"/>
    <col min="11270" max="11270" width="13.6640625" style="25" customWidth="1"/>
    <col min="11271" max="11271" width="1.6640625" style="25" customWidth="1"/>
    <col min="11272" max="11520" width="10.6640625" style="25"/>
    <col min="11521" max="11521" width="49.6640625" style="25" customWidth="1"/>
    <col min="11522" max="11522" width="8.6640625" style="25" customWidth="1"/>
    <col min="11523" max="11523" width="1.6640625" style="25" customWidth="1"/>
    <col min="11524" max="11524" width="13.6640625" style="25" customWidth="1"/>
    <col min="11525" max="11525" width="1.6640625" style="25" customWidth="1"/>
    <col min="11526" max="11526" width="13.6640625" style="25" customWidth="1"/>
    <col min="11527" max="11527" width="1.6640625" style="25" customWidth="1"/>
    <col min="11528" max="11776" width="10.6640625" style="25"/>
    <col min="11777" max="11777" width="49.6640625" style="25" customWidth="1"/>
    <col min="11778" max="11778" width="8.6640625" style="25" customWidth="1"/>
    <col min="11779" max="11779" width="1.6640625" style="25" customWidth="1"/>
    <col min="11780" max="11780" width="13.6640625" style="25" customWidth="1"/>
    <col min="11781" max="11781" width="1.6640625" style="25" customWidth="1"/>
    <col min="11782" max="11782" width="13.6640625" style="25" customWidth="1"/>
    <col min="11783" max="11783" width="1.6640625" style="25" customWidth="1"/>
    <col min="11784" max="12032" width="10.6640625" style="25"/>
    <col min="12033" max="12033" width="49.6640625" style="25" customWidth="1"/>
    <col min="12034" max="12034" width="8.6640625" style="25" customWidth="1"/>
    <col min="12035" max="12035" width="1.6640625" style="25" customWidth="1"/>
    <col min="12036" max="12036" width="13.6640625" style="25" customWidth="1"/>
    <col min="12037" max="12037" width="1.6640625" style="25" customWidth="1"/>
    <col min="12038" max="12038" width="13.6640625" style="25" customWidth="1"/>
    <col min="12039" max="12039" width="1.6640625" style="25" customWidth="1"/>
    <col min="12040" max="12288" width="10.6640625" style="25"/>
    <col min="12289" max="12289" width="49.6640625" style="25" customWidth="1"/>
    <col min="12290" max="12290" width="8.6640625" style="25" customWidth="1"/>
    <col min="12291" max="12291" width="1.6640625" style="25" customWidth="1"/>
    <col min="12292" max="12292" width="13.6640625" style="25" customWidth="1"/>
    <col min="12293" max="12293" width="1.6640625" style="25" customWidth="1"/>
    <col min="12294" max="12294" width="13.6640625" style="25" customWidth="1"/>
    <col min="12295" max="12295" width="1.6640625" style="25" customWidth="1"/>
    <col min="12296" max="12544" width="10.6640625" style="25"/>
    <col min="12545" max="12545" width="49.6640625" style="25" customWidth="1"/>
    <col min="12546" max="12546" width="8.6640625" style="25" customWidth="1"/>
    <col min="12547" max="12547" width="1.6640625" style="25" customWidth="1"/>
    <col min="12548" max="12548" width="13.6640625" style="25" customWidth="1"/>
    <col min="12549" max="12549" width="1.6640625" style="25" customWidth="1"/>
    <col min="12550" max="12550" width="13.6640625" style="25" customWidth="1"/>
    <col min="12551" max="12551" width="1.6640625" style="25" customWidth="1"/>
    <col min="12552" max="12800" width="10.6640625" style="25"/>
    <col min="12801" max="12801" width="49.6640625" style="25" customWidth="1"/>
    <col min="12802" max="12802" width="8.6640625" style="25" customWidth="1"/>
    <col min="12803" max="12803" width="1.6640625" style="25" customWidth="1"/>
    <col min="12804" max="12804" width="13.6640625" style="25" customWidth="1"/>
    <col min="12805" max="12805" width="1.6640625" style="25" customWidth="1"/>
    <col min="12806" max="12806" width="13.6640625" style="25" customWidth="1"/>
    <col min="12807" max="12807" width="1.6640625" style="25" customWidth="1"/>
    <col min="12808" max="13056" width="10.6640625" style="25"/>
    <col min="13057" max="13057" width="49.6640625" style="25" customWidth="1"/>
    <col min="13058" max="13058" width="8.6640625" style="25" customWidth="1"/>
    <col min="13059" max="13059" width="1.6640625" style="25" customWidth="1"/>
    <col min="13060" max="13060" width="13.6640625" style="25" customWidth="1"/>
    <col min="13061" max="13061" width="1.6640625" style="25" customWidth="1"/>
    <col min="13062" max="13062" width="13.6640625" style="25" customWidth="1"/>
    <col min="13063" max="13063" width="1.6640625" style="25" customWidth="1"/>
    <col min="13064" max="13312" width="10.6640625" style="25"/>
    <col min="13313" max="13313" width="49.6640625" style="25" customWidth="1"/>
    <col min="13314" max="13314" width="8.6640625" style="25" customWidth="1"/>
    <col min="13315" max="13315" width="1.6640625" style="25" customWidth="1"/>
    <col min="13316" max="13316" width="13.6640625" style="25" customWidth="1"/>
    <col min="13317" max="13317" width="1.6640625" style="25" customWidth="1"/>
    <col min="13318" max="13318" width="13.6640625" style="25" customWidth="1"/>
    <col min="13319" max="13319" width="1.6640625" style="25" customWidth="1"/>
    <col min="13320" max="13568" width="10.6640625" style="25"/>
    <col min="13569" max="13569" width="49.6640625" style="25" customWidth="1"/>
    <col min="13570" max="13570" width="8.6640625" style="25" customWidth="1"/>
    <col min="13571" max="13571" width="1.6640625" style="25" customWidth="1"/>
    <col min="13572" max="13572" width="13.6640625" style="25" customWidth="1"/>
    <col min="13573" max="13573" width="1.6640625" style="25" customWidth="1"/>
    <col min="13574" max="13574" width="13.6640625" style="25" customWidth="1"/>
    <col min="13575" max="13575" width="1.6640625" style="25" customWidth="1"/>
    <col min="13576" max="13824" width="10.6640625" style="25"/>
    <col min="13825" max="13825" width="49.6640625" style="25" customWidth="1"/>
    <col min="13826" max="13826" width="8.6640625" style="25" customWidth="1"/>
    <col min="13827" max="13827" width="1.6640625" style="25" customWidth="1"/>
    <col min="13828" max="13828" width="13.6640625" style="25" customWidth="1"/>
    <col min="13829" max="13829" width="1.6640625" style="25" customWidth="1"/>
    <col min="13830" max="13830" width="13.6640625" style="25" customWidth="1"/>
    <col min="13831" max="13831" width="1.6640625" style="25" customWidth="1"/>
    <col min="13832" max="14080" width="10.6640625" style="25"/>
    <col min="14081" max="14081" width="49.6640625" style="25" customWidth="1"/>
    <col min="14082" max="14082" width="8.6640625" style="25" customWidth="1"/>
    <col min="14083" max="14083" width="1.6640625" style="25" customWidth="1"/>
    <col min="14084" max="14084" width="13.6640625" style="25" customWidth="1"/>
    <col min="14085" max="14085" width="1.6640625" style="25" customWidth="1"/>
    <col min="14086" max="14086" width="13.6640625" style="25" customWidth="1"/>
    <col min="14087" max="14087" width="1.6640625" style="25" customWidth="1"/>
    <col min="14088" max="14336" width="10.6640625" style="25"/>
    <col min="14337" max="14337" width="49.6640625" style="25" customWidth="1"/>
    <col min="14338" max="14338" width="8.6640625" style="25" customWidth="1"/>
    <col min="14339" max="14339" width="1.6640625" style="25" customWidth="1"/>
    <col min="14340" max="14340" width="13.6640625" style="25" customWidth="1"/>
    <col min="14341" max="14341" width="1.6640625" style="25" customWidth="1"/>
    <col min="14342" max="14342" width="13.6640625" style="25" customWidth="1"/>
    <col min="14343" max="14343" width="1.6640625" style="25" customWidth="1"/>
    <col min="14344" max="14592" width="10.6640625" style="25"/>
    <col min="14593" max="14593" width="49.6640625" style="25" customWidth="1"/>
    <col min="14594" max="14594" width="8.6640625" style="25" customWidth="1"/>
    <col min="14595" max="14595" width="1.6640625" style="25" customWidth="1"/>
    <col min="14596" max="14596" width="13.6640625" style="25" customWidth="1"/>
    <col min="14597" max="14597" width="1.6640625" style="25" customWidth="1"/>
    <col min="14598" max="14598" width="13.6640625" style="25" customWidth="1"/>
    <col min="14599" max="14599" width="1.6640625" style="25" customWidth="1"/>
    <col min="14600" max="14848" width="10.6640625" style="25"/>
    <col min="14849" max="14849" width="49.6640625" style="25" customWidth="1"/>
    <col min="14850" max="14850" width="8.6640625" style="25" customWidth="1"/>
    <col min="14851" max="14851" width="1.6640625" style="25" customWidth="1"/>
    <col min="14852" max="14852" width="13.6640625" style="25" customWidth="1"/>
    <col min="14853" max="14853" width="1.6640625" style="25" customWidth="1"/>
    <col min="14854" max="14854" width="13.6640625" style="25" customWidth="1"/>
    <col min="14855" max="14855" width="1.6640625" style="25" customWidth="1"/>
    <col min="14856" max="15104" width="10.6640625" style="25"/>
    <col min="15105" max="15105" width="49.6640625" style="25" customWidth="1"/>
    <col min="15106" max="15106" width="8.6640625" style="25" customWidth="1"/>
    <col min="15107" max="15107" width="1.6640625" style="25" customWidth="1"/>
    <col min="15108" max="15108" width="13.6640625" style="25" customWidth="1"/>
    <col min="15109" max="15109" width="1.6640625" style="25" customWidth="1"/>
    <col min="15110" max="15110" width="13.6640625" style="25" customWidth="1"/>
    <col min="15111" max="15111" width="1.6640625" style="25" customWidth="1"/>
    <col min="15112" max="15360" width="10.6640625" style="25"/>
    <col min="15361" max="15361" width="49.6640625" style="25" customWidth="1"/>
    <col min="15362" max="15362" width="8.6640625" style="25" customWidth="1"/>
    <col min="15363" max="15363" width="1.6640625" style="25" customWidth="1"/>
    <col min="15364" max="15364" width="13.6640625" style="25" customWidth="1"/>
    <col min="15365" max="15365" width="1.6640625" style="25" customWidth="1"/>
    <col min="15366" max="15366" width="13.6640625" style="25" customWidth="1"/>
    <col min="15367" max="15367" width="1.6640625" style="25" customWidth="1"/>
    <col min="15368" max="15616" width="10.6640625" style="25"/>
    <col min="15617" max="15617" width="49.6640625" style="25" customWidth="1"/>
    <col min="15618" max="15618" width="8.6640625" style="25" customWidth="1"/>
    <col min="15619" max="15619" width="1.6640625" style="25" customWidth="1"/>
    <col min="15620" max="15620" width="13.6640625" style="25" customWidth="1"/>
    <col min="15621" max="15621" width="1.6640625" style="25" customWidth="1"/>
    <col min="15622" max="15622" width="13.6640625" style="25" customWidth="1"/>
    <col min="15623" max="15623" width="1.6640625" style="25" customWidth="1"/>
    <col min="15624" max="15872" width="10.6640625" style="25"/>
    <col min="15873" max="15873" width="49.6640625" style="25" customWidth="1"/>
    <col min="15874" max="15874" width="8.6640625" style="25" customWidth="1"/>
    <col min="15875" max="15875" width="1.6640625" style="25" customWidth="1"/>
    <col min="15876" max="15876" width="13.6640625" style="25" customWidth="1"/>
    <col min="15877" max="15877" width="1.6640625" style="25" customWidth="1"/>
    <col min="15878" max="15878" width="13.6640625" style="25" customWidth="1"/>
    <col min="15879" max="15879" width="1.6640625" style="25" customWidth="1"/>
    <col min="15880" max="16128" width="10.6640625" style="25"/>
    <col min="16129" max="16129" width="49.6640625" style="25" customWidth="1"/>
    <col min="16130" max="16130" width="8.6640625" style="25" customWidth="1"/>
    <col min="16131" max="16131" width="1.6640625" style="25" customWidth="1"/>
    <col min="16132" max="16132" width="13.6640625" style="25" customWidth="1"/>
    <col min="16133" max="16133" width="1.6640625" style="25" customWidth="1"/>
    <col min="16134" max="16134" width="13.6640625" style="25" customWidth="1"/>
    <col min="16135" max="16135" width="1.6640625" style="25" customWidth="1"/>
    <col min="16136" max="16384" width="10.6640625" style="25"/>
  </cols>
  <sheetData>
    <row r="1" spans="1:7" ht="23.1" customHeight="1">
      <c r="B1" s="33"/>
      <c r="C1" s="33"/>
      <c r="D1" s="7"/>
      <c r="F1" s="7" t="s">
        <v>49</v>
      </c>
    </row>
    <row r="2" spans="1:7" ht="23.1" customHeight="1">
      <c r="A2" s="8" t="s">
        <v>92</v>
      </c>
      <c r="B2" s="9"/>
      <c r="C2" s="9"/>
      <c r="D2" s="10"/>
      <c r="E2" s="10"/>
      <c r="F2" s="10"/>
      <c r="G2" s="10"/>
    </row>
    <row r="3" spans="1:7" ht="23.1" customHeight="1">
      <c r="A3" s="11" t="s">
        <v>43</v>
      </c>
      <c r="B3" s="9"/>
      <c r="C3" s="9"/>
      <c r="D3" s="10"/>
      <c r="E3" s="10"/>
      <c r="F3" s="12"/>
      <c r="G3" s="10"/>
    </row>
    <row r="4" spans="1:7" ht="23.1" customHeight="1">
      <c r="A4" s="8" t="s">
        <v>132</v>
      </c>
      <c r="B4" s="9"/>
      <c r="C4" s="9"/>
      <c r="D4" s="10"/>
      <c r="E4" s="10"/>
      <c r="F4" s="12"/>
      <c r="G4" s="10"/>
    </row>
    <row r="5" spans="1:7" ht="23.1" customHeight="1">
      <c r="B5" s="28"/>
      <c r="C5" s="28"/>
      <c r="D5" s="64"/>
      <c r="F5" s="7" t="s">
        <v>124</v>
      </c>
    </row>
    <row r="6" spans="1:7" ht="23.1" customHeight="1">
      <c r="B6" s="34" t="s">
        <v>0</v>
      </c>
      <c r="C6" s="34"/>
      <c r="D6" s="14">
        <v>2568</v>
      </c>
      <c r="E6" s="16"/>
      <c r="F6" s="14">
        <v>2567</v>
      </c>
    </row>
    <row r="7" spans="1:7" ht="23.1" customHeight="1">
      <c r="A7" s="35" t="s">
        <v>26</v>
      </c>
      <c r="E7" s="21"/>
      <c r="F7" s="21"/>
      <c r="G7" s="21"/>
    </row>
    <row r="8" spans="1:7" ht="23.1" customHeight="1">
      <c r="A8" s="25" t="s">
        <v>66</v>
      </c>
      <c r="B8" s="121"/>
      <c r="D8" s="21">
        <v>204222</v>
      </c>
      <c r="E8" s="21"/>
      <c r="F8" s="21">
        <v>200050</v>
      </c>
      <c r="G8" s="21"/>
    </row>
    <row r="9" spans="1:7" ht="23.1" customHeight="1">
      <c r="A9" s="11" t="s">
        <v>27</v>
      </c>
      <c r="B9" s="121"/>
      <c r="D9" s="22">
        <f>SUM(D8:D8)</f>
        <v>204222</v>
      </c>
      <c r="E9" s="21"/>
      <c r="F9" s="22">
        <f>SUM(F8:F8)</f>
        <v>200050</v>
      </c>
      <c r="G9" s="1"/>
    </row>
    <row r="10" spans="1:7" ht="23.1" customHeight="1">
      <c r="A10" s="11" t="s">
        <v>28</v>
      </c>
      <c r="B10" s="121"/>
      <c r="D10" s="1"/>
      <c r="E10" s="21"/>
      <c r="F10" s="1"/>
      <c r="G10" s="1"/>
    </row>
    <row r="11" spans="1:7" ht="23.1" customHeight="1">
      <c r="A11" s="24" t="s">
        <v>35</v>
      </c>
      <c r="B11" s="122"/>
      <c r="C11" s="20"/>
      <c r="D11" s="21">
        <v>72392</v>
      </c>
      <c r="E11" s="21"/>
      <c r="F11" s="21">
        <v>68219</v>
      </c>
      <c r="G11" s="1"/>
    </row>
    <row r="12" spans="1:7" ht="23.1" customHeight="1">
      <c r="A12" s="24" t="s">
        <v>36</v>
      </c>
      <c r="B12" s="122"/>
      <c r="C12" s="20"/>
      <c r="D12" s="21">
        <v>18541</v>
      </c>
      <c r="E12" s="21"/>
      <c r="F12" s="21">
        <v>19139</v>
      </c>
      <c r="G12" s="1"/>
    </row>
    <row r="13" spans="1:7" ht="23.1" customHeight="1">
      <c r="A13" s="24" t="s">
        <v>37</v>
      </c>
      <c r="B13" s="122"/>
      <c r="C13" s="20"/>
      <c r="D13" s="21">
        <f>94016+133</f>
        <v>94149</v>
      </c>
      <c r="E13" s="21"/>
      <c r="F13" s="21">
        <v>93711</v>
      </c>
      <c r="G13" s="1"/>
    </row>
    <row r="14" spans="1:7" ht="23.1" customHeight="1">
      <c r="A14" s="24" t="s">
        <v>39</v>
      </c>
      <c r="B14" s="122"/>
      <c r="C14" s="26"/>
      <c r="D14" s="21">
        <v>18564</v>
      </c>
      <c r="E14" s="21"/>
      <c r="F14" s="21">
        <v>20493</v>
      </c>
      <c r="G14" s="1"/>
    </row>
    <row r="15" spans="1:7" ht="23.1" customHeight="1">
      <c r="A15" s="11" t="s">
        <v>29</v>
      </c>
      <c r="B15" s="121"/>
      <c r="D15" s="22">
        <f>SUM(D11:D14)</f>
        <v>203646</v>
      </c>
      <c r="E15" s="21"/>
      <c r="F15" s="22">
        <f>SUM(F11:F14)</f>
        <v>201562</v>
      </c>
      <c r="G15" s="1"/>
    </row>
    <row r="16" spans="1:7" ht="23.1" customHeight="1">
      <c r="A16" s="11" t="s">
        <v>141</v>
      </c>
      <c r="B16" s="121"/>
      <c r="D16" s="1">
        <f>D9-D15</f>
        <v>576</v>
      </c>
      <c r="E16" s="21"/>
      <c r="F16" s="1">
        <f>F9-F15</f>
        <v>-1512</v>
      </c>
      <c r="G16" s="1"/>
    </row>
    <row r="17" spans="1:9" ht="23.1" customHeight="1">
      <c r="A17" s="24" t="s">
        <v>69</v>
      </c>
      <c r="B17" s="122">
        <v>2.2000000000000002</v>
      </c>
      <c r="D17" s="21">
        <v>91109</v>
      </c>
      <c r="E17" s="21"/>
      <c r="F17" s="21">
        <v>89742</v>
      </c>
      <c r="G17" s="1"/>
    </row>
    <row r="18" spans="1:9" ht="23.1" customHeight="1">
      <c r="A18" s="24" t="s">
        <v>102</v>
      </c>
      <c r="B18" s="122">
        <v>6</v>
      </c>
      <c r="C18" s="20"/>
      <c r="D18" s="6">
        <v>-104405</v>
      </c>
      <c r="E18" s="21"/>
      <c r="F18" s="6">
        <v>-100783</v>
      </c>
      <c r="G18" s="1"/>
    </row>
    <row r="19" spans="1:9" ht="23.1" customHeight="1">
      <c r="A19" s="11" t="s">
        <v>119</v>
      </c>
      <c r="B19" s="122"/>
      <c r="C19" s="20"/>
      <c r="D19" s="23">
        <f>SUM(D16:D18)</f>
        <v>-12720</v>
      </c>
      <c r="E19" s="21"/>
      <c r="F19" s="23">
        <f>SUM(F16:F18)</f>
        <v>-12553</v>
      </c>
      <c r="G19" s="1"/>
    </row>
    <row r="20" spans="1:9" ht="23.1" customHeight="1">
      <c r="A20" s="25" t="s">
        <v>103</v>
      </c>
      <c r="B20" s="122"/>
      <c r="C20" s="26"/>
      <c r="D20" s="2">
        <v>-4351</v>
      </c>
      <c r="E20" s="21"/>
      <c r="F20" s="2">
        <v>-3921</v>
      </c>
      <c r="G20" s="1"/>
    </row>
    <row r="21" spans="1:9" ht="23.1" customHeight="1">
      <c r="A21" s="11" t="s">
        <v>120</v>
      </c>
      <c r="B21" s="121"/>
      <c r="D21" s="22">
        <f>SUM(D19:D20)</f>
        <v>-17071</v>
      </c>
      <c r="E21" s="21"/>
      <c r="F21" s="22">
        <f>SUM(F19:F20)</f>
        <v>-16474</v>
      </c>
      <c r="G21" s="1"/>
    </row>
    <row r="22" spans="1:9" ht="23.1" customHeight="1">
      <c r="B22" s="42"/>
      <c r="C22" s="26"/>
      <c r="D22" s="1"/>
      <c r="E22" s="21"/>
      <c r="F22" s="1"/>
      <c r="G22" s="1"/>
      <c r="I22" s="69"/>
    </row>
    <row r="23" spans="1:9" ht="23.1" customHeight="1">
      <c r="A23" s="11" t="s">
        <v>144</v>
      </c>
      <c r="B23" s="44"/>
      <c r="D23" s="1"/>
      <c r="E23" s="21"/>
      <c r="F23" s="1"/>
      <c r="G23" s="1"/>
      <c r="I23" s="69"/>
    </row>
    <row r="24" spans="1:9" ht="23.1" customHeight="1">
      <c r="A24" s="36" t="s">
        <v>50</v>
      </c>
      <c r="B24" s="5"/>
      <c r="C24" s="5"/>
      <c r="D24" s="37">
        <v>0</v>
      </c>
      <c r="E24" s="38"/>
      <c r="F24" s="37">
        <v>0</v>
      </c>
      <c r="G24" s="39"/>
    </row>
    <row r="25" spans="1:9" ht="23.1" customHeight="1" thickBot="1">
      <c r="A25" s="36" t="s">
        <v>51</v>
      </c>
      <c r="B25" s="5"/>
      <c r="C25" s="5"/>
      <c r="D25" s="40">
        <f>SUM(D21:D24)</f>
        <v>-17071</v>
      </c>
      <c r="E25" s="38"/>
      <c r="F25" s="40">
        <f>SUM(F21:F24)</f>
        <v>-16474</v>
      </c>
      <c r="G25" s="39"/>
    </row>
    <row r="26" spans="1:9" ht="23.1" customHeight="1" thickTop="1">
      <c r="A26" s="44"/>
      <c r="B26" s="41"/>
      <c r="C26" s="41"/>
      <c r="D26" s="23"/>
      <c r="E26" s="23"/>
      <c r="F26" s="23"/>
      <c r="G26" s="45"/>
    </row>
    <row r="27" spans="1:9" ht="23.1" customHeight="1">
      <c r="A27" s="65" t="s">
        <v>123</v>
      </c>
      <c r="B27" s="26"/>
      <c r="C27" s="26"/>
      <c r="D27" s="43"/>
      <c r="E27" s="43"/>
      <c r="F27" s="43"/>
      <c r="G27" s="43"/>
    </row>
    <row r="28" spans="1:9" ht="23.1" customHeight="1" thickBot="1">
      <c r="A28" s="46" t="s">
        <v>121</v>
      </c>
      <c r="B28" s="47"/>
      <c r="C28" s="47"/>
      <c r="D28" s="48">
        <f>SUM(D25/D29)</f>
        <v>-1.81815858057741E-2</v>
      </c>
      <c r="E28" s="49"/>
      <c r="F28" s="48">
        <f>SUM(F25/F29)</f>
        <v>-1.7545746855153331E-2</v>
      </c>
      <c r="G28" s="50"/>
    </row>
    <row r="29" spans="1:9" ht="23.1" customHeight="1" thickTop="1" thickBot="1">
      <c r="A29" s="46" t="s">
        <v>52</v>
      </c>
      <c r="B29" s="47"/>
      <c r="C29" s="47"/>
      <c r="D29" s="60">
        <v>938917</v>
      </c>
      <c r="F29" s="60">
        <v>938917</v>
      </c>
      <c r="G29" s="7"/>
    </row>
    <row r="30" spans="1:9" ht="23.1" customHeight="1" thickTop="1">
      <c r="F30" s="7"/>
      <c r="G30" s="7"/>
    </row>
    <row r="31" spans="1:9" ht="23.1" customHeight="1">
      <c r="A31" s="25" t="s">
        <v>201</v>
      </c>
      <c r="F31" s="7"/>
    </row>
    <row r="32" spans="1:9" ht="23.1" customHeight="1">
      <c r="F32" s="7"/>
    </row>
    <row r="33" spans="1:7" ht="23.1" customHeight="1">
      <c r="B33" s="33"/>
      <c r="C33" s="33"/>
      <c r="D33" s="7"/>
      <c r="F33" s="7" t="s">
        <v>49</v>
      </c>
    </row>
    <row r="34" spans="1:7" ht="23.1" customHeight="1">
      <c r="A34" s="8" t="s">
        <v>92</v>
      </c>
      <c r="B34" s="9"/>
      <c r="C34" s="9"/>
      <c r="D34" s="10"/>
      <c r="E34" s="10"/>
      <c r="F34" s="10"/>
      <c r="G34" s="10"/>
    </row>
    <row r="35" spans="1:7" ht="23.1" customHeight="1">
      <c r="A35" s="11" t="s">
        <v>43</v>
      </c>
      <c r="B35" s="9"/>
      <c r="C35" s="9"/>
      <c r="D35" s="10"/>
      <c r="E35" s="10"/>
      <c r="F35" s="12"/>
      <c r="G35" s="10"/>
    </row>
    <row r="36" spans="1:7" ht="23.1" customHeight="1">
      <c r="A36" s="8" t="s">
        <v>133</v>
      </c>
      <c r="B36" s="9"/>
      <c r="C36" s="9"/>
      <c r="D36" s="10"/>
      <c r="E36" s="10"/>
      <c r="F36" s="12"/>
      <c r="G36" s="10"/>
    </row>
    <row r="37" spans="1:7" ht="23.1" customHeight="1">
      <c r="B37" s="28"/>
      <c r="C37" s="28"/>
      <c r="D37" s="64"/>
      <c r="F37" s="7" t="s">
        <v>139</v>
      </c>
    </row>
    <row r="38" spans="1:7" ht="23.1" customHeight="1">
      <c r="B38" s="34" t="s">
        <v>0</v>
      </c>
      <c r="C38" s="34"/>
      <c r="D38" s="14">
        <v>2568</v>
      </c>
      <c r="E38" s="16"/>
      <c r="F38" s="14">
        <v>2567</v>
      </c>
    </row>
    <row r="39" spans="1:7" ht="23.1" customHeight="1">
      <c r="A39" s="35" t="s">
        <v>26</v>
      </c>
      <c r="D39" s="21"/>
      <c r="E39" s="21"/>
      <c r="F39" s="21"/>
      <c r="G39" s="21"/>
    </row>
    <row r="40" spans="1:7" ht="23.1" customHeight="1">
      <c r="A40" s="25" t="s">
        <v>66</v>
      </c>
      <c r="B40" s="121"/>
      <c r="D40" s="21">
        <v>745301</v>
      </c>
      <c r="E40" s="21"/>
      <c r="F40" s="21">
        <v>658074</v>
      </c>
      <c r="G40" s="21"/>
    </row>
    <row r="41" spans="1:7" ht="23.1" customHeight="1">
      <c r="A41" s="11" t="s">
        <v>27</v>
      </c>
      <c r="B41" s="121"/>
      <c r="D41" s="22">
        <f>SUM(D40:D40)</f>
        <v>745301</v>
      </c>
      <c r="E41" s="21"/>
      <c r="F41" s="22">
        <f>SUM(F40:F40)</f>
        <v>658074</v>
      </c>
      <c r="G41" s="1"/>
    </row>
    <row r="42" spans="1:7" ht="23.1" customHeight="1">
      <c r="A42" s="11" t="s">
        <v>28</v>
      </c>
      <c r="B42" s="121"/>
      <c r="D42" s="1"/>
      <c r="E42" s="21"/>
      <c r="F42" s="1"/>
      <c r="G42" s="1"/>
    </row>
    <row r="43" spans="1:7" ht="23.1" customHeight="1">
      <c r="A43" s="24" t="s">
        <v>35</v>
      </c>
      <c r="B43" s="122"/>
      <c r="C43" s="20"/>
      <c r="D43" s="1">
        <v>235873</v>
      </c>
      <c r="E43" s="21"/>
      <c r="F43" s="1">
        <v>201722</v>
      </c>
      <c r="G43" s="1"/>
    </row>
    <row r="44" spans="1:7" ht="23.1" customHeight="1">
      <c r="A44" s="24" t="s">
        <v>36</v>
      </c>
      <c r="B44" s="122"/>
      <c r="C44" s="20"/>
      <c r="D44" s="1">
        <v>64550</v>
      </c>
      <c r="E44" s="21"/>
      <c r="F44" s="1">
        <v>61114</v>
      </c>
      <c r="G44" s="1"/>
    </row>
    <row r="45" spans="1:7" ht="23.1" customHeight="1">
      <c r="A45" s="24" t="s">
        <v>37</v>
      </c>
      <c r="B45" s="122"/>
      <c r="C45" s="20"/>
      <c r="D45" s="1">
        <v>312267</v>
      </c>
      <c r="E45" s="21"/>
      <c r="F45" s="1">
        <v>335389</v>
      </c>
      <c r="G45" s="1"/>
    </row>
    <row r="46" spans="1:7" ht="23.1" customHeight="1">
      <c r="A46" s="24" t="s">
        <v>39</v>
      </c>
      <c r="B46" s="122"/>
      <c r="C46" s="26"/>
      <c r="D46" s="1">
        <v>55332</v>
      </c>
      <c r="E46" s="21"/>
      <c r="F46" s="1">
        <v>61143</v>
      </c>
      <c r="G46" s="1"/>
    </row>
    <row r="47" spans="1:7" ht="23.1" customHeight="1">
      <c r="A47" s="11" t="s">
        <v>29</v>
      </c>
      <c r="B47" s="121"/>
      <c r="D47" s="22">
        <f>SUM(D43:D46)</f>
        <v>668022</v>
      </c>
      <c r="E47" s="21"/>
      <c r="F47" s="22">
        <f>SUM(F43:F46)</f>
        <v>659368</v>
      </c>
      <c r="G47" s="1"/>
    </row>
    <row r="48" spans="1:7" ht="23.1" customHeight="1">
      <c r="A48" s="11" t="s">
        <v>141</v>
      </c>
      <c r="B48" s="121"/>
      <c r="D48" s="1">
        <f>D41-D47</f>
        <v>77279</v>
      </c>
      <c r="E48" s="21"/>
      <c r="F48" s="1">
        <f>F41-F47</f>
        <v>-1294</v>
      </c>
      <c r="G48" s="1"/>
    </row>
    <row r="49" spans="1:9" ht="23.1" customHeight="1">
      <c r="A49" s="24" t="s">
        <v>69</v>
      </c>
      <c r="B49" s="122">
        <v>2.2000000000000002</v>
      </c>
      <c r="D49" s="21">
        <v>268070</v>
      </c>
      <c r="E49" s="21"/>
      <c r="F49" s="21">
        <v>268226</v>
      </c>
      <c r="G49" s="1"/>
    </row>
    <row r="50" spans="1:9" ht="23.1" customHeight="1">
      <c r="A50" s="24" t="s">
        <v>102</v>
      </c>
      <c r="B50" s="122">
        <v>6</v>
      </c>
      <c r="C50" s="20"/>
      <c r="D50" s="6">
        <v>-307875</v>
      </c>
      <c r="E50" s="21"/>
      <c r="F50" s="6">
        <v>-299126</v>
      </c>
      <c r="G50" s="1"/>
    </row>
    <row r="51" spans="1:9" ht="23.1" customHeight="1">
      <c r="A51" s="11" t="s">
        <v>142</v>
      </c>
      <c r="B51" s="122"/>
      <c r="C51" s="20"/>
      <c r="D51" s="23">
        <f>SUM(D48:D50)</f>
        <v>37474</v>
      </c>
      <c r="E51" s="21"/>
      <c r="F51" s="23">
        <f>SUM(F48:F50)</f>
        <v>-32194</v>
      </c>
      <c r="G51" s="1"/>
    </row>
    <row r="52" spans="1:9" ht="23.1" customHeight="1">
      <c r="A52" s="25" t="s">
        <v>103</v>
      </c>
      <c r="B52" s="122"/>
      <c r="C52" s="26"/>
      <c r="D52" s="2">
        <v>-28092</v>
      </c>
      <c r="E52" s="21"/>
      <c r="F52" s="2">
        <v>-12210</v>
      </c>
      <c r="G52" s="1"/>
    </row>
    <row r="53" spans="1:9" ht="23.1" customHeight="1">
      <c r="A53" s="11" t="s">
        <v>143</v>
      </c>
      <c r="B53" s="121"/>
      <c r="D53" s="22">
        <f>SUM(D51:D52)</f>
        <v>9382</v>
      </c>
      <c r="E53" s="21"/>
      <c r="F53" s="22">
        <f>SUM(F51:F52)</f>
        <v>-44404</v>
      </c>
      <c r="G53" s="1"/>
    </row>
    <row r="54" spans="1:9" ht="23.1" customHeight="1">
      <c r="B54" s="42"/>
      <c r="C54" s="26"/>
      <c r="D54" s="1"/>
      <c r="E54" s="21"/>
      <c r="F54" s="1"/>
      <c r="G54" s="1"/>
      <c r="I54" s="69"/>
    </row>
    <row r="55" spans="1:9" ht="23.1" customHeight="1">
      <c r="A55" s="11" t="s">
        <v>144</v>
      </c>
      <c r="B55" s="44"/>
      <c r="D55" s="1"/>
      <c r="E55" s="21"/>
      <c r="F55" s="1"/>
      <c r="G55" s="1"/>
      <c r="I55" s="69"/>
    </row>
    <row r="56" spans="1:9" ht="23.1" customHeight="1">
      <c r="A56" s="36" t="s">
        <v>50</v>
      </c>
      <c r="B56" s="5"/>
      <c r="C56" s="5"/>
      <c r="D56" s="37">
        <v>0</v>
      </c>
      <c r="E56" s="38"/>
      <c r="F56" s="37">
        <v>0</v>
      </c>
      <c r="G56" s="39"/>
    </row>
    <row r="57" spans="1:9" ht="23.1" customHeight="1" thickBot="1">
      <c r="A57" s="36" t="s">
        <v>51</v>
      </c>
      <c r="B57" s="5"/>
      <c r="C57" s="5"/>
      <c r="D57" s="40">
        <f>SUM(D53:D56)</f>
        <v>9382</v>
      </c>
      <c r="E57" s="38"/>
      <c r="F57" s="40">
        <f>SUM(F53:F56)</f>
        <v>-44404</v>
      </c>
      <c r="G57" s="39"/>
    </row>
    <row r="58" spans="1:9" ht="23.1" customHeight="1" thickTop="1">
      <c r="A58" s="44"/>
      <c r="B58" s="41"/>
      <c r="C58" s="41"/>
      <c r="D58" s="23"/>
      <c r="E58" s="23"/>
      <c r="F58" s="23"/>
      <c r="G58" s="45"/>
    </row>
    <row r="59" spans="1:9" ht="23.1" customHeight="1">
      <c r="A59" s="65" t="s">
        <v>145</v>
      </c>
      <c r="B59" s="26"/>
      <c r="C59" s="26"/>
      <c r="D59" s="43"/>
      <c r="E59" s="43"/>
      <c r="F59" s="43"/>
      <c r="G59" s="43"/>
    </row>
    <row r="60" spans="1:9" ht="23.1" customHeight="1" thickBot="1">
      <c r="A60" s="46" t="s">
        <v>146</v>
      </c>
      <c r="B60" s="47"/>
      <c r="C60" s="47"/>
      <c r="D60" s="48">
        <f>SUM(D57/D61)</f>
        <v>9.9923635422513382E-3</v>
      </c>
      <c r="E60" s="49"/>
      <c r="F60" s="48">
        <f>SUM(F57/F61)</f>
        <v>-4.7292785198265665E-2</v>
      </c>
      <c r="G60" s="50"/>
    </row>
    <row r="61" spans="1:9" ht="23.1" customHeight="1" thickTop="1" thickBot="1">
      <c r="A61" s="46" t="s">
        <v>52</v>
      </c>
      <c r="B61" s="47"/>
      <c r="C61" s="47"/>
      <c r="D61" s="60">
        <v>938917</v>
      </c>
      <c r="F61" s="60">
        <v>938917</v>
      </c>
      <c r="G61" s="7"/>
    </row>
    <row r="62" spans="1:9" ht="23.1" customHeight="1" thickTop="1">
      <c r="F62" s="7"/>
      <c r="G62" s="7"/>
    </row>
    <row r="63" spans="1:9" ht="23.1" customHeight="1">
      <c r="A63" s="25" t="s">
        <v>201</v>
      </c>
      <c r="F63" s="7"/>
    </row>
    <row r="64" spans="1:9" ht="23.1" customHeight="1">
      <c r="F64" s="7"/>
    </row>
    <row r="65" spans="6:6" ht="23.1" customHeight="1">
      <c r="F65" s="7"/>
    </row>
    <row r="66" spans="6:6" ht="23.1" customHeight="1">
      <c r="F66" s="7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7EF19-AF58-4BAF-B9BB-738A3617968A}">
  <sheetPr codeName="Sheet4"/>
  <dimension ref="A1:Q26"/>
  <sheetViews>
    <sheetView showGridLines="0" view="pageBreakPreview" zoomScaleNormal="100" zoomScaleSheetLayoutView="100" workbookViewId="0">
      <selection activeCell="A13" sqref="A13"/>
    </sheetView>
  </sheetViews>
  <sheetFormatPr defaultColWidth="10.6640625" defaultRowHeight="21" customHeight="1"/>
  <cols>
    <col min="1" max="1" width="43.6640625" style="25" customWidth="1"/>
    <col min="2" max="2" width="1.6640625" style="25" customWidth="1"/>
    <col min="3" max="3" width="7.6640625" style="5" customWidth="1"/>
    <col min="4" max="4" width="1.6640625" style="5" customWidth="1"/>
    <col min="5" max="5" width="14.6640625" style="5" customWidth="1"/>
    <col min="6" max="6" width="1.6640625" style="5" customWidth="1"/>
    <col min="7" max="7" width="14.6640625" style="5" customWidth="1"/>
    <col min="8" max="8" width="1.6640625" style="5" customWidth="1"/>
    <col min="9" max="9" width="14.6640625" style="5" customWidth="1"/>
    <col min="10" max="10" width="1.6640625" style="5" customWidth="1"/>
    <col min="11" max="11" width="14.6640625" style="5" customWidth="1"/>
    <col min="12" max="12" width="1.6640625" style="5" customWidth="1"/>
    <col min="13" max="13" width="14.6640625" style="5" customWidth="1"/>
    <col min="14" max="14" width="1.6640625" style="5" customWidth="1"/>
    <col min="15" max="15" width="14.6640625" style="5" customWidth="1"/>
    <col min="16" max="16" width="1.6640625" style="5" customWidth="1"/>
    <col min="17" max="17" width="14.6640625" style="25" customWidth="1"/>
    <col min="18" max="18" width="1.6640625" style="25" customWidth="1"/>
    <col min="19" max="16384" width="10.6640625" style="25"/>
  </cols>
  <sheetData>
    <row r="1" spans="1:17" ht="21" customHeight="1">
      <c r="M1" s="4"/>
      <c r="P1" s="7"/>
      <c r="Q1" s="7" t="s">
        <v>49</v>
      </c>
    </row>
    <row r="2" spans="1:17" ht="21" customHeight="1">
      <c r="A2" s="8" t="s">
        <v>92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7" ht="21" customHeight="1">
      <c r="A3" s="11" t="s">
        <v>101</v>
      </c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2"/>
      <c r="N3" s="10"/>
      <c r="O3" s="12"/>
      <c r="P3" s="12"/>
    </row>
    <row r="4" spans="1:17" ht="21" customHeight="1">
      <c r="A4" s="8" t="s">
        <v>133</v>
      </c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2"/>
      <c r="N4" s="10"/>
      <c r="O4" s="12"/>
      <c r="P4" s="12"/>
    </row>
    <row r="5" spans="1:17" s="3" customFormat="1" ht="21" customHeight="1">
      <c r="B5" s="56"/>
      <c r="C5" s="56"/>
      <c r="D5" s="56"/>
      <c r="E5" s="56"/>
      <c r="F5" s="120"/>
      <c r="G5" s="120"/>
      <c r="H5" s="120"/>
      <c r="I5" s="120"/>
      <c r="J5" s="120"/>
      <c r="K5" s="4"/>
      <c r="L5" s="4"/>
      <c r="M5" s="56"/>
      <c r="N5" s="56"/>
      <c r="Q5" s="7" t="s">
        <v>46</v>
      </c>
    </row>
    <row r="6" spans="1:17" s="3" customFormat="1" ht="21" customHeight="1">
      <c r="B6" s="56"/>
      <c r="C6" s="56"/>
      <c r="D6" s="4"/>
      <c r="E6" s="4"/>
      <c r="F6" s="4"/>
      <c r="G6" s="4"/>
      <c r="H6" s="4"/>
      <c r="J6" s="4"/>
      <c r="K6" s="4"/>
      <c r="L6" s="4"/>
      <c r="M6" s="5"/>
      <c r="N6" s="5"/>
      <c r="O6" s="4" t="s">
        <v>82</v>
      </c>
      <c r="Q6" s="7"/>
    </row>
    <row r="7" spans="1:17" s="3" customFormat="1" ht="21" customHeight="1">
      <c r="B7" s="56"/>
      <c r="C7" s="56"/>
      <c r="D7" s="4"/>
      <c r="E7" s="4"/>
      <c r="F7" s="4"/>
      <c r="G7" s="4"/>
      <c r="H7" s="4"/>
      <c r="J7" s="4"/>
      <c r="K7" s="4"/>
      <c r="L7" s="4"/>
      <c r="M7" s="4"/>
      <c r="N7" s="4"/>
      <c r="O7" s="13" t="s">
        <v>6</v>
      </c>
      <c r="Q7" s="7"/>
    </row>
    <row r="8" spans="1:17" s="4" customFormat="1" ht="21" customHeight="1">
      <c r="I8" s="58" t="s">
        <v>72</v>
      </c>
      <c r="N8" s="56"/>
      <c r="O8" s="4" t="s">
        <v>83</v>
      </c>
    </row>
    <row r="9" spans="1:17" s="4" customFormat="1" ht="21" customHeight="1">
      <c r="I9" s="58" t="s">
        <v>73</v>
      </c>
      <c r="K9" s="119" t="s">
        <v>60</v>
      </c>
      <c r="L9" s="119"/>
      <c r="M9" s="119"/>
      <c r="N9" s="56"/>
      <c r="O9" s="13" t="s">
        <v>84</v>
      </c>
    </row>
    <row r="10" spans="1:17" s="4" customFormat="1" ht="21" customHeight="1">
      <c r="E10" s="4" t="s">
        <v>16</v>
      </c>
      <c r="G10" s="4" t="s">
        <v>203</v>
      </c>
      <c r="I10" s="58" t="s">
        <v>74</v>
      </c>
      <c r="K10" s="4" t="s">
        <v>57</v>
      </c>
      <c r="L10" s="56"/>
      <c r="M10" s="58"/>
      <c r="N10" s="56"/>
      <c r="O10" s="4" t="s">
        <v>85</v>
      </c>
    </row>
    <row r="11" spans="1:17" s="5" customFormat="1" ht="21" customHeight="1">
      <c r="B11" s="4"/>
      <c r="C11" s="34" t="s">
        <v>0</v>
      </c>
      <c r="E11" s="13" t="s">
        <v>14</v>
      </c>
      <c r="G11" s="13" t="s">
        <v>202</v>
      </c>
      <c r="I11" s="13" t="s">
        <v>93</v>
      </c>
      <c r="K11" s="57" t="s">
        <v>18</v>
      </c>
      <c r="M11" s="13" t="s">
        <v>17</v>
      </c>
      <c r="O11" s="57" t="s">
        <v>86</v>
      </c>
      <c r="Q11" s="13" t="s">
        <v>7</v>
      </c>
    </row>
    <row r="12" spans="1:17" s="5" customFormat="1" ht="21" customHeight="1">
      <c r="A12" s="54" t="s">
        <v>117</v>
      </c>
      <c r="B12" s="1"/>
      <c r="C12" s="1"/>
      <c r="D12" s="1"/>
      <c r="E12" s="21">
        <v>938917</v>
      </c>
      <c r="F12" s="1"/>
      <c r="G12" s="21">
        <v>3192</v>
      </c>
      <c r="H12" s="21"/>
      <c r="I12" s="21">
        <v>-150240</v>
      </c>
      <c r="J12" s="21"/>
      <c r="K12" s="21">
        <v>93750</v>
      </c>
      <c r="L12" s="21"/>
      <c r="M12" s="21">
        <v>-557471</v>
      </c>
      <c r="N12" s="21"/>
      <c r="O12" s="21">
        <v>2338400</v>
      </c>
      <c r="P12" s="21"/>
      <c r="Q12" s="21">
        <f>SUM(D12:P12)</f>
        <v>2666548</v>
      </c>
    </row>
    <row r="13" spans="1:17" s="5" customFormat="1" ht="21" customHeight="1">
      <c r="A13" s="5" t="s">
        <v>71</v>
      </c>
      <c r="B13" s="23"/>
      <c r="C13" s="52">
        <v>2.1</v>
      </c>
      <c r="D13" s="23"/>
      <c r="E13" s="21">
        <v>0</v>
      </c>
      <c r="F13" s="23"/>
      <c r="G13" s="21">
        <v>0</v>
      </c>
      <c r="H13" s="1"/>
      <c r="I13" s="21">
        <v>7200</v>
      </c>
      <c r="J13" s="1"/>
      <c r="K13" s="21">
        <v>0</v>
      </c>
      <c r="L13" s="1"/>
      <c r="M13" s="21">
        <v>0</v>
      </c>
      <c r="N13" s="1"/>
      <c r="O13" s="21">
        <v>0</v>
      </c>
      <c r="P13" s="21"/>
      <c r="Q13" s="21">
        <f>SUM(D13:P13)</f>
        <v>7200</v>
      </c>
    </row>
    <row r="14" spans="1:17" s="5" customFormat="1" ht="21" customHeight="1">
      <c r="A14" s="5" t="s">
        <v>120</v>
      </c>
      <c r="B14" s="23"/>
      <c r="C14" s="21"/>
      <c r="D14" s="23"/>
      <c r="E14" s="62">
        <v>0</v>
      </c>
      <c r="F14" s="23"/>
      <c r="G14" s="62">
        <v>0</v>
      </c>
      <c r="H14" s="1"/>
      <c r="I14" s="62">
        <v>0</v>
      </c>
      <c r="J14" s="1"/>
      <c r="K14" s="62">
        <v>0</v>
      </c>
      <c r="L14" s="1"/>
      <c r="M14" s="62">
        <f>'PL '!F53</f>
        <v>-44404</v>
      </c>
      <c r="N14" s="1"/>
      <c r="O14" s="62">
        <v>0</v>
      </c>
      <c r="P14" s="21"/>
      <c r="Q14" s="62">
        <f>SUM(D14:P14)</f>
        <v>-44404</v>
      </c>
    </row>
    <row r="15" spans="1:17" s="5" customFormat="1" ht="21" customHeight="1">
      <c r="A15" s="5" t="s">
        <v>62</v>
      </c>
      <c r="B15" s="23"/>
      <c r="C15" s="21"/>
      <c r="D15" s="23"/>
      <c r="E15" s="63">
        <v>0</v>
      </c>
      <c r="F15" s="23"/>
      <c r="G15" s="63">
        <v>0</v>
      </c>
      <c r="H15" s="1"/>
      <c r="I15" s="63">
        <v>0</v>
      </c>
      <c r="J15" s="1"/>
      <c r="K15" s="63">
        <v>0</v>
      </c>
      <c r="L15" s="1"/>
      <c r="M15" s="63">
        <v>0</v>
      </c>
      <c r="N15" s="1"/>
      <c r="O15" s="63">
        <v>0</v>
      </c>
      <c r="P15" s="21"/>
      <c r="Q15" s="63">
        <f>SUM(E15:P15)</f>
        <v>0</v>
      </c>
    </row>
    <row r="16" spans="1:17" s="5" customFormat="1" ht="21" customHeight="1">
      <c r="A16" s="5" t="s">
        <v>56</v>
      </c>
      <c r="B16" s="23"/>
      <c r="C16" s="26"/>
      <c r="D16" s="23"/>
      <c r="E16" s="21">
        <f>SUM(E14:E15)</f>
        <v>0</v>
      </c>
      <c r="F16" s="23"/>
      <c r="G16" s="21">
        <f>SUM(G14:G15)</f>
        <v>0</v>
      </c>
      <c r="H16" s="1"/>
      <c r="I16" s="21">
        <f>SUM(I14:I15)</f>
        <v>0</v>
      </c>
      <c r="J16" s="1"/>
      <c r="K16" s="21">
        <f>SUM(K14:K15)</f>
        <v>0</v>
      </c>
      <c r="L16" s="1"/>
      <c r="M16" s="21">
        <f>SUM(M14:M15)</f>
        <v>-44404</v>
      </c>
      <c r="N16" s="1"/>
      <c r="O16" s="21">
        <f>SUM(O14:O15)</f>
        <v>0</v>
      </c>
      <c r="P16" s="21"/>
      <c r="Q16" s="21">
        <f>SUM(Q14:Q15)</f>
        <v>-44404</v>
      </c>
    </row>
    <row r="17" spans="1:17" s="5" customFormat="1" ht="21" customHeight="1" thickBot="1">
      <c r="A17" s="3" t="s">
        <v>128</v>
      </c>
      <c r="B17" s="1"/>
      <c r="C17" s="21"/>
      <c r="D17" s="1"/>
      <c r="E17" s="59">
        <f>E12+E13+E16</f>
        <v>938917</v>
      </c>
      <c r="F17" s="1"/>
      <c r="G17" s="59">
        <f>G12+G13+G16</f>
        <v>3192</v>
      </c>
      <c r="H17" s="1"/>
      <c r="I17" s="59">
        <f>I12+I13+I16</f>
        <v>-143040</v>
      </c>
      <c r="J17" s="1"/>
      <c r="K17" s="59">
        <f>K12+K13+K16</f>
        <v>93750</v>
      </c>
      <c r="L17" s="1"/>
      <c r="M17" s="59">
        <f>M12+M13+M16</f>
        <v>-601875</v>
      </c>
      <c r="N17" s="1"/>
      <c r="O17" s="59">
        <f>O12+O13+O16</f>
        <v>2338400</v>
      </c>
      <c r="P17" s="21"/>
      <c r="Q17" s="59">
        <f>Q12+Q13+Q16</f>
        <v>2629344</v>
      </c>
    </row>
    <row r="18" spans="1:17" s="5" customFormat="1" ht="21" customHeight="1" thickTop="1">
      <c r="A18" s="3"/>
      <c r="B18" s="1"/>
      <c r="C18" s="1"/>
      <c r="D18" s="1"/>
      <c r="E18" s="1"/>
      <c r="F18" s="1"/>
      <c r="G18" s="1"/>
      <c r="H18" s="1"/>
      <c r="I18" s="21"/>
      <c r="J18" s="1"/>
      <c r="K18" s="21"/>
      <c r="L18" s="1"/>
      <c r="M18" s="21"/>
      <c r="N18" s="1"/>
      <c r="O18" s="21"/>
      <c r="P18" s="21"/>
      <c r="Q18" s="21"/>
    </row>
    <row r="19" spans="1:17" s="5" customFormat="1" ht="21" customHeight="1">
      <c r="A19" s="54" t="s">
        <v>108</v>
      </c>
      <c r="B19" s="1"/>
      <c r="C19" s="1"/>
      <c r="D19" s="1"/>
      <c r="E19" s="21">
        <v>938917</v>
      </c>
      <c r="F19" s="1"/>
      <c r="G19" s="21">
        <v>3192</v>
      </c>
      <c r="H19" s="21"/>
      <c r="I19" s="21">
        <v>-140640</v>
      </c>
      <c r="J19" s="21"/>
      <c r="K19" s="21">
        <v>93750</v>
      </c>
      <c r="L19" s="21"/>
      <c r="M19" s="21">
        <v>-587534</v>
      </c>
      <c r="N19" s="21"/>
      <c r="O19" s="21">
        <v>2678720</v>
      </c>
      <c r="P19" s="21"/>
      <c r="Q19" s="21">
        <f>SUM(D19:P19)</f>
        <v>2986405</v>
      </c>
    </row>
    <row r="20" spans="1:17" s="5" customFormat="1" ht="21" customHeight="1">
      <c r="A20" s="5" t="s">
        <v>71</v>
      </c>
      <c r="B20" s="23"/>
      <c r="C20" s="42">
        <v>2.1</v>
      </c>
      <c r="D20" s="23"/>
      <c r="E20" s="21">
        <v>0</v>
      </c>
      <c r="F20" s="23"/>
      <c r="G20" s="21">
        <v>0</v>
      </c>
      <c r="H20" s="1"/>
      <c r="I20" s="21">
        <v>7200</v>
      </c>
      <c r="J20" s="1"/>
      <c r="K20" s="21">
        <v>0</v>
      </c>
      <c r="L20" s="1"/>
      <c r="M20" s="21">
        <v>0</v>
      </c>
      <c r="N20" s="1"/>
      <c r="O20" s="21">
        <v>0</v>
      </c>
      <c r="P20" s="21"/>
      <c r="Q20" s="21">
        <f>SUM(D20:P20)</f>
        <v>7200</v>
      </c>
    </row>
    <row r="21" spans="1:17" s="5" customFormat="1" ht="21" customHeight="1">
      <c r="A21" s="5" t="s">
        <v>118</v>
      </c>
      <c r="B21" s="23"/>
      <c r="C21" s="21"/>
      <c r="D21" s="23"/>
      <c r="E21" s="62">
        <v>0</v>
      </c>
      <c r="F21" s="23"/>
      <c r="G21" s="62">
        <v>0</v>
      </c>
      <c r="H21" s="1"/>
      <c r="I21" s="62">
        <v>0</v>
      </c>
      <c r="J21" s="1"/>
      <c r="K21" s="62">
        <v>0</v>
      </c>
      <c r="L21" s="1"/>
      <c r="M21" s="62">
        <f>'PL '!D53</f>
        <v>9382</v>
      </c>
      <c r="N21" s="1"/>
      <c r="O21" s="62">
        <v>0</v>
      </c>
      <c r="P21" s="21"/>
      <c r="Q21" s="62">
        <f>SUM(D21:P21)</f>
        <v>9382</v>
      </c>
    </row>
    <row r="22" spans="1:17" s="5" customFormat="1" ht="21" customHeight="1">
      <c r="A22" s="5" t="s">
        <v>62</v>
      </c>
      <c r="B22" s="23"/>
      <c r="C22" s="21"/>
      <c r="D22" s="23"/>
      <c r="E22" s="63">
        <v>0</v>
      </c>
      <c r="F22" s="23"/>
      <c r="G22" s="63">
        <v>0</v>
      </c>
      <c r="H22" s="1"/>
      <c r="I22" s="63">
        <v>0</v>
      </c>
      <c r="J22" s="1"/>
      <c r="K22" s="63">
        <v>0</v>
      </c>
      <c r="L22" s="1"/>
      <c r="M22" s="63">
        <v>0</v>
      </c>
      <c r="N22" s="1"/>
      <c r="O22" s="63">
        <v>0</v>
      </c>
      <c r="P22" s="21"/>
      <c r="Q22" s="63">
        <f>SUM(E22:P22)</f>
        <v>0</v>
      </c>
    </row>
    <row r="23" spans="1:17" s="5" customFormat="1" ht="21" customHeight="1">
      <c r="A23" s="5" t="s">
        <v>56</v>
      </c>
      <c r="B23" s="23"/>
      <c r="C23" s="26"/>
      <c r="D23" s="23"/>
      <c r="E23" s="21">
        <f>SUM(E21:E22)</f>
        <v>0</v>
      </c>
      <c r="F23" s="23"/>
      <c r="G23" s="21">
        <f>SUM(G21:G22)</f>
        <v>0</v>
      </c>
      <c r="H23" s="1"/>
      <c r="I23" s="21">
        <f>SUM(I21:I22)</f>
        <v>0</v>
      </c>
      <c r="J23" s="1"/>
      <c r="K23" s="21">
        <f>SUM(K21:K22)</f>
        <v>0</v>
      </c>
      <c r="L23" s="1"/>
      <c r="M23" s="21">
        <f>SUM(M21:M22)</f>
        <v>9382</v>
      </c>
      <c r="N23" s="1"/>
      <c r="O23" s="21">
        <f>SUM(O21:O22)</f>
        <v>0</v>
      </c>
      <c r="P23" s="21"/>
      <c r="Q23" s="21">
        <f>SUM(Q21:Q22)</f>
        <v>9382</v>
      </c>
    </row>
    <row r="24" spans="1:17" s="5" customFormat="1" ht="21" customHeight="1" thickBot="1">
      <c r="A24" s="3" t="s">
        <v>134</v>
      </c>
      <c r="B24" s="1"/>
      <c r="C24" s="21"/>
      <c r="D24" s="1"/>
      <c r="E24" s="59">
        <f>E18+E23+E19+E20</f>
        <v>938917</v>
      </c>
      <c r="F24" s="1"/>
      <c r="G24" s="59">
        <f>G18+G23+G19+G20</f>
        <v>3192</v>
      </c>
      <c r="H24" s="1"/>
      <c r="I24" s="59">
        <f>I18+I23+I19+I20</f>
        <v>-133440</v>
      </c>
      <c r="J24" s="1"/>
      <c r="K24" s="59">
        <f>K18+K23+K19+K20</f>
        <v>93750</v>
      </c>
      <c r="L24" s="1"/>
      <c r="M24" s="59">
        <f>M18+M23+M19+M20</f>
        <v>-578152</v>
      </c>
      <c r="N24" s="1"/>
      <c r="O24" s="59">
        <f>O18+O23+O19+O20</f>
        <v>2678720</v>
      </c>
      <c r="P24" s="21"/>
      <c r="Q24" s="59">
        <f>Q18+Q23+Q19+Q20</f>
        <v>3002987</v>
      </c>
    </row>
    <row r="25" spans="1:17" s="5" customFormat="1" ht="21" customHeight="1" thickTop="1">
      <c r="B25" s="21"/>
      <c r="C25" s="21"/>
      <c r="D25" s="21"/>
      <c r="E25" s="21"/>
      <c r="F25" s="21"/>
      <c r="G25" s="21"/>
      <c r="H25" s="23"/>
      <c r="I25" s="21"/>
      <c r="J25" s="23"/>
      <c r="K25" s="23"/>
      <c r="L25" s="23"/>
      <c r="M25" s="21"/>
      <c r="N25" s="23"/>
      <c r="O25" s="21"/>
      <c r="P25" s="21"/>
      <c r="Q25" s="21"/>
    </row>
    <row r="26" spans="1:17" s="5" customFormat="1" ht="21" customHeight="1">
      <c r="A26" s="5" t="s">
        <v>201</v>
      </c>
      <c r="H26" s="7"/>
      <c r="J26" s="7"/>
      <c r="K26" s="7"/>
      <c r="L26" s="7"/>
      <c r="N26" s="7"/>
    </row>
  </sheetData>
  <mergeCells count="3">
    <mergeCell ref="K9:M9"/>
    <mergeCell ref="F5:H5"/>
    <mergeCell ref="I5:J5"/>
  </mergeCells>
  <phoneticPr fontId="0" type="noConversion"/>
  <printOptions horizontalCentered="1" gridLinesSet="0"/>
  <pageMargins left="0.39370078740157483" right="0.19685039370078741" top="0.98425196850393704" bottom="0" header="0.19685039370078741" footer="0.19685039370078741"/>
  <pageSetup paperSize="9" scale="85" orientation="landscape" r:id="rId1"/>
  <ignoredErrors>
    <ignoredError sqref="F23 H23 J23 L23 N23" formulaRange="1"/>
    <ignoredError sqref="Q20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EB844-AA98-4DEC-A8D2-00048EC92885}">
  <sheetPr codeName="Sheet6"/>
  <dimension ref="A1:H60"/>
  <sheetViews>
    <sheetView showGridLines="0" view="pageBreakPreview" zoomScaleNormal="100" zoomScaleSheetLayoutView="100" workbookViewId="0">
      <selection activeCell="D15" sqref="D15"/>
    </sheetView>
  </sheetViews>
  <sheetFormatPr defaultColWidth="10.6640625" defaultRowHeight="21.9" customHeight="1"/>
  <cols>
    <col min="1" max="1" width="49.6640625" style="25" customWidth="1"/>
    <col min="2" max="2" width="8.6640625" style="25" customWidth="1"/>
    <col min="3" max="3" width="1.6640625" style="25" customWidth="1"/>
    <col min="4" max="4" width="13.6640625" style="5" customWidth="1"/>
    <col min="5" max="5" width="1.6640625" style="5" customWidth="1"/>
    <col min="6" max="6" width="13.6640625" style="5" customWidth="1"/>
    <col min="7" max="7" width="1.6640625" style="5" customWidth="1"/>
    <col min="8" max="256" width="10.6640625" style="25"/>
    <col min="257" max="257" width="49.6640625" style="25" customWidth="1"/>
    <col min="258" max="258" width="8.6640625" style="25" customWidth="1"/>
    <col min="259" max="259" width="1.6640625" style="25" customWidth="1"/>
    <col min="260" max="260" width="13.6640625" style="25" customWidth="1"/>
    <col min="261" max="261" width="1.6640625" style="25" customWidth="1"/>
    <col min="262" max="262" width="13.6640625" style="25" customWidth="1"/>
    <col min="263" max="263" width="1.6640625" style="25" customWidth="1"/>
    <col min="264" max="512" width="10.6640625" style="25"/>
    <col min="513" max="513" width="49.6640625" style="25" customWidth="1"/>
    <col min="514" max="514" width="8.6640625" style="25" customWidth="1"/>
    <col min="515" max="515" width="1.6640625" style="25" customWidth="1"/>
    <col min="516" max="516" width="13.6640625" style="25" customWidth="1"/>
    <col min="517" max="517" width="1.6640625" style="25" customWidth="1"/>
    <col min="518" max="518" width="13.6640625" style="25" customWidth="1"/>
    <col min="519" max="519" width="1.6640625" style="25" customWidth="1"/>
    <col min="520" max="768" width="10.6640625" style="25"/>
    <col min="769" max="769" width="49.6640625" style="25" customWidth="1"/>
    <col min="770" max="770" width="8.6640625" style="25" customWidth="1"/>
    <col min="771" max="771" width="1.6640625" style="25" customWidth="1"/>
    <col min="772" max="772" width="13.6640625" style="25" customWidth="1"/>
    <col min="773" max="773" width="1.6640625" style="25" customWidth="1"/>
    <col min="774" max="774" width="13.6640625" style="25" customWidth="1"/>
    <col min="775" max="775" width="1.6640625" style="25" customWidth="1"/>
    <col min="776" max="1024" width="10.6640625" style="25"/>
    <col min="1025" max="1025" width="49.6640625" style="25" customWidth="1"/>
    <col min="1026" max="1026" width="8.6640625" style="25" customWidth="1"/>
    <col min="1027" max="1027" width="1.6640625" style="25" customWidth="1"/>
    <col min="1028" max="1028" width="13.6640625" style="25" customWidth="1"/>
    <col min="1029" max="1029" width="1.6640625" style="25" customWidth="1"/>
    <col min="1030" max="1030" width="13.6640625" style="25" customWidth="1"/>
    <col min="1031" max="1031" width="1.6640625" style="25" customWidth="1"/>
    <col min="1032" max="1280" width="10.6640625" style="25"/>
    <col min="1281" max="1281" width="49.6640625" style="25" customWidth="1"/>
    <col min="1282" max="1282" width="8.6640625" style="25" customWidth="1"/>
    <col min="1283" max="1283" width="1.6640625" style="25" customWidth="1"/>
    <col min="1284" max="1284" width="13.6640625" style="25" customWidth="1"/>
    <col min="1285" max="1285" width="1.6640625" style="25" customWidth="1"/>
    <col min="1286" max="1286" width="13.6640625" style="25" customWidth="1"/>
    <col min="1287" max="1287" width="1.6640625" style="25" customWidth="1"/>
    <col min="1288" max="1536" width="10.6640625" style="25"/>
    <col min="1537" max="1537" width="49.6640625" style="25" customWidth="1"/>
    <col min="1538" max="1538" width="8.6640625" style="25" customWidth="1"/>
    <col min="1539" max="1539" width="1.6640625" style="25" customWidth="1"/>
    <col min="1540" max="1540" width="13.6640625" style="25" customWidth="1"/>
    <col min="1541" max="1541" width="1.6640625" style="25" customWidth="1"/>
    <col min="1542" max="1542" width="13.6640625" style="25" customWidth="1"/>
    <col min="1543" max="1543" width="1.6640625" style="25" customWidth="1"/>
    <col min="1544" max="1792" width="10.6640625" style="25"/>
    <col min="1793" max="1793" width="49.6640625" style="25" customWidth="1"/>
    <col min="1794" max="1794" width="8.6640625" style="25" customWidth="1"/>
    <col min="1795" max="1795" width="1.6640625" style="25" customWidth="1"/>
    <col min="1796" max="1796" width="13.6640625" style="25" customWidth="1"/>
    <col min="1797" max="1797" width="1.6640625" style="25" customWidth="1"/>
    <col min="1798" max="1798" width="13.6640625" style="25" customWidth="1"/>
    <col min="1799" max="1799" width="1.6640625" style="25" customWidth="1"/>
    <col min="1800" max="2048" width="10.6640625" style="25"/>
    <col min="2049" max="2049" width="49.6640625" style="25" customWidth="1"/>
    <col min="2050" max="2050" width="8.6640625" style="25" customWidth="1"/>
    <col min="2051" max="2051" width="1.6640625" style="25" customWidth="1"/>
    <col min="2052" max="2052" width="13.6640625" style="25" customWidth="1"/>
    <col min="2053" max="2053" width="1.6640625" style="25" customWidth="1"/>
    <col min="2054" max="2054" width="13.6640625" style="25" customWidth="1"/>
    <col min="2055" max="2055" width="1.6640625" style="25" customWidth="1"/>
    <col min="2056" max="2304" width="10.6640625" style="25"/>
    <col min="2305" max="2305" width="49.6640625" style="25" customWidth="1"/>
    <col min="2306" max="2306" width="8.6640625" style="25" customWidth="1"/>
    <col min="2307" max="2307" width="1.6640625" style="25" customWidth="1"/>
    <col min="2308" max="2308" width="13.6640625" style="25" customWidth="1"/>
    <col min="2309" max="2309" width="1.6640625" style="25" customWidth="1"/>
    <col min="2310" max="2310" width="13.6640625" style="25" customWidth="1"/>
    <col min="2311" max="2311" width="1.6640625" style="25" customWidth="1"/>
    <col min="2312" max="2560" width="10.6640625" style="25"/>
    <col min="2561" max="2561" width="49.6640625" style="25" customWidth="1"/>
    <col min="2562" max="2562" width="8.6640625" style="25" customWidth="1"/>
    <col min="2563" max="2563" width="1.6640625" style="25" customWidth="1"/>
    <col min="2564" max="2564" width="13.6640625" style="25" customWidth="1"/>
    <col min="2565" max="2565" width="1.6640625" style="25" customWidth="1"/>
    <col min="2566" max="2566" width="13.6640625" style="25" customWidth="1"/>
    <col min="2567" max="2567" width="1.6640625" style="25" customWidth="1"/>
    <col min="2568" max="2816" width="10.6640625" style="25"/>
    <col min="2817" max="2817" width="49.6640625" style="25" customWidth="1"/>
    <col min="2818" max="2818" width="8.6640625" style="25" customWidth="1"/>
    <col min="2819" max="2819" width="1.6640625" style="25" customWidth="1"/>
    <col min="2820" max="2820" width="13.6640625" style="25" customWidth="1"/>
    <col min="2821" max="2821" width="1.6640625" style="25" customWidth="1"/>
    <col min="2822" max="2822" width="13.6640625" style="25" customWidth="1"/>
    <col min="2823" max="2823" width="1.6640625" style="25" customWidth="1"/>
    <col min="2824" max="3072" width="10.6640625" style="25"/>
    <col min="3073" max="3073" width="49.6640625" style="25" customWidth="1"/>
    <col min="3074" max="3074" width="8.6640625" style="25" customWidth="1"/>
    <col min="3075" max="3075" width="1.6640625" style="25" customWidth="1"/>
    <col min="3076" max="3076" width="13.6640625" style="25" customWidth="1"/>
    <col min="3077" max="3077" width="1.6640625" style="25" customWidth="1"/>
    <col min="3078" max="3078" width="13.6640625" style="25" customWidth="1"/>
    <col min="3079" max="3079" width="1.6640625" style="25" customWidth="1"/>
    <col min="3080" max="3328" width="10.6640625" style="25"/>
    <col min="3329" max="3329" width="49.6640625" style="25" customWidth="1"/>
    <col min="3330" max="3330" width="8.6640625" style="25" customWidth="1"/>
    <col min="3331" max="3331" width="1.6640625" style="25" customWidth="1"/>
    <col min="3332" max="3332" width="13.6640625" style="25" customWidth="1"/>
    <col min="3333" max="3333" width="1.6640625" style="25" customWidth="1"/>
    <col min="3334" max="3334" width="13.6640625" style="25" customWidth="1"/>
    <col min="3335" max="3335" width="1.6640625" style="25" customWidth="1"/>
    <col min="3336" max="3584" width="10.6640625" style="25"/>
    <col min="3585" max="3585" width="49.6640625" style="25" customWidth="1"/>
    <col min="3586" max="3586" width="8.6640625" style="25" customWidth="1"/>
    <col min="3587" max="3587" width="1.6640625" style="25" customWidth="1"/>
    <col min="3588" max="3588" width="13.6640625" style="25" customWidth="1"/>
    <col min="3589" max="3589" width="1.6640625" style="25" customWidth="1"/>
    <col min="3590" max="3590" width="13.6640625" style="25" customWidth="1"/>
    <col min="3591" max="3591" width="1.6640625" style="25" customWidth="1"/>
    <col min="3592" max="3840" width="10.6640625" style="25"/>
    <col min="3841" max="3841" width="49.6640625" style="25" customWidth="1"/>
    <col min="3842" max="3842" width="8.6640625" style="25" customWidth="1"/>
    <col min="3843" max="3843" width="1.6640625" style="25" customWidth="1"/>
    <col min="3844" max="3844" width="13.6640625" style="25" customWidth="1"/>
    <col min="3845" max="3845" width="1.6640625" style="25" customWidth="1"/>
    <col min="3846" max="3846" width="13.6640625" style="25" customWidth="1"/>
    <col min="3847" max="3847" width="1.6640625" style="25" customWidth="1"/>
    <col min="3848" max="4096" width="10.6640625" style="25"/>
    <col min="4097" max="4097" width="49.6640625" style="25" customWidth="1"/>
    <col min="4098" max="4098" width="8.6640625" style="25" customWidth="1"/>
    <col min="4099" max="4099" width="1.6640625" style="25" customWidth="1"/>
    <col min="4100" max="4100" width="13.6640625" style="25" customWidth="1"/>
    <col min="4101" max="4101" width="1.6640625" style="25" customWidth="1"/>
    <col min="4102" max="4102" width="13.6640625" style="25" customWidth="1"/>
    <col min="4103" max="4103" width="1.6640625" style="25" customWidth="1"/>
    <col min="4104" max="4352" width="10.6640625" style="25"/>
    <col min="4353" max="4353" width="49.6640625" style="25" customWidth="1"/>
    <col min="4354" max="4354" width="8.6640625" style="25" customWidth="1"/>
    <col min="4355" max="4355" width="1.6640625" style="25" customWidth="1"/>
    <col min="4356" max="4356" width="13.6640625" style="25" customWidth="1"/>
    <col min="4357" max="4357" width="1.6640625" style="25" customWidth="1"/>
    <col min="4358" max="4358" width="13.6640625" style="25" customWidth="1"/>
    <col min="4359" max="4359" width="1.6640625" style="25" customWidth="1"/>
    <col min="4360" max="4608" width="10.6640625" style="25"/>
    <col min="4609" max="4609" width="49.6640625" style="25" customWidth="1"/>
    <col min="4610" max="4610" width="8.6640625" style="25" customWidth="1"/>
    <col min="4611" max="4611" width="1.6640625" style="25" customWidth="1"/>
    <col min="4612" max="4612" width="13.6640625" style="25" customWidth="1"/>
    <col min="4613" max="4613" width="1.6640625" style="25" customWidth="1"/>
    <col min="4614" max="4614" width="13.6640625" style="25" customWidth="1"/>
    <col min="4615" max="4615" width="1.6640625" style="25" customWidth="1"/>
    <col min="4616" max="4864" width="10.6640625" style="25"/>
    <col min="4865" max="4865" width="49.6640625" style="25" customWidth="1"/>
    <col min="4866" max="4866" width="8.6640625" style="25" customWidth="1"/>
    <col min="4867" max="4867" width="1.6640625" style="25" customWidth="1"/>
    <col min="4868" max="4868" width="13.6640625" style="25" customWidth="1"/>
    <col min="4869" max="4869" width="1.6640625" style="25" customWidth="1"/>
    <col min="4870" max="4870" width="13.6640625" style="25" customWidth="1"/>
    <col min="4871" max="4871" width="1.6640625" style="25" customWidth="1"/>
    <col min="4872" max="5120" width="10.6640625" style="25"/>
    <col min="5121" max="5121" width="49.6640625" style="25" customWidth="1"/>
    <col min="5122" max="5122" width="8.6640625" style="25" customWidth="1"/>
    <col min="5123" max="5123" width="1.6640625" style="25" customWidth="1"/>
    <col min="5124" max="5124" width="13.6640625" style="25" customWidth="1"/>
    <col min="5125" max="5125" width="1.6640625" style="25" customWidth="1"/>
    <col min="5126" max="5126" width="13.6640625" style="25" customWidth="1"/>
    <col min="5127" max="5127" width="1.6640625" style="25" customWidth="1"/>
    <col min="5128" max="5376" width="10.6640625" style="25"/>
    <col min="5377" max="5377" width="49.6640625" style="25" customWidth="1"/>
    <col min="5378" max="5378" width="8.6640625" style="25" customWidth="1"/>
    <col min="5379" max="5379" width="1.6640625" style="25" customWidth="1"/>
    <col min="5380" max="5380" width="13.6640625" style="25" customWidth="1"/>
    <col min="5381" max="5381" width="1.6640625" style="25" customWidth="1"/>
    <col min="5382" max="5382" width="13.6640625" style="25" customWidth="1"/>
    <col min="5383" max="5383" width="1.6640625" style="25" customWidth="1"/>
    <col min="5384" max="5632" width="10.6640625" style="25"/>
    <col min="5633" max="5633" width="49.6640625" style="25" customWidth="1"/>
    <col min="5634" max="5634" width="8.6640625" style="25" customWidth="1"/>
    <col min="5635" max="5635" width="1.6640625" style="25" customWidth="1"/>
    <col min="5636" max="5636" width="13.6640625" style="25" customWidth="1"/>
    <col min="5637" max="5637" width="1.6640625" style="25" customWidth="1"/>
    <col min="5638" max="5638" width="13.6640625" style="25" customWidth="1"/>
    <col min="5639" max="5639" width="1.6640625" style="25" customWidth="1"/>
    <col min="5640" max="5888" width="10.6640625" style="25"/>
    <col min="5889" max="5889" width="49.6640625" style="25" customWidth="1"/>
    <col min="5890" max="5890" width="8.6640625" style="25" customWidth="1"/>
    <col min="5891" max="5891" width="1.6640625" style="25" customWidth="1"/>
    <col min="5892" max="5892" width="13.6640625" style="25" customWidth="1"/>
    <col min="5893" max="5893" width="1.6640625" style="25" customWidth="1"/>
    <col min="5894" max="5894" width="13.6640625" style="25" customWidth="1"/>
    <col min="5895" max="5895" width="1.6640625" style="25" customWidth="1"/>
    <col min="5896" max="6144" width="10.6640625" style="25"/>
    <col min="6145" max="6145" width="49.6640625" style="25" customWidth="1"/>
    <col min="6146" max="6146" width="8.6640625" style="25" customWidth="1"/>
    <col min="6147" max="6147" width="1.6640625" style="25" customWidth="1"/>
    <col min="6148" max="6148" width="13.6640625" style="25" customWidth="1"/>
    <col min="6149" max="6149" width="1.6640625" style="25" customWidth="1"/>
    <col min="6150" max="6150" width="13.6640625" style="25" customWidth="1"/>
    <col min="6151" max="6151" width="1.6640625" style="25" customWidth="1"/>
    <col min="6152" max="6400" width="10.6640625" style="25"/>
    <col min="6401" max="6401" width="49.6640625" style="25" customWidth="1"/>
    <col min="6402" max="6402" width="8.6640625" style="25" customWidth="1"/>
    <col min="6403" max="6403" width="1.6640625" style="25" customWidth="1"/>
    <col min="6404" max="6404" width="13.6640625" style="25" customWidth="1"/>
    <col min="6405" max="6405" width="1.6640625" style="25" customWidth="1"/>
    <col min="6406" max="6406" width="13.6640625" style="25" customWidth="1"/>
    <col min="6407" max="6407" width="1.6640625" style="25" customWidth="1"/>
    <col min="6408" max="6656" width="10.6640625" style="25"/>
    <col min="6657" max="6657" width="49.6640625" style="25" customWidth="1"/>
    <col min="6658" max="6658" width="8.6640625" style="25" customWidth="1"/>
    <col min="6659" max="6659" width="1.6640625" style="25" customWidth="1"/>
    <col min="6660" max="6660" width="13.6640625" style="25" customWidth="1"/>
    <col min="6661" max="6661" width="1.6640625" style="25" customWidth="1"/>
    <col min="6662" max="6662" width="13.6640625" style="25" customWidth="1"/>
    <col min="6663" max="6663" width="1.6640625" style="25" customWidth="1"/>
    <col min="6664" max="6912" width="10.6640625" style="25"/>
    <col min="6913" max="6913" width="49.6640625" style="25" customWidth="1"/>
    <col min="6914" max="6914" width="8.6640625" style="25" customWidth="1"/>
    <col min="6915" max="6915" width="1.6640625" style="25" customWidth="1"/>
    <col min="6916" max="6916" width="13.6640625" style="25" customWidth="1"/>
    <col min="6917" max="6917" width="1.6640625" style="25" customWidth="1"/>
    <col min="6918" max="6918" width="13.6640625" style="25" customWidth="1"/>
    <col min="6919" max="6919" width="1.6640625" style="25" customWidth="1"/>
    <col min="6920" max="7168" width="10.6640625" style="25"/>
    <col min="7169" max="7169" width="49.6640625" style="25" customWidth="1"/>
    <col min="7170" max="7170" width="8.6640625" style="25" customWidth="1"/>
    <col min="7171" max="7171" width="1.6640625" style="25" customWidth="1"/>
    <col min="7172" max="7172" width="13.6640625" style="25" customWidth="1"/>
    <col min="7173" max="7173" width="1.6640625" style="25" customWidth="1"/>
    <col min="7174" max="7174" width="13.6640625" style="25" customWidth="1"/>
    <col min="7175" max="7175" width="1.6640625" style="25" customWidth="1"/>
    <col min="7176" max="7424" width="10.6640625" style="25"/>
    <col min="7425" max="7425" width="49.6640625" style="25" customWidth="1"/>
    <col min="7426" max="7426" width="8.6640625" style="25" customWidth="1"/>
    <col min="7427" max="7427" width="1.6640625" style="25" customWidth="1"/>
    <col min="7428" max="7428" width="13.6640625" style="25" customWidth="1"/>
    <col min="7429" max="7429" width="1.6640625" style="25" customWidth="1"/>
    <col min="7430" max="7430" width="13.6640625" style="25" customWidth="1"/>
    <col min="7431" max="7431" width="1.6640625" style="25" customWidth="1"/>
    <col min="7432" max="7680" width="10.6640625" style="25"/>
    <col min="7681" max="7681" width="49.6640625" style="25" customWidth="1"/>
    <col min="7682" max="7682" width="8.6640625" style="25" customWidth="1"/>
    <col min="7683" max="7683" width="1.6640625" style="25" customWidth="1"/>
    <col min="7684" max="7684" width="13.6640625" style="25" customWidth="1"/>
    <col min="7685" max="7685" width="1.6640625" style="25" customWidth="1"/>
    <col min="7686" max="7686" width="13.6640625" style="25" customWidth="1"/>
    <col min="7687" max="7687" width="1.6640625" style="25" customWidth="1"/>
    <col min="7688" max="7936" width="10.6640625" style="25"/>
    <col min="7937" max="7937" width="49.6640625" style="25" customWidth="1"/>
    <col min="7938" max="7938" width="8.6640625" style="25" customWidth="1"/>
    <col min="7939" max="7939" width="1.6640625" style="25" customWidth="1"/>
    <col min="7940" max="7940" width="13.6640625" style="25" customWidth="1"/>
    <col min="7941" max="7941" width="1.6640625" style="25" customWidth="1"/>
    <col min="7942" max="7942" width="13.6640625" style="25" customWidth="1"/>
    <col min="7943" max="7943" width="1.6640625" style="25" customWidth="1"/>
    <col min="7944" max="8192" width="10.6640625" style="25"/>
    <col min="8193" max="8193" width="49.6640625" style="25" customWidth="1"/>
    <col min="8194" max="8194" width="8.6640625" style="25" customWidth="1"/>
    <col min="8195" max="8195" width="1.6640625" style="25" customWidth="1"/>
    <col min="8196" max="8196" width="13.6640625" style="25" customWidth="1"/>
    <col min="8197" max="8197" width="1.6640625" style="25" customWidth="1"/>
    <col min="8198" max="8198" width="13.6640625" style="25" customWidth="1"/>
    <col min="8199" max="8199" width="1.6640625" style="25" customWidth="1"/>
    <col min="8200" max="8448" width="10.6640625" style="25"/>
    <col min="8449" max="8449" width="49.6640625" style="25" customWidth="1"/>
    <col min="8450" max="8450" width="8.6640625" style="25" customWidth="1"/>
    <col min="8451" max="8451" width="1.6640625" style="25" customWidth="1"/>
    <col min="8452" max="8452" width="13.6640625" style="25" customWidth="1"/>
    <col min="8453" max="8453" width="1.6640625" style="25" customWidth="1"/>
    <col min="8454" max="8454" width="13.6640625" style="25" customWidth="1"/>
    <col min="8455" max="8455" width="1.6640625" style="25" customWidth="1"/>
    <col min="8456" max="8704" width="10.6640625" style="25"/>
    <col min="8705" max="8705" width="49.6640625" style="25" customWidth="1"/>
    <col min="8706" max="8706" width="8.6640625" style="25" customWidth="1"/>
    <col min="8707" max="8707" width="1.6640625" style="25" customWidth="1"/>
    <col min="8708" max="8708" width="13.6640625" style="25" customWidth="1"/>
    <col min="8709" max="8709" width="1.6640625" style="25" customWidth="1"/>
    <col min="8710" max="8710" width="13.6640625" style="25" customWidth="1"/>
    <col min="8711" max="8711" width="1.6640625" style="25" customWidth="1"/>
    <col min="8712" max="8960" width="10.6640625" style="25"/>
    <col min="8961" max="8961" width="49.6640625" style="25" customWidth="1"/>
    <col min="8962" max="8962" width="8.6640625" style="25" customWidth="1"/>
    <col min="8963" max="8963" width="1.6640625" style="25" customWidth="1"/>
    <col min="8964" max="8964" width="13.6640625" style="25" customWidth="1"/>
    <col min="8965" max="8965" width="1.6640625" style="25" customWidth="1"/>
    <col min="8966" max="8966" width="13.6640625" style="25" customWidth="1"/>
    <col min="8967" max="8967" width="1.6640625" style="25" customWidth="1"/>
    <col min="8968" max="9216" width="10.6640625" style="25"/>
    <col min="9217" max="9217" width="49.6640625" style="25" customWidth="1"/>
    <col min="9218" max="9218" width="8.6640625" style="25" customWidth="1"/>
    <col min="9219" max="9219" width="1.6640625" style="25" customWidth="1"/>
    <col min="9220" max="9220" width="13.6640625" style="25" customWidth="1"/>
    <col min="9221" max="9221" width="1.6640625" style="25" customWidth="1"/>
    <col min="9222" max="9222" width="13.6640625" style="25" customWidth="1"/>
    <col min="9223" max="9223" width="1.6640625" style="25" customWidth="1"/>
    <col min="9224" max="9472" width="10.6640625" style="25"/>
    <col min="9473" max="9473" width="49.6640625" style="25" customWidth="1"/>
    <col min="9474" max="9474" width="8.6640625" style="25" customWidth="1"/>
    <col min="9475" max="9475" width="1.6640625" style="25" customWidth="1"/>
    <col min="9476" max="9476" width="13.6640625" style="25" customWidth="1"/>
    <col min="9477" max="9477" width="1.6640625" style="25" customWidth="1"/>
    <col min="9478" max="9478" width="13.6640625" style="25" customWidth="1"/>
    <col min="9479" max="9479" width="1.6640625" style="25" customWidth="1"/>
    <col min="9480" max="9728" width="10.6640625" style="25"/>
    <col min="9729" max="9729" width="49.6640625" style="25" customWidth="1"/>
    <col min="9730" max="9730" width="8.6640625" style="25" customWidth="1"/>
    <col min="9731" max="9731" width="1.6640625" style="25" customWidth="1"/>
    <col min="9732" max="9732" width="13.6640625" style="25" customWidth="1"/>
    <col min="9733" max="9733" width="1.6640625" style="25" customWidth="1"/>
    <col min="9734" max="9734" width="13.6640625" style="25" customWidth="1"/>
    <col min="9735" max="9735" width="1.6640625" style="25" customWidth="1"/>
    <col min="9736" max="9984" width="10.6640625" style="25"/>
    <col min="9985" max="9985" width="49.6640625" style="25" customWidth="1"/>
    <col min="9986" max="9986" width="8.6640625" style="25" customWidth="1"/>
    <col min="9987" max="9987" width="1.6640625" style="25" customWidth="1"/>
    <col min="9988" max="9988" width="13.6640625" style="25" customWidth="1"/>
    <col min="9989" max="9989" width="1.6640625" style="25" customWidth="1"/>
    <col min="9990" max="9990" width="13.6640625" style="25" customWidth="1"/>
    <col min="9991" max="9991" width="1.6640625" style="25" customWidth="1"/>
    <col min="9992" max="10240" width="10.6640625" style="25"/>
    <col min="10241" max="10241" width="49.6640625" style="25" customWidth="1"/>
    <col min="10242" max="10242" width="8.6640625" style="25" customWidth="1"/>
    <col min="10243" max="10243" width="1.6640625" style="25" customWidth="1"/>
    <col min="10244" max="10244" width="13.6640625" style="25" customWidth="1"/>
    <col min="10245" max="10245" width="1.6640625" style="25" customWidth="1"/>
    <col min="10246" max="10246" width="13.6640625" style="25" customWidth="1"/>
    <col min="10247" max="10247" width="1.6640625" style="25" customWidth="1"/>
    <col min="10248" max="10496" width="10.6640625" style="25"/>
    <col min="10497" max="10497" width="49.6640625" style="25" customWidth="1"/>
    <col min="10498" max="10498" width="8.6640625" style="25" customWidth="1"/>
    <col min="10499" max="10499" width="1.6640625" style="25" customWidth="1"/>
    <col min="10500" max="10500" width="13.6640625" style="25" customWidth="1"/>
    <col min="10501" max="10501" width="1.6640625" style="25" customWidth="1"/>
    <col min="10502" max="10502" width="13.6640625" style="25" customWidth="1"/>
    <col min="10503" max="10503" width="1.6640625" style="25" customWidth="1"/>
    <col min="10504" max="10752" width="10.6640625" style="25"/>
    <col min="10753" max="10753" width="49.6640625" style="25" customWidth="1"/>
    <col min="10754" max="10754" width="8.6640625" style="25" customWidth="1"/>
    <col min="10755" max="10755" width="1.6640625" style="25" customWidth="1"/>
    <col min="10756" max="10756" width="13.6640625" style="25" customWidth="1"/>
    <col min="10757" max="10757" width="1.6640625" style="25" customWidth="1"/>
    <col min="10758" max="10758" width="13.6640625" style="25" customWidth="1"/>
    <col min="10759" max="10759" width="1.6640625" style="25" customWidth="1"/>
    <col min="10760" max="11008" width="10.6640625" style="25"/>
    <col min="11009" max="11009" width="49.6640625" style="25" customWidth="1"/>
    <col min="11010" max="11010" width="8.6640625" style="25" customWidth="1"/>
    <col min="11011" max="11011" width="1.6640625" style="25" customWidth="1"/>
    <col min="11012" max="11012" width="13.6640625" style="25" customWidth="1"/>
    <col min="11013" max="11013" width="1.6640625" style="25" customWidth="1"/>
    <col min="11014" max="11014" width="13.6640625" style="25" customWidth="1"/>
    <col min="11015" max="11015" width="1.6640625" style="25" customWidth="1"/>
    <col min="11016" max="11264" width="10.6640625" style="25"/>
    <col min="11265" max="11265" width="49.6640625" style="25" customWidth="1"/>
    <col min="11266" max="11266" width="8.6640625" style="25" customWidth="1"/>
    <col min="11267" max="11267" width="1.6640625" style="25" customWidth="1"/>
    <col min="11268" max="11268" width="13.6640625" style="25" customWidth="1"/>
    <col min="11269" max="11269" width="1.6640625" style="25" customWidth="1"/>
    <col min="11270" max="11270" width="13.6640625" style="25" customWidth="1"/>
    <col min="11271" max="11271" width="1.6640625" style="25" customWidth="1"/>
    <col min="11272" max="11520" width="10.6640625" style="25"/>
    <col min="11521" max="11521" width="49.6640625" style="25" customWidth="1"/>
    <col min="11522" max="11522" width="8.6640625" style="25" customWidth="1"/>
    <col min="11523" max="11523" width="1.6640625" style="25" customWidth="1"/>
    <col min="11524" max="11524" width="13.6640625" style="25" customWidth="1"/>
    <col min="11525" max="11525" width="1.6640625" style="25" customWidth="1"/>
    <col min="11526" max="11526" width="13.6640625" style="25" customWidth="1"/>
    <col min="11527" max="11527" width="1.6640625" style="25" customWidth="1"/>
    <col min="11528" max="11776" width="10.6640625" style="25"/>
    <col min="11777" max="11777" width="49.6640625" style="25" customWidth="1"/>
    <col min="11778" max="11778" width="8.6640625" style="25" customWidth="1"/>
    <col min="11779" max="11779" width="1.6640625" style="25" customWidth="1"/>
    <col min="11780" max="11780" width="13.6640625" style="25" customWidth="1"/>
    <col min="11781" max="11781" width="1.6640625" style="25" customWidth="1"/>
    <col min="11782" max="11782" width="13.6640625" style="25" customWidth="1"/>
    <col min="11783" max="11783" width="1.6640625" style="25" customWidth="1"/>
    <col min="11784" max="12032" width="10.6640625" style="25"/>
    <col min="12033" max="12033" width="49.6640625" style="25" customWidth="1"/>
    <col min="12034" max="12034" width="8.6640625" style="25" customWidth="1"/>
    <col min="12035" max="12035" width="1.6640625" style="25" customWidth="1"/>
    <col min="12036" max="12036" width="13.6640625" style="25" customWidth="1"/>
    <col min="12037" max="12037" width="1.6640625" style="25" customWidth="1"/>
    <col min="12038" max="12038" width="13.6640625" style="25" customWidth="1"/>
    <col min="12039" max="12039" width="1.6640625" style="25" customWidth="1"/>
    <col min="12040" max="12288" width="10.6640625" style="25"/>
    <col min="12289" max="12289" width="49.6640625" style="25" customWidth="1"/>
    <col min="12290" max="12290" width="8.6640625" style="25" customWidth="1"/>
    <col min="12291" max="12291" width="1.6640625" style="25" customWidth="1"/>
    <col min="12292" max="12292" width="13.6640625" style="25" customWidth="1"/>
    <col min="12293" max="12293" width="1.6640625" style="25" customWidth="1"/>
    <col min="12294" max="12294" width="13.6640625" style="25" customWidth="1"/>
    <col min="12295" max="12295" width="1.6640625" style="25" customWidth="1"/>
    <col min="12296" max="12544" width="10.6640625" style="25"/>
    <col min="12545" max="12545" width="49.6640625" style="25" customWidth="1"/>
    <col min="12546" max="12546" width="8.6640625" style="25" customWidth="1"/>
    <col min="12547" max="12547" width="1.6640625" style="25" customWidth="1"/>
    <col min="12548" max="12548" width="13.6640625" style="25" customWidth="1"/>
    <col min="12549" max="12549" width="1.6640625" style="25" customWidth="1"/>
    <col min="12550" max="12550" width="13.6640625" style="25" customWidth="1"/>
    <col min="12551" max="12551" width="1.6640625" style="25" customWidth="1"/>
    <col min="12552" max="12800" width="10.6640625" style="25"/>
    <col min="12801" max="12801" width="49.6640625" style="25" customWidth="1"/>
    <col min="12802" max="12802" width="8.6640625" style="25" customWidth="1"/>
    <col min="12803" max="12803" width="1.6640625" style="25" customWidth="1"/>
    <col min="12804" max="12804" width="13.6640625" style="25" customWidth="1"/>
    <col min="12805" max="12805" width="1.6640625" style="25" customWidth="1"/>
    <col min="12806" max="12806" width="13.6640625" style="25" customWidth="1"/>
    <col min="12807" max="12807" width="1.6640625" style="25" customWidth="1"/>
    <col min="12808" max="13056" width="10.6640625" style="25"/>
    <col min="13057" max="13057" width="49.6640625" style="25" customWidth="1"/>
    <col min="13058" max="13058" width="8.6640625" style="25" customWidth="1"/>
    <col min="13059" max="13059" width="1.6640625" style="25" customWidth="1"/>
    <col min="13060" max="13060" width="13.6640625" style="25" customWidth="1"/>
    <col min="13061" max="13061" width="1.6640625" style="25" customWidth="1"/>
    <col min="13062" max="13062" width="13.6640625" style="25" customWidth="1"/>
    <col min="13063" max="13063" width="1.6640625" style="25" customWidth="1"/>
    <col min="13064" max="13312" width="10.6640625" style="25"/>
    <col min="13313" max="13313" width="49.6640625" style="25" customWidth="1"/>
    <col min="13314" max="13314" width="8.6640625" style="25" customWidth="1"/>
    <col min="13315" max="13315" width="1.6640625" style="25" customWidth="1"/>
    <col min="13316" max="13316" width="13.6640625" style="25" customWidth="1"/>
    <col min="13317" max="13317" width="1.6640625" style="25" customWidth="1"/>
    <col min="13318" max="13318" width="13.6640625" style="25" customWidth="1"/>
    <col min="13319" max="13319" width="1.6640625" style="25" customWidth="1"/>
    <col min="13320" max="13568" width="10.6640625" style="25"/>
    <col min="13569" max="13569" width="49.6640625" style="25" customWidth="1"/>
    <col min="13570" max="13570" width="8.6640625" style="25" customWidth="1"/>
    <col min="13571" max="13571" width="1.6640625" style="25" customWidth="1"/>
    <col min="13572" max="13572" width="13.6640625" style="25" customWidth="1"/>
    <col min="13573" max="13573" width="1.6640625" style="25" customWidth="1"/>
    <col min="13574" max="13574" width="13.6640625" style="25" customWidth="1"/>
    <col min="13575" max="13575" width="1.6640625" style="25" customWidth="1"/>
    <col min="13576" max="13824" width="10.6640625" style="25"/>
    <col min="13825" max="13825" width="49.6640625" style="25" customWidth="1"/>
    <col min="13826" max="13826" width="8.6640625" style="25" customWidth="1"/>
    <col min="13827" max="13827" width="1.6640625" style="25" customWidth="1"/>
    <col min="13828" max="13828" width="13.6640625" style="25" customWidth="1"/>
    <col min="13829" max="13829" width="1.6640625" style="25" customWidth="1"/>
    <col min="13830" max="13830" width="13.6640625" style="25" customWidth="1"/>
    <col min="13831" max="13831" width="1.6640625" style="25" customWidth="1"/>
    <col min="13832" max="14080" width="10.6640625" style="25"/>
    <col min="14081" max="14081" width="49.6640625" style="25" customWidth="1"/>
    <col min="14082" max="14082" width="8.6640625" style="25" customWidth="1"/>
    <col min="14083" max="14083" width="1.6640625" style="25" customWidth="1"/>
    <col min="14084" max="14084" width="13.6640625" style="25" customWidth="1"/>
    <col min="14085" max="14085" width="1.6640625" style="25" customWidth="1"/>
    <col min="14086" max="14086" width="13.6640625" style="25" customWidth="1"/>
    <col min="14087" max="14087" width="1.6640625" style="25" customWidth="1"/>
    <col min="14088" max="14336" width="10.6640625" style="25"/>
    <col min="14337" max="14337" width="49.6640625" style="25" customWidth="1"/>
    <col min="14338" max="14338" width="8.6640625" style="25" customWidth="1"/>
    <col min="14339" max="14339" width="1.6640625" style="25" customWidth="1"/>
    <col min="14340" max="14340" width="13.6640625" style="25" customWidth="1"/>
    <col min="14341" max="14341" width="1.6640625" style="25" customWidth="1"/>
    <col min="14342" max="14342" width="13.6640625" style="25" customWidth="1"/>
    <col min="14343" max="14343" width="1.6640625" style="25" customWidth="1"/>
    <col min="14344" max="14592" width="10.6640625" style="25"/>
    <col min="14593" max="14593" width="49.6640625" style="25" customWidth="1"/>
    <col min="14594" max="14594" width="8.6640625" style="25" customWidth="1"/>
    <col min="14595" max="14595" width="1.6640625" style="25" customWidth="1"/>
    <col min="14596" max="14596" width="13.6640625" style="25" customWidth="1"/>
    <col min="14597" max="14597" width="1.6640625" style="25" customWidth="1"/>
    <col min="14598" max="14598" width="13.6640625" style="25" customWidth="1"/>
    <col min="14599" max="14599" width="1.6640625" style="25" customWidth="1"/>
    <col min="14600" max="14848" width="10.6640625" style="25"/>
    <col min="14849" max="14849" width="49.6640625" style="25" customWidth="1"/>
    <col min="14850" max="14850" width="8.6640625" style="25" customWidth="1"/>
    <col min="14851" max="14851" width="1.6640625" style="25" customWidth="1"/>
    <col min="14852" max="14852" width="13.6640625" style="25" customWidth="1"/>
    <col min="14853" max="14853" width="1.6640625" style="25" customWidth="1"/>
    <col min="14854" max="14854" width="13.6640625" style="25" customWidth="1"/>
    <col min="14855" max="14855" width="1.6640625" style="25" customWidth="1"/>
    <col min="14856" max="15104" width="10.6640625" style="25"/>
    <col min="15105" max="15105" width="49.6640625" style="25" customWidth="1"/>
    <col min="15106" max="15106" width="8.6640625" style="25" customWidth="1"/>
    <col min="15107" max="15107" width="1.6640625" style="25" customWidth="1"/>
    <col min="15108" max="15108" width="13.6640625" style="25" customWidth="1"/>
    <col min="15109" max="15109" width="1.6640625" style="25" customWidth="1"/>
    <col min="15110" max="15110" width="13.6640625" style="25" customWidth="1"/>
    <col min="15111" max="15111" width="1.6640625" style="25" customWidth="1"/>
    <col min="15112" max="15360" width="10.6640625" style="25"/>
    <col min="15361" max="15361" width="49.6640625" style="25" customWidth="1"/>
    <col min="15362" max="15362" width="8.6640625" style="25" customWidth="1"/>
    <col min="15363" max="15363" width="1.6640625" style="25" customWidth="1"/>
    <col min="15364" max="15364" width="13.6640625" style="25" customWidth="1"/>
    <col min="15365" max="15365" width="1.6640625" style="25" customWidth="1"/>
    <col min="15366" max="15366" width="13.6640625" style="25" customWidth="1"/>
    <col min="15367" max="15367" width="1.6640625" style="25" customWidth="1"/>
    <col min="15368" max="15616" width="10.6640625" style="25"/>
    <col min="15617" max="15617" width="49.6640625" style="25" customWidth="1"/>
    <col min="15618" max="15618" width="8.6640625" style="25" customWidth="1"/>
    <col min="15619" max="15619" width="1.6640625" style="25" customWidth="1"/>
    <col min="15620" max="15620" width="13.6640625" style="25" customWidth="1"/>
    <col min="15621" max="15621" width="1.6640625" style="25" customWidth="1"/>
    <col min="15622" max="15622" width="13.6640625" style="25" customWidth="1"/>
    <col min="15623" max="15623" width="1.6640625" style="25" customWidth="1"/>
    <col min="15624" max="15872" width="10.6640625" style="25"/>
    <col min="15873" max="15873" width="49.6640625" style="25" customWidth="1"/>
    <col min="15874" max="15874" width="8.6640625" style="25" customWidth="1"/>
    <col min="15875" max="15875" width="1.6640625" style="25" customWidth="1"/>
    <col min="15876" max="15876" width="13.6640625" style="25" customWidth="1"/>
    <col min="15877" max="15877" width="1.6640625" style="25" customWidth="1"/>
    <col min="15878" max="15878" width="13.6640625" style="25" customWidth="1"/>
    <col min="15879" max="15879" width="1.6640625" style="25" customWidth="1"/>
    <col min="15880" max="16128" width="10.6640625" style="25"/>
    <col min="16129" max="16129" width="49.6640625" style="25" customWidth="1"/>
    <col min="16130" max="16130" width="8.6640625" style="25" customWidth="1"/>
    <col min="16131" max="16131" width="1.6640625" style="25" customWidth="1"/>
    <col min="16132" max="16132" width="13.6640625" style="25" customWidth="1"/>
    <col min="16133" max="16133" width="1.6640625" style="25" customWidth="1"/>
    <col min="16134" max="16134" width="13.6640625" style="25" customWidth="1"/>
    <col min="16135" max="16135" width="1.6640625" style="25" customWidth="1"/>
    <col min="16136" max="16384" width="10.6640625" style="25"/>
  </cols>
  <sheetData>
    <row r="1" spans="1:7" ht="21.9" customHeight="1">
      <c r="B1" s="33"/>
      <c r="C1" s="33"/>
      <c r="F1" s="7" t="s">
        <v>49</v>
      </c>
    </row>
    <row r="2" spans="1:7" ht="21.9" customHeight="1">
      <c r="A2" s="11" t="s">
        <v>92</v>
      </c>
      <c r="B2" s="9"/>
      <c r="C2" s="9"/>
      <c r="D2" s="10"/>
      <c r="E2" s="10"/>
      <c r="F2" s="10"/>
      <c r="G2" s="10"/>
    </row>
    <row r="3" spans="1:7" ht="21.9" customHeight="1">
      <c r="A3" s="11" t="s">
        <v>10</v>
      </c>
      <c r="B3" s="9"/>
      <c r="C3" s="9"/>
      <c r="D3" s="10"/>
      <c r="E3" s="10"/>
      <c r="F3" s="10"/>
      <c r="G3" s="10"/>
    </row>
    <row r="4" spans="1:7" ht="21.9" customHeight="1">
      <c r="A4" s="8" t="s">
        <v>133</v>
      </c>
      <c r="B4" s="9"/>
      <c r="C4" s="9"/>
      <c r="D4" s="10"/>
      <c r="E4" s="10"/>
      <c r="F4" s="12"/>
      <c r="G4" s="10"/>
    </row>
    <row r="5" spans="1:7" ht="21.9" customHeight="1">
      <c r="B5" s="28"/>
      <c r="C5" s="28"/>
      <c r="F5" s="7" t="s">
        <v>46</v>
      </c>
    </row>
    <row r="6" spans="1:7" ht="21.9" customHeight="1">
      <c r="B6" s="34"/>
      <c r="C6" s="34"/>
      <c r="D6" s="14">
        <v>2568</v>
      </c>
      <c r="E6" s="16"/>
      <c r="F6" s="14">
        <v>2567</v>
      </c>
    </row>
    <row r="7" spans="1:7" ht="21.9" customHeight="1">
      <c r="A7" s="35" t="s">
        <v>11</v>
      </c>
      <c r="F7" s="7"/>
    </row>
    <row r="8" spans="1:7" ht="21.9" customHeight="1">
      <c r="A8" s="25" t="s">
        <v>147</v>
      </c>
      <c r="D8" s="21">
        <f>'PL '!D51</f>
        <v>37474</v>
      </c>
      <c r="E8" s="21"/>
      <c r="F8" s="21">
        <f>'PL '!F51</f>
        <v>-32194</v>
      </c>
      <c r="G8" s="21"/>
    </row>
    <row r="9" spans="1:7" ht="21.9" customHeight="1">
      <c r="A9" s="25" t="s">
        <v>148</v>
      </c>
      <c r="D9" s="21"/>
      <c r="E9" s="21"/>
      <c r="F9" s="21"/>
      <c r="G9" s="21"/>
    </row>
    <row r="10" spans="1:7" ht="21.9" customHeight="1">
      <c r="A10" s="25" t="s">
        <v>129</v>
      </c>
      <c r="D10" s="21"/>
      <c r="E10" s="21"/>
      <c r="F10" s="21"/>
      <c r="G10" s="21"/>
    </row>
    <row r="11" spans="1:7" ht="21.9" customHeight="1">
      <c r="A11" s="25" t="s">
        <v>149</v>
      </c>
      <c r="D11" s="21">
        <v>7200</v>
      </c>
      <c r="E11" s="21"/>
      <c r="F11" s="21">
        <v>7200</v>
      </c>
      <c r="G11" s="21"/>
    </row>
    <row r="12" spans="1:7" ht="21.9" customHeight="1">
      <c r="A12" s="25" t="s">
        <v>53</v>
      </c>
      <c r="D12" s="21">
        <v>55332</v>
      </c>
      <c r="E12" s="21"/>
      <c r="F12" s="21">
        <v>61144</v>
      </c>
      <c r="G12" s="21"/>
    </row>
    <row r="13" spans="1:7" ht="21.9" customHeight="1">
      <c r="A13" s="25" t="s">
        <v>95</v>
      </c>
      <c r="D13" s="21">
        <v>214</v>
      </c>
      <c r="E13" s="21"/>
      <c r="F13" s="21">
        <v>196</v>
      </c>
      <c r="G13" s="21"/>
    </row>
    <row r="14" spans="1:7" ht="21.9" customHeight="1">
      <c r="A14" s="25" t="s">
        <v>150</v>
      </c>
      <c r="B14" s="26"/>
      <c r="C14" s="26"/>
      <c r="D14" s="21">
        <v>3284</v>
      </c>
      <c r="E14" s="21"/>
      <c r="F14" s="21">
        <v>3172</v>
      </c>
      <c r="G14" s="21"/>
    </row>
    <row r="15" spans="1:7" ht="21.9" customHeight="1">
      <c r="A15" s="25" t="s">
        <v>196</v>
      </c>
      <c r="B15" s="26"/>
      <c r="C15" s="26"/>
      <c r="D15" s="21">
        <v>1496</v>
      </c>
      <c r="E15" s="21"/>
      <c r="F15" s="21">
        <v>1488</v>
      </c>
      <c r="G15" s="21"/>
    </row>
    <row r="16" spans="1:7" ht="21.9" customHeight="1">
      <c r="A16" s="25" t="s">
        <v>81</v>
      </c>
      <c r="D16" s="21">
        <v>-268070</v>
      </c>
      <c r="E16" s="21"/>
      <c r="F16" s="21">
        <v>-268226</v>
      </c>
      <c r="G16" s="21"/>
    </row>
    <row r="17" spans="1:8" ht="21.9" customHeight="1">
      <c r="A17" s="25" t="s">
        <v>80</v>
      </c>
      <c r="D17" s="51">
        <v>307875</v>
      </c>
      <c r="E17" s="21"/>
      <c r="F17" s="51">
        <v>299126</v>
      </c>
      <c r="G17" s="21"/>
    </row>
    <row r="18" spans="1:8" ht="21.9" customHeight="1">
      <c r="A18" s="25" t="s">
        <v>104</v>
      </c>
      <c r="D18" s="21"/>
      <c r="E18" s="21"/>
      <c r="F18" s="21"/>
      <c r="G18" s="21"/>
    </row>
    <row r="19" spans="1:8" ht="21.9" customHeight="1">
      <c r="A19" s="25" t="s">
        <v>38</v>
      </c>
      <c r="D19" s="21">
        <f>SUM(D8:D17)</f>
        <v>144805</v>
      </c>
      <c r="E19" s="21"/>
      <c r="F19" s="21">
        <f>SUM(F8:F17)</f>
        <v>71906</v>
      </c>
      <c r="G19" s="21"/>
    </row>
    <row r="20" spans="1:8" ht="21.9" customHeight="1">
      <c r="A20" s="25" t="s">
        <v>130</v>
      </c>
      <c r="D20" s="21"/>
      <c r="E20" s="21"/>
      <c r="F20" s="21"/>
      <c r="G20" s="21"/>
    </row>
    <row r="21" spans="1:8" ht="21.9" customHeight="1">
      <c r="A21" s="25" t="s">
        <v>151</v>
      </c>
      <c r="D21" s="21">
        <v>-62610</v>
      </c>
      <c r="E21" s="21"/>
      <c r="F21" s="21">
        <v>20616</v>
      </c>
      <c r="G21" s="21"/>
    </row>
    <row r="22" spans="1:8" ht="21.9" customHeight="1">
      <c r="A22" s="25" t="s">
        <v>30</v>
      </c>
      <c r="B22" s="26"/>
      <c r="C22" s="26"/>
      <c r="D22" s="21">
        <v>561</v>
      </c>
      <c r="E22" s="21"/>
      <c r="F22" s="21">
        <v>44</v>
      </c>
      <c r="G22" s="21"/>
    </row>
    <row r="23" spans="1:8" ht="21.9" customHeight="1">
      <c r="A23" s="25" t="s">
        <v>31</v>
      </c>
      <c r="B23" s="26"/>
      <c r="C23" s="26"/>
      <c r="D23" s="21">
        <v>3788</v>
      </c>
      <c r="E23" s="21"/>
      <c r="F23" s="21">
        <v>2740</v>
      </c>
      <c r="G23" s="21"/>
    </row>
    <row r="24" spans="1:8" ht="21.9" customHeight="1">
      <c r="A24" s="25" t="s">
        <v>131</v>
      </c>
      <c r="B24" s="26"/>
      <c r="C24" s="26"/>
      <c r="D24" s="21"/>
      <c r="E24" s="21"/>
      <c r="F24" s="21"/>
      <c r="G24" s="21"/>
    </row>
    <row r="25" spans="1:8" ht="21.9" customHeight="1">
      <c r="A25" s="25" t="s">
        <v>153</v>
      </c>
      <c r="B25" s="52"/>
      <c r="C25" s="52"/>
      <c r="D25" s="23">
        <v>-22989</v>
      </c>
      <c r="E25" s="21"/>
      <c r="F25" s="23">
        <v>-24393</v>
      </c>
      <c r="G25" s="21"/>
      <c r="H25" s="23"/>
    </row>
    <row r="26" spans="1:8" ht="21.9" customHeight="1">
      <c r="A26" s="25" t="s">
        <v>152</v>
      </c>
      <c r="B26" s="52"/>
      <c r="C26" s="52"/>
      <c r="D26" s="23">
        <v>-18944</v>
      </c>
      <c r="E26" s="21"/>
      <c r="F26" s="23">
        <v>5403</v>
      </c>
      <c r="G26" s="21"/>
    </row>
    <row r="27" spans="1:8" ht="21.9" customHeight="1">
      <c r="A27" s="25" t="s">
        <v>32</v>
      </c>
      <c r="B27" s="52"/>
      <c r="C27" s="52"/>
      <c r="D27" s="23">
        <v>86896</v>
      </c>
      <c r="E27" s="21"/>
      <c r="F27" s="23">
        <v>82835</v>
      </c>
      <c r="G27" s="21"/>
    </row>
    <row r="28" spans="1:8" ht="21.9" customHeight="1">
      <c r="A28" s="25" t="s">
        <v>67</v>
      </c>
      <c r="B28" s="26"/>
      <c r="C28" s="26"/>
      <c r="D28" s="51">
        <v>-73</v>
      </c>
      <c r="E28" s="21"/>
      <c r="F28" s="51">
        <v>0</v>
      </c>
      <c r="G28" s="21"/>
    </row>
    <row r="29" spans="1:8" ht="21.9" customHeight="1">
      <c r="A29" s="25" t="s">
        <v>105</v>
      </c>
      <c r="B29" s="26"/>
      <c r="C29" s="26"/>
      <c r="D29" s="21">
        <f>SUM(D19:D28)</f>
        <v>131434</v>
      </c>
      <c r="E29" s="21"/>
      <c r="F29" s="21">
        <f>SUM(F19:F28)</f>
        <v>159151</v>
      </c>
      <c r="G29" s="21"/>
    </row>
    <row r="30" spans="1:8" ht="21.9" customHeight="1">
      <c r="A30" s="25" t="s">
        <v>154</v>
      </c>
      <c r="B30" s="26"/>
      <c r="C30" s="26"/>
      <c r="D30" s="21">
        <v>-22351</v>
      </c>
      <c r="E30" s="21"/>
      <c r="F30" s="21">
        <v>-1245</v>
      </c>
      <c r="G30" s="21"/>
    </row>
    <row r="31" spans="1:8" ht="21.9" customHeight="1">
      <c r="A31" s="25" t="s">
        <v>155</v>
      </c>
      <c r="B31" s="26"/>
      <c r="C31" s="26"/>
      <c r="D31" s="21">
        <v>-3732</v>
      </c>
      <c r="E31" s="21"/>
      <c r="F31" s="21">
        <v>-4425</v>
      </c>
      <c r="G31" s="21"/>
    </row>
    <row r="32" spans="1:8" ht="21.9" customHeight="1">
      <c r="A32" s="25" t="s">
        <v>96</v>
      </c>
      <c r="B32" s="26"/>
      <c r="C32" s="26"/>
      <c r="D32" s="21">
        <v>223</v>
      </c>
      <c r="E32" s="21"/>
      <c r="F32" s="21">
        <v>1051</v>
      </c>
      <c r="G32" s="21"/>
    </row>
    <row r="33" spans="1:7" ht="21.9" customHeight="1">
      <c r="A33" s="35" t="s">
        <v>106</v>
      </c>
      <c r="D33" s="27">
        <f>SUM(D29:D32)</f>
        <v>105574</v>
      </c>
      <c r="E33" s="21"/>
      <c r="F33" s="27">
        <f>SUM(F29:F32)</f>
        <v>154532</v>
      </c>
      <c r="G33" s="21"/>
    </row>
    <row r="34" spans="1:7" ht="21.9" customHeight="1">
      <c r="A34" s="35"/>
      <c r="D34" s="21"/>
      <c r="E34" s="21"/>
      <c r="F34" s="21"/>
      <c r="G34" s="21"/>
    </row>
    <row r="35" spans="1:7" ht="21.9" customHeight="1">
      <c r="A35" s="25" t="s">
        <v>201</v>
      </c>
      <c r="D35" s="21"/>
      <c r="E35" s="21"/>
      <c r="F35" s="21"/>
      <c r="G35" s="21"/>
    </row>
    <row r="36" spans="1:7" ht="21.9" customHeight="1">
      <c r="B36" s="33"/>
      <c r="C36" s="33"/>
      <c r="F36" s="7" t="s">
        <v>49</v>
      </c>
    </row>
    <row r="37" spans="1:7" ht="21.9" customHeight="1">
      <c r="A37" s="11" t="s">
        <v>92</v>
      </c>
      <c r="B37" s="9"/>
      <c r="C37" s="9"/>
      <c r="D37" s="10"/>
      <c r="E37" s="10"/>
      <c r="F37" s="10"/>
      <c r="G37" s="10"/>
    </row>
    <row r="38" spans="1:7" ht="21.9" customHeight="1">
      <c r="A38" s="11" t="s">
        <v>13</v>
      </c>
      <c r="B38" s="9"/>
      <c r="C38" s="9"/>
      <c r="D38" s="10"/>
      <c r="E38" s="10"/>
      <c r="F38" s="10"/>
      <c r="G38" s="10"/>
    </row>
    <row r="39" spans="1:7" ht="21.9" customHeight="1">
      <c r="A39" s="8" t="s">
        <v>133</v>
      </c>
      <c r="B39" s="9"/>
      <c r="C39" s="9"/>
      <c r="D39" s="10"/>
      <c r="E39" s="10"/>
      <c r="F39" s="12"/>
      <c r="G39" s="10"/>
    </row>
    <row r="40" spans="1:7" ht="21.9" customHeight="1">
      <c r="B40" s="28"/>
      <c r="C40" s="28"/>
      <c r="F40" s="7" t="s">
        <v>46</v>
      </c>
    </row>
    <row r="41" spans="1:7" ht="21.9" customHeight="1">
      <c r="B41" s="34"/>
      <c r="C41" s="34"/>
      <c r="D41" s="14">
        <v>2568</v>
      </c>
      <c r="E41" s="16"/>
      <c r="F41" s="14">
        <v>2567</v>
      </c>
    </row>
    <row r="42" spans="1:7" ht="21.9" customHeight="1">
      <c r="A42" s="35" t="s">
        <v>12</v>
      </c>
      <c r="D42" s="21"/>
      <c r="E42" s="21"/>
      <c r="F42" s="21"/>
      <c r="G42" s="21"/>
    </row>
    <row r="43" spans="1:7" ht="21.9" customHeight="1">
      <c r="A43" s="25" t="s">
        <v>63</v>
      </c>
      <c r="D43" s="1">
        <v>-11264</v>
      </c>
      <c r="E43" s="21"/>
      <c r="F43" s="1">
        <v>-80796</v>
      </c>
      <c r="G43" s="21"/>
    </row>
    <row r="44" spans="1:7" ht="21.9" customHeight="1">
      <c r="A44" s="25" t="s">
        <v>204</v>
      </c>
      <c r="D44" s="1">
        <v>-90000</v>
      </c>
      <c r="E44" s="21"/>
      <c r="F44" s="1">
        <v>0</v>
      </c>
      <c r="G44" s="21"/>
    </row>
    <row r="45" spans="1:7" ht="21.9" customHeight="1">
      <c r="A45" s="25" t="s">
        <v>205</v>
      </c>
      <c r="D45" s="1">
        <v>80000</v>
      </c>
      <c r="E45" s="21"/>
      <c r="F45" s="1">
        <v>0</v>
      </c>
      <c r="G45" s="21"/>
    </row>
    <row r="46" spans="1:7" ht="21.9" customHeight="1">
      <c r="A46" s="25" t="s">
        <v>97</v>
      </c>
      <c r="D46" s="1">
        <v>142</v>
      </c>
      <c r="E46" s="21"/>
      <c r="F46" s="1">
        <v>390</v>
      </c>
      <c r="G46" s="21"/>
    </row>
    <row r="47" spans="1:7" ht="21.9" customHeight="1">
      <c r="A47" s="25" t="s">
        <v>156</v>
      </c>
      <c r="D47" s="2">
        <v>2921</v>
      </c>
      <c r="E47" s="21"/>
      <c r="F47" s="2">
        <v>89222</v>
      </c>
      <c r="G47" s="21"/>
    </row>
    <row r="48" spans="1:7" ht="21.9" customHeight="1">
      <c r="A48" s="35" t="s">
        <v>157</v>
      </c>
      <c r="D48" s="51">
        <f>SUM(D43:D47)</f>
        <v>-18201</v>
      </c>
      <c r="E48" s="21"/>
      <c r="F48" s="51">
        <f>SUM(F43:F47)</f>
        <v>8816</v>
      </c>
      <c r="G48" s="21"/>
    </row>
    <row r="49" spans="1:7" ht="21.9" customHeight="1">
      <c r="A49" s="35" t="s">
        <v>65</v>
      </c>
      <c r="D49" s="21"/>
      <c r="E49" s="21"/>
      <c r="F49" s="21"/>
      <c r="G49" s="21"/>
    </row>
    <row r="50" spans="1:7" ht="21.9" customHeight="1">
      <c r="A50" s="25" t="s">
        <v>107</v>
      </c>
      <c r="B50" s="26"/>
      <c r="C50" s="26"/>
      <c r="D50" s="25"/>
      <c r="E50" s="25"/>
      <c r="F50" s="25"/>
      <c r="G50" s="21"/>
    </row>
    <row r="51" spans="1:7" ht="21.9" customHeight="1">
      <c r="A51" s="25" t="s">
        <v>77</v>
      </c>
      <c r="B51" s="26"/>
      <c r="C51" s="26"/>
      <c r="D51" s="21">
        <v>-204500</v>
      </c>
      <c r="E51" s="21"/>
      <c r="F51" s="21">
        <v>-204500</v>
      </c>
      <c r="G51" s="21"/>
    </row>
    <row r="52" spans="1:7" ht="21.9" customHeight="1">
      <c r="A52" s="25" t="s">
        <v>70</v>
      </c>
      <c r="D52" s="21">
        <v>-6437</v>
      </c>
      <c r="E52" s="21"/>
      <c r="F52" s="21">
        <v>-5488</v>
      </c>
      <c r="G52" s="21"/>
    </row>
    <row r="53" spans="1:7" ht="21.9" customHeight="1">
      <c r="A53" s="25" t="s">
        <v>79</v>
      </c>
      <c r="D53" s="21">
        <v>-2264</v>
      </c>
      <c r="E53" s="21"/>
      <c r="F53" s="21">
        <v>-3938</v>
      </c>
      <c r="G53" s="21"/>
    </row>
    <row r="54" spans="1:7" ht="21.9" customHeight="1">
      <c r="A54" s="35" t="s">
        <v>94</v>
      </c>
      <c r="D54" s="27">
        <f>SUM(D50:D53)</f>
        <v>-213201</v>
      </c>
      <c r="E54" s="21"/>
      <c r="F54" s="27">
        <f>SUM(F50:F53)</f>
        <v>-213926</v>
      </c>
      <c r="G54" s="21"/>
    </row>
    <row r="55" spans="1:7" ht="21.9" customHeight="1">
      <c r="A55" s="35" t="s">
        <v>158</v>
      </c>
      <c r="D55" s="21">
        <f>SUM(D33,D48)+D54</f>
        <v>-125828</v>
      </c>
      <c r="E55" s="21"/>
      <c r="F55" s="21">
        <f>SUM(F33,F48)+F54</f>
        <v>-50578</v>
      </c>
      <c r="G55" s="21"/>
    </row>
    <row r="56" spans="1:7" ht="21.9" customHeight="1">
      <c r="A56" s="25" t="s">
        <v>54</v>
      </c>
      <c r="D56" s="51">
        <v>270630</v>
      </c>
      <c r="E56" s="21"/>
      <c r="F56" s="51">
        <v>382011</v>
      </c>
      <c r="G56" s="21"/>
    </row>
    <row r="57" spans="1:7" ht="21.9" customHeight="1" thickBot="1">
      <c r="A57" s="35" t="s">
        <v>55</v>
      </c>
      <c r="D57" s="53">
        <f>SUM(D55:D56)</f>
        <v>144802</v>
      </c>
      <c r="E57" s="21"/>
      <c r="F57" s="53">
        <f>SUM(F55:F56)</f>
        <v>331433</v>
      </c>
      <c r="G57" s="21"/>
    </row>
    <row r="58" spans="1:7" ht="21.9" customHeight="1" thickTop="1">
      <c r="D58" s="21">
        <f>D57-BS!F10</f>
        <v>0</v>
      </c>
      <c r="E58" s="21"/>
      <c r="F58" s="21"/>
      <c r="G58" s="25"/>
    </row>
    <row r="59" spans="1:7" ht="21.9" customHeight="1">
      <c r="F59" s="7"/>
    </row>
    <row r="60" spans="1:7" ht="21.9" customHeight="1">
      <c r="A60" s="25" t="s">
        <v>201</v>
      </c>
      <c r="F60" s="7"/>
    </row>
  </sheetData>
  <printOptions horizontalCentered="1" gridLinesSet="0"/>
  <pageMargins left="0.98425196850393704" right="0.19685039370078741" top="0.78740157480314965" bottom="0" header="0.19685039370078741" footer="0.11811023622047245"/>
  <pageSetup paperSize="9" orientation="portrait" r:id="rId1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EF8A9-64D4-44D4-A264-74E1E3C69926}">
  <sheetPr>
    <tabColor theme="0" tint="-0.249977111117893"/>
  </sheetPr>
  <dimension ref="A1:K64"/>
  <sheetViews>
    <sheetView showGridLines="0" view="pageBreakPreview" topLeftCell="A46" zoomScale="110" zoomScaleNormal="100" zoomScaleSheetLayoutView="110" workbookViewId="0">
      <selection activeCell="D40" sqref="D40"/>
    </sheetView>
  </sheetViews>
  <sheetFormatPr defaultColWidth="10.6640625" defaultRowHeight="21" customHeight="1"/>
  <cols>
    <col min="1" max="1" width="52.6640625" style="71" customWidth="1"/>
    <col min="2" max="2" width="6.6640625" style="71" customWidth="1"/>
    <col min="3" max="3" width="1.6640625" style="71" customWidth="1"/>
    <col min="4" max="4" width="13.6640625" style="72" customWidth="1"/>
    <col min="5" max="5" width="1.6640625" style="72" customWidth="1"/>
    <col min="6" max="6" width="13.6640625" style="72" customWidth="1"/>
    <col min="7" max="7" width="1.6640625" style="72" customWidth="1"/>
    <col min="8" max="8" width="10.6640625" style="71"/>
    <col min="9" max="9" width="3.33203125" style="71" customWidth="1"/>
    <col min="10" max="16384" width="10.6640625" style="71"/>
  </cols>
  <sheetData>
    <row r="1" spans="1:11" ht="21" customHeight="1">
      <c r="F1" s="73" t="s">
        <v>159</v>
      </c>
    </row>
    <row r="2" spans="1:11" ht="21" customHeight="1">
      <c r="A2" s="74" t="s">
        <v>160</v>
      </c>
      <c r="B2" s="75"/>
      <c r="C2" s="75"/>
      <c r="D2" s="76"/>
      <c r="E2" s="76"/>
      <c r="F2" s="76"/>
      <c r="G2" s="76"/>
    </row>
    <row r="3" spans="1:11" ht="21" customHeight="1">
      <c r="A3" s="74" t="s">
        <v>161</v>
      </c>
      <c r="B3" s="75"/>
      <c r="C3" s="75"/>
      <c r="D3" s="76"/>
      <c r="E3" s="76"/>
      <c r="F3" s="77"/>
      <c r="G3" s="76"/>
    </row>
    <row r="4" spans="1:11" ht="21" customHeight="1">
      <c r="A4" s="74" t="s">
        <v>162</v>
      </c>
      <c r="B4" s="75"/>
      <c r="C4" s="75"/>
      <c r="D4" s="76"/>
      <c r="E4" s="76"/>
      <c r="F4" s="77"/>
      <c r="G4" s="76"/>
    </row>
    <row r="5" spans="1:11" ht="21" customHeight="1">
      <c r="A5" s="75"/>
      <c r="B5" s="75"/>
      <c r="C5" s="75"/>
      <c r="D5" s="78"/>
      <c r="E5" s="76"/>
      <c r="F5" s="73" t="s">
        <v>163</v>
      </c>
    </row>
    <row r="6" spans="1:11" ht="21" customHeight="1">
      <c r="B6" s="79" t="s">
        <v>164</v>
      </c>
      <c r="C6" s="80"/>
      <c r="D6" s="81">
        <v>2025</v>
      </c>
      <c r="E6" s="82"/>
      <c r="F6" s="81">
        <v>2024</v>
      </c>
      <c r="H6" s="81"/>
      <c r="J6" s="75"/>
    </row>
    <row r="7" spans="1:11" ht="21" customHeight="1">
      <c r="A7" s="83" t="s">
        <v>165</v>
      </c>
      <c r="D7" s="84"/>
      <c r="E7" s="84"/>
      <c r="F7" s="84"/>
      <c r="H7" s="84"/>
    </row>
    <row r="8" spans="1:11" ht="21" customHeight="1">
      <c r="A8" s="85" t="s">
        <v>166</v>
      </c>
      <c r="D8" s="84">
        <v>211335</v>
      </c>
      <c r="E8" s="84"/>
      <c r="F8" s="84">
        <v>183810</v>
      </c>
      <c r="H8" s="84"/>
      <c r="J8" s="21"/>
      <c r="K8" s="86"/>
    </row>
    <row r="9" spans="1:11" ht="21" customHeight="1">
      <c r="A9" s="85" t="s">
        <v>167</v>
      </c>
      <c r="D9" s="87">
        <v>99</v>
      </c>
      <c r="E9" s="84"/>
      <c r="F9" s="87">
        <v>0</v>
      </c>
      <c r="G9" s="87"/>
      <c r="H9" s="84"/>
      <c r="J9" s="21"/>
      <c r="K9" s="86"/>
    </row>
    <row r="10" spans="1:11" ht="21" customHeight="1">
      <c r="A10" s="88" t="s">
        <v>168</v>
      </c>
      <c r="B10" s="89"/>
      <c r="D10" s="90">
        <f>SUM(D8:D9)</f>
        <v>211434</v>
      </c>
      <c r="E10" s="84"/>
      <c r="F10" s="90">
        <f>SUM(F8:F9)</f>
        <v>183810</v>
      </c>
      <c r="G10" s="87"/>
      <c r="H10" s="84"/>
      <c r="J10" s="21"/>
      <c r="K10" s="86"/>
    </row>
    <row r="11" spans="1:11" ht="21" customHeight="1">
      <c r="A11" s="88" t="s">
        <v>169</v>
      </c>
      <c r="B11" s="89"/>
      <c r="D11" s="87"/>
      <c r="E11" s="84"/>
      <c r="F11" s="87"/>
      <c r="G11" s="87"/>
      <c r="H11" s="84"/>
      <c r="J11" s="21"/>
      <c r="K11" s="86"/>
    </row>
    <row r="12" spans="1:11" ht="21" customHeight="1">
      <c r="A12" s="85" t="s">
        <v>170</v>
      </c>
      <c r="B12" s="91"/>
      <c r="D12" s="87">
        <v>73312</v>
      </c>
      <c r="E12" s="84"/>
      <c r="F12" s="87">
        <v>61196</v>
      </c>
      <c r="G12" s="87"/>
      <c r="H12" s="84"/>
      <c r="J12" s="21"/>
      <c r="K12" s="86"/>
    </row>
    <row r="13" spans="1:11" ht="21" customHeight="1">
      <c r="A13" s="85" t="s">
        <v>171</v>
      </c>
      <c r="B13" s="92"/>
      <c r="D13" s="87">
        <v>20237</v>
      </c>
      <c r="E13" s="84"/>
      <c r="F13" s="87">
        <v>19412</v>
      </c>
      <c r="G13" s="87"/>
      <c r="H13" s="84"/>
      <c r="J13" s="21"/>
      <c r="K13" s="86"/>
    </row>
    <row r="14" spans="1:11" ht="21" customHeight="1">
      <c r="A14" s="85" t="s">
        <v>172</v>
      </c>
      <c r="B14" s="92"/>
      <c r="D14" s="87">
        <v>105689</v>
      </c>
      <c r="E14" s="84"/>
      <c r="F14" s="87">
        <v>121265</v>
      </c>
      <c r="G14" s="87"/>
      <c r="H14" s="84"/>
      <c r="J14" s="21"/>
      <c r="K14" s="86"/>
    </row>
    <row r="15" spans="1:11" ht="21" customHeight="1">
      <c r="A15" s="85" t="s">
        <v>173</v>
      </c>
      <c r="B15" s="91"/>
      <c r="D15" s="87">
        <v>18447</v>
      </c>
      <c r="E15" s="84"/>
      <c r="F15" s="87">
        <v>20292</v>
      </c>
      <c r="G15" s="87"/>
      <c r="H15" s="84"/>
      <c r="J15" s="21"/>
      <c r="K15" s="86"/>
    </row>
    <row r="16" spans="1:11" ht="21" customHeight="1">
      <c r="A16" s="88" t="s">
        <v>174</v>
      </c>
      <c r="B16" s="89"/>
      <c r="D16" s="90">
        <f>SUM(D12:D15)</f>
        <v>217685</v>
      </c>
      <c r="E16" s="84"/>
      <c r="F16" s="90">
        <f>SUM(F12:F15)</f>
        <v>222165</v>
      </c>
      <c r="G16" s="87"/>
      <c r="H16" s="84"/>
      <c r="J16" s="21"/>
      <c r="K16" s="86"/>
    </row>
    <row r="17" spans="1:11" ht="21" customHeight="1">
      <c r="A17" s="74" t="s">
        <v>175</v>
      </c>
      <c r="D17" s="87">
        <f>D10-D16</f>
        <v>-6251</v>
      </c>
      <c r="E17" s="87"/>
      <c r="F17" s="87">
        <f>F10-F16</f>
        <v>-38355</v>
      </c>
      <c r="G17" s="87"/>
      <c r="H17" s="84"/>
      <c r="J17" s="21"/>
      <c r="K17" s="86"/>
    </row>
    <row r="18" spans="1:11" ht="21" customHeight="1">
      <c r="A18" s="93" t="s">
        <v>176</v>
      </c>
      <c r="B18" s="91">
        <v>2</v>
      </c>
      <c r="D18" s="84">
        <v>89451</v>
      </c>
      <c r="E18" s="87"/>
      <c r="F18" s="84">
        <v>89971</v>
      </c>
      <c r="G18" s="87"/>
      <c r="H18" s="84"/>
      <c r="J18" s="21"/>
      <c r="K18" s="86"/>
    </row>
    <row r="19" spans="1:11" ht="21" customHeight="1">
      <c r="A19" s="93" t="s">
        <v>177</v>
      </c>
      <c r="B19" s="91">
        <v>6</v>
      </c>
      <c r="D19" s="94">
        <v>-102638</v>
      </c>
      <c r="E19" s="84"/>
      <c r="F19" s="95">
        <v>-99989</v>
      </c>
      <c r="G19" s="87"/>
      <c r="H19" s="84"/>
      <c r="J19" s="21"/>
      <c r="K19" s="86"/>
    </row>
    <row r="20" spans="1:11" ht="21" customHeight="1">
      <c r="A20" s="74" t="s">
        <v>178</v>
      </c>
      <c r="B20" s="92"/>
      <c r="D20" s="96">
        <f>SUM(D17:D19)</f>
        <v>-19438</v>
      </c>
      <c r="E20" s="84"/>
      <c r="F20" s="96">
        <f>SUM(F17:F19)</f>
        <v>-48373</v>
      </c>
      <c r="G20" s="87"/>
      <c r="H20" s="84"/>
      <c r="J20" s="21"/>
      <c r="K20" s="86"/>
    </row>
    <row r="21" spans="1:11" ht="21" customHeight="1">
      <c r="A21" s="93" t="s">
        <v>179</v>
      </c>
      <c r="B21" s="91"/>
      <c r="D21" s="95">
        <v>-3411</v>
      </c>
      <c r="E21" s="84"/>
      <c r="F21" s="97">
        <v>3477</v>
      </c>
      <c r="G21" s="87"/>
      <c r="H21" s="84"/>
      <c r="J21" s="21"/>
      <c r="K21" s="86"/>
    </row>
    <row r="22" spans="1:11" ht="21" customHeight="1">
      <c r="A22" s="74" t="s">
        <v>180</v>
      </c>
      <c r="D22" s="97">
        <f>SUM(D20:D21)</f>
        <v>-22849</v>
      </c>
      <c r="E22" s="84"/>
      <c r="F22" s="97">
        <f>SUM(F20:F21)</f>
        <v>-44896</v>
      </c>
      <c r="G22" s="87"/>
      <c r="H22" s="84"/>
      <c r="J22" s="21"/>
      <c r="K22" s="86"/>
    </row>
    <row r="23" spans="1:11" ht="21" customHeight="1">
      <c r="A23" s="93"/>
      <c r="B23" s="91"/>
      <c r="D23" s="96"/>
      <c r="E23" s="84"/>
      <c r="F23" s="87"/>
      <c r="G23" s="87"/>
      <c r="H23" s="84"/>
      <c r="J23" s="21"/>
      <c r="K23" s="86"/>
    </row>
    <row r="24" spans="1:11" ht="21" customHeight="1">
      <c r="A24" s="74" t="s">
        <v>181</v>
      </c>
      <c r="D24" s="87"/>
      <c r="E24" s="84"/>
      <c r="F24" s="87"/>
      <c r="G24" s="87"/>
      <c r="H24" s="84"/>
      <c r="J24" s="21"/>
      <c r="K24" s="86"/>
    </row>
    <row r="25" spans="1:11" ht="21" customHeight="1">
      <c r="A25" s="98" t="s">
        <v>182</v>
      </c>
      <c r="B25" s="72"/>
      <c r="C25" s="99"/>
      <c r="D25" s="100">
        <v>0</v>
      </c>
      <c r="E25" s="101"/>
      <c r="F25" s="100">
        <v>0</v>
      </c>
      <c r="G25" s="102"/>
      <c r="H25" s="84"/>
      <c r="J25" s="21"/>
      <c r="K25" s="86"/>
    </row>
    <row r="26" spans="1:11" ht="21" customHeight="1" thickBot="1">
      <c r="A26" s="98" t="s">
        <v>183</v>
      </c>
      <c r="B26" s="103"/>
      <c r="C26" s="99"/>
      <c r="D26" s="104">
        <f>SUM(D22:D25)</f>
        <v>-22849</v>
      </c>
      <c r="E26" s="105"/>
      <c r="F26" s="104">
        <f>SUM(F22:F25)</f>
        <v>-44896</v>
      </c>
      <c r="G26" s="105"/>
      <c r="H26" s="84"/>
      <c r="J26" s="21"/>
      <c r="K26" s="86"/>
    </row>
    <row r="27" spans="1:11" ht="21" customHeight="1" thickTop="1">
      <c r="A27" s="93"/>
      <c r="B27" s="103"/>
      <c r="C27" s="106"/>
      <c r="D27" s="96"/>
      <c r="E27" s="96"/>
      <c r="F27" s="96"/>
      <c r="G27" s="107"/>
      <c r="H27" s="84"/>
      <c r="J27" s="21"/>
      <c r="K27" s="86"/>
    </row>
    <row r="28" spans="1:11" ht="21" customHeight="1">
      <c r="A28" s="74" t="s">
        <v>184</v>
      </c>
      <c r="B28" s="91"/>
      <c r="D28" s="73"/>
      <c r="F28" s="73"/>
      <c r="H28" s="84"/>
      <c r="J28" s="21"/>
      <c r="K28" s="86"/>
    </row>
    <row r="29" spans="1:11" ht="21" customHeight="1" thickBot="1">
      <c r="A29" s="85" t="s">
        <v>185</v>
      </c>
      <c r="D29" s="108">
        <f>SUM(D26/D30)</f>
        <v>-2.4335484393189173E-2</v>
      </c>
      <c r="E29" s="109"/>
      <c r="F29" s="108">
        <f>SUM(F26/F30)</f>
        <v>-4.7816793177671721E-2</v>
      </c>
      <c r="G29" s="110"/>
      <c r="H29" s="84"/>
      <c r="J29" s="21"/>
      <c r="K29" s="86"/>
    </row>
    <row r="30" spans="1:11" ht="21" customHeight="1" thickTop="1" thickBot="1">
      <c r="A30" s="71" t="s">
        <v>186</v>
      </c>
      <c r="D30" s="111">
        <v>938917</v>
      </c>
      <c r="F30" s="111">
        <v>938917</v>
      </c>
      <c r="G30" s="73"/>
      <c r="H30" s="84"/>
      <c r="J30" s="21"/>
      <c r="K30" s="86"/>
    </row>
    <row r="31" spans="1:11" ht="21" customHeight="1" thickTop="1">
      <c r="F31" s="73"/>
      <c r="G31" s="73"/>
    </row>
    <row r="32" spans="1:11" ht="21" customHeight="1">
      <c r="A32" s="71" t="s">
        <v>187</v>
      </c>
      <c r="F32" s="73"/>
    </row>
    <row r="33" spans="1:11" ht="21" customHeight="1">
      <c r="F33" s="73" t="s">
        <v>159</v>
      </c>
    </row>
    <row r="34" spans="1:11" ht="21" customHeight="1">
      <c r="A34" s="74" t="s">
        <v>160</v>
      </c>
      <c r="B34" s="75"/>
      <c r="C34" s="75"/>
      <c r="D34" s="76"/>
      <c r="E34" s="76"/>
      <c r="F34" s="76"/>
      <c r="G34" s="76"/>
    </row>
    <row r="35" spans="1:11" ht="21" customHeight="1">
      <c r="A35" s="74" t="s">
        <v>161</v>
      </c>
      <c r="B35" s="75"/>
      <c r="C35" s="75"/>
      <c r="D35" s="76"/>
      <c r="E35" s="76"/>
      <c r="F35" s="77"/>
      <c r="G35" s="76"/>
    </row>
    <row r="36" spans="1:11" ht="21" customHeight="1">
      <c r="A36" s="74" t="s">
        <v>188</v>
      </c>
      <c r="B36" s="75"/>
      <c r="C36" s="75"/>
      <c r="D36" s="76"/>
      <c r="E36" s="76"/>
      <c r="F36" s="77"/>
      <c r="G36" s="76"/>
    </row>
    <row r="37" spans="1:11" ht="21" customHeight="1">
      <c r="A37" s="75"/>
      <c r="B37" s="75"/>
      <c r="C37" s="75"/>
      <c r="D37" s="78"/>
      <c r="E37" s="76"/>
      <c r="F37" s="73" t="s">
        <v>189</v>
      </c>
    </row>
    <row r="38" spans="1:11" ht="21" customHeight="1">
      <c r="B38" s="79" t="s">
        <v>164</v>
      </c>
      <c r="C38" s="80"/>
      <c r="D38" s="81">
        <v>2025</v>
      </c>
      <c r="E38" s="82"/>
      <c r="F38" s="81">
        <v>2024</v>
      </c>
    </row>
    <row r="39" spans="1:11" ht="21" customHeight="1">
      <c r="A39" s="83" t="s">
        <v>165</v>
      </c>
      <c r="D39" s="84"/>
      <c r="E39" s="84"/>
      <c r="F39" s="84"/>
    </row>
    <row r="40" spans="1:11" ht="21" customHeight="1">
      <c r="A40" s="85" t="s">
        <v>166</v>
      </c>
      <c r="D40" s="84">
        <v>541079</v>
      </c>
      <c r="E40" s="84"/>
      <c r="F40" s="84">
        <v>458024</v>
      </c>
      <c r="J40" s="1"/>
      <c r="K40" s="86"/>
    </row>
    <row r="41" spans="1:11" ht="21" customHeight="1">
      <c r="A41" s="85" t="s">
        <v>167</v>
      </c>
      <c r="D41" s="87">
        <v>133</v>
      </c>
      <c r="E41" s="84"/>
      <c r="F41" s="87">
        <v>0</v>
      </c>
      <c r="G41" s="87"/>
      <c r="J41" s="1"/>
      <c r="K41" s="86"/>
    </row>
    <row r="42" spans="1:11" ht="21" customHeight="1">
      <c r="A42" s="88" t="s">
        <v>168</v>
      </c>
      <c r="B42" s="89"/>
      <c r="D42" s="90">
        <f>SUM(D40:D41)</f>
        <v>541212</v>
      </c>
      <c r="E42" s="84"/>
      <c r="F42" s="90">
        <f>SUM(F40:F41)</f>
        <v>458024</v>
      </c>
      <c r="G42" s="87"/>
      <c r="J42" s="1"/>
      <c r="K42" s="86"/>
    </row>
    <row r="43" spans="1:11" ht="21" customHeight="1">
      <c r="A43" s="88" t="s">
        <v>169</v>
      </c>
      <c r="B43" s="89"/>
      <c r="D43" s="87"/>
      <c r="E43" s="84"/>
      <c r="F43" s="87"/>
      <c r="G43" s="87"/>
      <c r="J43" s="1"/>
      <c r="K43" s="86"/>
    </row>
    <row r="44" spans="1:11" ht="21" customHeight="1">
      <c r="A44" s="85" t="s">
        <v>170</v>
      </c>
      <c r="B44" s="91"/>
      <c r="D44" s="87">
        <v>163481</v>
      </c>
      <c r="E44" s="84"/>
      <c r="F44" s="87">
        <v>133503</v>
      </c>
      <c r="G44" s="87"/>
      <c r="J44" s="1"/>
      <c r="K44" s="86"/>
    </row>
    <row r="45" spans="1:11" ht="21" customHeight="1">
      <c r="A45" s="85" t="s">
        <v>171</v>
      </c>
      <c r="B45" s="92"/>
      <c r="D45" s="87">
        <v>46009</v>
      </c>
      <c r="E45" s="84"/>
      <c r="F45" s="87">
        <v>41975</v>
      </c>
      <c r="G45" s="87"/>
      <c r="J45" s="1"/>
      <c r="K45" s="86"/>
    </row>
    <row r="46" spans="1:11" ht="21" customHeight="1">
      <c r="A46" s="85" t="s">
        <v>172</v>
      </c>
      <c r="B46" s="92"/>
      <c r="D46" s="87">
        <v>218251</v>
      </c>
      <c r="E46" s="84"/>
      <c r="F46" s="87">
        <v>241678</v>
      </c>
      <c r="G46" s="87"/>
      <c r="J46" s="1"/>
      <c r="K46" s="86"/>
    </row>
    <row r="47" spans="1:11" ht="21" customHeight="1">
      <c r="A47" s="85" t="s">
        <v>173</v>
      </c>
      <c r="B47" s="91"/>
      <c r="D47" s="87">
        <v>36768</v>
      </c>
      <c r="E47" s="84"/>
      <c r="F47" s="87">
        <v>40650</v>
      </c>
      <c r="G47" s="87"/>
      <c r="J47" s="1"/>
      <c r="K47" s="86"/>
    </row>
    <row r="48" spans="1:11" ht="21" customHeight="1">
      <c r="A48" s="88" t="s">
        <v>174</v>
      </c>
      <c r="B48" s="89"/>
      <c r="D48" s="90">
        <f>SUM(D44:D47)</f>
        <v>464509</v>
      </c>
      <c r="E48" s="84"/>
      <c r="F48" s="90">
        <f>SUM(F44:F47)</f>
        <v>457806</v>
      </c>
      <c r="G48" s="87"/>
      <c r="J48" s="1"/>
      <c r="K48" s="86"/>
    </row>
    <row r="49" spans="1:11" ht="21" customHeight="1">
      <c r="A49" s="74" t="s">
        <v>190</v>
      </c>
      <c r="D49" s="87">
        <f>D42-D48</f>
        <v>76703</v>
      </c>
      <c r="E49" s="87"/>
      <c r="F49" s="87">
        <f>F42-F48</f>
        <v>218</v>
      </c>
      <c r="G49" s="87"/>
      <c r="J49" s="1"/>
      <c r="K49" s="86"/>
    </row>
    <row r="50" spans="1:11" ht="21" customHeight="1">
      <c r="A50" s="93" t="s">
        <v>176</v>
      </c>
      <c r="B50" s="91">
        <v>2</v>
      </c>
      <c r="D50" s="84">
        <v>176961</v>
      </c>
      <c r="E50" s="87"/>
      <c r="F50" s="84">
        <v>178484</v>
      </c>
      <c r="G50" s="87"/>
      <c r="J50" s="1"/>
      <c r="K50" s="86"/>
    </row>
    <row r="51" spans="1:11" ht="21" customHeight="1">
      <c r="A51" s="93" t="s">
        <v>177</v>
      </c>
      <c r="B51" s="91">
        <v>6</v>
      </c>
      <c r="D51" s="95">
        <v>-203470</v>
      </c>
      <c r="E51" s="84"/>
      <c r="F51" s="95">
        <v>-198343</v>
      </c>
      <c r="G51" s="87"/>
      <c r="J51" s="1"/>
      <c r="K51" s="86"/>
    </row>
    <row r="52" spans="1:11" ht="21" customHeight="1">
      <c r="A52" s="74" t="s">
        <v>191</v>
      </c>
      <c r="B52" s="92"/>
      <c r="D52" s="96">
        <f>SUM(D49:D51)</f>
        <v>50194</v>
      </c>
      <c r="E52" s="84"/>
      <c r="F52" s="96">
        <f>SUM(F49:F51)</f>
        <v>-19641</v>
      </c>
      <c r="G52" s="87"/>
      <c r="J52" s="1"/>
      <c r="K52" s="86"/>
    </row>
    <row r="53" spans="1:11" ht="21" customHeight="1">
      <c r="A53" s="93" t="s">
        <v>192</v>
      </c>
      <c r="B53" s="91"/>
      <c r="D53" s="95">
        <v>-23741</v>
      </c>
      <c r="E53" s="84"/>
      <c r="F53" s="97">
        <v>-8289</v>
      </c>
      <c r="G53" s="87"/>
      <c r="J53" s="1"/>
      <c r="K53" s="86"/>
    </row>
    <row r="54" spans="1:11" ht="21" customHeight="1">
      <c r="A54" s="74" t="s">
        <v>193</v>
      </c>
      <c r="D54" s="97">
        <f>SUM(D52:D53)</f>
        <v>26453</v>
      </c>
      <c r="E54" s="84"/>
      <c r="F54" s="97">
        <f>SUM(F52:F53)</f>
        <v>-27930</v>
      </c>
      <c r="G54" s="87"/>
      <c r="J54" s="1"/>
      <c r="K54" s="86"/>
    </row>
    <row r="55" spans="1:11" ht="21" customHeight="1">
      <c r="A55" s="93"/>
      <c r="B55" s="91"/>
      <c r="D55" s="96"/>
      <c r="E55" s="84"/>
      <c r="F55" s="87"/>
      <c r="G55" s="87"/>
      <c r="J55" s="1"/>
      <c r="K55" s="86"/>
    </row>
    <row r="56" spans="1:11" ht="21" customHeight="1">
      <c r="A56" s="74" t="s">
        <v>181</v>
      </c>
      <c r="D56" s="87"/>
      <c r="E56" s="84"/>
      <c r="F56" s="87"/>
      <c r="G56" s="87"/>
      <c r="J56" s="1"/>
      <c r="K56" s="86"/>
    </row>
    <row r="57" spans="1:11" ht="21" customHeight="1">
      <c r="A57" s="98" t="s">
        <v>182</v>
      </c>
      <c r="B57" s="72"/>
      <c r="C57" s="99"/>
      <c r="D57" s="100">
        <v>0</v>
      </c>
      <c r="E57" s="101"/>
      <c r="F57" s="100">
        <v>0</v>
      </c>
      <c r="G57" s="102"/>
      <c r="J57" s="1"/>
      <c r="K57" s="86"/>
    </row>
    <row r="58" spans="1:11" ht="21" customHeight="1" thickBot="1">
      <c r="A58" s="98" t="s">
        <v>183</v>
      </c>
      <c r="B58" s="103"/>
      <c r="C58" s="99"/>
      <c r="D58" s="104">
        <f>SUM(D54:D57)</f>
        <v>26453</v>
      </c>
      <c r="E58" s="105"/>
      <c r="F58" s="104">
        <f>SUM(F54:F57)</f>
        <v>-27930</v>
      </c>
      <c r="G58" s="105"/>
      <c r="J58" s="1"/>
      <c r="K58" s="86"/>
    </row>
    <row r="59" spans="1:11" ht="21" customHeight="1" thickTop="1">
      <c r="A59" s="93"/>
      <c r="B59" s="103"/>
      <c r="C59" s="106"/>
      <c r="D59" s="96"/>
      <c r="E59" s="96"/>
      <c r="F59" s="96"/>
      <c r="G59" s="107"/>
      <c r="J59" s="1"/>
    </row>
    <row r="60" spans="1:11" ht="21" customHeight="1">
      <c r="A60" s="74" t="s">
        <v>194</v>
      </c>
      <c r="B60" s="91"/>
      <c r="D60" s="73"/>
      <c r="F60" s="73"/>
      <c r="J60" s="1"/>
    </row>
    <row r="61" spans="1:11" ht="21" customHeight="1" thickBot="1">
      <c r="A61" s="85" t="s">
        <v>195</v>
      </c>
      <c r="D61" s="108">
        <f>SUM(D58/D62)</f>
        <v>2.8173949348025439E-2</v>
      </c>
      <c r="E61" s="109"/>
      <c r="F61" s="108">
        <f>SUM(F58/F62)</f>
        <v>-2.974703834311233E-2</v>
      </c>
      <c r="G61" s="110"/>
      <c r="J61" s="1"/>
      <c r="K61" s="86"/>
    </row>
    <row r="62" spans="1:11" ht="21" customHeight="1" thickTop="1" thickBot="1">
      <c r="A62" s="71" t="s">
        <v>186</v>
      </c>
      <c r="D62" s="111">
        <v>938917</v>
      </c>
      <c r="F62" s="111">
        <v>938917</v>
      </c>
      <c r="G62" s="73"/>
      <c r="J62" s="1"/>
      <c r="K62" s="86"/>
    </row>
    <row r="63" spans="1:11" ht="21" customHeight="1" thickTop="1">
      <c r="F63" s="73"/>
      <c r="G63" s="73"/>
    </row>
    <row r="64" spans="1:11" ht="21" customHeight="1">
      <c r="A64" s="71" t="s">
        <v>187</v>
      </c>
      <c r="F64" s="73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orientation="portrait" r:id="rId1"/>
  <rowBreaks count="1" manualBreakCount="1">
    <brk id="32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820C-2765-4F17-B984-168A68A35E53}">
  <sheetPr codeName="Sheet5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70d06ca-0689-442f-a586-413bb8452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1F8044AB6EC4843A056920A77907F7D" ma:contentTypeVersion="13" ma:contentTypeDescription="สร้างเอกสารใหม่" ma:contentTypeScope="" ma:versionID="55d1111f4f0836d19a78c8688a9b9f83">
  <xsd:schema xmlns:xsd="http://www.w3.org/2001/XMLSchema" xmlns:xs="http://www.w3.org/2001/XMLSchema" xmlns:p="http://schemas.microsoft.com/office/2006/metadata/properties" xmlns:ns2="270d06ca-0689-442f-a586-413bb8452e15" xmlns:ns3="50c908b1-f277-4340-90a9-4611d0b0f078" targetNamespace="http://schemas.microsoft.com/office/2006/metadata/properties" ma:root="true" ma:fieldsID="09fd3cd85ce3c4acda1e4071d52f556d" ns2:_="" ns3:_="">
    <xsd:import namespace="270d06ca-0689-442f-a586-413bb8452e1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0d06ca-0689-442f-a586-413bb8452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2c3376c-ff53-4635-88d4-987f8e519673}" ma:internalName="TaxCatchAll" ma:showField="CatchAllData" ma:web="57e75994-9aca-42bd-a2ef-f0b141828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394125-79E2-4DFA-A778-38572DD96183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50c908b1-f277-4340-90a9-4611d0b0f078"/>
    <ds:schemaRef ds:uri="http://schemas.microsoft.com/office/2006/documentManagement/types"/>
    <ds:schemaRef ds:uri="270d06ca-0689-442f-a586-413bb8452e1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C490FCA-58D1-4328-8180-25C74A4C46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0d06ca-0689-442f-a586-413bb8452e1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ADAC0F-93AF-422F-9AFA-BF5018B3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</vt:lpstr>
      <vt:lpstr>CF</vt:lpstr>
      <vt:lpstr>PL Q2</vt:lpstr>
      <vt:lpstr>BS!Print_Area</vt:lpstr>
      <vt:lpstr>CE!Print_Area</vt:lpstr>
      <vt:lpstr>CF!Print_Area</vt:lpstr>
      <vt:lpstr>'PL '!Print_Area</vt:lpstr>
      <vt:lpstr>'PL Q2'!Print_Area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Jarinthorn Lertthitikonwong</dc:creator>
  <cp:lastModifiedBy>Chavisa Krutamtajarn</cp:lastModifiedBy>
  <cp:lastPrinted>2025-11-03T08:59:07Z</cp:lastPrinted>
  <dcterms:created xsi:type="dcterms:W3CDTF">1999-06-23T03:02:04Z</dcterms:created>
  <dcterms:modified xsi:type="dcterms:W3CDTF">2025-11-06T18:23:37Z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0x01010071F8044AB6EC4843A056920A77907F7D</vt:lpwstr>
  </property>
  <property fmtid="{D5CDD505-2E9C-101B-9397-08002B2CF9AE}" pid="3" name="MediaServiceImageTags">
    <vt:lpwstr/>
  </property>
</Properties>
</file>