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chavisa_krutamtajarn_th_ey_com/Documents/Desktop/ROH/2025/Q3/05 after consult 5 Nov/"/>
    </mc:Choice>
  </mc:AlternateContent>
  <xr:revisionPtr revIDLastSave="175" documentId="13_ncr:1_{6FC152EA-C89E-4F14-A294-89B514531C7E}" xr6:coauthVersionLast="47" xr6:coauthVersionMax="47" xr10:uidLastSave="{A2A57072-E24C-4DC9-AA02-477BA38F5A14}"/>
  <bookViews>
    <workbookView xWindow="11424" yWindow="0" windowWidth="11712" windowHeight="13776" tabRatio="705" xr2:uid="{767D745E-EB62-4742-88C4-6F0B7FB4B626}"/>
  </bookViews>
  <sheets>
    <sheet name="BS" sheetId="2" r:id="rId1"/>
    <sheet name="PL" sheetId="6" r:id="rId2"/>
    <sheet name="CE" sheetId="5" r:id="rId3"/>
    <sheet name="CF" sheetId="7" r:id="rId4"/>
    <sheet name="000" sheetId="3" state="veryHidden" r:id="rId5"/>
  </sheets>
  <definedNames>
    <definedName name="_xlnm.Print_Area" localSheetId="0">BS!$A$1:$I$89</definedName>
    <definedName name="_xlnm.Print_Area" localSheetId="2">CE!$A$1:$S$26</definedName>
    <definedName name="_xlnm.Print_Area" localSheetId="3">CF!$A$1:$G$59</definedName>
    <definedName name="_xlnm.Print_Area" localSheetId="1">PL!$A$1:$G$66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7" l="1"/>
  <c r="F48" i="7"/>
  <c r="P17" i="5"/>
  <c r="L17" i="5"/>
  <c r="J17" i="5"/>
  <c r="H17" i="5"/>
  <c r="F17" i="5"/>
  <c r="F47" i="6"/>
  <c r="F41" i="6"/>
  <c r="F15" i="6"/>
  <c r="F9" i="6"/>
  <c r="F16" i="6" s="1"/>
  <c r="F19" i="6" s="1"/>
  <c r="F21" i="6" s="1"/>
  <c r="F25" i="6" s="1"/>
  <c r="F28" i="6" s="1"/>
  <c r="D53" i="7"/>
  <c r="D48" i="7"/>
  <c r="P16" i="5"/>
  <c r="L16" i="5"/>
  <c r="J16" i="5"/>
  <c r="H16" i="5"/>
  <c r="F16" i="5"/>
  <c r="R15" i="5"/>
  <c r="R13" i="5"/>
  <c r="R12" i="5"/>
  <c r="D47" i="6"/>
  <c r="D41" i="6"/>
  <c r="D15" i="6"/>
  <c r="D9" i="6"/>
  <c r="F48" i="6" l="1"/>
  <c r="F51" i="6" s="1"/>
  <c r="D48" i="6"/>
  <c r="D51" i="6" s="1"/>
  <c r="D16" i="6"/>
  <c r="D19" i="6" s="1"/>
  <c r="D21" i="6" s="1"/>
  <c r="D25" i="6" s="1"/>
  <c r="D28" i="6" s="1"/>
  <c r="F18" i="2"/>
  <c r="H27" i="2"/>
  <c r="F27" i="2"/>
  <c r="P23" i="5"/>
  <c r="P24" i="5"/>
  <c r="F80" i="2" s="1"/>
  <c r="L23" i="5"/>
  <c r="L24" i="5" s="1"/>
  <c r="F78" i="2" s="1"/>
  <c r="J23" i="5"/>
  <c r="J24" i="5" s="1"/>
  <c r="F76" i="2" s="1"/>
  <c r="H23" i="5"/>
  <c r="H24" i="5" s="1"/>
  <c r="F74" i="2" s="1"/>
  <c r="F23" i="5"/>
  <c r="F24" i="5" s="1"/>
  <c r="F73" i="2" s="1"/>
  <c r="H80" i="2"/>
  <c r="H79" i="2"/>
  <c r="H78" i="2"/>
  <c r="H76" i="2"/>
  <c r="H74" i="2"/>
  <c r="H73" i="2"/>
  <c r="R19" i="5"/>
  <c r="R20" i="5"/>
  <c r="H47" i="2"/>
  <c r="H18" i="2"/>
  <c r="H54" i="2"/>
  <c r="F54" i="2"/>
  <c r="R22" i="5"/>
  <c r="F47" i="2"/>
  <c r="G83" i="2"/>
  <c r="H28" i="2" l="1"/>
  <c r="D53" i="6"/>
  <c r="D8" i="7"/>
  <c r="D19" i="7" s="1"/>
  <c r="D29" i="7" s="1"/>
  <c r="D33" i="7" s="1"/>
  <c r="D54" i="7" s="1"/>
  <c r="D56" i="7" s="1"/>
  <c r="D57" i="7" s="1"/>
  <c r="F53" i="6"/>
  <c r="F8" i="7"/>
  <c r="F19" i="7" s="1"/>
  <c r="F29" i="7" s="1"/>
  <c r="F33" i="7" s="1"/>
  <c r="F54" i="7" s="1"/>
  <c r="F56" i="7" s="1"/>
  <c r="H55" i="2"/>
  <c r="H81" i="2"/>
  <c r="H82" i="2" s="1"/>
  <c r="H83" i="2" s="1"/>
  <c r="F55" i="2"/>
  <c r="F28" i="2"/>
  <c r="F57" i="6" l="1"/>
  <c r="F60" i="6" s="1"/>
  <c r="N14" i="5"/>
  <c r="D57" i="6"/>
  <c r="D60" i="6" s="1"/>
  <c r="N21" i="5"/>
  <c r="R21" i="5" s="1"/>
  <c r="R23" i="5" s="1"/>
  <c r="R24" i="5" s="1"/>
  <c r="N23" i="5" l="1"/>
  <c r="N24" i="5" s="1"/>
  <c r="F79" i="2" s="1"/>
  <c r="R14" i="5"/>
  <c r="R16" i="5" s="1"/>
  <c r="R17" i="5" s="1"/>
  <c r="N16" i="5"/>
  <c r="N17" i="5" s="1"/>
  <c r="F81" i="2" l="1"/>
  <c r="F82" i="2" l="1"/>
  <c r="F83" i="2" l="1"/>
</calcChain>
</file>

<file path=xl/sharedStrings.xml><?xml version="1.0" encoding="utf-8"?>
<sst xmlns="http://schemas.openxmlformats.org/spreadsheetml/2006/main" count="239" uniqueCount="167">
  <si>
    <t>Royal Orchid Hotel (Thailand) Public Company Limited</t>
  </si>
  <si>
    <t>Statement of financial position</t>
  </si>
  <si>
    <t>As at 30 September 2025</t>
  </si>
  <si>
    <t>(Unit: Thousand Baht)</t>
  </si>
  <si>
    <t>Note</t>
  </si>
  <si>
    <t>30 September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</si>
  <si>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</si>
  <si>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</si>
  <si>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</si>
  <si>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</si>
  <si>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</si>
  <si>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</si>
  <si>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</si>
  <si>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</si>
  <si>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</si>
  <si>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portion of long-term loan to parent company</t>
  </si>
  <si>
    <t>Inventories</t>
  </si>
  <si>
    <t>Deposit on land</t>
  </si>
  <si>
    <t>Other current assets</t>
  </si>
  <si>
    <t>Total current assets</t>
  </si>
  <si>
    <t>Non-current assets</t>
  </si>
  <si>
    <t>Restricted bank deposits</t>
  </si>
  <si>
    <t>Rental deposit</t>
  </si>
  <si>
    <t>Property, plant and equipment</t>
  </si>
  <si>
    <t>Right-of-use assets</t>
  </si>
  <si>
    <t>Intangible assets</t>
  </si>
  <si>
    <t>Deferred tax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</si>
  <si>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</si>
  <si>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</si>
  <si>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</si>
  <si>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</si>
  <si>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</si>
  <si>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</si>
  <si>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Income tax payable</t>
  </si>
  <si>
    <t xml:space="preserve">Current portion of lease liabilities </t>
  </si>
  <si>
    <t xml:space="preserve">Current portion of liabilities from lease agreement </t>
  </si>
  <si>
    <t xml:space="preserve">   with buy-back obligation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</si>
  <si>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</si>
  <si>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</si>
  <si>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</si>
  <si>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</si>
  <si>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</si>
  <si>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</si>
  <si>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</si>
  <si>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</si>
  <si>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</si>
  <si>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</si>
  <si>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</si>
  <si>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</si>
  <si>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 938,917,233 ordinary shares of Baht 1 each</t>
  </si>
  <si>
    <t xml:space="preserve">   Issued and fully paid-up</t>
  </si>
  <si>
    <t>Premium on ordinary shares</t>
  </si>
  <si>
    <t xml:space="preserve">Difference on asset restructuring under </t>
  </si>
  <si>
    <t xml:space="preserve">   common control</t>
  </si>
  <si>
    <t>Retained earnings (deficit)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</si>
  <si>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</si>
  <si>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</si>
  <si>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</si>
  <si>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</si>
  <si>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</si>
  <si>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</si>
  <si>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</si>
  <si>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</si>
  <si>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2025</t>
  </si>
  <si>
    <t>(Unit: Thousand Baht except loss per share expressed in Baht)</t>
  </si>
  <si>
    <t>Revenues</t>
  </si>
  <si>
    <t>Revenue from hotel operations</t>
  </si>
  <si>
    <t>Total revenues</t>
  </si>
  <si>
    <t>Expenses</t>
  </si>
  <si>
    <t>Cost of sales and services</t>
  </si>
  <si>
    <t>Selling expenses</t>
  </si>
  <si>
    <t>Administrative expenses</t>
  </si>
  <si>
    <t>Depreciation and amortisation</t>
  </si>
  <si>
    <t>Total expenses</t>
  </si>
  <si>
    <t>Finance income</t>
  </si>
  <si>
    <t>Finance cost</t>
  </si>
  <si>
    <t>Loss before income tax</t>
  </si>
  <si>
    <t>Loss for the period</t>
  </si>
  <si>
    <t>Other comprehensive income:</t>
  </si>
  <si>
    <t>Other comprehensive income for the period</t>
  </si>
  <si>
    <t>Total comprehensive income for the period</t>
  </si>
  <si>
    <t>Loss per share</t>
  </si>
  <si>
    <t>Loss for the period (Baht)</t>
  </si>
  <si>
    <t>Weighted average number of ordinary shares (Thousand shares)</t>
  </si>
  <si>
    <t>For the nine-month period ended 30 September 2025</t>
  </si>
  <si>
    <t>Operating profit (loss)</t>
  </si>
  <si>
    <t>Profit (loss) before income tax</t>
  </si>
  <si>
    <t>Income tax expense</t>
  </si>
  <si>
    <t>Profit (loss) for the period</t>
  </si>
  <si>
    <t>Earning (loss) per share</t>
  </si>
  <si>
    <t>Profit (loss) for the period (Baht)</t>
  </si>
  <si>
    <t>Statement of changes in shareholders' equity</t>
  </si>
  <si>
    <t>Other components of</t>
  </si>
  <si>
    <t>shareholders' equity</t>
  </si>
  <si>
    <t>Other comprehensive</t>
  </si>
  <si>
    <t>Issued and</t>
  </si>
  <si>
    <t xml:space="preserve">Difference on asset </t>
  </si>
  <si>
    <t>income</t>
  </si>
  <si>
    <t>Total</t>
  </si>
  <si>
    <t xml:space="preserve"> fully paid-up</t>
  </si>
  <si>
    <t xml:space="preserve">restructuring under </t>
  </si>
  <si>
    <t>Appropriated -</t>
  </si>
  <si>
    <t>Revaluation</t>
  </si>
  <si>
    <t>shareholders'</t>
  </si>
  <si>
    <t>share capital</t>
  </si>
  <si>
    <t>common control</t>
  </si>
  <si>
    <t>Statutory reserve</t>
  </si>
  <si>
    <t>Unappropriated</t>
  </si>
  <si>
    <t>surplus on land</t>
  </si>
  <si>
    <t xml:space="preserve"> equity</t>
  </si>
  <si>
    <t>Balance as at 31 December 2023</t>
  </si>
  <si>
    <t>Difference on asset restructuring under common control</t>
  </si>
  <si>
    <t>Balance as at 30 September 2024</t>
  </si>
  <si>
    <t>Balance as at 31 December 2024</t>
  </si>
  <si>
    <t>Profit for the period</t>
  </si>
  <si>
    <t>Balance as at 30 September 2025</t>
  </si>
  <si>
    <t>Cash flow statement</t>
  </si>
  <si>
    <t>Cash flows from operating activities</t>
  </si>
  <si>
    <t>Adjustments to reconcile profit (loss) before tax to</t>
  </si>
  <si>
    <t xml:space="preserve">   net cash provided by (paid from) operating activities:</t>
  </si>
  <si>
    <t xml:space="preserve">   Recognise difference on asset restructuring under common control</t>
  </si>
  <si>
    <t xml:space="preserve">   Depreciation and amortisation</t>
  </si>
  <si>
    <t xml:space="preserve">   Allowance for expected credit losses</t>
  </si>
  <si>
    <t xml:space="preserve">   Provision for employee benefits </t>
  </si>
  <si>
    <t xml:space="preserve">   Finance income</t>
  </si>
  <si>
    <t xml:space="preserve">   Finance cost</t>
  </si>
  <si>
    <t>Profit from operating activities before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</si>
  <si>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</si>
  <si>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</si>
  <si>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</si>
  <si>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</si>
  <si>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 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</si>
  <si>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</si>
  <si>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</si>
  <si>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</si>
  <si>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</si>
  <si>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</si>
  <si>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Cash paid for provision for employee benefits </t>
  </si>
  <si>
    <t xml:space="preserve">   Cash received from corporate income tax refundable</t>
  </si>
  <si>
    <t>Net cash flow from operating activities</t>
  </si>
  <si>
    <t>Cash flow statement (continued)</t>
  </si>
  <si>
    <t>Cash flows from investing activities</t>
  </si>
  <si>
    <t>Acquisition of equipment and building improvement</t>
  </si>
  <si>
    <t>Proceeds from disposals of equipment</t>
  </si>
  <si>
    <t>Interest received</t>
  </si>
  <si>
    <t>Net cash flows from (used in) investing activities</t>
  </si>
  <si>
    <t>Cash flows from financing activities</t>
  </si>
  <si>
    <t>Cash paid to liabilities from lease agreement with buy-back obligation</t>
  </si>
  <si>
    <t>Repayment of lease liabilities</t>
  </si>
  <si>
    <t>Cash paid for interest expenses under lease liabilities</t>
  </si>
  <si>
    <t>Net cash flows used in financing activities</t>
  </si>
  <si>
    <t>Net decrease in cash and cash equivalents</t>
  </si>
  <si>
    <t>Cash and cash equivalents at beginning of period</t>
  </si>
  <si>
    <t xml:space="preserve">Cash and cash equivalents at end of period </t>
  </si>
  <si>
    <t xml:space="preserve">   Loss on disposal of fixed assets</t>
  </si>
  <si>
    <t>Profit (loss) before tax</t>
  </si>
  <si>
    <t>Long-term loan to parent company, net of current portion</t>
  </si>
  <si>
    <t xml:space="preserve">   net of current portion</t>
  </si>
  <si>
    <t>Liabilities from lease agreement with buy-back obligation,</t>
  </si>
  <si>
    <t>The accompanying condensed notes to interim financial statements are an integral part of the financial statements.</t>
  </si>
  <si>
    <t>Advance received from customers</t>
  </si>
  <si>
    <t xml:space="preserve">   Advance received from customers</t>
  </si>
  <si>
    <t>(Unit: Thousand Baht except earnings (loss) per share expressed in Baht)</t>
  </si>
  <si>
    <t>Premium on</t>
  </si>
  <si>
    <t>ordinary shares</t>
  </si>
  <si>
    <t>Cash paid for short-term loans to related parties</t>
  </si>
  <si>
    <t>Cash received from short-term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</si>
</sst>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_(* #,##0_);_(* \(#,##0\);_(* &quot;-&quot;??_);_(@_)"/>
    <numFmt numFmtId="170" formatCode="_([$€-2]\ * #,##0.00_);_([$€-2]\ * \(#,##0.00\);_([$€-2]\ 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pFont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14" fillId="0" borderId="0" applyFont="0" applyFill="0" applyBorder="0" applyAlignment="0" applyProtection="0"/>
    <xf numFmtId="167" fontId="2" fillId="0" borderId="0"/>
    <xf numFmtId="172" fontId="12" fillId="0" borderId="0"/>
    <xf numFmtId="4" fontId="1" fillId="0" borderId="0" applyFont="0" applyFill="0" applyBorder="0" applyAlignment="0" applyProtection="0"/>
    <xf numFmtId="165" fontId="2" fillId="0" borderId="0"/>
    <xf numFmtId="173" fontId="12" fillId="0" borderId="0"/>
    <xf numFmtId="164" fontId="2" fillId="0" borderId="0"/>
    <xf numFmtId="174" fontId="1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71" fontId="13" fillId="0" borderId="0"/>
    <xf numFmtId="0" fontId="1" fillId="0" borderId="0"/>
    <xf numFmtId="0" fontId="14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82">
    <xf numFmtId="0" fontId="0" fillId="0" borderId="0" xfId="0"/>
    <xf numFmtId="38" fontId="7" fillId="0" borderId="0" xfId="0" applyNumberFormat="1" applyFont="1"/>
    <xf numFmtId="38" fontId="8" fillId="0" borderId="0" xfId="0" applyNumberFormat="1" applyFont="1"/>
    <xf numFmtId="38" fontId="7" fillId="0" borderId="0" xfId="0" applyNumberFormat="1" applyFont="1" applyAlignment="1">
      <alignment horizontal="left"/>
    </xf>
    <xf numFmtId="37" fontId="8" fillId="0" borderId="0" xfId="0" applyNumberFormat="1" applyFont="1"/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7" fillId="0" borderId="0" xfId="0" applyNumberFormat="1" applyFont="1"/>
    <xf numFmtId="37" fontId="9" fillId="0" borderId="0" xfId="0" applyNumberFormat="1" applyFont="1" applyAlignment="1">
      <alignment horizontal="right"/>
    </xf>
    <xf numFmtId="0" fontId="7" fillId="0" borderId="3" xfId="0" applyFont="1" applyBorder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8" fillId="0" borderId="0" xfId="0" applyFont="1"/>
    <xf numFmtId="37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38" fontId="7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right"/>
    </xf>
    <xf numFmtId="41" fontId="7" fillId="0" borderId="3" xfId="0" applyNumberFormat="1" applyFont="1" applyBorder="1"/>
    <xf numFmtId="0" fontId="9" fillId="0" borderId="0" xfId="14" applyFont="1" applyAlignment="1">
      <alignment horizontal="center"/>
    </xf>
    <xf numFmtId="37" fontId="7" fillId="0" borderId="0" xfId="14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8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"/>
    </xf>
    <xf numFmtId="0" fontId="7" fillId="0" borderId="0" xfId="0" applyFont="1"/>
    <xf numFmtId="169" fontId="7" fillId="0" borderId="0" xfId="0" applyNumberFormat="1" applyFont="1"/>
    <xf numFmtId="0" fontId="10" fillId="0" borderId="0" xfId="0" applyFont="1" applyAlignment="1">
      <alignment horizontal="center"/>
    </xf>
    <xf numFmtId="169" fontId="7" fillId="0" borderId="0" xfId="0" applyNumberFormat="1" applyFont="1" applyAlignment="1">
      <alignment horizontal="center"/>
    </xf>
    <xf numFmtId="39" fontId="7" fillId="0" borderId="0" xfId="0" applyNumberFormat="1" applyFont="1"/>
    <xf numFmtId="37" fontId="7" fillId="0" borderId="5" xfId="0" applyNumberFormat="1" applyFont="1" applyBorder="1"/>
    <xf numFmtId="171" fontId="10" fillId="0" borderId="0" xfId="0" applyNumberFormat="1" applyFont="1" applyAlignment="1">
      <alignment horizontal="center"/>
    </xf>
    <xf numFmtId="41" fontId="7" fillId="0" borderId="4" xfId="0" applyNumberFormat="1" applyFont="1" applyBorder="1"/>
    <xf numFmtId="41" fontId="7" fillId="0" borderId="5" xfId="0" applyNumberFormat="1" applyFont="1" applyBorder="1"/>
    <xf numFmtId="41" fontId="15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1" fontId="7" fillId="0" borderId="6" xfId="0" applyNumberFormat="1" applyFont="1" applyBorder="1"/>
    <xf numFmtId="37" fontId="9" fillId="0" borderId="0" xfId="0" applyNumberFormat="1" applyFont="1" applyAlignment="1">
      <alignment horizontal="center"/>
    </xf>
    <xf numFmtId="170" fontId="16" fillId="0" borderId="0" xfId="0" applyNumberFormat="1" applyFont="1"/>
    <xf numFmtId="41" fontId="15" fillId="0" borderId="0" xfId="0" applyNumberFormat="1" applyFont="1"/>
    <xf numFmtId="37" fontId="10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right"/>
    </xf>
    <xf numFmtId="38" fontId="7" fillId="0" borderId="0" xfId="14" applyNumberFormat="1" applyFont="1" applyAlignment="1">
      <alignment horizontal="centerContinuous"/>
    </xf>
    <xf numFmtId="37" fontId="7" fillId="0" borderId="0" xfId="14" applyNumberFormat="1" applyFont="1" applyAlignment="1">
      <alignment horizontal="right"/>
    </xf>
    <xf numFmtId="38" fontId="7" fillId="0" borderId="0" xfId="14" applyNumberFormat="1" applyFont="1"/>
    <xf numFmtId="0" fontId="7" fillId="0" borderId="0" xfId="14" applyFont="1" applyAlignment="1">
      <alignment horizontal="right"/>
    </xf>
    <xf numFmtId="38" fontId="7" fillId="0" borderId="0" xfId="16" applyNumberFormat="1" applyFont="1"/>
    <xf numFmtId="0" fontId="9" fillId="0" borderId="0" xfId="16" applyFont="1" applyAlignment="1">
      <alignment horizontal="center"/>
    </xf>
    <xf numFmtId="3" fontId="7" fillId="0" borderId="0" xfId="4" applyNumberFormat="1" applyFont="1" applyFill="1" applyBorder="1" applyAlignment="1">
      <alignment horizontal="center"/>
    </xf>
    <xf numFmtId="3" fontId="7" fillId="0" borderId="0" xfId="4" applyNumberFormat="1" applyFont="1" applyFill="1" applyAlignment="1">
      <alignment horizontal="center"/>
    </xf>
    <xf numFmtId="37" fontId="7" fillId="0" borderId="0" xfId="16" applyNumberFormat="1" applyFont="1" applyAlignment="1">
      <alignment horizontal="center"/>
    </xf>
    <xf numFmtId="37" fontId="7" fillId="0" borderId="7" xfId="0" applyNumberFormat="1" applyFont="1" applyBorder="1"/>
    <xf numFmtId="49" fontId="16" fillId="0" borderId="0" xfId="0" applyNumberFormat="1" applyFont="1"/>
    <xf numFmtId="41" fontId="15" fillId="0" borderId="5" xfId="0" applyNumberFormat="1" applyFont="1" applyBorder="1" applyAlignment="1">
      <alignment horizontal="right"/>
    </xf>
    <xf numFmtId="41" fontId="15" fillId="0" borderId="0" xfId="0" applyNumberFormat="1" applyFont="1" applyAlignment="1">
      <alignment horizontal="right"/>
    </xf>
    <xf numFmtId="43" fontId="7" fillId="0" borderId="5" xfId="0" applyNumberFormat="1" applyFont="1" applyBorder="1" applyAlignment="1">
      <alignment horizontal="right"/>
    </xf>
    <xf numFmtId="43" fontId="7" fillId="0" borderId="0" xfId="0" applyNumberFormat="1" applyFont="1"/>
    <xf numFmtId="0" fontId="7" fillId="0" borderId="3" xfId="4" quotePrefix="1" applyNumberFormat="1" applyFont="1" applyFill="1" applyBorder="1" applyAlignment="1">
      <alignment horizontal="center"/>
    </xf>
    <xf numFmtId="170" fontId="15" fillId="0" borderId="0" xfId="0" applyNumberFormat="1" applyFont="1"/>
    <xf numFmtId="0" fontId="7" fillId="0" borderId="3" xfId="0" quotePrefix="1" applyFont="1" applyBorder="1" applyAlignment="1">
      <alignment horizontal="center"/>
    </xf>
    <xf numFmtId="41" fontId="7" fillId="0" borderId="8" xfId="0" applyNumberFormat="1" applyFont="1" applyBorder="1"/>
    <xf numFmtId="41" fontId="7" fillId="0" borderId="9" xfId="0" applyNumberFormat="1" applyFont="1" applyBorder="1"/>
    <xf numFmtId="37" fontId="7" fillId="0" borderId="0" xfId="0" quotePrefix="1" applyNumberFormat="1" applyFont="1" applyAlignment="1">
      <alignment horizontal="right"/>
    </xf>
    <xf numFmtId="0" fontId="7" fillId="0" borderId="0" xfId="14" applyFont="1" applyAlignment="1">
      <alignment horizontal="centerContinuous"/>
    </xf>
    <xf numFmtId="43" fontId="7" fillId="0" borderId="0" xfId="19" applyFont="1"/>
    <xf numFmtId="41" fontId="17" fillId="0" borderId="0" xfId="0" applyNumberFormat="1" applyFont="1" applyAlignment="1">
      <alignment horizontal="right"/>
    </xf>
    <xf numFmtId="43" fontId="7" fillId="0" borderId="0" xfId="19" applyFont="1" applyFill="1"/>
    <xf numFmtId="41" fontId="17" fillId="0" borderId="0" xfId="0" applyNumberFormat="1" applyFont="1"/>
    <xf numFmtId="41" fontId="8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0" fontId="7" fillId="0" borderId="0" xfId="0" applyNumberFormat="1" applyFont="1"/>
    <xf numFmtId="0" fontId="10" fillId="0" borderId="0" xfId="0" applyNumberFormat="1" applyFont="1"/>
    <xf numFmtId="0" fontId="10" fillId="0" borderId="0" xfId="0" applyNumberFormat="1" applyFont="1" applyAlignment="1">
      <alignment horizontal="center"/>
    </xf>
  </cellXfs>
  <cellStyles count="20">
    <cellStyle name="Comma" xfId="19" builtinId="3"/>
    <cellStyle name="Comma 2" xfId="1" xr:uid="{32BD29F4-E9DD-4943-A5B9-41A17215072D}"/>
    <cellStyle name="comma zerodec" xfId="2" xr:uid="{CA23C9BB-5E9B-4D3A-A75D-71A7B1CC9FE6}"/>
    <cellStyle name="comma zerodec 2" xfId="3" xr:uid="{54F58FB1-73FB-460F-A192-9539146BC8F2}"/>
    <cellStyle name="Comma_S604-Bs&amp;plse-Q1'2009" xfId="4" xr:uid="{E944CCB4-D2FA-4BCB-99C1-6D3C01543A6D}"/>
    <cellStyle name="Currency1" xfId="5" xr:uid="{6AE2B62D-3E6B-4AE1-8DB4-DC0DBEE67496}"/>
    <cellStyle name="Currency1 2" xfId="6" xr:uid="{87ECC083-3EDB-41C6-BBF3-409DFD4607BD}"/>
    <cellStyle name="Dollar (zero dec)" xfId="7" xr:uid="{F0E2EFFB-5D15-47A0-B082-96C2C76FAC9A}"/>
    <cellStyle name="Dollar (zero dec) 2" xfId="8" xr:uid="{AFD4ABD3-C39F-4540-B906-E8D234317810}"/>
    <cellStyle name="Grey" xfId="9" xr:uid="{2D9F959F-ECB9-432E-A6DA-589BC577BCAA}"/>
    <cellStyle name="Input [yellow]" xfId="10" xr:uid="{24DB7E0C-704C-44D1-8726-05EC5FFA780A}"/>
    <cellStyle name="no dec" xfId="11" xr:uid="{0359731E-D5B0-417E-97EC-89CA8F9F3A1A}"/>
    <cellStyle name="Normal" xfId="0" builtinId="0"/>
    <cellStyle name="Normal - Style1" xfId="12" xr:uid="{8B1D966F-650C-425E-B00E-0815914643BD}"/>
    <cellStyle name="Normal - Style1 2" xfId="13" xr:uid="{91258E8B-B186-46C7-A48D-71EA67623C92}"/>
    <cellStyle name="Normal 2" xfId="14" xr:uid="{1E2CC8D3-3D22-416D-8818-457E4CCBB366}"/>
    <cellStyle name="Normal 3" xfId="15" xr:uid="{E9917463-9D28-4E72-B8F2-121F0884546A}"/>
    <cellStyle name="Normal_S604-Bs&amp;plse-Q1'2009" xfId="16" xr:uid="{A8B942EB-252D-4A68-BDBF-8505EE77D20E}"/>
    <cellStyle name="Percent [2]" xfId="17" xr:uid="{04AD86B5-FCF6-4E3C-A2FB-B94C2713CBA7}"/>
    <cellStyle name="Quantity" xfId="18" xr:uid="{BB3E0FF2-B140-473A-B263-38AF8523D2B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1BC3D-80CE-4A35-92D5-071855A53898}">
  <dimension ref="A1:K89"/>
  <sheetViews>
    <sheetView showGridLines="0" tabSelected="1" view="pageBreakPreview" zoomScaleNormal="90" zoomScaleSheetLayoutView="100" workbookViewId="0">
      <selection activeCell="D56" sqref="D56"/>
    </sheetView>
  </sheetViews>
  <sheetFormatPr defaultColWidth="10.6640625" defaultRowHeight="21" customHeight="1"/>
  <cols>
    <col min="1" max="2" width="20.6640625" style="8" customWidth="1"/>
    <col min="3" max="3" width="5.6640625" style="8" customWidth="1"/>
    <col min="4" max="4" width="6.6640625" style="34" customWidth="1"/>
    <col min="5" max="5" width="1.6640625" style="8" customWidth="1"/>
    <col min="6" max="6" width="15.6640625" style="8" customWidth="1"/>
    <col min="7" max="7" width="1.6640625" style="8" customWidth="1"/>
    <col min="8" max="8" width="15.6640625" style="8" customWidth="1"/>
    <col min="9" max="9" width="1.6640625" style="8" customWidth="1"/>
    <col min="10" max="16384" width="10.6640625" style="8"/>
  </cols>
  <sheetData>
    <row r="1" spans="1:11" ht="21" customHeight="1">
      <c r="A1" s="19" t="s">
        <v>0</v>
      </c>
      <c r="B1" s="4"/>
      <c r="C1" s="4"/>
      <c r="D1" s="19"/>
      <c r="E1" s="4"/>
      <c r="F1" s="4"/>
      <c r="G1" s="4"/>
      <c r="H1" s="4"/>
      <c r="I1" s="4"/>
    </row>
    <row r="2" spans="1:11" ht="21" customHeight="1">
      <c r="A2" s="19" t="s">
        <v>1</v>
      </c>
      <c r="B2" s="4"/>
      <c r="C2" s="4"/>
      <c r="D2" s="19"/>
      <c r="E2" s="4"/>
      <c r="F2" s="4"/>
      <c r="G2" s="4"/>
      <c r="H2" s="4"/>
      <c r="I2" s="4"/>
    </row>
    <row r="3" spans="1:11" ht="21" customHeight="1">
      <c r="A3" s="19" t="s">
        <v>2</v>
      </c>
      <c r="B3" s="4"/>
      <c r="C3" s="4"/>
      <c r="D3" s="19"/>
      <c r="E3" s="4"/>
      <c r="F3" s="4"/>
      <c r="G3" s="4"/>
      <c r="H3" s="4"/>
      <c r="I3" s="4"/>
    </row>
    <row r="4" spans="1:11" ht="21" customHeight="1">
      <c r="A4" s="19"/>
      <c r="B4" s="4"/>
      <c r="C4" s="27"/>
      <c r="D4" s="72"/>
      <c r="E4" s="27"/>
      <c r="F4" s="52"/>
      <c r="G4" s="51"/>
      <c r="H4" s="54" t="s">
        <v>3</v>
      </c>
      <c r="I4" s="53"/>
    </row>
    <row r="5" spans="1:11" ht="21" customHeight="1">
      <c r="A5" s="19"/>
      <c r="D5" s="56" t="s">
        <v>4</v>
      </c>
      <c r="E5" s="55"/>
      <c r="F5" s="68" t="s">
        <v>5</v>
      </c>
      <c r="G5" s="56"/>
      <c r="H5" s="66" t="s">
        <v>6</v>
      </c>
    </row>
    <row r="6" spans="1:11" ht="21" customHeight="1">
      <c r="A6" s="19"/>
      <c r="D6" s="56"/>
      <c r="E6" s="55"/>
      <c r="F6" s="57" t="s">
        <v>7</v>
      </c>
      <c r="G6" s="56"/>
      <c r="H6" s="57" t="s">
        <v>8</v>
      </c>
    </row>
    <row r="7" spans="1:11" ht="21" customHeight="1">
      <c r="A7" s="19"/>
      <c r="D7" s="26"/>
      <c r="E7" s="26"/>
      <c r="F7" s="58" t="s">
        <v>9</v>
      </c>
      <c r="G7" s="59"/>
      <c r="H7" s="59"/>
    </row>
    <row r="8" spans="1:11" ht="21" customHeight="1">
      <c r="A8" s="19" t="s">
        <v>10</v>
      </c>
    </row>
    <row r="9" spans="1:11" ht="21" customHeight="1">
      <c r="A9" s="19" t="s">
        <v>11</v>
      </c>
      <c r="D9" s="36"/>
    </row>
    <row r="10" spans="1:11" ht="21" customHeight="1">
      <c r="A10" s="34" t="s">
        <v>12</v>
      </c>
      <c r="D10" s="36"/>
      <c r="F10" s="12">
        <v>144802</v>
      </c>
      <c r="H10" s="12">
        <v>270630</v>
      </c>
      <c r="I10" s="20"/>
      <c r="J10" s="74"/>
      <c r="K10" s="73"/>
    </row>
    <row r="11" spans="1:11" ht="21" customHeight="1">
      <c r="A11" s="34" t="s">
        <v>13</v>
      </c>
      <c r="D11" s="36">
        <v>3</v>
      </c>
      <c r="F11" s="12">
        <v>625113</v>
      </c>
      <c r="H11" s="14">
        <v>297568</v>
      </c>
      <c r="I11" s="20"/>
      <c r="J11" s="74"/>
      <c r="K11" s="73"/>
    </row>
    <row r="12" spans="1:11" ht="21" customHeight="1">
      <c r="A12" s="34" t="s">
        <v>14</v>
      </c>
      <c r="D12" s="36">
        <v>2.2000000000000002</v>
      </c>
      <c r="F12" s="12">
        <v>500000</v>
      </c>
      <c r="H12" s="14">
        <v>490000</v>
      </c>
      <c r="I12" s="20"/>
      <c r="J12" s="74"/>
      <c r="K12" s="75"/>
    </row>
    <row r="13" spans="1:11" ht="21" customHeight="1">
      <c r="A13" s="34" t="s">
        <v>15</v>
      </c>
      <c r="D13" s="36">
        <v>2.2000000000000002</v>
      </c>
      <c r="F13" s="12">
        <v>3500000</v>
      </c>
      <c r="H13" s="14">
        <v>0</v>
      </c>
      <c r="I13" s="20"/>
      <c r="J13" s="74"/>
      <c r="K13" s="75"/>
    </row>
    <row r="14" spans="1:11" ht="21" customHeight="1">
      <c r="A14" s="34" t="s">
        <v>16</v>
      </c>
      <c r="D14" s="36"/>
      <c r="F14" s="14">
        <v>2027</v>
      </c>
      <c r="H14" s="12">
        <v>2588</v>
      </c>
      <c r="I14" s="20"/>
      <c r="J14" s="74"/>
      <c r="K14" s="75"/>
    </row>
    <row r="15" spans="1:11" ht="21" customHeight="1">
      <c r="A15" s="34" t="s">
        <v>17</v>
      </c>
      <c r="D15" s="36">
        <v>4</v>
      </c>
      <c r="F15" s="14">
        <v>200000</v>
      </c>
      <c r="H15" s="12">
        <v>200000</v>
      </c>
      <c r="I15" s="20"/>
      <c r="J15" s="74"/>
      <c r="K15" s="75"/>
    </row>
    <row r="16" spans="1:11" ht="21" customHeight="1">
      <c r="A16" s="34" t="s">
        <v>22</v>
      </c>
      <c r="D16" s="36">
        <v>6</v>
      </c>
      <c r="F16" s="14">
        <v>136000</v>
      </c>
      <c r="H16" s="12">
        <v>0</v>
      </c>
      <c r="I16" s="20"/>
      <c r="J16" s="74"/>
      <c r="K16" s="75"/>
    </row>
    <row r="17" spans="1:11" ht="21" customHeight="1">
      <c r="A17" s="34" t="s">
        <v>18</v>
      </c>
      <c r="D17" s="36"/>
      <c r="F17" s="12">
        <v>8400</v>
      </c>
      <c r="H17" s="25">
        <v>12411</v>
      </c>
      <c r="J17" s="74"/>
      <c r="K17" s="75"/>
    </row>
    <row r="18" spans="1:11" ht="21" customHeight="1">
      <c r="A18" s="19" t="s">
        <v>19</v>
      </c>
      <c r="D18" s="36"/>
      <c r="F18" s="24">
        <f>SUM(F10:F17)</f>
        <v>5116342</v>
      </c>
      <c r="H18" s="24">
        <f>SUM(H10:H17)</f>
        <v>1273197</v>
      </c>
      <c r="I18" s="20"/>
      <c r="J18" s="74"/>
      <c r="K18" s="75"/>
    </row>
    <row r="19" spans="1:11" ht="21" customHeight="1">
      <c r="A19" s="19" t="s">
        <v>20</v>
      </c>
      <c r="D19" s="36"/>
      <c r="F19" s="12"/>
      <c r="H19" s="12"/>
      <c r="I19" s="20"/>
      <c r="J19" s="74"/>
      <c r="K19" s="75"/>
    </row>
    <row r="20" spans="1:11" ht="21" customHeight="1">
      <c r="A20" s="34" t="s">
        <v>21</v>
      </c>
      <c r="D20" s="36">
        <v>5</v>
      </c>
      <c r="F20" s="12">
        <v>7500</v>
      </c>
      <c r="H20" s="12">
        <v>7500</v>
      </c>
      <c r="I20" s="20"/>
      <c r="J20" s="74"/>
      <c r="K20" s="75"/>
    </row>
    <row r="21" spans="1:11" ht="21" customHeight="1">
      <c r="A21" s="34" t="s">
        <v>156</v>
      </c>
      <c r="D21" s="36">
        <v>2.2000000000000002</v>
      </c>
      <c r="F21" s="12">
        <v>0</v>
      </c>
      <c r="H21" s="12">
        <v>3500000</v>
      </c>
      <c r="I21" s="20"/>
      <c r="J21" s="74"/>
      <c r="K21" s="75"/>
    </row>
    <row r="22" spans="1:11" ht="21" customHeight="1">
      <c r="A22" s="34" t="s">
        <v>22</v>
      </c>
      <c r="D22" s="36">
        <v>6</v>
      </c>
      <c r="F22" s="12">
        <v>0</v>
      </c>
      <c r="H22" s="12">
        <v>136000</v>
      </c>
      <c r="I22" s="20"/>
      <c r="J22" s="74"/>
      <c r="K22" s="75"/>
    </row>
    <row r="23" spans="1:11" ht="21" customHeight="1">
      <c r="A23" s="34" t="s">
        <v>23</v>
      </c>
      <c r="D23" s="36"/>
      <c r="F23" s="11">
        <v>3735681</v>
      </c>
      <c r="H23" s="11">
        <v>3771069</v>
      </c>
      <c r="J23" s="74"/>
      <c r="K23" s="73"/>
    </row>
    <row r="24" spans="1:11" ht="21" customHeight="1">
      <c r="A24" s="34" t="s">
        <v>24</v>
      </c>
      <c r="D24" s="36"/>
      <c r="F24" s="11">
        <v>54827</v>
      </c>
      <c r="H24" s="11">
        <v>64465</v>
      </c>
      <c r="J24" s="74"/>
      <c r="K24" s="73"/>
    </row>
    <row r="25" spans="1:11" ht="21" customHeight="1">
      <c r="A25" s="34" t="s">
        <v>25</v>
      </c>
      <c r="D25" s="36"/>
      <c r="F25" s="11">
        <v>3582</v>
      </c>
      <c r="H25" s="11">
        <v>4262</v>
      </c>
      <c r="J25" s="74"/>
      <c r="K25" s="73"/>
    </row>
    <row r="26" spans="1:11" ht="21" customHeight="1">
      <c r="A26" s="34" t="s">
        <v>26</v>
      </c>
      <c r="D26" s="36"/>
      <c r="F26" s="25">
        <v>247425</v>
      </c>
      <c r="H26" s="25">
        <v>224854</v>
      </c>
      <c r="J26" s="74"/>
      <c r="K26" s="73"/>
    </row>
    <row r="27" spans="1:11" ht="21" customHeight="1">
      <c r="A27" s="19" t="s">
        <v>27</v>
      </c>
      <c r="D27" s="36"/>
      <c r="F27" s="13">
        <f>SUM(F20:F26)</f>
        <v>4049015</v>
      </c>
      <c r="H27" s="13">
        <f>SUM(H20:H26)</f>
        <v>7708150</v>
      </c>
      <c r="I27" s="20"/>
      <c r="J27" s="74"/>
      <c r="K27" s="73"/>
    </row>
    <row r="28" spans="1:11" ht="21" customHeight="1" thickBot="1">
      <c r="A28" s="19" t="s">
        <v>28</v>
      </c>
      <c r="F28" s="50">
        <f>SUM(F18,F27)</f>
        <v>9165357</v>
      </c>
      <c r="H28" s="50">
        <f>SUM(H18,H27)</f>
        <v>8981347</v>
      </c>
      <c r="J28" s="74"/>
      <c r="K28" s="73"/>
    </row>
    <row r="29" spans="1:11" ht="21" customHeight="1" thickTop="1">
      <c r="F29" s="20"/>
      <c r="J29" s="74"/>
    </row>
    <row r="30" spans="1:11" ht="21" customHeight="1">
      <c r="A30" s="8" t="s">
        <v>159</v>
      </c>
      <c r="J30" s="74"/>
    </row>
    <row r="31" spans="1:11" ht="21" customHeight="1">
      <c r="A31" s="19" t="s">
        <v>0</v>
      </c>
      <c r="B31" s="19"/>
      <c r="C31" s="19"/>
      <c r="D31" s="19"/>
      <c r="E31" s="19"/>
      <c r="F31" s="19"/>
      <c r="G31" s="19"/>
      <c r="H31" s="19"/>
      <c r="I31" s="19"/>
      <c r="J31" s="74"/>
    </row>
    <row r="32" spans="1:11" ht="21" customHeight="1">
      <c r="A32" s="19" t="s">
        <v>29</v>
      </c>
      <c r="B32" s="19"/>
      <c r="C32" s="19"/>
      <c r="D32" s="19"/>
      <c r="E32" s="19"/>
      <c r="F32" s="19"/>
      <c r="G32" s="19"/>
      <c r="H32" s="19"/>
      <c r="I32" s="19"/>
      <c r="J32" s="74"/>
    </row>
    <row r="33" spans="1:11" ht="21" customHeight="1">
      <c r="A33" s="19" t="s">
        <v>2</v>
      </c>
      <c r="B33" s="19"/>
      <c r="C33" s="19"/>
      <c r="D33" s="19"/>
      <c r="E33" s="19"/>
      <c r="F33" s="19"/>
      <c r="G33" s="19"/>
      <c r="H33" s="19"/>
      <c r="I33" s="19"/>
      <c r="J33" s="74"/>
    </row>
    <row r="34" spans="1:11" ht="21" customHeight="1">
      <c r="A34" s="19"/>
      <c r="B34" s="4"/>
      <c r="C34" s="27"/>
      <c r="D34" s="72"/>
      <c r="E34" s="27"/>
      <c r="F34" s="52"/>
      <c r="G34" s="51"/>
      <c r="H34" s="54" t="s">
        <v>3</v>
      </c>
      <c r="I34" s="53"/>
      <c r="J34" s="74"/>
    </row>
    <row r="35" spans="1:11" ht="21" customHeight="1">
      <c r="A35" s="19"/>
      <c r="D35" s="56" t="s">
        <v>4</v>
      </c>
      <c r="E35" s="55"/>
      <c r="F35" s="68" t="s">
        <v>5</v>
      </c>
      <c r="G35" s="56"/>
      <c r="H35" s="66" t="s">
        <v>6</v>
      </c>
      <c r="I35" s="56"/>
      <c r="J35" s="74"/>
    </row>
    <row r="36" spans="1:11" ht="21" customHeight="1">
      <c r="A36" s="19"/>
      <c r="D36" s="56"/>
      <c r="E36" s="55"/>
      <c r="F36" s="57" t="s">
        <v>7</v>
      </c>
      <c r="G36" s="56"/>
      <c r="H36" s="57" t="s">
        <v>8</v>
      </c>
      <c r="I36" s="56"/>
      <c r="J36" s="74"/>
    </row>
    <row r="37" spans="1:11" ht="21" customHeight="1">
      <c r="A37" s="19"/>
      <c r="D37" s="26"/>
      <c r="E37" s="26"/>
      <c r="F37" s="58" t="s">
        <v>9</v>
      </c>
      <c r="G37" s="59"/>
      <c r="H37" s="59"/>
      <c r="I37" s="59"/>
      <c r="J37" s="74"/>
    </row>
    <row r="38" spans="1:11" ht="21" customHeight="1">
      <c r="A38" s="19" t="s">
        <v>30</v>
      </c>
      <c r="J38" s="74"/>
    </row>
    <row r="39" spans="1:11" ht="21" customHeight="1">
      <c r="A39" s="19" t="s">
        <v>31</v>
      </c>
      <c r="J39" s="74"/>
    </row>
    <row r="40" spans="1:11" ht="21" customHeight="1">
      <c r="A40" s="34" t="s">
        <v>32</v>
      </c>
      <c r="B40" s="23"/>
      <c r="C40" s="14"/>
      <c r="D40" s="36"/>
      <c r="E40" s="49"/>
      <c r="F40" s="11">
        <v>116561</v>
      </c>
      <c r="G40" s="11"/>
      <c r="H40" s="11">
        <v>140550</v>
      </c>
      <c r="I40" s="11"/>
      <c r="J40" s="74"/>
      <c r="K40" s="73"/>
    </row>
    <row r="41" spans="1:11" ht="21" customHeight="1">
      <c r="A41" s="34" t="s">
        <v>33</v>
      </c>
      <c r="B41" s="23"/>
      <c r="C41" s="12"/>
      <c r="D41" s="36">
        <v>7</v>
      </c>
      <c r="F41" s="12">
        <v>733319</v>
      </c>
      <c r="G41" s="20"/>
      <c r="H41" s="12">
        <v>705007</v>
      </c>
      <c r="I41" s="20"/>
      <c r="J41" s="74"/>
      <c r="K41" s="73"/>
    </row>
    <row r="42" spans="1:11" ht="21" customHeight="1">
      <c r="A42" s="34" t="s">
        <v>34</v>
      </c>
      <c r="B42" s="23"/>
      <c r="C42" s="12"/>
      <c r="D42" s="36"/>
      <c r="F42" s="12">
        <v>13768</v>
      </c>
      <c r="G42" s="20"/>
      <c r="H42" s="12">
        <v>13092</v>
      </c>
      <c r="I42" s="20"/>
      <c r="J42" s="74"/>
      <c r="K42" s="73"/>
    </row>
    <row r="43" spans="1:11" ht="21" customHeight="1">
      <c r="A43" s="34" t="s">
        <v>35</v>
      </c>
      <c r="B43" s="23"/>
      <c r="C43" s="12"/>
      <c r="D43" s="36"/>
      <c r="F43" s="12"/>
      <c r="G43" s="20"/>
      <c r="H43" s="12"/>
      <c r="I43" s="20"/>
      <c r="J43" s="74"/>
      <c r="K43" s="73"/>
    </row>
    <row r="44" spans="1:11" ht="21" customHeight="1">
      <c r="A44" s="34" t="s">
        <v>36</v>
      </c>
      <c r="B44" s="23"/>
      <c r="C44" s="12"/>
      <c r="D44" s="36">
        <v>6</v>
      </c>
      <c r="F44" s="12">
        <v>4760148</v>
      </c>
      <c r="G44" s="20"/>
      <c r="H44" s="12">
        <v>0</v>
      </c>
      <c r="I44" s="20"/>
      <c r="J44" s="74"/>
      <c r="K44" s="73"/>
    </row>
    <row r="45" spans="1:11" ht="21" customHeight="1">
      <c r="A45" s="34" t="s">
        <v>160</v>
      </c>
      <c r="B45" s="23"/>
      <c r="C45" s="12"/>
      <c r="D45" s="36"/>
      <c r="F45" s="12">
        <v>64144</v>
      </c>
      <c r="G45" s="20"/>
      <c r="H45" s="12">
        <v>83088</v>
      </c>
      <c r="I45" s="20"/>
      <c r="J45" s="74"/>
      <c r="K45" s="73"/>
    </row>
    <row r="46" spans="1:11" ht="21" customHeight="1">
      <c r="A46" s="34" t="s">
        <v>37</v>
      </c>
      <c r="B46" s="23"/>
      <c r="C46" s="12"/>
      <c r="D46" s="36"/>
      <c r="F46" s="12">
        <v>390520</v>
      </c>
      <c r="G46" s="20"/>
      <c r="H46" s="13">
        <v>303624</v>
      </c>
      <c r="I46" s="20"/>
      <c r="J46" s="74"/>
      <c r="K46" s="73"/>
    </row>
    <row r="47" spans="1:11" ht="21" customHeight="1">
      <c r="A47" s="19" t="s">
        <v>38</v>
      </c>
      <c r="B47" s="49"/>
      <c r="C47" s="12"/>
      <c r="D47" s="36"/>
      <c r="F47" s="24">
        <f>SUM(F40:F46)</f>
        <v>6078460</v>
      </c>
      <c r="G47" s="20"/>
      <c r="H47" s="24">
        <f>SUM(H40:H46)</f>
        <v>1245361</v>
      </c>
      <c r="I47" s="20"/>
      <c r="J47" s="74"/>
      <c r="K47" s="73"/>
    </row>
    <row r="48" spans="1:11" ht="21" customHeight="1">
      <c r="A48" s="19" t="s">
        <v>39</v>
      </c>
      <c r="B48" s="49"/>
      <c r="C48" s="12"/>
      <c r="D48" s="36"/>
      <c r="F48" s="12"/>
      <c r="G48" s="20"/>
      <c r="H48" s="12"/>
      <c r="I48" s="20"/>
      <c r="J48" s="74"/>
      <c r="K48" s="73"/>
    </row>
    <row r="49" spans="1:11" ht="21" customHeight="1">
      <c r="A49" s="34" t="s">
        <v>40</v>
      </c>
      <c r="B49" s="49"/>
      <c r="C49" s="12"/>
      <c r="D49" s="36"/>
      <c r="F49" s="12">
        <v>47295</v>
      </c>
      <c r="G49" s="20"/>
      <c r="H49" s="12">
        <v>53386</v>
      </c>
      <c r="I49" s="20"/>
      <c r="J49" s="74"/>
      <c r="K49" s="73"/>
    </row>
    <row r="50" spans="1:11" ht="21" customHeight="1">
      <c r="A50" s="34" t="s">
        <v>158</v>
      </c>
      <c r="B50" s="49"/>
      <c r="C50" s="12"/>
      <c r="D50" s="36"/>
      <c r="F50" s="12"/>
      <c r="G50" s="20"/>
      <c r="H50" s="12"/>
      <c r="I50" s="20"/>
      <c r="J50" s="74"/>
      <c r="K50" s="73"/>
    </row>
    <row r="51" spans="1:11" ht="21" customHeight="1">
      <c r="A51" s="34" t="s">
        <v>157</v>
      </c>
      <c r="B51" s="49"/>
      <c r="C51" s="12"/>
      <c r="D51" s="36">
        <v>6</v>
      </c>
      <c r="F51" s="12">
        <v>0</v>
      </c>
      <c r="G51" s="20"/>
      <c r="H51" s="12">
        <v>4659059</v>
      </c>
      <c r="I51" s="20"/>
      <c r="J51" s="74"/>
      <c r="K51" s="73"/>
    </row>
    <row r="52" spans="1:11" ht="21" customHeight="1">
      <c r="A52" s="34" t="s">
        <v>41</v>
      </c>
      <c r="B52" s="49"/>
      <c r="C52" s="12"/>
      <c r="D52" s="36"/>
      <c r="F52" s="12">
        <v>36225</v>
      </c>
      <c r="G52" s="20"/>
      <c r="H52" s="12">
        <v>36673</v>
      </c>
      <c r="I52" s="20"/>
      <c r="J52" s="74"/>
      <c r="K52" s="73"/>
    </row>
    <row r="53" spans="1:11" ht="21" customHeight="1">
      <c r="A53" s="34" t="s">
        <v>42</v>
      </c>
      <c r="B53" s="49"/>
      <c r="C53" s="12"/>
      <c r="F53" s="12">
        <v>390</v>
      </c>
      <c r="G53" s="20"/>
      <c r="H53" s="12">
        <v>463</v>
      </c>
      <c r="I53" s="20"/>
      <c r="J53" s="74"/>
      <c r="K53" s="73"/>
    </row>
    <row r="54" spans="1:11" ht="21" customHeight="1">
      <c r="A54" s="19" t="s">
        <v>43</v>
      </c>
      <c r="C54" s="12"/>
      <c r="F54" s="24">
        <f>SUM(F49:F53)</f>
        <v>83910</v>
      </c>
      <c r="G54" s="12"/>
      <c r="H54" s="24">
        <f>SUM(H49:H53)</f>
        <v>4749581</v>
      </c>
      <c r="I54" s="20"/>
      <c r="J54" s="74"/>
      <c r="K54" s="73"/>
    </row>
    <row r="55" spans="1:11" ht="21" customHeight="1">
      <c r="A55" s="19" t="s">
        <v>44</v>
      </c>
      <c r="B55" s="49"/>
      <c r="C55" s="12"/>
      <c r="D55" s="36"/>
      <c r="F55" s="24">
        <f>F47+F54</f>
        <v>6162370</v>
      </c>
      <c r="G55" s="20"/>
      <c r="H55" s="24">
        <f>H47+H54</f>
        <v>5994942</v>
      </c>
      <c r="I55" s="20"/>
      <c r="J55" s="74"/>
      <c r="K55" s="73"/>
    </row>
    <row r="56" spans="1:11" ht="21" customHeight="1">
      <c r="A56" s="19"/>
      <c r="B56" s="49"/>
      <c r="C56" s="12"/>
      <c r="D56" s="36"/>
      <c r="F56" s="12"/>
      <c r="G56" s="20"/>
      <c r="H56" s="12"/>
      <c r="I56" s="20"/>
      <c r="J56" s="74"/>
    </row>
    <row r="57" spans="1:11" ht="21" customHeight="1">
      <c r="A57" s="34" t="s">
        <v>159</v>
      </c>
      <c r="B57" s="49"/>
      <c r="C57" s="12"/>
      <c r="D57" s="36"/>
      <c r="F57" s="12"/>
      <c r="G57" s="20"/>
      <c r="H57" s="12"/>
      <c r="I57" s="20"/>
      <c r="J57" s="74"/>
    </row>
    <row r="58" spans="1:11" ht="21" customHeight="1">
      <c r="A58" s="19"/>
      <c r="B58" s="49"/>
      <c r="C58" s="12"/>
      <c r="D58" s="36"/>
      <c r="F58" s="12"/>
      <c r="G58" s="20"/>
      <c r="H58" s="12"/>
      <c r="I58" s="20"/>
      <c r="J58" s="74"/>
    </row>
    <row r="59" spans="1:11" ht="21" customHeight="1">
      <c r="A59" s="19"/>
      <c r="B59" s="49"/>
      <c r="C59" s="12"/>
      <c r="D59" s="36"/>
      <c r="F59" s="12"/>
      <c r="G59" s="20"/>
      <c r="H59" s="12"/>
      <c r="I59" s="20"/>
      <c r="J59" s="74"/>
    </row>
    <row r="60" spans="1:11" ht="21" customHeight="1">
      <c r="A60" s="19" t="s">
        <v>0</v>
      </c>
      <c r="B60" s="19"/>
      <c r="C60" s="19"/>
      <c r="D60" s="19"/>
      <c r="E60" s="19"/>
      <c r="F60" s="19"/>
      <c r="G60" s="19"/>
      <c r="H60" s="19"/>
      <c r="I60" s="19"/>
      <c r="J60" s="74"/>
    </row>
    <row r="61" spans="1:11" ht="21" customHeight="1">
      <c r="A61" s="19" t="s">
        <v>29</v>
      </c>
      <c r="B61" s="19"/>
      <c r="C61" s="19"/>
      <c r="D61" s="19"/>
      <c r="E61" s="19"/>
      <c r="F61" s="19"/>
      <c r="G61" s="19"/>
      <c r="H61" s="19"/>
      <c r="I61" s="19"/>
      <c r="J61" s="74"/>
    </row>
    <row r="62" spans="1:11" ht="21" customHeight="1">
      <c r="A62" s="19" t="s">
        <v>2</v>
      </c>
      <c r="B62" s="19"/>
      <c r="C62" s="19"/>
      <c r="D62" s="19"/>
      <c r="E62" s="19"/>
      <c r="F62" s="19"/>
      <c r="G62" s="19"/>
      <c r="H62" s="19"/>
      <c r="I62" s="19"/>
      <c r="J62" s="74"/>
    </row>
    <row r="63" spans="1:11" ht="21" customHeight="1">
      <c r="A63" s="19"/>
      <c r="B63" s="4"/>
      <c r="C63" s="27"/>
      <c r="D63" s="72"/>
      <c r="E63" s="27"/>
      <c r="F63" s="52"/>
      <c r="G63" s="51"/>
      <c r="H63" s="54" t="s">
        <v>3</v>
      </c>
      <c r="I63" s="53"/>
      <c r="J63" s="74"/>
    </row>
    <row r="64" spans="1:11" ht="21" customHeight="1">
      <c r="A64" s="19"/>
      <c r="D64" s="56" t="s">
        <v>4</v>
      </c>
      <c r="E64" s="55"/>
      <c r="F64" s="68" t="s">
        <v>5</v>
      </c>
      <c r="G64" s="56"/>
      <c r="H64" s="66" t="s">
        <v>6</v>
      </c>
      <c r="I64" s="56"/>
      <c r="J64" s="74"/>
    </row>
    <row r="65" spans="1:11" ht="21" customHeight="1">
      <c r="A65" s="19"/>
      <c r="D65" s="56"/>
      <c r="E65" s="55"/>
      <c r="F65" s="57" t="s">
        <v>7</v>
      </c>
      <c r="G65" s="56"/>
      <c r="H65" s="57" t="s">
        <v>8</v>
      </c>
      <c r="I65" s="56"/>
      <c r="J65" s="74"/>
    </row>
    <row r="66" spans="1:11" ht="21" customHeight="1">
      <c r="A66" s="19"/>
      <c r="D66" s="26"/>
      <c r="E66" s="26"/>
      <c r="F66" s="58" t="s">
        <v>9</v>
      </c>
      <c r="G66" s="59"/>
      <c r="H66" s="59"/>
      <c r="I66" s="59"/>
      <c r="J66" s="74"/>
    </row>
    <row r="67" spans="1:11" ht="21" customHeight="1">
      <c r="A67" s="19" t="s">
        <v>45</v>
      </c>
      <c r="J67" s="74"/>
    </row>
    <row r="68" spans="1:11" ht="21" customHeight="1">
      <c r="A68" s="19" t="s">
        <v>46</v>
      </c>
      <c r="C68" s="12"/>
      <c r="E68" s="11"/>
      <c r="F68" s="12"/>
      <c r="G68" s="12"/>
      <c r="H68" s="12"/>
      <c r="I68" s="12"/>
      <c r="J68" s="74"/>
    </row>
    <row r="69" spans="1:11" ht="21" customHeight="1">
      <c r="A69" s="34" t="s">
        <v>47</v>
      </c>
      <c r="C69" s="12"/>
      <c r="D69" s="36"/>
      <c r="E69" s="11"/>
      <c r="F69" s="12"/>
      <c r="G69" s="12"/>
      <c r="H69" s="12"/>
      <c r="I69" s="12"/>
      <c r="J69" s="74"/>
    </row>
    <row r="70" spans="1:11" ht="21" customHeight="1">
      <c r="A70" s="34" t="s">
        <v>48</v>
      </c>
      <c r="C70" s="12"/>
      <c r="E70" s="11"/>
      <c r="F70" s="12"/>
      <c r="G70" s="12"/>
      <c r="H70" s="12"/>
      <c r="I70" s="12"/>
      <c r="J70" s="74"/>
    </row>
    <row r="71" spans="1:11" ht="21" customHeight="1" thickBot="1">
      <c r="A71" s="34" t="s">
        <v>49</v>
      </c>
      <c r="C71" s="12"/>
      <c r="D71" s="36"/>
      <c r="E71" s="11"/>
      <c r="F71" s="50">
        <v>938917</v>
      </c>
      <c r="G71" s="12"/>
      <c r="H71" s="50">
        <v>938917</v>
      </c>
      <c r="I71" s="12"/>
      <c r="J71" s="74"/>
    </row>
    <row r="72" spans="1:11" ht="21" customHeight="1" thickTop="1">
      <c r="A72" s="34" t="s">
        <v>50</v>
      </c>
      <c r="C72" s="11"/>
      <c r="E72" s="11"/>
      <c r="F72" s="11"/>
      <c r="G72" s="11"/>
      <c r="H72" s="11"/>
      <c r="I72" s="11"/>
      <c r="J72" s="74"/>
    </row>
    <row r="73" spans="1:11" ht="21" customHeight="1">
      <c r="A73" s="34" t="s">
        <v>49</v>
      </c>
      <c r="C73" s="12"/>
      <c r="E73" s="11"/>
      <c r="F73" s="12">
        <f>CE!F24</f>
        <v>938917</v>
      </c>
      <c r="G73" s="12"/>
      <c r="H73" s="12">
        <f>CE!F19</f>
        <v>938917</v>
      </c>
      <c r="I73" s="12"/>
      <c r="J73" s="74"/>
    </row>
    <row r="74" spans="1:11" ht="21" customHeight="1">
      <c r="A74" s="34" t="s">
        <v>51</v>
      </c>
      <c r="C74" s="12"/>
      <c r="D74" s="36"/>
      <c r="F74" s="12">
        <f>CE!H24</f>
        <v>3192</v>
      </c>
      <c r="G74" s="12"/>
      <c r="H74" s="12">
        <f>CE!H19</f>
        <v>3192</v>
      </c>
      <c r="I74" s="12"/>
      <c r="J74" s="74"/>
    </row>
    <row r="75" spans="1:11" ht="21" customHeight="1">
      <c r="A75" s="34" t="s">
        <v>52</v>
      </c>
      <c r="C75" s="12"/>
      <c r="F75" s="12"/>
      <c r="G75" s="12"/>
      <c r="H75" s="12"/>
      <c r="I75" s="12"/>
      <c r="J75" s="74"/>
    </row>
    <row r="76" spans="1:11" ht="21" customHeight="1">
      <c r="A76" s="34" t="s">
        <v>53</v>
      </c>
      <c r="C76" s="12"/>
      <c r="D76" s="36">
        <v>2.1</v>
      </c>
      <c r="F76" s="12">
        <f>CE!J24</f>
        <v>-133440</v>
      </c>
      <c r="G76" s="12"/>
      <c r="H76" s="12">
        <f>CE!J19</f>
        <v>-140640</v>
      </c>
      <c r="I76" s="12"/>
      <c r="J76" s="74"/>
      <c r="K76" s="73"/>
    </row>
    <row r="77" spans="1:11" ht="21" customHeight="1">
      <c r="A77" s="34" t="s">
        <v>54</v>
      </c>
      <c r="C77" s="12"/>
      <c r="F77" s="12"/>
      <c r="G77" s="12"/>
      <c r="H77" s="12"/>
      <c r="I77" s="12"/>
      <c r="J77" s="74"/>
      <c r="K77" s="73"/>
    </row>
    <row r="78" spans="1:11" ht="21" customHeight="1">
      <c r="A78" s="34" t="s">
        <v>55</v>
      </c>
      <c r="B78" s="49"/>
      <c r="C78" s="12"/>
      <c r="D78" s="36"/>
      <c r="F78" s="12">
        <f>CE!L24</f>
        <v>93750</v>
      </c>
      <c r="G78" s="12"/>
      <c r="H78" s="12">
        <f>CE!L19</f>
        <v>93750</v>
      </c>
      <c r="I78" s="12"/>
      <c r="J78" s="74"/>
      <c r="K78" s="73"/>
    </row>
    <row r="79" spans="1:11" ht="21" customHeight="1">
      <c r="A79" s="34" t="s">
        <v>56</v>
      </c>
      <c r="C79" s="12"/>
      <c r="F79" s="12">
        <f>CE!N24</f>
        <v>-578152</v>
      </c>
      <c r="G79" s="12"/>
      <c r="H79" s="12">
        <f>CE!N19</f>
        <v>-587534</v>
      </c>
      <c r="I79" s="12"/>
      <c r="J79" s="74"/>
      <c r="K79" s="73"/>
    </row>
    <row r="80" spans="1:11" ht="21" customHeight="1">
      <c r="A80" s="34" t="s">
        <v>57</v>
      </c>
      <c r="C80" s="12"/>
      <c r="F80" s="13">
        <f>CE!P24</f>
        <v>2678720</v>
      </c>
      <c r="G80" s="20"/>
      <c r="H80" s="13">
        <f>CE!P19</f>
        <v>2678720</v>
      </c>
      <c r="I80" s="12"/>
      <c r="J80" s="74"/>
      <c r="K80" s="73"/>
    </row>
    <row r="81" spans="1:11" ht="21" customHeight="1">
      <c r="A81" s="19" t="s">
        <v>58</v>
      </c>
      <c r="C81" s="12"/>
      <c r="F81" s="13">
        <f>SUM(F73:F80)</f>
        <v>3002987</v>
      </c>
      <c r="G81" s="20"/>
      <c r="H81" s="13">
        <f>SUM(H73:H80)</f>
        <v>2986405</v>
      </c>
      <c r="I81" s="12"/>
      <c r="J81" s="74"/>
      <c r="K81" s="73"/>
    </row>
    <row r="82" spans="1:11" ht="21" customHeight="1" thickBot="1">
      <c r="A82" s="19" t="s">
        <v>59</v>
      </c>
      <c r="C82" s="12"/>
      <c r="F82" s="50">
        <f>SUM(F81+F55)</f>
        <v>9165357</v>
      </c>
      <c r="G82" s="20"/>
      <c r="H82" s="50">
        <f>SUM(H81+H55)</f>
        <v>8981347</v>
      </c>
      <c r="I82" s="12"/>
      <c r="J82" s="74"/>
      <c r="K82" s="73"/>
    </row>
    <row r="83" spans="1:11" ht="21" customHeight="1" thickTop="1">
      <c r="C83" s="12"/>
      <c r="F83" s="12">
        <f>F28-F82</f>
        <v>0</v>
      </c>
      <c r="G83" s="12">
        <f>G28-G82</f>
        <v>0</v>
      </c>
      <c r="H83" s="12">
        <f>H28-H82</f>
        <v>0</v>
      </c>
      <c r="I83" s="11"/>
      <c r="J83" s="74"/>
    </row>
    <row r="84" spans="1:11" ht="21" customHeight="1">
      <c r="A84" s="8" t="s">
        <v>159</v>
      </c>
    </row>
    <row r="86" spans="1:11" ht="21" customHeight="1">
      <c r="A86" s="60"/>
      <c r="B86" s="60"/>
    </row>
    <row r="88" spans="1:11" ht="21" customHeight="1">
      <c r="C88" s="8" t="s">
        <v>60</v>
      </c>
    </row>
    <row r="89" spans="1:11" ht="21" customHeight="1">
      <c r="A89" s="60"/>
      <c r="B89" s="60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orientation="portrait" r:id="rId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4EB0-75EB-4F32-BF59-BADCBF9C0DB7}">
  <dimension ref="A1:K63"/>
  <sheetViews>
    <sheetView showGridLines="0" view="pageBreakPreview" topLeftCell="A31" zoomScaleNormal="100" zoomScaleSheetLayoutView="100" workbookViewId="0">
      <selection activeCell="A13" sqref="A13"/>
    </sheetView>
  </sheetViews>
  <sheetFormatPr defaultColWidth="10.6640625" defaultRowHeight="21" customHeight="1"/>
  <cols>
    <col min="1" max="1" width="52.6640625" style="1" customWidth="1"/>
    <col min="2" max="2" width="6.6640625" style="1" customWidth="1"/>
    <col min="3" max="3" width="1.6640625" style="1" customWidth="1"/>
    <col min="4" max="4" width="13.6640625" style="8" customWidth="1"/>
    <col min="5" max="5" width="1.6640625" style="8" customWidth="1"/>
    <col min="6" max="6" width="13.6640625" style="8" customWidth="1"/>
    <col min="7" max="7" width="1.6640625" style="8" customWidth="1"/>
    <col min="8" max="8" width="10.6640625" style="1"/>
    <col min="9" max="9" width="3.33203125" style="1" customWidth="1"/>
    <col min="10" max="256" width="10.6640625" style="1"/>
    <col min="257" max="257" width="52.6640625" style="1" customWidth="1"/>
    <col min="258" max="258" width="6.6640625" style="1" customWidth="1"/>
    <col min="259" max="259" width="1.6640625" style="1" customWidth="1"/>
    <col min="260" max="260" width="13.6640625" style="1" customWidth="1"/>
    <col min="261" max="261" width="1.6640625" style="1" customWidth="1"/>
    <col min="262" max="262" width="13.6640625" style="1" customWidth="1"/>
    <col min="263" max="263" width="1.6640625" style="1" customWidth="1"/>
    <col min="264" max="264" width="10.6640625" style="1"/>
    <col min="265" max="265" width="3.33203125" style="1" customWidth="1"/>
    <col min="266" max="512" width="10.6640625" style="1"/>
    <col min="513" max="513" width="52.6640625" style="1" customWidth="1"/>
    <col min="514" max="514" width="6.6640625" style="1" customWidth="1"/>
    <col min="515" max="515" width="1.6640625" style="1" customWidth="1"/>
    <col min="516" max="516" width="13.6640625" style="1" customWidth="1"/>
    <col min="517" max="517" width="1.6640625" style="1" customWidth="1"/>
    <col min="518" max="518" width="13.6640625" style="1" customWidth="1"/>
    <col min="519" max="519" width="1.6640625" style="1" customWidth="1"/>
    <col min="520" max="520" width="10.6640625" style="1"/>
    <col min="521" max="521" width="3.33203125" style="1" customWidth="1"/>
    <col min="522" max="768" width="10.6640625" style="1"/>
    <col min="769" max="769" width="52.6640625" style="1" customWidth="1"/>
    <col min="770" max="770" width="6.6640625" style="1" customWidth="1"/>
    <col min="771" max="771" width="1.6640625" style="1" customWidth="1"/>
    <col min="772" max="772" width="13.6640625" style="1" customWidth="1"/>
    <col min="773" max="773" width="1.6640625" style="1" customWidth="1"/>
    <col min="774" max="774" width="13.6640625" style="1" customWidth="1"/>
    <col min="775" max="775" width="1.6640625" style="1" customWidth="1"/>
    <col min="776" max="776" width="10.6640625" style="1"/>
    <col min="777" max="777" width="3.33203125" style="1" customWidth="1"/>
    <col min="778" max="1024" width="10.6640625" style="1"/>
    <col min="1025" max="1025" width="52.6640625" style="1" customWidth="1"/>
    <col min="1026" max="1026" width="6.6640625" style="1" customWidth="1"/>
    <col min="1027" max="1027" width="1.6640625" style="1" customWidth="1"/>
    <col min="1028" max="1028" width="13.6640625" style="1" customWidth="1"/>
    <col min="1029" max="1029" width="1.6640625" style="1" customWidth="1"/>
    <col min="1030" max="1030" width="13.6640625" style="1" customWidth="1"/>
    <col min="1031" max="1031" width="1.6640625" style="1" customWidth="1"/>
    <col min="1032" max="1032" width="10.6640625" style="1"/>
    <col min="1033" max="1033" width="3.33203125" style="1" customWidth="1"/>
    <col min="1034" max="1280" width="10.6640625" style="1"/>
    <col min="1281" max="1281" width="52.6640625" style="1" customWidth="1"/>
    <col min="1282" max="1282" width="6.6640625" style="1" customWidth="1"/>
    <col min="1283" max="1283" width="1.6640625" style="1" customWidth="1"/>
    <col min="1284" max="1284" width="13.6640625" style="1" customWidth="1"/>
    <col min="1285" max="1285" width="1.6640625" style="1" customWidth="1"/>
    <col min="1286" max="1286" width="13.6640625" style="1" customWidth="1"/>
    <col min="1287" max="1287" width="1.6640625" style="1" customWidth="1"/>
    <col min="1288" max="1288" width="10.6640625" style="1"/>
    <col min="1289" max="1289" width="3.33203125" style="1" customWidth="1"/>
    <col min="1290" max="1536" width="10.6640625" style="1"/>
    <col min="1537" max="1537" width="52.6640625" style="1" customWidth="1"/>
    <col min="1538" max="1538" width="6.6640625" style="1" customWidth="1"/>
    <col min="1539" max="1539" width="1.6640625" style="1" customWidth="1"/>
    <col min="1540" max="1540" width="13.6640625" style="1" customWidth="1"/>
    <col min="1541" max="1541" width="1.6640625" style="1" customWidth="1"/>
    <col min="1542" max="1542" width="13.6640625" style="1" customWidth="1"/>
    <col min="1543" max="1543" width="1.6640625" style="1" customWidth="1"/>
    <col min="1544" max="1544" width="10.6640625" style="1"/>
    <col min="1545" max="1545" width="3.33203125" style="1" customWidth="1"/>
    <col min="1546" max="1792" width="10.6640625" style="1"/>
    <col min="1793" max="1793" width="52.6640625" style="1" customWidth="1"/>
    <col min="1794" max="1794" width="6.6640625" style="1" customWidth="1"/>
    <col min="1795" max="1795" width="1.6640625" style="1" customWidth="1"/>
    <col min="1796" max="1796" width="13.6640625" style="1" customWidth="1"/>
    <col min="1797" max="1797" width="1.6640625" style="1" customWidth="1"/>
    <col min="1798" max="1798" width="13.6640625" style="1" customWidth="1"/>
    <col min="1799" max="1799" width="1.6640625" style="1" customWidth="1"/>
    <col min="1800" max="1800" width="10.6640625" style="1"/>
    <col min="1801" max="1801" width="3.33203125" style="1" customWidth="1"/>
    <col min="1802" max="2048" width="10.6640625" style="1"/>
    <col min="2049" max="2049" width="52.6640625" style="1" customWidth="1"/>
    <col min="2050" max="2050" width="6.6640625" style="1" customWidth="1"/>
    <col min="2051" max="2051" width="1.6640625" style="1" customWidth="1"/>
    <col min="2052" max="2052" width="13.6640625" style="1" customWidth="1"/>
    <col min="2053" max="2053" width="1.6640625" style="1" customWidth="1"/>
    <col min="2054" max="2054" width="13.6640625" style="1" customWidth="1"/>
    <col min="2055" max="2055" width="1.6640625" style="1" customWidth="1"/>
    <col min="2056" max="2056" width="10.6640625" style="1"/>
    <col min="2057" max="2057" width="3.33203125" style="1" customWidth="1"/>
    <col min="2058" max="2304" width="10.6640625" style="1"/>
    <col min="2305" max="2305" width="52.6640625" style="1" customWidth="1"/>
    <col min="2306" max="2306" width="6.6640625" style="1" customWidth="1"/>
    <col min="2307" max="2307" width="1.6640625" style="1" customWidth="1"/>
    <col min="2308" max="2308" width="13.6640625" style="1" customWidth="1"/>
    <col min="2309" max="2309" width="1.6640625" style="1" customWidth="1"/>
    <col min="2310" max="2310" width="13.6640625" style="1" customWidth="1"/>
    <col min="2311" max="2311" width="1.6640625" style="1" customWidth="1"/>
    <col min="2312" max="2312" width="10.6640625" style="1"/>
    <col min="2313" max="2313" width="3.33203125" style="1" customWidth="1"/>
    <col min="2314" max="2560" width="10.6640625" style="1"/>
    <col min="2561" max="2561" width="52.6640625" style="1" customWidth="1"/>
    <col min="2562" max="2562" width="6.6640625" style="1" customWidth="1"/>
    <col min="2563" max="2563" width="1.6640625" style="1" customWidth="1"/>
    <col min="2564" max="2564" width="13.6640625" style="1" customWidth="1"/>
    <col min="2565" max="2565" width="1.6640625" style="1" customWidth="1"/>
    <col min="2566" max="2566" width="13.6640625" style="1" customWidth="1"/>
    <col min="2567" max="2567" width="1.6640625" style="1" customWidth="1"/>
    <col min="2568" max="2568" width="10.6640625" style="1"/>
    <col min="2569" max="2569" width="3.33203125" style="1" customWidth="1"/>
    <col min="2570" max="2816" width="10.6640625" style="1"/>
    <col min="2817" max="2817" width="52.6640625" style="1" customWidth="1"/>
    <col min="2818" max="2818" width="6.6640625" style="1" customWidth="1"/>
    <col min="2819" max="2819" width="1.6640625" style="1" customWidth="1"/>
    <col min="2820" max="2820" width="13.6640625" style="1" customWidth="1"/>
    <col min="2821" max="2821" width="1.6640625" style="1" customWidth="1"/>
    <col min="2822" max="2822" width="13.6640625" style="1" customWidth="1"/>
    <col min="2823" max="2823" width="1.6640625" style="1" customWidth="1"/>
    <col min="2824" max="2824" width="10.6640625" style="1"/>
    <col min="2825" max="2825" width="3.33203125" style="1" customWidth="1"/>
    <col min="2826" max="3072" width="10.6640625" style="1"/>
    <col min="3073" max="3073" width="52.6640625" style="1" customWidth="1"/>
    <col min="3074" max="3074" width="6.6640625" style="1" customWidth="1"/>
    <col min="3075" max="3075" width="1.6640625" style="1" customWidth="1"/>
    <col min="3076" max="3076" width="13.6640625" style="1" customWidth="1"/>
    <col min="3077" max="3077" width="1.6640625" style="1" customWidth="1"/>
    <col min="3078" max="3078" width="13.6640625" style="1" customWidth="1"/>
    <col min="3079" max="3079" width="1.6640625" style="1" customWidth="1"/>
    <col min="3080" max="3080" width="10.6640625" style="1"/>
    <col min="3081" max="3081" width="3.33203125" style="1" customWidth="1"/>
    <col min="3082" max="3328" width="10.6640625" style="1"/>
    <col min="3329" max="3329" width="52.6640625" style="1" customWidth="1"/>
    <col min="3330" max="3330" width="6.6640625" style="1" customWidth="1"/>
    <col min="3331" max="3331" width="1.6640625" style="1" customWidth="1"/>
    <col min="3332" max="3332" width="13.6640625" style="1" customWidth="1"/>
    <col min="3333" max="3333" width="1.6640625" style="1" customWidth="1"/>
    <col min="3334" max="3334" width="13.6640625" style="1" customWidth="1"/>
    <col min="3335" max="3335" width="1.6640625" style="1" customWidth="1"/>
    <col min="3336" max="3336" width="10.6640625" style="1"/>
    <col min="3337" max="3337" width="3.33203125" style="1" customWidth="1"/>
    <col min="3338" max="3584" width="10.6640625" style="1"/>
    <col min="3585" max="3585" width="52.6640625" style="1" customWidth="1"/>
    <col min="3586" max="3586" width="6.6640625" style="1" customWidth="1"/>
    <col min="3587" max="3587" width="1.6640625" style="1" customWidth="1"/>
    <col min="3588" max="3588" width="13.6640625" style="1" customWidth="1"/>
    <col min="3589" max="3589" width="1.6640625" style="1" customWidth="1"/>
    <col min="3590" max="3590" width="13.6640625" style="1" customWidth="1"/>
    <col min="3591" max="3591" width="1.6640625" style="1" customWidth="1"/>
    <col min="3592" max="3592" width="10.6640625" style="1"/>
    <col min="3593" max="3593" width="3.33203125" style="1" customWidth="1"/>
    <col min="3594" max="3840" width="10.6640625" style="1"/>
    <col min="3841" max="3841" width="52.6640625" style="1" customWidth="1"/>
    <col min="3842" max="3842" width="6.6640625" style="1" customWidth="1"/>
    <col min="3843" max="3843" width="1.6640625" style="1" customWidth="1"/>
    <col min="3844" max="3844" width="13.6640625" style="1" customWidth="1"/>
    <col min="3845" max="3845" width="1.6640625" style="1" customWidth="1"/>
    <col min="3846" max="3846" width="13.6640625" style="1" customWidth="1"/>
    <col min="3847" max="3847" width="1.6640625" style="1" customWidth="1"/>
    <col min="3848" max="3848" width="10.6640625" style="1"/>
    <col min="3849" max="3849" width="3.33203125" style="1" customWidth="1"/>
    <col min="3850" max="4096" width="10.6640625" style="1"/>
    <col min="4097" max="4097" width="52.6640625" style="1" customWidth="1"/>
    <col min="4098" max="4098" width="6.6640625" style="1" customWidth="1"/>
    <col min="4099" max="4099" width="1.6640625" style="1" customWidth="1"/>
    <col min="4100" max="4100" width="13.6640625" style="1" customWidth="1"/>
    <col min="4101" max="4101" width="1.6640625" style="1" customWidth="1"/>
    <col min="4102" max="4102" width="13.6640625" style="1" customWidth="1"/>
    <col min="4103" max="4103" width="1.6640625" style="1" customWidth="1"/>
    <col min="4104" max="4104" width="10.6640625" style="1"/>
    <col min="4105" max="4105" width="3.33203125" style="1" customWidth="1"/>
    <col min="4106" max="4352" width="10.6640625" style="1"/>
    <col min="4353" max="4353" width="52.6640625" style="1" customWidth="1"/>
    <col min="4354" max="4354" width="6.6640625" style="1" customWidth="1"/>
    <col min="4355" max="4355" width="1.6640625" style="1" customWidth="1"/>
    <col min="4356" max="4356" width="13.6640625" style="1" customWidth="1"/>
    <col min="4357" max="4357" width="1.6640625" style="1" customWidth="1"/>
    <col min="4358" max="4358" width="13.6640625" style="1" customWidth="1"/>
    <col min="4359" max="4359" width="1.6640625" style="1" customWidth="1"/>
    <col min="4360" max="4360" width="10.6640625" style="1"/>
    <col min="4361" max="4361" width="3.33203125" style="1" customWidth="1"/>
    <col min="4362" max="4608" width="10.6640625" style="1"/>
    <col min="4609" max="4609" width="52.6640625" style="1" customWidth="1"/>
    <col min="4610" max="4610" width="6.6640625" style="1" customWidth="1"/>
    <col min="4611" max="4611" width="1.6640625" style="1" customWidth="1"/>
    <col min="4612" max="4612" width="13.6640625" style="1" customWidth="1"/>
    <col min="4613" max="4613" width="1.6640625" style="1" customWidth="1"/>
    <col min="4614" max="4614" width="13.6640625" style="1" customWidth="1"/>
    <col min="4615" max="4615" width="1.6640625" style="1" customWidth="1"/>
    <col min="4616" max="4616" width="10.6640625" style="1"/>
    <col min="4617" max="4617" width="3.33203125" style="1" customWidth="1"/>
    <col min="4618" max="4864" width="10.6640625" style="1"/>
    <col min="4865" max="4865" width="52.6640625" style="1" customWidth="1"/>
    <col min="4866" max="4866" width="6.6640625" style="1" customWidth="1"/>
    <col min="4867" max="4867" width="1.6640625" style="1" customWidth="1"/>
    <col min="4868" max="4868" width="13.6640625" style="1" customWidth="1"/>
    <col min="4869" max="4869" width="1.6640625" style="1" customWidth="1"/>
    <col min="4870" max="4870" width="13.6640625" style="1" customWidth="1"/>
    <col min="4871" max="4871" width="1.6640625" style="1" customWidth="1"/>
    <col min="4872" max="4872" width="10.6640625" style="1"/>
    <col min="4873" max="4873" width="3.33203125" style="1" customWidth="1"/>
    <col min="4874" max="5120" width="10.6640625" style="1"/>
    <col min="5121" max="5121" width="52.6640625" style="1" customWidth="1"/>
    <col min="5122" max="5122" width="6.6640625" style="1" customWidth="1"/>
    <col min="5123" max="5123" width="1.6640625" style="1" customWidth="1"/>
    <col min="5124" max="5124" width="13.6640625" style="1" customWidth="1"/>
    <col min="5125" max="5125" width="1.6640625" style="1" customWidth="1"/>
    <col min="5126" max="5126" width="13.6640625" style="1" customWidth="1"/>
    <col min="5127" max="5127" width="1.6640625" style="1" customWidth="1"/>
    <col min="5128" max="5128" width="10.6640625" style="1"/>
    <col min="5129" max="5129" width="3.33203125" style="1" customWidth="1"/>
    <col min="5130" max="5376" width="10.6640625" style="1"/>
    <col min="5377" max="5377" width="52.6640625" style="1" customWidth="1"/>
    <col min="5378" max="5378" width="6.6640625" style="1" customWidth="1"/>
    <col min="5379" max="5379" width="1.6640625" style="1" customWidth="1"/>
    <col min="5380" max="5380" width="13.6640625" style="1" customWidth="1"/>
    <col min="5381" max="5381" width="1.6640625" style="1" customWidth="1"/>
    <col min="5382" max="5382" width="13.6640625" style="1" customWidth="1"/>
    <col min="5383" max="5383" width="1.6640625" style="1" customWidth="1"/>
    <col min="5384" max="5384" width="10.6640625" style="1"/>
    <col min="5385" max="5385" width="3.33203125" style="1" customWidth="1"/>
    <col min="5386" max="5632" width="10.6640625" style="1"/>
    <col min="5633" max="5633" width="52.6640625" style="1" customWidth="1"/>
    <col min="5634" max="5634" width="6.6640625" style="1" customWidth="1"/>
    <col min="5635" max="5635" width="1.6640625" style="1" customWidth="1"/>
    <col min="5636" max="5636" width="13.6640625" style="1" customWidth="1"/>
    <col min="5637" max="5637" width="1.6640625" style="1" customWidth="1"/>
    <col min="5638" max="5638" width="13.6640625" style="1" customWidth="1"/>
    <col min="5639" max="5639" width="1.6640625" style="1" customWidth="1"/>
    <col min="5640" max="5640" width="10.6640625" style="1"/>
    <col min="5641" max="5641" width="3.33203125" style="1" customWidth="1"/>
    <col min="5642" max="5888" width="10.6640625" style="1"/>
    <col min="5889" max="5889" width="52.6640625" style="1" customWidth="1"/>
    <col min="5890" max="5890" width="6.6640625" style="1" customWidth="1"/>
    <col min="5891" max="5891" width="1.6640625" style="1" customWidth="1"/>
    <col min="5892" max="5892" width="13.6640625" style="1" customWidth="1"/>
    <col min="5893" max="5893" width="1.6640625" style="1" customWidth="1"/>
    <col min="5894" max="5894" width="13.6640625" style="1" customWidth="1"/>
    <col min="5895" max="5895" width="1.6640625" style="1" customWidth="1"/>
    <col min="5896" max="5896" width="10.6640625" style="1"/>
    <col min="5897" max="5897" width="3.33203125" style="1" customWidth="1"/>
    <col min="5898" max="6144" width="10.6640625" style="1"/>
    <col min="6145" max="6145" width="52.6640625" style="1" customWidth="1"/>
    <col min="6146" max="6146" width="6.6640625" style="1" customWidth="1"/>
    <col min="6147" max="6147" width="1.6640625" style="1" customWidth="1"/>
    <col min="6148" max="6148" width="13.6640625" style="1" customWidth="1"/>
    <col min="6149" max="6149" width="1.6640625" style="1" customWidth="1"/>
    <col min="6150" max="6150" width="13.6640625" style="1" customWidth="1"/>
    <col min="6151" max="6151" width="1.6640625" style="1" customWidth="1"/>
    <col min="6152" max="6152" width="10.6640625" style="1"/>
    <col min="6153" max="6153" width="3.33203125" style="1" customWidth="1"/>
    <col min="6154" max="6400" width="10.6640625" style="1"/>
    <col min="6401" max="6401" width="52.6640625" style="1" customWidth="1"/>
    <col min="6402" max="6402" width="6.6640625" style="1" customWidth="1"/>
    <col min="6403" max="6403" width="1.6640625" style="1" customWidth="1"/>
    <col min="6404" max="6404" width="13.6640625" style="1" customWidth="1"/>
    <col min="6405" max="6405" width="1.6640625" style="1" customWidth="1"/>
    <col min="6406" max="6406" width="13.6640625" style="1" customWidth="1"/>
    <col min="6407" max="6407" width="1.6640625" style="1" customWidth="1"/>
    <col min="6408" max="6408" width="10.6640625" style="1"/>
    <col min="6409" max="6409" width="3.33203125" style="1" customWidth="1"/>
    <col min="6410" max="6656" width="10.6640625" style="1"/>
    <col min="6657" max="6657" width="52.6640625" style="1" customWidth="1"/>
    <col min="6658" max="6658" width="6.6640625" style="1" customWidth="1"/>
    <col min="6659" max="6659" width="1.6640625" style="1" customWidth="1"/>
    <col min="6660" max="6660" width="13.6640625" style="1" customWidth="1"/>
    <col min="6661" max="6661" width="1.6640625" style="1" customWidth="1"/>
    <col min="6662" max="6662" width="13.6640625" style="1" customWidth="1"/>
    <col min="6663" max="6663" width="1.6640625" style="1" customWidth="1"/>
    <col min="6664" max="6664" width="10.6640625" style="1"/>
    <col min="6665" max="6665" width="3.33203125" style="1" customWidth="1"/>
    <col min="6666" max="6912" width="10.6640625" style="1"/>
    <col min="6913" max="6913" width="52.6640625" style="1" customWidth="1"/>
    <col min="6914" max="6914" width="6.6640625" style="1" customWidth="1"/>
    <col min="6915" max="6915" width="1.6640625" style="1" customWidth="1"/>
    <col min="6916" max="6916" width="13.6640625" style="1" customWidth="1"/>
    <col min="6917" max="6917" width="1.6640625" style="1" customWidth="1"/>
    <col min="6918" max="6918" width="13.6640625" style="1" customWidth="1"/>
    <col min="6919" max="6919" width="1.6640625" style="1" customWidth="1"/>
    <col min="6920" max="6920" width="10.6640625" style="1"/>
    <col min="6921" max="6921" width="3.33203125" style="1" customWidth="1"/>
    <col min="6922" max="7168" width="10.6640625" style="1"/>
    <col min="7169" max="7169" width="52.6640625" style="1" customWidth="1"/>
    <col min="7170" max="7170" width="6.6640625" style="1" customWidth="1"/>
    <col min="7171" max="7171" width="1.6640625" style="1" customWidth="1"/>
    <col min="7172" max="7172" width="13.6640625" style="1" customWidth="1"/>
    <col min="7173" max="7173" width="1.6640625" style="1" customWidth="1"/>
    <col min="7174" max="7174" width="13.6640625" style="1" customWidth="1"/>
    <col min="7175" max="7175" width="1.6640625" style="1" customWidth="1"/>
    <col min="7176" max="7176" width="10.6640625" style="1"/>
    <col min="7177" max="7177" width="3.33203125" style="1" customWidth="1"/>
    <col min="7178" max="7424" width="10.6640625" style="1"/>
    <col min="7425" max="7425" width="52.6640625" style="1" customWidth="1"/>
    <col min="7426" max="7426" width="6.6640625" style="1" customWidth="1"/>
    <col min="7427" max="7427" width="1.6640625" style="1" customWidth="1"/>
    <col min="7428" max="7428" width="13.6640625" style="1" customWidth="1"/>
    <col min="7429" max="7429" width="1.6640625" style="1" customWidth="1"/>
    <col min="7430" max="7430" width="13.6640625" style="1" customWidth="1"/>
    <col min="7431" max="7431" width="1.6640625" style="1" customWidth="1"/>
    <col min="7432" max="7432" width="10.6640625" style="1"/>
    <col min="7433" max="7433" width="3.33203125" style="1" customWidth="1"/>
    <col min="7434" max="7680" width="10.6640625" style="1"/>
    <col min="7681" max="7681" width="52.6640625" style="1" customWidth="1"/>
    <col min="7682" max="7682" width="6.6640625" style="1" customWidth="1"/>
    <col min="7683" max="7683" width="1.6640625" style="1" customWidth="1"/>
    <col min="7684" max="7684" width="13.6640625" style="1" customWidth="1"/>
    <col min="7685" max="7685" width="1.6640625" style="1" customWidth="1"/>
    <col min="7686" max="7686" width="13.6640625" style="1" customWidth="1"/>
    <col min="7687" max="7687" width="1.6640625" style="1" customWidth="1"/>
    <col min="7688" max="7688" width="10.6640625" style="1"/>
    <col min="7689" max="7689" width="3.33203125" style="1" customWidth="1"/>
    <col min="7690" max="7936" width="10.6640625" style="1"/>
    <col min="7937" max="7937" width="52.6640625" style="1" customWidth="1"/>
    <col min="7938" max="7938" width="6.6640625" style="1" customWidth="1"/>
    <col min="7939" max="7939" width="1.6640625" style="1" customWidth="1"/>
    <col min="7940" max="7940" width="13.6640625" style="1" customWidth="1"/>
    <col min="7941" max="7941" width="1.6640625" style="1" customWidth="1"/>
    <col min="7942" max="7942" width="13.6640625" style="1" customWidth="1"/>
    <col min="7943" max="7943" width="1.6640625" style="1" customWidth="1"/>
    <col min="7944" max="7944" width="10.6640625" style="1"/>
    <col min="7945" max="7945" width="3.33203125" style="1" customWidth="1"/>
    <col min="7946" max="8192" width="10.6640625" style="1"/>
    <col min="8193" max="8193" width="52.6640625" style="1" customWidth="1"/>
    <col min="8194" max="8194" width="6.6640625" style="1" customWidth="1"/>
    <col min="8195" max="8195" width="1.6640625" style="1" customWidth="1"/>
    <col min="8196" max="8196" width="13.6640625" style="1" customWidth="1"/>
    <col min="8197" max="8197" width="1.6640625" style="1" customWidth="1"/>
    <col min="8198" max="8198" width="13.6640625" style="1" customWidth="1"/>
    <col min="8199" max="8199" width="1.6640625" style="1" customWidth="1"/>
    <col min="8200" max="8200" width="10.6640625" style="1"/>
    <col min="8201" max="8201" width="3.33203125" style="1" customWidth="1"/>
    <col min="8202" max="8448" width="10.6640625" style="1"/>
    <col min="8449" max="8449" width="52.6640625" style="1" customWidth="1"/>
    <col min="8450" max="8450" width="6.6640625" style="1" customWidth="1"/>
    <col min="8451" max="8451" width="1.6640625" style="1" customWidth="1"/>
    <col min="8452" max="8452" width="13.6640625" style="1" customWidth="1"/>
    <col min="8453" max="8453" width="1.6640625" style="1" customWidth="1"/>
    <col min="8454" max="8454" width="13.6640625" style="1" customWidth="1"/>
    <col min="8455" max="8455" width="1.6640625" style="1" customWidth="1"/>
    <col min="8456" max="8456" width="10.6640625" style="1"/>
    <col min="8457" max="8457" width="3.33203125" style="1" customWidth="1"/>
    <col min="8458" max="8704" width="10.6640625" style="1"/>
    <col min="8705" max="8705" width="52.6640625" style="1" customWidth="1"/>
    <col min="8706" max="8706" width="6.6640625" style="1" customWidth="1"/>
    <col min="8707" max="8707" width="1.6640625" style="1" customWidth="1"/>
    <col min="8708" max="8708" width="13.6640625" style="1" customWidth="1"/>
    <col min="8709" max="8709" width="1.6640625" style="1" customWidth="1"/>
    <col min="8710" max="8710" width="13.6640625" style="1" customWidth="1"/>
    <col min="8711" max="8711" width="1.6640625" style="1" customWidth="1"/>
    <col min="8712" max="8712" width="10.6640625" style="1"/>
    <col min="8713" max="8713" width="3.33203125" style="1" customWidth="1"/>
    <col min="8714" max="8960" width="10.6640625" style="1"/>
    <col min="8961" max="8961" width="52.6640625" style="1" customWidth="1"/>
    <col min="8962" max="8962" width="6.6640625" style="1" customWidth="1"/>
    <col min="8963" max="8963" width="1.6640625" style="1" customWidth="1"/>
    <col min="8964" max="8964" width="13.6640625" style="1" customWidth="1"/>
    <col min="8965" max="8965" width="1.6640625" style="1" customWidth="1"/>
    <col min="8966" max="8966" width="13.6640625" style="1" customWidth="1"/>
    <col min="8967" max="8967" width="1.6640625" style="1" customWidth="1"/>
    <col min="8968" max="8968" width="10.6640625" style="1"/>
    <col min="8969" max="8969" width="3.33203125" style="1" customWidth="1"/>
    <col min="8970" max="9216" width="10.6640625" style="1"/>
    <col min="9217" max="9217" width="52.6640625" style="1" customWidth="1"/>
    <col min="9218" max="9218" width="6.6640625" style="1" customWidth="1"/>
    <col min="9219" max="9219" width="1.6640625" style="1" customWidth="1"/>
    <col min="9220" max="9220" width="13.6640625" style="1" customWidth="1"/>
    <col min="9221" max="9221" width="1.6640625" style="1" customWidth="1"/>
    <col min="9222" max="9222" width="13.6640625" style="1" customWidth="1"/>
    <col min="9223" max="9223" width="1.6640625" style="1" customWidth="1"/>
    <col min="9224" max="9224" width="10.6640625" style="1"/>
    <col min="9225" max="9225" width="3.33203125" style="1" customWidth="1"/>
    <col min="9226" max="9472" width="10.6640625" style="1"/>
    <col min="9473" max="9473" width="52.6640625" style="1" customWidth="1"/>
    <col min="9474" max="9474" width="6.6640625" style="1" customWidth="1"/>
    <col min="9475" max="9475" width="1.6640625" style="1" customWidth="1"/>
    <col min="9476" max="9476" width="13.6640625" style="1" customWidth="1"/>
    <col min="9477" max="9477" width="1.6640625" style="1" customWidth="1"/>
    <col min="9478" max="9478" width="13.6640625" style="1" customWidth="1"/>
    <col min="9479" max="9479" width="1.6640625" style="1" customWidth="1"/>
    <col min="9480" max="9480" width="10.6640625" style="1"/>
    <col min="9481" max="9481" width="3.33203125" style="1" customWidth="1"/>
    <col min="9482" max="9728" width="10.6640625" style="1"/>
    <col min="9729" max="9729" width="52.6640625" style="1" customWidth="1"/>
    <col min="9730" max="9730" width="6.6640625" style="1" customWidth="1"/>
    <col min="9731" max="9731" width="1.6640625" style="1" customWidth="1"/>
    <col min="9732" max="9732" width="13.6640625" style="1" customWidth="1"/>
    <col min="9733" max="9733" width="1.6640625" style="1" customWidth="1"/>
    <col min="9734" max="9734" width="13.6640625" style="1" customWidth="1"/>
    <col min="9735" max="9735" width="1.6640625" style="1" customWidth="1"/>
    <col min="9736" max="9736" width="10.6640625" style="1"/>
    <col min="9737" max="9737" width="3.33203125" style="1" customWidth="1"/>
    <col min="9738" max="9984" width="10.6640625" style="1"/>
    <col min="9985" max="9985" width="52.6640625" style="1" customWidth="1"/>
    <col min="9986" max="9986" width="6.6640625" style="1" customWidth="1"/>
    <col min="9987" max="9987" width="1.6640625" style="1" customWidth="1"/>
    <col min="9988" max="9988" width="13.6640625" style="1" customWidth="1"/>
    <col min="9989" max="9989" width="1.6640625" style="1" customWidth="1"/>
    <col min="9990" max="9990" width="13.6640625" style="1" customWidth="1"/>
    <col min="9991" max="9991" width="1.6640625" style="1" customWidth="1"/>
    <col min="9992" max="9992" width="10.6640625" style="1"/>
    <col min="9993" max="9993" width="3.33203125" style="1" customWidth="1"/>
    <col min="9994" max="10240" width="10.6640625" style="1"/>
    <col min="10241" max="10241" width="52.6640625" style="1" customWidth="1"/>
    <col min="10242" max="10242" width="6.6640625" style="1" customWidth="1"/>
    <col min="10243" max="10243" width="1.6640625" style="1" customWidth="1"/>
    <col min="10244" max="10244" width="13.6640625" style="1" customWidth="1"/>
    <col min="10245" max="10245" width="1.6640625" style="1" customWidth="1"/>
    <col min="10246" max="10246" width="13.6640625" style="1" customWidth="1"/>
    <col min="10247" max="10247" width="1.6640625" style="1" customWidth="1"/>
    <col min="10248" max="10248" width="10.6640625" style="1"/>
    <col min="10249" max="10249" width="3.33203125" style="1" customWidth="1"/>
    <col min="10250" max="10496" width="10.6640625" style="1"/>
    <col min="10497" max="10497" width="52.6640625" style="1" customWidth="1"/>
    <col min="10498" max="10498" width="6.6640625" style="1" customWidth="1"/>
    <col min="10499" max="10499" width="1.6640625" style="1" customWidth="1"/>
    <col min="10500" max="10500" width="13.6640625" style="1" customWidth="1"/>
    <col min="10501" max="10501" width="1.6640625" style="1" customWidth="1"/>
    <col min="10502" max="10502" width="13.6640625" style="1" customWidth="1"/>
    <col min="10503" max="10503" width="1.6640625" style="1" customWidth="1"/>
    <col min="10504" max="10504" width="10.6640625" style="1"/>
    <col min="10505" max="10505" width="3.33203125" style="1" customWidth="1"/>
    <col min="10506" max="10752" width="10.6640625" style="1"/>
    <col min="10753" max="10753" width="52.6640625" style="1" customWidth="1"/>
    <col min="10754" max="10754" width="6.6640625" style="1" customWidth="1"/>
    <col min="10755" max="10755" width="1.6640625" style="1" customWidth="1"/>
    <col min="10756" max="10756" width="13.6640625" style="1" customWidth="1"/>
    <col min="10757" max="10757" width="1.6640625" style="1" customWidth="1"/>
    <col min="10758" max="10758" width="13.6640625" style="1" customWidth="1"/>
    <col min="10759" max="10759" width="1.6640625" style="1" customWidth="1"/>
    <col min="10760" max="10760" width="10.6640625" style="1"/>
    <col min="10761" max="10761" width="3.33203125" style="1" customWidth="1"/>
    <col min="10762" max="11008" width="10.6640625" style="1"/>
    <col min="11009" max="11009" width="52.6640625" style="1" customWidth="1"/>
    <col min="11010" max="11010" width="6.6640625" style="1" customWidth="1"/>
    <col min="11011" max="11011" width="1.6640625" style="1" customWidth="1"/>
    <col min="11012" max="11012" width="13.6640625" style="1" customWidth="1"/>
    <col min="11013" max="11013" width="1.6640625" style="1" customWidth="1"/>
    <col min="11014" max="11014" width="13.6640625" style="1" customWidth="1"/>
    <col min="11015" max="11015" width="1.6640625" style="1" customWidth="1"/>
    <col min="11016" max="11016" width="10.6640625" style="1"/>
    <col min="11017" max="11017" width="3.33203125" style="1" customWidth="1"/>
    <col min="11018" max="11264" width="10.6640625" style="1"/>
    <col min="11265" max="11265" width="52.6640625" style="1" customWidth="1"/>
    <col min="11266" max="11266" width="6.6640625" style="1" customWidth="1"/>
    <col min="11267" max="11267" width="1.6640625" style="1" customWidth="1"/>
    <col min="11268" max="11268" width="13.6640625" style="1" customWidth="1"/>
    <col min="11269" max="11269" width="1.6640625" style="1" customWidth="1"/>
    <col min="11270" max="11270" width="13.6640625" style="1" customWidth="1"/>
    <col min="11271" max="11271" width="1.6640625" style="1" customWidth="1"/>
    <col min="11272" max="11272" width="10.6640625" style="1"/>
    <col min="11273" max="11273" width="3.33203125" style="1" customWidth="1"/>
    <col min="11274" max="11520" width="10.6640625" style="1"/>
    <col min="11521" max="11521" width="52.6640625" style="1" customWidth="1"/>
    <col min="11522" max="11522" width="6.6640625" style="1" customWidth="1"/>
    <col min="11523" max="11523" width="1.6640625" style="1" customWidth="1"/>
    <col min="11524" max="11524" width="13.6640625" style="1" customWidth="1"/>
    <col min="11525" max="11525" width="1.6640625" style="1" customWidth="1"/>
    <col min="11526" max="11526" width="13.6640625" style="1" customWidth="1"/>
    <col min="11527" max="11527" width="1.6640625" style="1" customWidth="1"/>
    <col min="11528" max="11528" width="10.6640625" style="1"/>
    <col min="11529" max="11529" width="3.33203125" style="1" customWidth="1"/>
    <col min="11530" max="11776" width="10.6640625" style="1"/>
    <col min="11777" max="11777" width="52.6640625" style="1" customWidth="1"/>
    <col min="11778" max="11778" width="6.6640625" style="1" customWidth="1"/>
    <col min="11779" max="11779" width="1.6640625" style="1" customWidth="1"/>
    <col min="11780" max="11780" width="13.6640625" style="1" customWidth="1"/>
    <col min="11781" max="11781" width="1.6640625" style="1" customWidth="1"/>
    <col min="11782" max="11782" width="13.6640625" style="1" customWidth="1"/>
    <col min="11783" max="11783" width="1.6640625" style="1" customWidth="1"/>
    <col min="11784" max="11784" width="10.6640625" style="1"/>
    <col min="11785" max="11785" width="3.33203125" style="1" customWidth="1"/>
    <col min="11786" max="12032" width="10.6640625" style="1"/>
    <col min="12033" max="12033" width="52.6640625" style="1" customWidth="1"/>
    <col min="12034" max="12034" width="6.6640625" style="1" customWidth="1"/>
    <col min="12035" max="12035" width="1.6640625" style="1" customWidth="1"/>
    <col min="12036" max="12036" width="13.6640625" style="1" customWidth="1"/>
    <col min="12037" max="12037" width="1.6640625" style="1" customWidth="1"/>
    <col min="12038" max="12038" width="13.6640625" style="1" customWidth="1"/>
    <col min="12039" max="12039" width="1.6640625" style="1" customWidth="1"/>
    <col min="12040" max="12040" width="10.6640625" style="1"/>
    <col min="12041" max="12041" width="3.33203125" style="1" customWidth="1"/>
    <col min="12042" max="12288" width="10.6640625" style="1"/>
    <col min="12289" max="12289" width="52.6640625" style="1" customWidth="1"/>
    <col min="12290" max="12290" width="6.6640625" style="1" customWidth="1"/>
    <col min="12291" max="12291" width="1.6640625" style="1" customWidth="1"/>
    <col min="12292" max="12292" width="13.6640625" style="1" customWidth="1"/>
    <col min="12293" max="12293" width="1.6640625" style="1" customWidth="1"/>
    <col min="12294" max="12294" width="13.6640625" style="1" customWidth="1"/>
    <col min="12295" max="12295" width="1.6640625" style="1" customWidth="1"/>
    <col min="12296" max="12296" width="10.6640625" style="1"/>
    <col min="12297" max="12297" width="3.33203125" style="1" customWidth="1"/>
    <col min="12298" max="12544" width="10.6640625" style="1"/>
    <col min="12545" max="12545" width="52.6640625" style="1" customWidth="1"/>
    <col min="12546" max="12546" width="6.6640625" style="1" customWidth="1"/>
    <col min="12547" max="12547" width="1.6640625" style="1" customWidth="1"/>
    <col min="12548" max="12548" width="13.6640625" style="1" customWidth="1"/>
    <col min="12549" max="12549" width="1.6640625" style="1" customWidth="1"/>
    <col min="12550" max="12550" width="13.6640625" style="1" customWidth="1"/>
    <col min="12551" max="12551" width="1.6640625" style="1" customWidth="1"/>
    <col min="12552" max="12552" width="10.6640625" style="1"/>
    <col min="12553" max="12553" width="3.33203125" style="1" customWidth="1"/>
    <col min="12554" max="12800" width="10.6640625" style="1"/>
    <col min="12801" max="12801" width="52.6640625" style="1" customWidth="1"/>
    <col min="12802" max="12802" width="6.6640625" style="1" customWidth="1"/>
    <col min="12803" max="12803" width="1.6640625" style="1" customWidth="1"/>
    <col min="12804" max="12804" width="13.6640625" style="1" customWidth="1"/>
    <col min="12805" max="12805" width="1.6640625" style="1" customWidth="1"/>
    <col min="12806" max="12806" width="13.6640625" style="1" customWidth="1"/>
    <col min="12807" max="12807" width="1.6640625" style="1" customWidth="1"/>
    <col min="12808" max="12808" width="10.6640625" style="1"/>
    <col min="12809" max="12809" width="3.33203125" style="1" customWidth="1"/>
    <col min="12810" max="13056" width="10.6640625" style="1"/>
    <col min="13057" max="13057" width="52.6640625" style="1" customWidth="1"/>
    <col min="13058" max="13058" width="6.6640625" style="1" customWidth="1"/>
    <col min="13059" max="13059" width="1.6640625" style="1" customWidth="1"/>
    <col min="13060" max="13060" width="13.6640625" style="1" customWidth="1"/>
    <col min="13061" max="13061" width="1.6640625" style="1" customWidth="1"/>
    <col min="13062" max="13062" width="13.6640625" style="1" customWidth="1"/>
    <col min="13063" max="13063" width="1.6640625" style="1" customWidth="1"/>
    <col min="13064" max="13064" width="10.6640625" style="1"/>
    <col min="13065" max="13065" width="3.33203125" style="1" customWidth="1"/>
    <col min="13066" max="13312" width="10.6640625" style="1"/>
    <col min="13313" max="13313" width="52.6640625" style="1" customWidth="1"/>
    <col min="13314" max="13314" width="6.6640625" style="1" customWidth="1"/>
    <col min="13315" max="13315" width="1.6640625" style="1" customWidth="1"/>
    <col min="13316" max="13316" width="13.6640625" style="1" customWidth="1"/>
    <col min="13317" max="13317" width="1.6640625" style="1" customWidth="1"/>
    <col min="13318" max="13318" width="13.6640625" style="1" customWidth="1"/>
    <col min="13319" max="13319" width="1.6640625" style="1" customWidth="1"/>
    <col min="13320" max="13320" width="10.6640625" style="1"/>
    <col min="13321" max="13321" width="3.33203125" style="1" customWidth="1"/>
    <col min="13322" max="13568" width="10.6640625" style="1"/>
    <col min="13569" max="13569" width="52.6640625" style="1" customWidth="1"/>
    <col min="13570" max="13570" width="6.6640625" style="1" customWidth="1"/>
    <col min="13571" max="13571" width="1.6640625" style="1" customWidth="1"/>
    <col min="13572" max="13572" width="13.6640625" style="1" customWidth="1"/>
    <col min="13573" max="13573" width="1.6640625" style="1" customWidth="1"/>
    <col min="13574" max="13574" width="13.6640625" style="1" customWidth="1"/>
    <col min="13575" max="13575" width="1.6640625" style="1" customWidth="1"/>
    <col min="13576" max="13576" width="10.6640625" style="1"/>
    <col min="13577" max="13577" width="3.33203125" style="1" customWidth="1"/>
    <col min="13578" max="13824" width="10.6640625" style="1"/>
    <col min="13825" max="13825" width="52.6640625" style="1" customWidth="1"/>
    <col min="13826" max="13826" width="6.6640625" style="1" customWidth="1"/>
    <col min="13827" max="13827" width="1.6640625" style="1" customWidth="1"/>
    <col min="13828" max="13828" width="13.6640625" style="1" customWidth="1"/>
    <col min="13829" max="13829" width="1.6640625" style="1" customWidth="1"/>
    <col min="13830" max="13830" width="13.6640625" style="1" customWidth="1"/>
    <col min="13831" max="13831" width="1.6640625" style="1" customWidth="1"/>
    <col min="13832" max="13832" width="10.6640625" style="1"/>
    <col min="13833" max="13833" width="3.33203125" style="1" customWidth="1"/>
    <col min="13834" max="14080" width="10.6640625" style="1"/>
    <col min="14081" max="14081" width="52.6640625" style="1" customWidth="1"/>
    <col min="14082" max="14082" width="6.6640625" style="1" customWidth="1"/>
    <col min="14083" max="14083" width="1.6640625" style="1" customWidth="1"/>
    <col min="14084" max="14084" width="13.6640625" style="1" customWidth="1"/>
    <col min="14085" max="14085" width="1.6640625" style="1" customWidth="1"/>
    <col min="14086" max="14086" width="13.6640625" style="1" customWidth="1"/>
    <col min="14087" max="14087" width="1.6640625" style="1" customWidth="1"/>
    <col min="14088" max="14088" width="10.6640625" style="1"/>
    <col min="14089" max="14089" width="3.33203125" style="1" customWidth="1"/>
    <col min="14090" max="14336" width="10.6640625" style="1"/>
    <col min="14337" max="14337" width="52.6640625" style="1" customWidth="1"/>
    <col min="14338" max="14338" width="6.6640625" style="1" customWidth="1"/>
    <col min="14339" max="14339" width="1.6640625" style="1" customWidth="1"/>
    <col min="14340" max="14340" width="13.6640625" style="1" customWidth="1"/>
    <col min="14341" max="14341" width="1.6640625" style="1" customWidth="1"/>
    <col min="14342" max="14342" width="13.6640625" style="1" customWidth="1"/>
    <col min="14343" max="14343" width="1.6640625" style="1" customWidth="1"/>
    <col min="14344" max="14344" width="10.6640625" style="1"/>
    <col min="14345" max="14345" width="3.33203125" style="1" customWidth="1"/>
    <col min="14346" max="14592" width="10.6640625" style="1"/>
    <col min="14593" max="14593" width="52.6640625" style="1" customWidth="1"/>
    <col min="14594" max="14594" width="6.6640625" style="1" customWidth="1"/>
    <col min="14595" max="14595" width="1.6640625" style="1" customWidth="1"/>
    <col min="14596" max="14596" width="13.6640625" style="1" customWidth="1"/>
    <col min="14597" max="14597" width="1.6640625" style="1" customWidth="1"/>
    <col min="14598" max="14598" width="13.6640625" style="1" customWidth="1"/>
    <col min="14599" max="14599" width="1.6640625" style="1" customWidth="1"/>
    <col min="14600" max="14600" width="10.6640625" style="1"/>
    <col min="14601" max="14601" width="3.33203125" style="1" customWidth="1"/>
    <col min="14602" max="14848" width="10.6640625" style="1"/>
    <col min="14849" max="14849" width="52.6640625" style="1" customWidth="1"/>
    <col min="14850" max="14850" width="6.6640625" style="1" customWidth="1"/>
    <col min="14851" max="14851" width="1.6640625" style="1" customWidth="1"/>
    <col min="14852" max="14852" width="13.6640625" style="1" customWidth="1"/>
    <col min="14853" max="14853" width="1.6640625" style="1" customWidth="1"/>
    <col min="14854" max="14854" width="13.6640625" style="1" customWidth="1"/>
    <col min="14855" max="14855" width="1.6640625" style="1" customWidth="1"/>
    <col min="14856" max="14856" width="10.6640625" style="1"/>
    <col min="14857" max="14857" width="3.33203125" style="1" customWidth="1"/>
    <col min="14858" max="15104" width="10.6640625" style="1"/>
    <col min="15105" max="15105" width="52.6640625" style="1" customWidth="1"/>
    <col min="15106" max="15106" width="6.6640625" style="1" customWidth="1"/>
    <col min="15107" max="15107" width="1.6640625" style="1" customWidth="1"/>
    <col min="15108" max="15108" width="13.6640625" style="1" customWidth="1"/>
    <col min="15109" max="15109" width="1.6640625" style="1" customWidth="1"/>
    <col min="15110" max="15110" width="13.6640625" style="1" customWidth="1"/>
    <col min="15111" max="15111" width="1.6640625" style="1" customWidth="1"/>
    <col min="15112" max="15112" width="10.6640625" style="1"/>
    <col min="15113" max="15113" width="3.33203125" style="1" customWidth="1"/>
    <col min="15114" max="15360" width="10.6640625" style="1"/>
    <col min="15361" max="15361" width="52.6640625" style="1" customWidth="1"/>
    <col min="15362" max="15362" width="6.6640625" style="1" customWidth="1"/>
    <col min="15363" max="15363" width="1.6640625" style="1" customWidth="1"/>
    <col min="15364" max="15364" width="13.6640625" style="1" customWidth="1"/>
    <col min="15365" max="15365" width="1.6640625" style="1" customWidth="1"/>
    <col min="15366" max="15366" width="13.6640625" style="1" customWidth="1"/>
    <col min="15367" max="15367" width="1.6640625" style="1" customWidth="1"/>
    <col min="15368" max="15368" width="10.6640625" style="1"/>
    <col min="15369" max="15369" width="3.33203125" style="1" customWidth="1"/>
    <col min="15370" max="15616" width="10.6640625" style="1"/>
    <col min="15617" max="15617" width="52.6640625" style="1" customWidth="1"/>
    <col min="15618" max="15618" width="6.6640625" style="1" customWidth="1"/>
    <col min="15619" max="15619" width="1.6640625" style="1" customWidth="1"/>
    <col min="15620" max="15620" width="13.6640625" style="1" customWidth="1"/>
    <col min="15621" max="15621" width="1.6640625" style="1" customWidth="1"/>
    <col min="15622" max="15622" width="13.6640625" style="1" customWidth="1"/>
    <col min="15623" max="15623" width="1.6640625" style="1" customWidth="1"/>
    <col min="15624" max="15624" width="10.6640625" style="1"/>
    <col min="15625" max="15625" width="3.33203125" style="1" customWidth="1"/>
    <col min="15626" max="15872" width="10.6640625" style="1"/>
    <col min="15873" max="15873" width="52.6640625" style="1" customWidth="1"/>
    <col min="15874" max="15874" width="6.6640625" style="1" customWidth="1"/>
    <col min="15875" max="15875" width="1.6640625" style="1" customWidth="1"/>
    <col min="15876" max="15876" width="13.6640625" style="1" customWidth="1"/>
    <col min="15877" max="15877" width="1.6640625" style="1" customWidth="1"/>
    <col min="15878" max="15878" width="13.6640625" style="1" customWidth="1"/>
    <col min="15879" max="15879" width="1.6640625" style="1" customWidth="1"/>
    <col min="15880" max="15880" width="10.6640625" style="1"/>
    <col min="15881" max="15881" width="3.33203125" style="1" customWidth="1"/>
    <col min="15882" max="16128" width="10.6640625" style="1"/>
    <col min="16129" max="16129" width="52.6640625" style="1" customWidth="1"/>
    <col min="16130" max="16130" width="6.6640625" style="1" customWidth="1"/>
    <col min="16131" max="16131" width="1.6640625" style="1" customWidth="1"/>
    <col min="16132" max="16132" width="13.6640625" style="1" customWidth="1"/>
    <col min="16133" max="16133" width="1.6640625" style="1" customWidth="1"/>
    <col min="16134" max="16134" width="13.6640625" style="1" customWidth="1"/>
    <col min="16135" max="16135" width="1.6640625" style="1" customWidth="1"/>
    <col min="16136" max="16136" width="10.6640625" style="1"/>
    <col min="16137" max="16137" width="3.33203125" style="1" customWidth="1"/>
    <col min="16138" max="16384" width="10.6640625" style="1"/>
  </cols>
  <sheetData>
    <row r="1" spans="1:7" ht="21" customHeight="1">
      <c r="F1" s="20" t="s">
        <v>61</v>
      </c>
    </row>
    <row r="2" spans="1:7" ht="21" customHeight="1">
      <c r="A2" s="19" t="s">
        <v>0</v>
      </c>
      <c r="B2" s="22"/>
      <c r="C2" s="22"/>
      <c r="D2" s="6"/>
      <c r="E2" s="6"/>
      <c r="F2" s="6"/>
      <c r="G2" s="6"/>
    </row>
    <row r="3" spans="1:7" ht="21" customHeight="1">
      <c r="A3" s="19" t="s">
        <v>62</v>
      </c>
      <c r="B3" s="22"/>
      <c r="C3" s="22"/>
      <c r="D3" s="6"/>
      <c r="E3" s="6"/>
      <c r="F3" s="28"/>
      <c r="G3" s="6"/>
    </row>
    <row r="4" spans="1:7" ht="21" customHeight="1">
      <c r="A4" s="19" t="s">
        <v>63</v>
      </c>
      <c r="B4" s="22"/>
      <c r="C4" s="22"/>
      <c r="D4" s="6"/>
      <c r="E4" s="6"/>
      <c r="F4" s="28"/>
      <c r="G4" s="6"/>
    </row>
    <row r="5" spans="1:7" ht="21" customHeight="1">
      <c r="A5" s="22"/>
      <c r="B5" s="22"/>
      <c r="C5" s="22"/>
      <c r="D5" s="71"/>
      <c r="E5" s="6"/>
      <c r="F5" s="20" t="s">
        <v>64</v>
      </c>
    </row>
    <row r="6" spans="1:7" ht="21" customHeight="1">
      <c r="B6" s="31" t="s">
        <v>4</v>
      </c>
      <c r="C6" s="29"/>
      <c r="D6" s="21">
        <v>2025</v>
      </c>
      <c r="E6" s="30"/>
      <c r="F6" s="21">
        <v>2024</v>
      </c>
    </row>
    <row r="7" spans="1:7" ht="21" customHeight="1">
      <c r="A7" s="2" t="s">
        <v>65</v>
      </c>
      <c r="D7" s="11"/>
      <c r="E7" s="11"/>
      <c r="F7" s="11"/>
    </row>
    <row r="8" spans="1:7" ht="21" customHeight="1">
      <c r="A8" s="3" t="s">
        <v>66</v>
      </c>
      <c r="B8" s="79"/>
      <c r="D8" s="11">
        <v>204222</v>
      </c>
      <c r="E8" s="11"/>
      <c r="F8" s="11">
        <v>200050</v>
      </c>
    </row>
    <row r="9" spans="1:7" ht="21" customHeight="1">
      <c r="A9" s="32" t="s">
        <v>67</v>
      </c>
      <c r="B9" s="80"/>
      <c r="D9" s="24">
        <f>SUM(D8:D8)</f>
        <v>204222</v>
      </c>
      <c r="E9" s="11"/>
      <c r="F9" s="24">
        <f>SUM(F8:F8)</f>
        <v>200050</v>
      </c>
      <c r="G9" s="12"/>
    </row>
    <row r="10" spans="1:7" ht="21" customHeight="1">
      <c r="A10" s="32" t="s">
        <v>68</v>
      </c>
      <c r="B10" s="80"/>
      <c r="D10" s="12"/>
      <c r="E10" s="11"/>
      <c r="F10" s="12"/>
      <c r="G10" s="12"/>
    </row>
    <row r="11" spans="1:7" ht="21" customHeight="1">
      <c r="A11" s="3" t="s">
        <v>69</v>
      </c>
      <c r="B11" s="81"/>
      <c r="D11" s="12">
        <v>72392</v>
      </c>
      <c r="E11" s="11"/>
      <c r="F11" s="12">
        <v>68219</v>
      </c>
      <c r="G11" s="12"/>
    </row>
    <row r="12" spans="1:7" ht="21" customHeight="1">
      <c r="A12" s="3" t="s">
        <v>70</v>
      </c>
      <c r="B12" s="81"/>
      <c r="D12" s="12">
        <v>18541</v>
      </c>
      <c r="E12" s="11"/>
      <c r="F12" s="12">
        <v>19139</v>
      </c>
      <c r="G12" s="12"/>
    </row>
    <row r="13" spans="1:7" ht="21" customHeight="1">
      <c r="A13" s="3" t="s">
        <v>71</v>
      </c>
      <c r="B13" s="81"/>
      <c r="D13" s="12">
        <v>94149</v>
      </c>
      <c r="E13" s="11"/>
      <c r="F13" s="12">
        <v>93711</v>
      </c>
      <c r="G13" s="12"/>
    </row>
    <row r="14" spans="1:7" ht="21" customHeight="1">
      <c r="A14" s="3" t="s">
        <v>72</v>
      </c>
      <c r="B14" s="81"/>
      <c r="D14" s="12">
        <v>18564</v>
      </c>
      <c r="E14" s="11"/>
      <c r="F14" s="12">
        <v>20493</v>
      </c>
      <c r="G14" s="12"/>
    </row>
    <row r="15" spans="1:7" ht="21" customHeight="1">
      <c r="A15" s="32" t="s">
        <v>73</v>
      </c>
      <c r="B15" s="80"/>
      <c r="D15" s="24">
        <f>SUM(D11:D14)</f>
        <v>203646</v>
      </c>
      <c r="E15" s="11"/>
      <c r="F15" s="24">
        <f>SUM(F11:F14)</f>
        <v>201562</v>
      </c>
      <c r="G15" s="12"/>
    </row>
    <row r="16" spans="1:7" ht="21" customHeight="1">
      <c r="A16" s="19" t="s">
        <v>85</v>
      </c>
      <c r="B16" s="79"/>
      <c r="D16" s="12">
        <f>D9-D15</f>
        <v>576</v>
      </c>
      <c r="E16" s="12"/>
      <c r="F16" s="12">
        <f>F9-F15</f>
        <v>-1512</v>
      </c>
      <c r="G16" s="12"/>
    </row>
    <row r="17" spans="1:11" ht="21" customHeight="1">
      <c r="A17" s="34" t="s">
        <v>74</v>
      </c>
      <c r="B17" s="81">
        <v>2.2000000000000002</v>
      </c>
      <c r="D17" s="11">
        <v>91109</v>
      </c>
      <c r="E17" s="12"/>
      <c r="F17" s="11">
        <v>89742</v>
      </c>
      <c r="G17" s="12"/>
    </row>
    <row r="18" spans="1:11" ht="21" customHeight="1">
      <c r="A18" s="34" t="s">
        <v>75</v>
      </c>
      <c r="B18" s="81">
        <v>6</v>
      </c>
      <c r="D18" s="15">
        <v>-104405</v>
      </c>
      <c r="E18" s="11"/>
      <c r="F18" s="15">
        <v>-100783</v>
      </c>
      <c r="G18" s="12"/>
    </row>
    <row r="19" spans="1:11" ht="21" customHeight="1">
      <c r="A19" s="19" t="s">
        <v>76</v>
      </c>
      <c r="B19" s="81"/>
      <c r="D19" s="14">
        <f>SUM(D16:D18)</f>
        <v>-12720</v>
      </c>
      <c r="E19" s="11"/>
      <c r="F19" s="14">
        <f>SUM(F16:F18)</f>
        <v>-12553</v>
      </c>
      <c r="G19" s="12"/>
    </row>
    <row r="20" spans="1:11" ht="21" customHeight="1">
      <c r="A20" s="34" t="s">
        <v>87</v>
      </c>
      <c r="B20" s="81"/>
      <c r="D20" s="15">
        <v>-4351</v>
      </c>
      <c r="E20" s="11"/>
      <c r="F20" s="15">
        <v>-3921</v>
      </c>
      <c r="G20" s="12"/>
    </row>
    <row r="21" spans="1:11" ht="21" customHeight="1">
      <c r="A21" s="19" t="s">
        <v>77</v>
      </c>
      <c r="B21" s="79"/>
      <c r="D21" s="24">
        <f>SUM(D19:D20)</f>
        <v>-17071</v>
      </c>
      <c r="E21" s="11"/>
      <c r="F21" s="24">
        <f>SUM(F19:F20)</f>
        <v>-16474</v>
      </c>
      <c r="G21" s="12"/>
    </row>
    <row r="22" spans="1:11" ht="21" customHeight="1">
      <c r="A22" s="34"/>
      <c r="B22" s="33"/>
      <c r="D22" s="14"/>
      <c r="E22" s="11"/>
      <c r="F22" s="12"/>
      <c r="G22" s="12"/>
      <c r="H22" s="11"/>
      <c r="J22" s="76"/>
      <c r="K22" s="73"/>
    </row>
    <row r="23" spans="1:11" ht="21" customHeight="1">
      <c r="A23" s="19" t="s">
        <v>78</v>
      </c>
      <c r="D23" s="12"/>
      <c r="E23" s="11"/>
      <c r="F23" s="12"/>
      <c r="G23" s="12"/>
      <c r="H23" s="11"/>
      <c r="J23" s="76"/>
      <c r="K23" s="73"/>
    </row>
    <row r="24" spans="1:11" ht="21" customHeight="1">
      <c r="A24" s="61" t="s">
        <v>79</v>
      </c>
      <c r="B24" s="8"/>
      <c r="C24" s="47"/>
      <c r="D24" s="43">
        <v>0</v>
      </c>
      <c r="E24" s="48"/>
      <c r="F24" s="43">
        <v>0</v>
      </c>
      <c r="G24" s="67"/>
    </row>
    <row r="25" spans="1:11" ht="21" customHeight="1" thickBot="1">
      <c r="A25" s="61" t="s">
        <v>80</v>
      </c>
      <c r="B25" s="35"/>
      <c r="C25" s="47"/>
      <c r="D25" s="62">
        <f>SUM(D21:D24)</f>
        <v>-17071</v>
      </c>
      <c r="E25" s="63"/>
      <c r="F25" s="62">
        <f>SUM(F21:F24)</f>
        <v>-16474</v>
      </c>
      <c r="G25" s="63"/>
    </row>
    <row r="26" spans="1:11" ht="21" customHeight="1" thickTop="1">
      <c r="A26" s="34"/>
      <c r="B26" s="35"/>
      <c r="C26" s="36"/>
      <c r="D26" s="14"/>
      <c r="E26" s="14"/>
      <c r="F26" s="14"/>
      <c r="G26" s="37"/>
    </row>
    <row r="27" spans="1:11" ht="21" customHeight="1">
      <c r="A27" s="19" t="s">
        <v>81</v>
      </c>
      <c r="B27" s="33"/>
      <c r="D27" s="20"/>
      <c r="F27" s="20"/>
    </row>
    <row r="28" spans="1:11" ht="21" customHeight="1" thickBot="1">
      <c r="A28" s="3" t="s">
        <v>82</v>
      </c>
      <c r="D28" s="64">
        <f>SUM(D25/D29)</f>
        <v>-1.81815858057741E-2</v>
      </c>
      <c r="E28" s="65"/>
      <c r="F28" s="64">
        <f>SUM(F25/F29)</f>
        <v>-1.7545746855153331E-2</v>
      </c>
      <c r="G28" s="38"/>
    </row>
    <row r="29" spans="1:11" ht="21" customHeight="1" thickTop="1" thickBot="1">
      <c r="A29" s="1" t="s">
        <v>83</v>
      </c>
      <c r="D29" s="39">
        <v>938917</v>
      </c>
      <c r="F29" s="39">
        <v>938917</v>
      </c>
      <c r="G29" s="20"/>
    </row>
    <row r="30" spans="1:11" ht="21" customHeight="1" thickTop="1">
      <c r="F30" s="20"/>
      <c r="G30" s="20"/>
    </row>
    <row r="31" spans="1:11" ht="21" customHeight="1">
      <c r="A31" s="1" t="s">
        <v>159</v>
      </c>
      <c r="F31" s="20"/>
    </row>
    <row r="32" spans="1:11" ht="21" customHeight="1">
      <c r="F32" s="20"/>
    </row>
    <row r="33" spans="1:7" ht="21" customHeight="1">
      <c r="F33" s="20" t="s">
        <v>61</v>
      </c>
    </row>
    <row r="34" spans="1:7" ht="21" customHeight="1">
      <c r="A34" s="19" t="s">
        <v>0</v>
      </c>
      <c r="B34" s="22"/>
      <c r="C34" s="22"/>
      <c r="D34" s="6"/>
      <c r="E34" s="6"/>
      <c r="F34" s="6"/>
      <c r="G34" s="6"/>
    </row>
    <row r="35" spans="1:7" ht="21" customHeight="1">
      <c r="A35" s="19" t="s">
        <v>62</v>
      </c>
      <c r="B35" s="22"/>
      <c r="C35" s="22"/>
      <c r="D35" s="6"/>
      <c r="E35" s="6"/>
      <c r="F35" s="28"/>
      <c r="G35" s="6"/>
    </row>
    <row r="36" spans="1:7" ht="21" customHeight="1">
      <c r="A36" s="19" t="s">
        <v>84</v>
      </c>
      <c r="B36" s="22"/>
      <c r="C36" s="22"/>
      <c r="D36" s="6"/>
      <c r="E36" s="6"/>
      <c r="F36" s="28"/>
      <c r="G36" s="6"/>
    </row>
    <row r="37" spans="1:7" ht="21" customHeight="1">
      <c r="A37" s="22"/>
      <c r="B37" s="22"/>
      <c r="C37" s="22"/>
      <c r="D37" s="71"/>
      <c r="E37" s="6"/>
      <c r="F37" s="20" t="s">
        <v>162</v>
      </c>
    </row>
    <row r="38" spans="1:7" ht="21" customHeight="1">
      <c r="B38" s="31" t="s">
        <v>4</v>
      </c>
      <c r="C38" s="29"/>
      <c r="D38" s="21">
        <v>2025</v>
      </c>
      <c r="E38" s="30"/>
      <c r="F38" s="21">
        <v>2024</v>
      </c>
    </row>
    <row r="39" spans="1:7" ht="21" customHeight="1">
      <c r="A39" s="2" t="s">
        <v>65</v>
      </c>
      <c r="D39" s="11"/>
      <c r="E39" s="11"/>
      <c r="F39" s="11"/>
    </row>
    <row r="40" spans="1:7" ht="21" customHeight="1">
      <c r="A40" s="3" t="s">
        <v>66</v>
      </c>
      <c r="B40" s="79"/>
      <c r="D40" s="11">
        <v>745301</v>
      </c>
      <c r="E40" s="11"/>
      <c r="F40" s="11">
        <v>658074</v>
      </c>
    </row>
    <row r="41" spans="1:7" ht="21" customHeight="1">
      <c r="A41" s="32" t="s">
        <v>67</v>
      </c>
      <c r="B41" s="80"/>
      <c r="D41" s="24">
        <f>SUM(D40:D40)</f>
        <v>745301</v>
      </c>
      <c r="E41" s="11"/>
      <c r="F41" s="24">
        <f>SUM(F40:F40)</f>
        <v>658074</v>
      </c>
      <c r="G41" s="12"/>
    </row>
    <row r="42" spans="1:7" ht="21" customHeight="1">
      <c r="A42" s="32" t="s">
        <v>68</v>
      </c>
      <c r="B42" s="80"/>
      <c r="D42" s="12"/>
      <c r="E42" s="11"/>
      <c r="F42" s="12"/>
      <c r="G42" s="12"/>
    </row>
    <row r="43" spans="1:7" ht="21" customHeight="1">
      <c r="A43" s="3" t="s">
        <v>69</v>
      </c>
      <c r="B43" s="81"/>
      <c r="D43" s="12">
        <v>235873</v>
      </c>
      <c r="E43" s="11"/>
      <c r="F43" s="12">
        <v>201722</v>
      </c>
      <c r="G43" s="12"/>
    </row>
    <row r="44" spans="1:7" ht="21" customHeight="1">
      <c r="A44" s="3" t="s">
        <v>70</v>
      </c>
      <c r="B44" s="81"/>
      <c r="D44" s="12">
        <v>64550</v>
      </c>
      <c r="E44" s="11"/>
      <c r="F44" s="12">
        <v>61114</v>
      </c>
      <c r="G44" s="12"/>
    </row>
    <row r="45" spans="1:7" ht="21" customHeight="1">
      <c r="A45" s="3" t="s">
        <v>71</v>
      </c>
      <c r="B45" s="81"/>
      <c r="D45" s="12">
        <v>312267</v>
      </c>
      <c r="E45" s="11"/>
      <c r="F45" s="12">
        <v>335389</v>
      </c>
      <c r="G45" s="12"/>
    </row>
    <row r="46" spans="1:7" ht="21" customHeight="1">
      <c r="A46" s="3" t="s">
        <v>72</v>
      </c>
      <c r="B46" s="81"/>
      <c r="D46" s="12">
        <v>55332</v>
      </c>
      <c r="E46" s="11"/>
      <c r="F46" s="12">
        <v>61143</v>
      </c>
      <c r="G46" s="12"/>
    </row>
    <row r="47" spans="1:7" ht="21" customHeight="1">
      <c r="A47" s="32" t="s">
        <v>73</v>
      </c>
      <c r="B47" s="80"/>
      <c r="D47" s="24">
        <f>SUM(D43:D46)</f>
        <v>668022</v>
      </c>
      <c r="E47" s="11"/>
      <c r="F47" s="24">
        <f>SUM(F43:F46)</f>
        <v>659368</v>
      </c>
      <c r="G47" s="12"/>
    </row>
    <row r="48" spans="1:7" ht="21" customHeight="1">
      <c r="A48" s="19" t="s">
        <v>85</v>
      </c>
      <c r="B48" s="79"/>
      <c r="D48" s="12">
        <f>D41-D47</f>
        <v>77279</v>
      </c>
      <c r="E48" s="12"/>
      <c r="F48" s="12">
        <f>F41-F47</f>
        <v>-1294</v>
      </c>
      <c r="G48" s="12"/>
    </row>
    <row r="49" spans="1:11" ht="21" customHeight="1">
      <c r="A49" s="34" t="s">
        <v>74</v>
      </c>
      <c r="B49" s="81">
        <v>2.2000000000000002</v>
      </c>
      <c r="D49" s="11">
        <v>268070</v>
      </c>
      <c r="E49" s="12"/>
      <c r="F49" s="11">
        <v>268226</v>
      </c>
      <c r="G49" s="12"/>
    </row>
    <row r="50" spans="1:11" ht="21" customHeight="1">
      <c r="A50" s="34" t="s">
        <v>75</v>
      </c>
      <c r="B50" s="81">
        <v>6</v>
      </c>
      <c r="D50" s="15">
        <v>-307875</v>
      </c>
      <c r="E50" s="11"/>
      <c r="F50" s="15">
        <v>-299126</v>
      </c>
      <c r="G50" s="12"/>
    </row>
    <row r="51" spans="1:11" ht="21" customHeight="1">
      <c r="A51" s="19" t="s">
        <v>86</v>
      </c>
      <c r="B51" s="81"/>
      <c r="D51" s="14">
        <f>SUM(D48:D50)</f>
        <v>37474</v>
      </c>
      <c r="E51" s="11"/>
      <c r="F51" s="14">
        <f>SUM(F48:F50)</f>
        <v>-32194</v>
      </c>
      <c r="G51" s="12"/>
    </row>
    <row r="52" spans="1:11" ht="21" customHeight="1">
      <c r="A52" s="34" t="s">
        <v>87</v>
      </c>
      <c r="B52" s="81"/>
      <c r="D52" s="15">
        <v>-28092</v>
      </c>
      <c r="E52" s="11"/>
      <c r="F52" s="15">
        <v>-12210</v>
      </c>
      <c r="G52" s="12"/>
    </row>
    <row r="53" spans="1:11" ht="21" customHeight="1">
      <c r="A53" s="19" t="s">
        <v>88</v>
      </c>
      <c r="B53" s="79"/>
      <c r="D53" s="24">
        <f>SUM(D51:D52)</f>
        <v>9382</v>
      </c>
      <c r="E53" s="11"/>
      <c r="F53" s="24">
        <f>SUM(F51:F52)</f>
        <v>-44404</v>
      </c>
      <c r="G53" s="12"/>
    </row>
    <row r="54" spans="1:11" ht="21" customHeight="1">
      <c r="A54" s="34"/>
      <c r="B54" s="33"/>
      <c r="D54" s="14"/>
      <c r="E54" s="11"/>
      <c r="F54" s="12"/>
      <c r="G54" s="12"/>
      <c r="J54" s="74"/>
      <c r="K54" s="73"/>
    </row>
    <row r="55" spans="1:11" ht="21" customHeight="1">
      <c r="A55" s="19" t="s">
        <v>78</v>
      </c>
      <c r="D55" s="12"/>
      <c r="E55" s="11"/>
      <c r="F55" s="12"/>
      <c r="G55" s="12"/>
      <c r="J55" s="74"/>
      <c r="K55" s="73"/>
    </row>
    <row r="56" spans="1:11" ht="21" customHeight="1">
      <c r="A56" s="61" t="s">
        <v>79</v>
      </c>
      <c r="B56" s="8"/>
      <c r="C56" s="47"/>
      <c r="D56" s="43">
        <v>0</v>
      </c>
      <c r="E56" s="48"/>
      <c r="F56" s="43">
        <v>0</v>
      </c>
      <c r="G56" s="67"/>
    </row>
    <row r="57" spans="1:11" ht="21" customHeight="1" thickBot="1">
      <c r="A57" s="61" t="s">
        <v>80</v>
      </c>
      <c r="B57" s="35"/>
      <c r="C57" s="47"/>
      <c r="D57" s="62">
        <f>SUM(D53:D56)</f>
        <v>9382</v>
      </c>
      <c r="E57" s="63"/>
      <c r="F57" s="62">
        <f>SUM(F53:F56)</f>
        <v>-44404</v>
      </c>
      <c r="G57" s="63"/>
    </row>
    <row r="58" spans="1:11" ht="21" customHeight="1" thickTop="1">
      <c r="A58" s="34"/>
      <c r="B58" s="35"/>
      <c r="C58" s="36"/>
      <c r="D58" s="14"/>
      <c r="E58" s="14"/>
      <c r="F58" s="14"/>
      <c r="G58" s="37"/>
    </row>
    <row r="59" spans="1:11" ht="21" customHeight="1">
      <c r="A59" s="19" t="s">
        <v>89</v>
      </c>
      <c r="B59" s="33"/>
      <c r="D59" s="20"/>
      <c r="F59" s="20"/>
    </row>
    <row r="60" spans="1:11" ht="21" customHeight="1" thickBot="1">
      <c r="A60" s="3" t="s">
        <v>90</v>
      </c>
      <c r="D60" s="64">
        <f>SUM(D57/D61)</f>
        <v>9.9923635422513382E-3</v>
      </c>
      <c r="E60" s="65"/>
      <c r="F60" s="64">
        <f>SUM(F57/F61)</f>
        <v>-4.7292785198265665E-2</v>
      </c>
      <c r="G60" s="38"/>
    </row>
    <row r="61" spans="1:11" ht="21" customHeight="1" thickTop="1" thickBot="1">
      <c r="A61" s="1" t="s">
        <v>83</v>
      </c>
      <c r="D61" s="39">
        <v>938917</v>
      </c>
      <c r="F61" s="39">
        <v>938917</v>
      </c>
      <c r="G61" s="20"/>
    </row>
    <row r="62" spans="1:11" ht="21" customHeight="1" thickTop="1">
      <c r="F62" s="20"/>
      <c r="G62" s="20"/>
    </row>
    <row r="63" spans="1:11" ht="21" customHeight="1">
      <c r="A63" s="1" t="s">
        <v>159</v>
      </c>
      <c r="F63" s="20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C9D21-1EBB-457D-A593-4BB8596388ED}">
  <dimension ref="A1:R26"/>
  <sheetViews>
    <sheetView showGridLines="0" view="pageBreakPreview" topLeftCell="A7" zoomScaleNormal="100" zoomScaleSheetLayoutView="100" workbookViewId="0">
      <selection activeCell="B21" sqref="B21"/>
    </sheetView>
  </sheetViews>
  <sheetFormatPr defaultColWidth="10.6640625" defaultRowHeight="21.9" customHeight="1"/>
  <cols>
    <col min="1" max="1" width="30.6640625" style="1" customWidth="1"/>
    <col min="2" max="2" width="10.6640625" style="1" customWidth="1"/>
    <col min="3" max="3" width="1.6640625" style="1" customWidth="1"/>
    <col min="4" max="4" width="6.6640625" style="1" customWidth="1"/>
    <col min="5" max="5" width="1.6640625" style="1" customWidth="1"/>
    <col min="6" max="6" width="14.6640625" style="8" customWidth="1"/>
    <col min="7" max="7" width="1.6640625" style="8" customWidth="1"/>
    <col min="8" max="8" width="14.6640625" style="8" customWidth="1"/>
    <col min="9" max="9" width="1.6640625" style="8" customWidth="1"/>
    <col min="10" max="10" width="14.6640625" style="8" customWidth="1"/>
    <col min="11" max="11" width="1.6640625" style="8" customWidth="1"/>
    <col min="12" max="12" width="14.6640625" style="8" customWidth="1"/>
    <col min="13" max="13" width="1.6640625" style="8" customWidth="1"/>
    <col min="14" max="14" width="14.6640625" style="8" customWidth="1"/>
    <col min="15" max="15" width="1.6640625" style="8" customWidth="1"/>
    <col min="16" max="16" width="14.6640625" style="8" customWidth="1"/>
    <col min="17" max="17" width="1.6640625" style="8" customWidth="1"/>
    <col min="18" max="18" width="14.6640625" style="8" customWidth="1"/>
    <col min="19" max="19" width="1.6640625" style="1" customWidth="1"/>
    <col min="20" max="16384" width="10.6640625" style="1"/>
  </cols>
  <sheetData>
    <row r="1" spans="1:18" ht="21.9" customHeight="1">
      <c r="P1" s="28"/>
      <c r="R1" s="20" t="s">
        <v>61</v>
      </c>
    </row>
    <row r="2" spans="1:18" ht="21.9" customHeight="1">
      <c r="A2" s="19" t="s">
        <v>0</v>
      </c>
      <c r="B2" s="19"/>
      <c r="C2" s="19"/>
      <c r="D2" s="16"/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7"/>
      <c r="R2" s="18"/>
    </row>
    <row r="3" spans="1:18" ht="21.9" customHeight="1">
      <c r="A3" s="19" t="s">
        <v>91</v>
      </c>
      <c r="B3" s="19"/>
      <c r="C3" s="19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7"/>
      <c r="R3" s="18"/>
    </row>
    <row r="4" spans="1:18" ht="21.9" customHeight="1">
      <c r="A4" s="19" t="s">
        <v>84</v>
      </c>
      <c r="B4" s="19"/>
      <c r="C4" s="19"/>
      <c r="D4" s="16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7"/>
      <c r="R4" s="18"/>
    </row>
    <row r="5" spans="1:18" ht="21.9" customHeight="1">
      <c r="A5" s="16"/>
      <c r="B5" s="16"/>
      <c r="C5" s="16"/>
      <c r="D5" s="16"/>
      <c r="E5" s="16"/>
      <c r="F5" s="6"/>
      <c r="G5" s="6"/>
      <c r="H5" s="6"/>
      <c r="I5" s="6"/>
      <c r="J5" s="6"/>
      <c r="K5" s="6"/>
      <c r="L5" s="6"/>
      <c r="M5" s="6"/>
      <c r="N5" s="6"/>
      <c r="O5" s="6"/>
      <c r="P5" s="28"/>
      <c r="Q5" s="6"/>
      <c r="R5" s="20" t="s">
        <v>3</v>
      </c>
    </row>
    <row r="6" spans="1:18" s="4" customFormat="1" ht="21.9" customHeight="1">
      <c r="E6" s="8"/>
      <c r="F6" s="6"/>
      <c r="G6" s="6"/>
      <c r="H6" s="6"/>
      <c r="I6" s="6"/>
      <c r="J6" s="6"/>
      <c r="K6" s="6"/>
      <c r="L6" s="6"/>
      <c r="M6" s="6"/>
      <c r="N6" s="6"/>
      <c r="O6" s="6"/>
      <c r="P6" s="6" t="s">
        <v>92</v>
      </c>
      <c r="Q6" s="6"/>
      <c r="R6" s="6"/>
    </row>
    <row r="7" spans="1:18" s="4" customFormat="1" ht="21.9" customHeight="1">
      <c r="E7" s="8"/>
      <c r="F7" s="6"/>
      <c r="G7" s="6"/>
      <c r="H7" s="6"/>
      <c r="I7" s="6"/>
      <c r="J7" s="6"/>
      <c r="K7" s="6"/>
      <c r="L7" s="6"/>
      <c r="M7" s="6"/>
      <c r="N7" s="6"/>
      <c r="O7" s="6"/>
      <c r="P7" s="5" t="s">
        <v>93</v>
      </c>
      <c r="Q7" s="6"/>
      <c r="R7" s="6"/>
    </row>
    <row r="8" spans="1:18" s="4" customFormat="1" ht="21.9" customHeight="1">
      <c r="E8" s="8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94</v>
      </c>
      <c r="Q8" s="6"/>
      <c r="R8" s="6"/>
    </row>
    <row r="9" spans="1:18" s="6" customFormat="1" ht="21.9" customHeight="1">
      <c r="F9" s="6" t="s">
        <v>95</v>
      </c>
      <c r="J9" s="6" t="s">
        <v>96</v>
      </c>
      <c r="L9" s="78" t="s">
        <v>54</v>
      </c>
      <c r="M9" s="78"/>
      <c r="N9" s="78"/>
      <c r="P9" s="5" t="s">
        <v>97</v>
      </c>
      <c r="Q9" s="7"/>
      <c r="R9" s="6" t="s">
        <v>98</v>
      </c>
    </row>
    <row r="10" spans="1:18" s="6" customFormat="1" ht="21.9" customHeight="1">
      <c r="F10" s="6" t="s">
        <v>99</v>
      </c>
      <c r="H10" s="6" t="s">
        <v>163</v>
      </c>
      <c r="J10" s="6" t="s">
        <v>100</v>
      </c>
      <c r="L10" s="6" t="s">
        <v>101</v>
      </c>
      <c r="M10" s="7"/>
      <c r="N10" s="7"/>
      <c r="O10" s="7"/>
      <c r="P10" s="6" t="s">
        <v>102</v>
      </c>
      <c r="Q10" s="7"/>
      <c r="R10" s="6" t="s">
        <v>103</v>
      </c>
    </row>
    <row r="11" spans="1:18" s="8" customFormat="1" ht="21.9" customHeight="1">
      <c r="D11" s="31" t="s">
        <v>4</v>
      </c>
      <c r="E11" s="9"/>
      <c r="F11" s="5" t="s">
        <v>104</v>
      </c>
      <c r="G11" s="46"/>
      <c r="H11" s="5" t="s">
        <v>164</v>
      </c>
      <c r="I11" s="46"/>
      <c r="J11" s="5" t="s">
        <v>105</v>
      </c>
      <c r="K11" s="46"/>
      <c r="L11" s="10" t="s">
        <v>106</v>
      </c>
      <c r="M11" s="46"/>
      <c r="N11" s="10" t="s">
        <v>107</v>
      </c>
      <c r="O11" s="46"/>
      <c r="P11" s="10" t="s">
        <v>108</v>
      </c>
      <c r="Q11" s="46"/>
      <c r="R11" s="10" t="s">
        <v>109</v>
      </c>
    </row>
    <row r="12" spans="1:18" s="8" customFormat="1" ht="21.9" customHeight="1">
      <c r="A12" s="4" t="s">
        <v>110</v>
      </c>
      <c r="B12" s="4"/>
      <c r="C12" s="4"/>
      <c r="D12" s="11"/>
      <c r="E12" s="11"/>
      <c r="F12" s="11">
        <v>938917</v>
      </c>
      <c r="G12" s="11"/>
      <c r="H12" s="11">
        <v>3192</v>
      </c>
      <c r="I12" s="11"/>
      <c r="J12" s="11">
        <v>-150240</v>
      </c>
      <c r="K12" s="11"/>
      <c r="L12" s="11">
        <v>93750</v>
      </c>
      <c r="M12" s="11"/>
      <c r="N12" s="11">
        <v>-557471</v>
      </c>
      <c r="O12" s="11"/>
      <c r="P12" s="11">
        <v>2338400</v>
      </c>
      <c r="Q12" s="11"/>
      <c r="R12" s="11">
        <f>SUM(F12:Q12)</f>
        <v>2666548</v>
      </c>
    </row>
    <row r="13" spans="1:18" s="8" customFormat="1" ht="21.9" customHeight="1">
      <c r="A13" s="8" t="s">
        <v>111</v>
      </c>
      <c r="D13" s="40">
        <v>2.1</v>
      </c>
      <c r="E13" s="11"/>
      <c r="F13" s="11">
        <v>0</v>
      </c>
      <c r="G13" s="12"/>
      <c r="H13" s="11">
        <v>0</v>
      </c>
      <c r="I13" s="12"/>
      <c r="J13" s="11">
        <v>7200</v>
      </c>
      <c r="K13" s="12"/>
      <c r="L13" s="11">
        <v>0</v>
      </c>
      <c r="M13" s="12"/>
      <c r="N13" s="11">
        <v>0</v>
      </c>
      <c r="O13" s="12"/>
      <c r="P13" s="11">
        <v>0</v>
      </c>
      <c r="Q13" s="11"/>
      <c r="R13" s="11">
        <f>SUM(F13:Q13)</f>
        <v>7200</v>
      </c>
    </row>
    <row r="14" spans="1:18" s="8" customFormat="1" ht="21.9" customHeight="1">
      <c r="A14" s="8" t="s">
        <v>77</v>
      </c>
      <c r="D14" s="14"/>
      <c r="E14" s="11"/>
      <c r="F14" s="69">
        <v>0</v>
      </c>
      <c r="G14" s="12"/>
      <c r="H14" s="69">
        <v>0</v>
      </c>
      <c r="I14" s="12"/>
      <c r="J14" s="69">
        <v>0</v>
      </c>
      <c r="K14" s="12"/>
      <c r="L14" s="69">
        <v>0</v>
      </c>
      <c r="M14" s="12"/>
      <c r="N14" s="69">
        <f>PL!F53</f>
        <v>-44404</v>
      </c>
      <c r="O14" s="12"/>
      <c r="P14" s="69">
        <v>0</v>
      </c>
      <c r="Q14" s="11"/>
      <c r="R14" s="69">
        <f>SUM(F14:Q14)</f>
        <v>-44404</v>
      </c>
    </row>
    <row r="15" spans="1:18" s="8" customFormat="1" ht="21.9" customHeight="1">
      <c r="A15" s="8" t="s">
        <v>79</v>
      </c>
      <c r="D15" s="14"/>
      <c r="E15" s="11"/>
      <c r="F15" s="70">
        <v>0</v>
      </c>
      <c r="G15" s="12"/>
      <c r="H15" s="70">
        <v>0</v>
      </c>
      <c r="I15" s="12"/>
      <c r="J15" s="70">
        <v>0</v>
      </c>
      <c r="K15" s="12"/>
      <c r="L15" s="70">
        <v>0</v>
      </c>
      <c r="M15" s="12"/>
      <c r="N15" s="70">
        <v>0</v>
      </c>
      <c r="O15" s="12"/>
      <c r="P15" s="70">
        <v>0</v>
      </c>
      <c r="Q15" s="11"/>
      <c r="R15" s="70">
        <f>SUM(F15:Q15)</f>
        <v>0</v>
      </c>
    </row>
    <row r="16" spans="1:18" s="8" customFormat="1" ht="21.9" customHeight="1">
      <c r="A16" s="8" t="s">
        <v>80</v>
      </c>
      <c r="D16" s="49"/>
      <c r="E16" s="11"/>
      <c r="F16" s="11">
        <f>SUM(F14:F15)</f>
        <v>0</v>
      </c>
      <c r="G16" s="12"/>
      <c r="H16" s="11">
        <f>SUM(H14:H15)</f>
        <v>0</v>
      </c>
      <c r="I16" s="12"/>
      <c r="J16" s="11">
        <f>SUM(J14:J15)</f>
        <v>0</v>
      </c>
      <c r="K16" s="12"/>
      <c r="L16" s="11">
        <f>SUM(L14:L15)</f>
        <v>0</v>
      </c>
      <c r="M16" s="12"/>
      <c r="N16" s="11">
        <f>SUM(N14:N15)</f>
        <v>-44404</v>
      </c>
      <c r="O16" s="12"/>
      <c r="P16" s="11">
        <f>SUM(P14:P15)</f>
        <v>0</v>
      </c>
      <c r="Q16" s="11"/>
      <c r="R16" s="25">
        <f>SUM(R14:R15)</f>
        <v>-44404</v>
      </c>
    </row>
    <row r="17" spans="1:18" s="8" customFormat="1" ht="21.9" customHeight="1" thickBot="1">
      <c r="A17" s="4" t="s">
        <v>112</v>
      </c>
      <c r="B17" s="4"/>
      <c r="C17" s="4"/>
      <c r="D17" s="11"/>
      <c r="E17" s="11"/>
      <c r="F17" s="45">
        <f>SUM(F12+F13+F16)</f>
        <v>938917</v>
      </c>
      <c r="G17" s="11"/>
      <c r="H17" s="45">
        <f>SUM(H12+H13+H16)</f>
        <v>3192</v>
      </c>
      <c r="I17" s="11"/>
      <c r="J17" s="45">
        <f>SUM(J12+J13+J16)</f>
        <v>-143040</v>
      </c>
      <c r="K17" s="11"/>
      <c r="L17" s="45">
        <f>SUM(L12+L13+L16)</f>
        <v>93750</v>
      </c>
      <c r="M17" s="11"/>
      <c r="N17" s="45">
        <f>SUM(N12+N13+N16)</f>
        <v>-601875</v>
      </c>
      <c r="O17" s="11"/>
      <c r="P17" s="45">
        <f>SUM(P12+P13+P16)</f>
        <v>2338400</v>
      </c>
      <c r="Q17" s="11"/>
      <c r="R17" s="45">
        <f>SUM(R12+R13+R16)</f>
        <v>2629344</v>
      </c>
    </row>
    <row r="18" spans="1:18" ht="21.9" customHeight="1" thickTop="1">
      <c r="A18" s="16"/>
      <c r="B18" s="16"/>
      <c r="C18" s="16"/>
      <c r="D18" s="46"/>
      <c r="E18" s="9"/>
      <c r="F18" s="21"/>
      <c r="G18" s="9"/>
      <c r="H18" s="21"/>
      <c r="I18" s="9"/>
      <c r="J18" s="21"/>
      <c r="K18" s="9"/>
      <c r="L18" s="21"/>
      <c r="M18" s="9"/>
      <c r="N18" s="21"/>
      <c r="O18" s="9"/>
      <c r="P18" s="21"/>
      <c r="Q18" s="9"/>
      <c r="R18" s="21"/>
    </row>
    <row r="19" spans="1:18" s="8" customFormat="1" ht="21.9" customHeight="1">
      <c r="A19" s="4" t="s">
        <v>113</v>
      </c>
      <c r="B19" s="4"/>
      <c r="C19" s="4"/>
      <c r="D19" s="11"/>
      <c r="E19" s="11"/>
      <c r="F19" s="11">
        <v>938917</v>
      </c>
      <c r="G19" s="11"/>
      <c r="H19" s="11">
        <v>3192</v>
      </c>
      <c r="I19" s="11"/>
      <c r="J19" s="11">
        <v>-140640</v>
      </c>
      <c r="K19" s="11"/>
      <c r="L19" s="11">
        <v>93750</v>
      </c>
      <c r="M19" s="11"/>
      <c r="N19" s="11">
        <v>-587534</v>
      </c>
      <c r="O19" s="11"/>
      <c r="P19" s="11">
        <v>2678720</v>
      </c>
      <c r="Q19" s="11"/>
      <c r="R19" s="11">
        <f>SUM(F19:Q19)</f>
        <v>2986405</v>
      </c>
    </row>
    <row r="20" spans="1:18" s="8" customFormat="1" ht="21.9" customHeight="1">
      <c r="A20" s="8" t="s">
        <v>111</v>
      </c>
      <c r="D20" s="40">
        <v>2.1</v>
      </c>
      <c r="E20" s="11"/>
      <c r="F20" s="11">
        <v>0</v>
      </c>
      <c r="G20" s="12"/>
      <c r="H20" s="11">
        <v>0</v>
      </c>
      <c r="I20" s="12"/>
      <c r="J20" s="11">
        <v>7200</v>
      </c>
      <c r="K20" s="12"/>
      <c r="L20" s="11">
        <v>0</v>
      </c>
      <c r="M20" s="12"/>
      <c r="N20" s="11">
        <v>0</v>
      </c>
      <c r="O20" s="12"/>
      <c r="P20" s="11">
        <v>0</v>
      </c>
      <c r="Q20" s="11"/>
      <c r="R20" s="11">
        <f>SUM(F20:Q20)</f>
        <v>7200</v>
      </c>
    </row>
    <row r="21" spans="1:18" s="8" customFormat="1" ht="21.9" customHeight="1">
      <c r="A21" s="8" t="s">
        <v>114</v>
      </c>
      <c r="D21" s="14"/>
      <c r="E21" s="11"/>
      <c r="F21" s="69">
        <v>0</v>
      </c>
      <c r="G21" s="12"/>
      <c r="H21" s="69">
        <v>0</v>
      </c>
      <c r="I21" s="12"/>
      <c r="J21" s="69">
        <v>0</v>
      </c>
      <c r="K21" s="12"/>
      <c r="L21" s="69">
        <v>0</v>
      </c>
      <c r="M21" s="12"/>
      <c r="N21" s="69">
        <f>PL!D53</f>
        <v>9382</v>
      </c>
      <c r="O21" s="12"/>
      <c r="P21" s="69">
        <v>0</v>
      </c>
      <c r="Q21" s="11"/>
      <c r="R21" s="69">
        <f>SUM(F21:Q21)</f>
        <v>9382</v>
      </c>
    </row>
    <row r="22" spans="1:18" s="8" customFormat="1" ht="21.9" customHeight="1">
      <c r="A22" s="8" t="s">
        <v>79</v>
      </c>
      <c r="D22" s="14"/>
      <c r="E22" s="11"/>
      <c r="F22" s="70">
        <v>0</v>
      </c>
      <c r="G22" s="12"/>
      <c r="H22" s="70">
        <v>0</v>
      </c>
      <c r="I22" s="12"/>
      <c r="J22" s="70">
        <v>0</v>
      </c>
      <c r="K22" s="12"/>
      <c r="L22" s="70">
        <v>0</v>
      </c>
      <c r="M22" s="12"/>
      <c r="N22" s="70">
        <v>0</v>
      </c>
      <c r="O22" s="12"/>
      <c r="P22" s="70">
        <v>0</v>
      </c>
      <c r="Q22" s="11"/>
      <c r="R22" s="70">
        <f>SUM(F22:Q22)</f>
        <v>0</v>
      </c>
    </row>
    <row r="23" spans="1:18" s="8" customFormat="1" ht="21.9" customHeight="1">
      <c r="A23" s="8" t="s">
        <v>80</v>
      </c>
      <c r="D23" s="49"/>
      <c r="E23" s="11"/>
      <c r="F23" s="11">
        <f>SUM(F21:F22)</f>
        <v>0</v>
      </c>
      <c r="G23" s="12"/>
      <c r="H23" s="11">
        <f>SUM(H21:H22)</f>
        <v>0</v>
      </c>
      <c r="I23" s="12"/>
      <c r="J23" s="11">
        <f>SUM(J21:J22)</f>
        <v>0</v>
      </c>
      <c r="K23" s="12"/>
      <c r="L23" s="11">
        <f>SUM(L21:L22)</f>
        <v>0</v>
      </c>
      <c r="M23" s="12"/>
      <c r="N23" s="11">
        <f>SUM(N21:N22)</f>
        <v>9382</v>
      </c>
      <c r="O23" s="12"/>
      <c r="P23" s="11">
        <f>SUM(P21:P22)</f>
        <v>0</v>
      </c>
      <c r="Q23" s="11"/>
      <c r="R23" s="25">
        <f>SUM(R21:R22)</f>
        <v>9382</v>
      </c>
    </row>
    <row r="24" spans="1:18" s="8" customFormat="1" ht="21.9" customHeight="1" thickBot="1">
      <c r="A24" s="4" t="s">
        <v>115</v>
      </c>
      <c r="B24" s="4"/>
      <c r="C24" s="4"/>
      <c r="D24" s="11"/>
      <c r="E24" s="11"/>
      <c r="F24" s="45">
        <f>F18+F19+F20+F23</f>
        <v>938917</v>
      </c>
      <c r="G24" s="11"/>
      <c r="H24" s="45">
        <f>H18+H19+H20+H23</f>
        <v>3192</v>
      </c>
      <c r="I24" s="11"/>
      <c r="J24" s="45">
        <f>J18+J19+J20+J23</f>
        <v>-133440</v>
      </c>
      <c r="K24" s="11"/>
      <c r="L24" s="45">
        <f>L18+L19+L20+L23</f>
        <v>93750</v>
      </c>
      <c r="M24" s="11"/>
      <c r="N24" s="45">
        <f>N18+N19+N20+N23</f>
        <v>-578152</v>
      </c>
      <c r="O24" s="11"/>
      <c r="P24" s="45">
        <f>P18+P19+P20+P23</f>
        <v>2678720</v>
      </c>
      <c r="Q24" s="11"/>
      <c r="R24" s="45">
        <f>R18+R19+R20+R23</f>
        <v>3002987</v>
      </c>
    </row>
    <row r="25" spans="1:18" s="4" customFormat="1" ht="21.9" customHeight="1" thickTop="1"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ht="21.9" customHeight="1">
      <c r="A26" s="1" t="s">
        <v>159</v>
      </c>
      <c r="P26" s="20"/>
      <c r="R26" s="20"/>
    </row>
  </sheetData>
  <mergeCells count="2">
    <mergeCell ref="D25:R25"/>
    <mergeCell ref="L9:N9"/>
  </mergeCells>
  <phoneticPr fontId="11" type="noConversion"/>
  <printOptions horizontalCentered="1"/>
  <pageMargins left="0.39370078740157483" right="0" top="0.78740157480314965" bottom="0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4A79-A8CF-4ED3-B741-783F411E112A}">
  <dimension ref="A1:G59"/>
  <sheetViews>
    <sheetView showGridLines="0" view="pageBreakPreview" zoomScaleNormal="100" zoomScaleSheetLayoutView="100" workbookViewId="0">
      <selection activeCell="A19" sqref="A19"/>
    </sheetView>
  </sheetViews>
  <sheetFormatPr defaultColWidth="10.6640625" defaultRowHeight="21" customHeight="1"/>
  <cols>
    <col min="1" max="1" width="51.6640625" style="1" customWidth="1"/>
    <col min="2" max="2" width="6.6640625" style="1" customWidth="1"/>
    <col min="3" max="3" width="1.6640625" style="1" customWidth="1"/>
    <col min="4" max="4" width="13.6640625" style="8" customWidth="1"/>
    <col min="5" max="5" width="1.6640625" style="8" customWidth="1"/>
    <col min="6" max="6" width="13.6640625" style="8" customWidth="1"/>
    <col min="7" max="7" width="1.6640625" style="8" customWidth="1"/>
    <col min="8" max="256" width="10.6640625" style="1"/>
    <col min="257" max="257" width="51.6640625" style="1" customWidth="1"/>
    <col min="258" max="258" width="6.6640625" style="1" customWidth="1"/>
    <col min="259" max="259" width="1.6640625" style="1" customWidth="1"/>
    <col min="260" max="260" width="13.6640625" style="1" customWidth="1"/>
    <col min="261" max="261" width="1.6640625" style="1" customWidth="1"/>
    <col min="262" max="262" width="13.6640625" style="1" customWidth="1"/>
    <col min="263" max="263" width="1.6640625" style="1" customWidth="1"/>
    <col min="264" max="512" width="10.6640625" style="1"/>
    <col min="513" max="513" width="51.6640625" style="1" customWidth="1"/>
    <col min="514" max="514" width="6.6640625" style="1" customWidth="1"/>
    <col min="515" max="515" width="1.6640625" style="1" customWidth="1"/>
    <col min="516" max="516" width="13.6640625" style="1" customWidth="1"/>
    <col min="517" max="517" width="1.6640625" style="1" customWidth="1"/>
    <col min="518" max="518" width="13.6640625" style="1" customWidth="1"/>
    <col min="519" max="519" width="1.6640625" style="1" customWidth="1"/>
    <col min="520" max="768" width="10.6640625" style="1"/>
    <col min="769" max="769" width="51.6640625" style="1" customWidth="1"/>
    <col min="770" max="770" width="6.6640625" style="1" customWidth="1"/>
    <col min="771" max="771" width="1.6640625" style="1" customWidth="1"/>
    <col min="772" max="772" width="13.6640625" style="1" customWidth="1"/>
    <col min="773" max="773" width="1.6640625" style="1" customWidth="1"/>
    <col min="774" max="774" width="13.6640625" style="1" customWidth="1"/>
    <col min="775" max="775" width="1.6640625" style="1" customWidth="1"/>
    <col min="776" max="1024" width="10.6640625" style="1"/>
    <col min="1025" max="1025" width="51.6640625" style="1" customWidth="1"/>
    <col min="1026" max="1026" width="6.6640625" style="1" customWidth="1"/>
    <col min="1027" max="1027" width="1.6640625" style="1" customWidth="1"/>
    <col min="1028" max="1028" width="13.6640625" style="1" customWidth="1"/>
    <col min="1029" max="1029" width="1.6640625" style="1" customWidth="1"/>
    <col min="1030" max="1030" width="13.6640625" style="1" customWidth="1"/>
    <col min="1031" max="1031" width="1.6640625" style="1" customWidth="1"/>
    <col min="1032" max="1280" width="10.6640625" style="1"/>
    <col min="1281" max="1281" width="51.6640625" style="1" customWidth="1"/>
    <col min="1282" max="1282" width="6.6640625" style="1" customWidth="1"/>
    <col min="1283" max="1283" width="1.6640625" style="1" customWidth="1"/>
    <col min="1284" max="1284" width="13.6640625" style="1" customWidth="1"/>
    <col min="1285" max="1285" width="1.6640625" style="1" customWidth="1"/>
    <col min="1286" max="1286" width="13.6640625" style="1" customWidth="1"/>
    <col min="1287" max="1287" width="1.6640625" style="1" customWidth="1"/>
    <col min="1288" max="1536" width="10.6640625" style="1"/>
    <col min="1537" max="1537" width="51.6640625" style="1" customWidth="1"/>
    <col min="1538" max="1538" width="6.6640625" style="1" customWidth="1"/>
    <col min="1539" max="1539" width="1.6640625" style="1" customWidth="1"/>
    <col min="1540" max="1540" width="13.6640625" style="1" customWidth="1"/>
    <col min="1541" max="1541" width="1.6640625" style="1" customWidth="1"/>
    <col min="1542" max="1542" width="13.6640625" style="1" customWidth="1"/>
    <col min="1543" max="1543" width="1.6640625" style="1" customWidth="1"/>
    <col min="1544" max="1792" width="10.6640625" style="1"/>
    <col min="1793" max="1793" width="51.6640625" style="1" customWidth="1"/>
    <col min="1794" max="1794" width="6.6640625" style="1" customWidth="1"/>
    <col min="1795" max="1795" width="1.6640625" style="1" customWidth="1"/>
    <col min="1796" max="1796" width="13.6640625" style="1" customWidth="1"/>
    <col min="1797" max="1797" width="1.6640625" style="1" customWidth="1"/>
    <col min="1798" max="1798" width="13.6640625" style="1" customWidth="1"/>
    <col min="1799" max="1799" width="1.6640625" style="1" customWidth="1"/>
    <col min="1800" max="2048" width="10.6640625" style="1"/>
    <col min="2049" max="2049" width="51.6640625" style="1" customWidth="1"/>
    <col min="2050" max="2050" width="6.6640625" style="1" customWidth="1"/>
    <col min="2051" max="2051" width="1.6640625" style="1" customWidth="1"/>
    <col min="2052" max="2052" width="13.6640625" style="1" customWidth="1"/>
    <col min="2053" max="2053" width="1.6640625" style="1" customWidth="1"/>
    <col min="2054" max="2054" width="13.6640625" style="1" customWidth="1"/>
    <col min="2055" max="2055" width="1.6640625" style="1" customWidth="1"/>
    <col min="2056" max="2304" width="10.6640625" style="1"/>
    <col min="2305" max="2305" width="51.6640625" style="1" customWidth="1"/>
    <col min="2306" max="2306" width="6.6640625" style="1" customWidth="1"/>
    <col min="2307" max="2307" width="1.6640625" style="1" customWidth="1"/>
    <col min="2308" max="2308" width="13.6640625" style="1" customWidth="1"/>
    <col min="2309" max="2309" width="1.6640625" style="1" customWidth="1"/>
    <col min="2310" max="2310" width="13.6640625" style="1" customWidth="1"/>
    <col min="2311" max="2311" width="1.6640625" style="1" customWidth="1"/>
    <col min="2312" max="2560" width="10.6640625" style="1"/>
    <col min="2561" max="2561" width="51.6640625" style="1" customWidth="1"/>
    <col min="2562" max="2562" width="6.6640625" style="1" customWidth="1"/>
    <col min="2563" max="2563" width="1.6640625" style="1" customWidth="1"/>
    <col min="2564" max="2564" width="13.6640625" style="1" customWidth="1"/>
    <col min="2565" max="2565" width="1.6640625" style="1" customWidth="1"/>
    <col min="2566" max="2566" width="13.6640625" style="1" customWidth="1"/>
    <col min="2567" max="2567" width="1.6640625" style="1" customWidth="1"/>
    <col min="2568" max="2816" width="10.6640625" style="1"/>
    <col min="2817" max="2817" width="51.6640625" style="1" customWidth="1"/>
    <col min="2818" max="2818" width="6.6640625" style="1" customWidth="1"/>
    <col min="2819" max="2819" width="1.6640625" style="1" customWidth="1"/>
    <col min="2820" max="2820" width="13.6640625" style="1" customWidth="1"/>
    <col min="2821" max="2821" width="1.6640625" style="1" customWidth="1"/>
    <col min="2822" max="2822" width="13.6640625" style="1" customWidth="1"/>
    <col min="2823" max="2823" width="1.6640625" style="1" customWidth="1"/>
    <col min="2824" max="3072" width="10.6640625" style="1"/>
    <col min="3073" max="3073" width="51.6640625" style="1" customWidth="1"/>
    <col min="3074" max="3074" width="6.6640625" style="1" customWidth="1"/>
    <col min="3075" max="3075" width="1.6640625" style="1" customWidth="1"/>
    <col min="3076" max="3076" width="13.6640625" style="1" customWidth="1"/>
    <col min="3077" max="3077" width="1.6640625" style="1" customWidth="1"/>
    <col min="3078" max="3078" width="13.6640625" style="1" customWidth="1"/>
    <col min="3079" max="3079" width="1.6640625" style="1" customWidth="1"/>
    <col min="3080" max="3328" width="10.6640625" style="1"/>
    <col min="3329" max="3329" width="51.6640625" style="1" customWidth="1"/>
    <col min="3330" max="3330" width="6.6640625" style="1" customWidth="1"/>
    <col min="3331" max="3331" width="1.6640625" style="1" customWidth="1"/>
    <col min="3332" max="3332" width="13.6640625" style="1" customWidth="1"/>
    <col min="3333" max="3333" width="1.6640625" style="1" customWidth="1"/>
    <col min="3334" max="3334" width="13.6640625" style="1" customWidth="1"/>
    <col min="3335" max="3335" width="1.6640625" style="1" customWidth="1"/>
    <col min="3336" max="3584" width="10.6640625" style="1"/>
    <col min="3585" max="3585" width="51.6640625" style="1" customWidth="1"/>
    <col min="3586" max="3586" width="6.6640625" style="1" customWidth="1"/>
    <col min="3587" max="3587" width="1.6640625" style="1" customWidth="1"/>
    <col min="3588" max="3588" width="13.6640625" style="1" customWidth="1"/>
    <col min="3589" max="3589" width="1.6640625" style="1" customWidth="1"/>
    <col min="3590" max="3590" width="13.6640625" style="1" customWidth="1"/>
    <col min="3591" max="3591" width="1.6640625" style="1" customWidth="1"/>
    <col min="3592" max="3840" width="10.6640625" style="1"/>
    <col min="3841" max="3841" width="51.6640625" style="1" customWidth="1"/>
    <col min="3842" max="3842" width="6.6640625" style="1" customWidth="1"/>
    <col min="3843" max="3843" width="1.6640625" style="1" customWidth="1"/>
    <col min="3844" max="3844" width="13.6640625" style="1" customWidth="1"/>
    <col min="3845" max="3845" width="1.6640625" style="1" customWidth="1"/>
    <col min="3846" max="3846" width="13.6640625" style="1" customWidth="1"/>
    <col min="3847" max="3847" width="1.6640625" style="1" customWidth="1"/>
    <col min="3848" max="4096" width="10.6640625" style="1"/>
    <col min="4097" max="4097" width="51.6640625" style="1" customWidth="1"/>
    <col min="4098" max="4098" width="6.6640625" style="1" customWidth="1"/>
    <col min="4099" max="4099" width="1.6640625" style="1" customWidth="1"/>
    <col min="4100" max="4100" width="13.6640625" style="1" customWidth="1"/>
    <col min="4101" max="4101" width="1.6640625" style="1" customWidth="1"/>
    <col min="4102" max="4102" width="13.6640625" style="1" customWidth="1"/>
    <col min="4103" max="4103" width="1.6640625" style="1" customWidth="1"/>
    <col min="4104" max="4352" width="10.6640625" style="1"/>
    <col min="4353" max="4353" width="51.6640625" style="1" customWidth="1"/>
    <col min="4354" max="4354" width="6.6640625" style="1" customWidth="1"/>
    <col min="4355" max="4355" width="1.6640625" style="1" customWidth="1"/>
    <col min="4356" max="4356" width="13.6640625" style="1" customWidth="1"/>
    <col min="4357" max="4357" width="1.6640625" style="1" customWidth="1"/>
    <col min="4358" max="4358" width="13.6640625" style="1" customWidth="1"/>
    <col min="4359" max="4359" width="1.6640625" style="1" customWidth="1"/>
    <col min="4360" max="4608" width="10.6640625" style="1"/>
    <col min="4609" max="4609" width="51.6640625" style="1" customWidth="1"/>
    <col min="4610" max="4610" width="6.6640625" style="1" customWidth="1"/>
    <col min="4611" max="4611" width="1.6640625" style="1" customWidth="1"/>
    <col min="4612" max="4612" width="13.6640625" style="1" customWidth="1"/>
    <col min="4613" max="4613" width="1.6640625" style="1" customWidth="1"/>
    <col min="4614" max="4614" width="13.6640625" style="1" customWidth="1"/>
    <col min="4615" max="4615" width="1.6640625" style="1" customWidth="1"/>
    <col min="4616" max="4864" width="10.6640625" style="1"/>
    <col min="4865" max="4865" width="51.6640625" style="1" customWidth="1"/>
    <col min="4866" max="4866" width="6.6640625" style="1" customWidth="1"/>
    <col min="4867" max="4867" width="1.6640625" style="1" customWidth="1"/>
    <col min="4868" max="4868" width="13.6640625" style="1" customWidth="1"/>
    <col min="4869" max="4869" width="1.6640625" style="1" customWidth="1"/>
    <col min="4870" max="4870" width="13.6640625" style="1" customWidth="1"/>
    <col min="4871" max="4871" width="1.6640625" style="1" customWidth="1"/>
    <col min="4872" max="5120" width="10.6640625" style="1"/>
    <col min="5121" max="5121" width="51.6640625" style="1" customWidth="1"/>
    <col min="5122" max="5122" width="6.6640625" style="1" customWidth="1"/>
    <col min="5123" max="5123" width="1.6640625" style="1" customWidth="1"/>
    <col min="5124" max="5124" width="13.6640625" style="1" customWidth="1"/>
    <col min="5125" max="5125" width="1.6640625" style="1" customWidth="1"/>
    <col min="5126" max="5126" width="13.6640625" style="1" customWidth="1"/>
    <col min="5127" max="5127" width="1.6640625" style="1" customWidth="1"/>
    <col min="5128" max="5376" width="10.6640625" style="1"/>
    <col min="5377" max="5377" width="51.6640625" style="1" customWidth="1"/>
    <col min="5378" max="5378" width="6.6640625" style="1" customWidth="1"/>
    <col min="5379" max="5379" width="1.6640625" style="1" customWidth="1"/>
    <col min="5380" max="5380" width="13.6640625" style="1" customWidth="1"/>
    <col min="5381" max="5381" width="1.6640625" style="1" customWidth="1"/>
    <col min="5382" max="5382" width="13.6640625" style="1" customWidth="1"/>
    <col min="5383" max="5383" width="1.6640625" style="1" customWidth="1"/>
    <col min="5384" max="5632" width="10.6640625" style="1"/>
    <col min="5633" max="5633" width="51.6640625" style="1" customWidth="1"/>
    <col min="5634" max="5634" width="6.6640625" style="1" customWidth="1"/>
    <col min="5635" max="5635" width="1.6640625" style="1" customWidth="1"/>
    <col min="5636" max="5636" width="13.6640625" style="1" customWidth="1"/>
    <col min="5637" max="5637" width="1.6640625" style="1" customWidth="1"/>
    <col min="5638" max="5638" width="13.6640625" style="1" customWidth="1"/>
    <col min="5639" max="5639" width="1.6640625" style="1" customWidth="1"/>
    <col min="5640" max="5888" width="10.6640625" style="1"/>
    <col min="5889" max="5889" width="51.6640625" style="1" customWidth="1"/>
    <col min="5890" max="5890" width="6.6640625" style="1" customWidth="1"/>
    <col min="5891" max="5891" width="1.6640625" style="1" customWidth="1"/>
    <col min="5892" max="5892" width="13.6640625" style="1" customWidth="1"/>
    <col min="5893" max="5893" width="1.6640625" style="1" customWidth="1"/>
    <col min="5894" max="5894" width="13.6640625" style="1" customWidth="1"/>
    <col min="5895" max="5895" width="1.6640625" style="1" customWidth="1"/>
    <col min="5896" max="6144" width="10.6640625" style="1"/>
    <col min="6145" max="6145" width="51.6640625" style="1" customWidth="1"/>
    <col min="6146" max="6146" width="6.6640625" style="1" customWidth="1"/>
    <col min="6147" max="6147" width="1.6640625" style="1" customWidth="1"/>
    <col min="6148" max="6148" width="13.6640625" style="1" customWidth="1"/>
    <col min="6149" max="6149" width="1.6640625" style="1" customWidth="1"/>
    <col min="6150" max="6150" width="13.6640625" style="1" customWidth="1"/>
    <col min="6151" max="6151" width="1.6640625" style="1" customWidth="1"/>
    <col min="6152" max="6400" width="10.6640625" style="1"/>
    <col min="6401" max="6401" width="51.6640625" style="1" customWidth="1"/>
    <col min="6402" max="6402" width="6.6640625" style="1" customWidth="1"/>
    <col min="6403" max="6403" width="1.6640625" style="1" customWidth="1"/>
    <col min="6404" max="6404" width="13.6640625" style="1" customWidth="1"/>
    <col min="6405" max="6405" width="1.6640625" style="1" customWidth="1"/>
    <col min="6406" max="6406" width="13.6640625" style="1" customWidth="1"/>
    <col min="6407" max="6407" width="1.6640625" style="1" customWidth="1"/>
    <col min="6408" max="6656" width="10.6640625" style="1"/>
    <col min="6657" max="6657" width="51.6640625" style="1" customWidth="1"/>
    <col min="6658" max="6658" width="6.6640625" style="1" customWidth="1"/>
    <col min="6659" max="6659" width="1.6640625" style="1" customWidth="1"/>
    <col min="6660" max="6660" width="13.6640625" style="1" customWidth="1"/>
    <col min="6661" max="6661" width="1.6640625" style="1" customWidth="1"/>
    <col min="6662" max="6662" width="13.6640625" style="1" customWidth="1"/>
    <col min="6663" max="6663" width="1.6640625" style="1" customWidth="1"/>
    <col min="6664" max="6912" width="10.6640625" style="1"/>
    <col min="6913" max="6913" width="51.6640625" style="1" customWidth="1"/>
    <col min="6914" max="6914" width="6.6640625" style="1" customWidth="1"/>
    <col min="6915" max="6915" width="1.6640625" style="1" customWidth="1"/>
    <col min="6916" max="6916" width="13.6640625" style="1" customWidth="1"/>
    <col min="6917" max="6917" width="1.6640625" style="1" customWidth="1"/>
    <col min="6918" max="6918" width="13.6640625" style="1" customWidth="1"/>
    <col min="6919" max="6919" width="1.6640625" style="1" customWidth="1"/>
    <col min="6920" max="7168" width="10.6640625" style="1"/>
    <col min="7169" max="7169" width="51.6640625" style="1" customWidth="1"/>
    <col min="7170" max="7170" width="6.6640625" style="1" customWidth="1"/>
    <col min="7171" max="7171" width="1.6640625" style="1" customWidth="1"/>
    <col min="7172" max="7172" width="13.6640625" style="1" customWidth="1"/>
    <col min="7173" max="7173" width="1.6640625" style="1" customWidth="1"/>
    <col min="7174" max="7174" width="13.6640625" style="1" customWidth="1"/>
    <col min="7175" max="7175" width="1.6640625" style="1" customWidth="1"/>
    <col min="7176" max="7424" width="10.6640625" style="1"/>
    <col min="7425" max="7425" width="51.6640625" style="1" customWidth="1"/>
    <col min="7426" max="7426" width="6.6640625" style="1" customWidth="1"/>
    <col min="7427" max="7427" width="1.6640625" style="1" customWidth="1"/>
    <col min="7428" max="7428" width="13.6640625" style="1" customWidth="1"/>
    <col min="7429" max="7429" width="1.6640625" style="1" customWidth="1"/>
    <col min="7430" max="7430" width="13.6640625" style="1" customWidth="1"/>
    <col min="7431" max="7431" width="1.6640625" style="1" customWidth="1"/>
    <col min="7432" max="7680" width="10.6640625" style="1"/>
    <col min="7681" max="7681" width="51.6640625" style="1" customWidth="1"/>
    <col min="7682" max="7682" width="6.6640625" style="1" customWidth="1"/>
    <col min="7683" max="7683" width="1.6640625" style="1" customWidth="1"/>
    <col min="7684" max="7684" width="13.6640625" style="1" customWidth="1"/>
    <col min="7685" max="7685" width="1.6640625" style="1" customWidth="1"/>
    <col min="7686" max="7686" width="13.6640625" style="1" customWidth="1"/>
    <col min="7687" max="7687" width="1.6640625" style="1" customWidth="1"/>
    <col min="7688" max="7936" width="10.6640625" style="1"/>
    <col min="7937" max="7937" width="51.6640625" style="1" customWidth="1"/>
    <col min="7938" max="7938" width="6.6640625" style="1" customWidth="1"/>
    <col min="7939" max="7939" width="1.6640625" style="1" customWidth="1"/>
    <col min="7940" max="7940" width="13.6640625" style="1" customWidth="1"/>
    <col min="7941" max="7941" width="1.6640625" style="1" customWidth="1"/>
    <col min="7942" max="7942" width="13.6640625" style="1" customWidth="1"/>
    <col min="7943" max="7943" width="1.6640625" style="1" customWidth="1"/>
    <col min="7944" max="8192" width="10.6640625" style="1"/>
    <col min="8193" max="8193" width="51.6640625" style="1" customWidth="1"/>
    <col min="8194" max="8194" width="6.6640625" style="1" customWidth="1"/>
    <col min="8195" max="8195" width="1.6640625" style="1" customWidth="1"/>
    <col min="8196" max="8196" width="13.6640625" style="1" customWidth="1"/>
    <col min="8197" max="8197" width="1.6640625" style="1" customWidth="1"/>
    <col min="8198" max="8198" width="13.6640625" style="1" customWidth="1"/>
    <col min="8199" max="8199" width="1.6640625" style="1" customWidth="1"/>
    <col min="8200" max="8448" width="10.6640625" style="1"/>
    <col min="8449" max="8449" width="51.6640625" style="1" customWidth="1"/>
    <col min="8450" max="8450" width="6.6640625" style="1" customWidth="1"/>
    <col min="8451" max="8451" width="1.6640625" style="1" customWidth="1"/>
    <col min="8452" max="8452" width="13.6640625" style="1" customWidth="1"/>
    <col min="8453" max="8453" width="1.6640625" style="1" customWidth="1"/>
    <col min="8454" max="8454" width="13.6640625" style="1" customWidth="1"/>
    <col min="8455" max="8455" width="1.6640625" style="1" customWidth="1"/>
    <col min="8456" max="8704" width="10.6640625" style="1"/>
    <col min="8705" max="8705" width="51.6640625" style="1" customWidth="1"/>
    <col min="8706" max="8706" width="6.6640625" style="1" customWidth="1"/>
    <col min="8707" max="8707" width="1.6640625" style="1" customWidth="1"/>
    <col min="8708" max="8708" width="13.6640625" style="1" customWidth="1"/>
    <col min="8709" max="8709" width="1.6640625" style="1" customWidth="1"/>
    <col min="8710" max="8710" width="13.6640625" style="1" customWidth="1"/>
    <col min="8711" max="8711" width="1.6640625" style="1" customWidth="1"/>
    <col min="8712" max="8960" width="10.6640625" style="1"/>
    <col min="8961" max="8961" width="51.6640625" style="1" customWidth="1"/>
    <col min="8962" max="8962" width="6.6640625" style="1" customWidth="1"/>
    <col min="8963" max="8963" width="1.6640625" style="1" customWidth="1"/>
    <col min="8964" max="8964" width="13.6640625" style="1" customWidth="1"/>
    <col min="8965" max="8965" width="1.6640625" style="1" customWidth="1"/>
    <col min="8966" max="8966" width="13.6640625" style="1" customWidth="1"/>
    <col min="8967" max="8967" width="1.6640625" style="1" customWidth="1"/>
    <col min="8968" max="9216" width="10.6640625" style="1"/>
    <col min="9217" max="9217" width="51.6640625" style="1" customWidth="1"/>
    <col min="9218" max="9218" width="6.6640625" style="1" customWidth="1"/>
    <col min="9219" max="9219" width="1.6640625" style="1" customWidth="1"/>
    <col min="9220" max="9220" width="13.6640625" style="1" customWidth="1"/>
    <col min="9221" max="9221" width="1.6640625" style="1" customWidth="1"/>
    <col min="9222" max="9222" width="13.6640625" style="1" customWidth="1"/>
    <col min="9223" max="9223" width="1.6640625" style="1" customWidth="1"/>
    <col min="9224" max="9472" width="10.6640625" style="1"/>
    <col min="9473" max="9473" width="51.6640625" style="1" customWidth="1"/>
    <col min="9474" max="9474" width="6.6640625" style="1" customWidth="1"/>
    <col min="9475" max="9475" width="1.6640625" style="1" customWidth="1"/>
    <col min="9476" max="9476" width="13.6640625" style="1" customWidth="1"/>
    <col min="9477" max="9477" width="1.6640625" style="1" customWidth="1"/>
    <col min="9478" max="9478" width="13.6640625" style="1" customWidth="1"/>
    <col min="9479" max="9479" width="1.6640625" style="1" customWidth="1"/>
    <col min="9480" max="9728" width="10.6640625" style="1"/>
    <col min="9729" max="9729" width="51.6640625" style="1" customWidth="1"/>
    <col min="9730" max="9730" width="6.6640625" style="1" customWidth="1"/>
    <col min="9731" max="9731" width="1.6640625" style="1" customWidth="1"/>
    <col min="9732" max="9732" width="13.6640625" style="1" customWidth="1"/>
    <col min="9733" max="9733" width="1.6640625" style="1" customWidth="1"/>
    <col min="9734" max="9734" width="13.6640625" style="1" customWidth="1"/>
    <col min="9735" max="9735" width="1.6640625" style="1" customWidth="1"/>
    <col min="9736" max="9984" width="10.6640625" style="1"/>
    <col min="9985" max="9985" width="51.6640625" style="1" customWidth="1"/>
    <col min="9986" max="9986" width="6.6640625" style="1" customWidth="1"/>
    <col min="9987" max="9987" width="1.6640625" style="1" customWidth="1"/>
    <col min="9988" max="9988" width="13.6640625" style="1" customWidth="1"/>
    <col min="9989" max="9989" width="1.6640625" style="1" customWidth="1"/>
    <col min="9990" max="9990" width="13.6640625" style="1" customWidth="1"/>
    <col min="9991" max="9991" width="1.6640625" style="1" customWidth="1"/>
    <col min="9992" max="10240" width="10.6640625" style="1"/>
    <col min="10241" max="10241" width="51.6640625" style="1" customWidth="1"/>
    <col min="10242" max="10242" width="6.6640625" style="1" customWidth="1"/>
    <col min="10243" max="10243" width="1.6640625" style="1" customWidth="1"/>
    <col min="10244" max="10244" width="13.6640625" style="1" customWidth="1"/>
    <col min="10245" max="10245" width="1.6640625" style="1" customWidth="1"/>
    <col min="10246" max="10246" width="13.6640625" style="1" customWidth="1"/>
    <col min="10247" max="10247" width="1.6640625" style="1" customWidth="1"/>
    <col min="10248" max="10496" width="10.6640625" style="1"/>
    <col min="10497" max="10497" width="51.6640625" style="1" customWidth="1"/>
    <col min="10498" max="10498" width="6.6640625" style="1" customWidth="1"/>
    <col min="10499" max="10499" width="1.6640625" style="1" customWidth="1"/>
    <col min="10500" max="10500" width="13.6640625" style="1" customWidth="1"/>
    <col min="10501" max="10501" width="1.6640625" style="1" customWidth="1"/>
    <col min="10502" max="10502" width="13.6640625" style="1" customWidth="1"/>
    <col min="10503" max="10503" width="1.6640625" style="1" customWidth="1"/>
    <col min="10504" max="10752" width="10.6640625" style="1"/>
    <col min="10753" max="10753" width="51.6640625" style="1" customWidth="1"/>
    <col min="10754" max="10754" width="6.6640625" style="1" customWidth="1"/>
    <col min="10755" max="10755" width="1.6640625" style="1" customWidth="1"/>
    <col min="10756" max="10756" width="13.6640625" style="1" customWidth="1"/>
    <col min="10757" max="10757" width="1.6640625" style="1" customWidth="1"/>
    <col min="10758" max="10758" width="13.6640625" style="1" customWidth="1"/>
    <col min="10759" max="10759" width="1.6640625" style="1" customWidth="1"/>
    <col min="10760" max="11008" width="10.6640625" style="1"/>
    <col min="11009" max="11009" width="51.6640625" style="1" customWidth="1"/>
    <col min="11010" max="11010" width="6.6640625" style="1" customWidth="1"/>
    <col min="11011" max="11011" width="1.6640625" style="1" customWidth="1"/>
    <col min="11012" max="11012" width="13.6640625" style="1" customWidth="1"/>
    <col min="11013" max="11013" width="1.6640625" style="1" customWidth="1"/>
    <col min="11014" max="11014" width="13.6640625" style="1" customWidth="1"/>
    <col min="11015" max="11015" width="1.6640625" style="1" customWidth="1"/>
    <col min="11016" max="11264" width="10.6640625" style="1"/>
    <col min="11265" max="11265" width="51.6640625" style="1" customWidth="1"/>
    <col min="11266" max="11266" width="6.6640625" style="1" customWidth="1"/>
    <col min="11267" max="11267" width="1.6640625" style="1" customWidth="1"/>
    <col min="11268" max="11268" width="13.6640625" style="1" customWidth="1"/>
    <col min="11269" max="11269" width="1.6640625" style="1" customWidth="1"/>
    <col min="11270" max="11270" width="13.6640625" style="1" customWidth="1"/>
    <col min="11271" max="11271" width="1.6640625" style="1" customWidth="1"/>
    <col min="11272" max="11520" width="10.6640625" style="1"/>
    <col min="11521" max="11521" width="51.6640625" style="1" customWidth="1"/>
    <col min="11522" max="11522" width="6.6640625" style="1" customWidth="1"/>
    <col min="11523" max="11523" width="1.6640625" style="1" customWidth="1"/>
    <col min="11524" max="11524" width="13.6640625" style="1" customWidth="1"/>
    <col min="11525" max="11525" width="1.6640625" style="1" customWidth="1"/>
    <col min="11526" max="11526" width="13.6640625" style="1" customWidth="1"/>
    <col min="11527" max="11527" width="1.6640625" style="1" customWidth="1"/>
    <col min="11528" max="11776" width="10.6640625" style="1"/>
    <col min="11777" max="11777" width="51.6640625" style="1" customWidth="1"/>
    <col min="11778" max="11778" width="6.6640625" style="1" customWidth="1"/>
    <col min="11779" max="11779" width="1.6640625" style="1" customWidth="1"/>
    <col min="11780" max="11780" width="13.6640625" style="1" customWidth="1"/>
    <col min="11781" max="11781" width="1.6640625" style="1" customWidth="1"/>
    <col min="11782" max="11782" width="13.6640625" style="1" customWidth="1"/>
    <col min="11783" max="11783" width="1.6640625" style="1" customWidth="1"/>
    <col min="11784" max="12032" width="10.6640625" style="1"/>
    <col min="12033" max="12033" width="51.6640625" style="1" customWidth="1"/>
    <col min="12034" max="12034" width="6.6640625" style="1" customWidth="1"/>
    <col min="12035" max="12035" width="1.6640625" style="1" customWidth="1"/>
    <col min="12036" max="12036" width="13.6640625" style="1" customWidth="1"/>
    <col min="12037" max="12037" width="1.6640625" style="1" customWidth="1"/>
    <col min="12038" max="12038" width="13.6640625" style="1" customWidth="1"/>
    <col min="12039" max="12039" width="1.6640625" style="1" customWidth="1"/>
    <col min="12040" max="12288" width="10.6640625" style="1"/>
    <col min="12289" max="12289" width="51.6640625" style="1" customWidth="1"/>
    <col min="12290" max="12290" width="6.6640625" style="1" customWidth="1"/>
    <col min="12291" max="12291" width="1.6640625" style="1" customWidth="1"/>
    <col min="12292" max="12292" width="13.6640625" style="1" customWidth="1"/>
    <col min="12293" max="12293" width="1.6640625" style="1" customWidth="1"/>
    <col min="12294" max="12294" width="13.6640625" style="1" customWidth="1"/>
    <col min="12295" max="12295" width="1.6640625" style="1" customWidth="1"/>
    <col min="12296" max="12544" width="10.6640625" style="1"/>
    <col min="12545" max="12545" width="51.6640625" style="1" customWidth="1"/>
    <col min="12546" max="12546" width="6.6640625" style="1" customWidth="1"/>
    <col min="12547" max="12547" width="1.6640625" style="1" customWidth="1"/>
    <col min="12548" max="12548" width="13.6640625" style="1" customWidth="1"/>
    <col min="12549" max="12549" width="1.6640625" style="1" customWidth="1"/>
    <col min="12550" max="12550" width="13.6640625" style="1" customWidth="1"/>
    <col min="12551" max="12551" width="1.6640625" style="1" customWidth="1"/>
    <col min="12552" max="12800" width="10.6640625" style="1"/>
    <col min="12801" max="12801" width="51.6640625" style="1" customWidth="1"/>
    <col min="12802" max="12802" width="6.6640625" style="1" customWidth="1"/>
    <col min="12803" max="12803" width="1.6640625" style="1" customWidth="1"/>
    <col min="12804" max="12804" width="13.6640625" style="1" customWidth="1"/>
    <col min="12805" max="12805" width="1.6640625" style="1" customWidth="1"/>
    <col min="12806" max="12806" width="13.6640625" style="1" customWidth="1"/>
    <col min="12807" max="12807" width="1.6640625" style="1" customWidth="1"/>
    <col min="12808" max="13056" width="10.6640625" style="1"/>
    <col min="13057" max="13057" width="51.6640625" style="1" customWidth="1"/>
    <col min="13058" max="13058" width="6.6640625" style="1" customWidth="1"/>
    <col min="13059" max="13059" width="1.6640625" style="1" customWidth="1"/>
    <col min="13060" max="13060" width="13.6640625" style="1" customWidth="1"/>
    <col min="13061" max="13061" width="1.6640625" style="1" customWidth="1"/>
    <col min="13062" max="13062" width="13.6640625" style="1" customWidth="1"/>
    <col min="13063" max="13063" width="1.6640625" style="1" customWidth="1"/>
    <col min="13064" max="13312" width="10.6640625" style="1"/>
    <col min="13313" max="13313" width="51.6640625" style="1" customWidth="1"/>
    <col min="13314" max="13314" width="6.6640625" style="1" customWidth="1"/>
    <col min="13315" max="13315" width="1.6640625" style="1" customWidth="1"/>
    <col min="13316" max="13316" width="13.6640625" style="1" customWidth="1"/>
    <col min="13317" max="13317" width="1.6640625" style="1" customWidth="1"/>
    <col min="13318" max="13318" width="13.6640625" style="1" customWidth="1"/>
    <col min="13319" max="13319" width="1.6640625" style="1" customWidth="1"/>
    <col min="13320" max="13568" width="10.6640625" style="1"/>
    <col min="13569" max="13569" width="51.6640625" style="1" customWidth="1"/>
    <col min="13570" max="13570" width="6.6640625" style="1" customWidth="1"/>
    <col min="13571" max="13571" width="1.6640625" style="1" customWidth="1"/>
    <col min="13572" max="13572" width="13.6640625" style="1" customWidth="1"/>
    <col min="13573" max="13573" width="1.6640625" style="1" customWidth="1"/>
    <col min="13574" max="13574" width="13.6640625" style="1" customWidth="1"/>
    <col min="13575" max="13575" width="1.6640625" style="1" customWidth="1"/>
    <col min="13576" max="13824" width="10.6640625" style="1"/>
    <col min="13825" max="13825" width="51.6640625" style="1" customWidth="1"/>
    <col min="13826" max="13826" width="6.6640625" style="1" customWidth="1"/>
    <col min="13827" max="13827" width="1.6640625" style="1" customWidth="1"/>
    <col min="13828" max="13828" width="13.6640625" style="1" customWidth="1"/>
    <col min="13829" max="13829" width="1.6640625" style="1" customWidth="1"/>
    <col min="13830" max="13830" width="13.6640625" style="1" customWidth="1"/>
    <col min="13831" max="13831" width="1.6640625" style="1" customWidth="1"/>
    <col min="13832" max="14080" width="10.6640625" style="1"/>
    <col min="14081" max="14081" width="51.6640625" style="1" customWidth="1"/>
    <col min="14082" max="14082" width="6.6640625" style="1" customWidth="1"/>
    <col min="14083" max="14083" width="1.6640625" style="1" customWidth="1"/>
    <col min="14084" max="14084" width="13.6640625" style="1" customWidth="1"/>
    <col min="14085" max="14085" width="1.6640625" style="1" customWidth="1"/>
    <col min="14086" max="14086" width="13.6640625" style="1" customWidth="1"/>
    <col min="14087" max="14087" width="1.6640625" style="1" customWidth="1"/>
    <col min="14088" max="14336" width="10.6640625" style="1"/>
    <col min="14337" max="14337" width="51.6640625" style="1" customWidth="1"/>
    <col min="14338" max="14338" width="6.6640625" style="1" customWidth="1"/>
    <col min="14339" max="14339" width="1.6640625" style="1" customWidth="1"/>
    <col min="14340" max="14340" width="13.6640625" style="1" customWidth="1"/>
    <col min="14341" max="14341" width="1.6640625" style="1" customWidth="1"/>
    <col min="14342" max="14342" width="13.6640625" style="1" customWidth="1"/>
    <col min="14343" max="14343" width="1.6640625" style="1" customWidth="1"/>
    <col min="14344" max="14592" width="10.6640625" style="1"/>
    <col min="14593" max="14593" width="51.6640625" style="1" customWidth="1"/>
    <col min="14594" max="14594" width="6.6640625" style="1" customWidth="1"/>
    <col min="14595" max="14595" width="1.6640625" style="1" customWidth="1"/>
    <col min="14596" max="14596" width="13.6640625" style="1" customWidth="1"/>
    <col min="14597" max="14597" width="1.6640625" style="1" customWidth="1"/>
    <col min="14598" max="14598" width="13.6640625" style="1" customWidth="1"/>
    <col min="14599" max="14599" width="1.6640625" style="1" customWidth="1"/>
    <col min="14600" max="14848" width="10.6640625" style="1"/>
    <col min="14849" max="14849" width="51.6640625" style="1" customWidth="1"/>
    <col min="14850" max="14850" width="6.6640625" style="1" customWidth="1"/>
    <col min="14851" max="14851" width="1.6640625" style="1" customWidth="1"/>
    <col min="14852" max="14852" width="13.6640625" style="1" customWidth="1"/>
    <col min="14853" max="14853" width="1.6640625" style="1" customWidth="1"/>
    <col min="14854" max="14854" width="13.6640625" style="1" customWidth="1"/>
    <col min="14855" max="14855" width="1.6640625" style="1" customWidth="1"/>
    <col min="14856" max="15104" width="10.6640625" style="1"/>
    <col min="15105" max="15105" width="51.6640625" style="1" customWidth="1"/>
    <col min="15106" max="15106" width="6.6640625" style="1" customWidth="1"/>
    <col min="15107" max="15107" width="1.6640625" style="1" customWidth="1"/>
    <col min="15108" max="15108" width="13.6640625" style="1" customWidth="1"/>
    <col min="15109" max="15109" width="1.6640625" style="1" customWidth="1"/>
    <col min="15110" max="15110" width="13.6640625" style="1" customWidth="1"/>
    <col min="15111" max="15111" width="1.6640625" style="1" customWidth="1"/>
    <col min="15112" max="15360" width="10.6640625" style="1"/>
    <col min="15361" max="15361" width="51.6640625" style="1" customWidth="1"/>
    <col min="15362" max="15362" width="6.6640625" style="1" customWidth="1"/>
    <col min="15363" max="15363" width="1.6640625" style="1" customWidth="1"/>
    <col min="15364" max="15364" width="13.6640625" style="1" customWidth="1"/>
    <col min="15365" max="15365" width="1.6640625" style="1" customWidth="1"/>
    <col min="15366" max="15366" width="13.6640625" style="1" customWidth="1"/>
    <col min="15367" max="15367" width="1.6640625" style="1" customWidth="1"/>
    <col min="15368" max="15616" width="10.6640625" style="1"/>
    <col min="15617" max="15617" width="51.6640625" style="1" customWidth="1"/>
    <col min="15618" max="15618" width="6.6640625" style="1" customWidth="1"/>
    <col min="15619" max="15619" width="1.6640625" style="1" customWidth="1"/>
    <col min="15620" max="15620" width="13.6640625" style="1" customWidth="1"/>
    <col min="15621" max="15621" width="1.6640625" style="1" customWidth="1"/>
    <col min="15622" max="15622" width="13.6640625" style="1" customWidth="1"/>
    <col min="15623" max="15623" width="1.6640625" style="1" customWidth="1"/>
    <col min="15624" max="15872" width="10.6640625" style="1"/>
    <col min="15873" max="15873" width="51.6640625" style="1" customWidth="1"/>
    <col min="15874" max="15874" width="6.6640625" style="1" customWidth="1"/>
    <col min="15875" max="15875" width="1.6640625" style="1" customWidth="1"/>
    <col min="15876" max="15876" width="13.6640625" style="1" customWidth="1"/>
    <col min="15877" max="15877" width="1.6640625" style="1" customWidth="1"/>
    <col min="15878" max="15878" width="13.6640625" style="1" customWidth="1"/>
    <col min="15879" max="15879" width="1.6640625" style="1" customWidth="1"/>
    <col min="15880" max="16128" width="10.6640625" style="1"/>
    <col min="16129" max="16129" width="51.6640625" style="1" customWidth="1"/>
    <col min="16130" max="16130" width="6.6640625" style="1" customWidth="1"/>
    <col min="16131" max="16131" width="1.6640625" style="1" customWidth="1"/>
    <col min="16132" max="16132" width="13.6640625" style="1" customWidth="1"/>
    <col min="16133" max="16133" width="1.6640625" style="1" customWidth="1"/>
    <col min="16134" max="16134" width="13.6640625" style="1" customWidth="1"/>
    <col min="16135" max="16135" width="1.6640625" style="1" customWidth="1"/>
    <col min="16136" max="16384" width="10.6640625" style="1"/>
  </cols>
  <sheetData>
    <row r="1" spans="1:7" ht="21" customHeight="1">
      <c r="F1" s="20" t="s">
        <v>61</v>
      </c>
    </row>
    <row r="2" spans="1:7" ht="21" customHeight="1">
      <c r="A2" s="19" t="s">
        <v>0</v>
      </c>
      <c r="B2" s="22"/>
      <c r="C2" s="22"/>
      <c r="D2" s="6"/>
      <c r="E2" s="6"/>
      <c r="F2" s="6"/>
      <c r="G2" s="6"/>
    </row>
    <row r="3" spans="1:7" ht="21" customHeight="1">
      <c r="A3" s="19" t="s">
        <v>116</v>
      </c>
      <c r="B3" s="22"/>
      <c r="C3" s="22"/>
      <c r="D3" s="6"/>
      <c r="E3" s="6"/>
      <c r="F3" s="28"/>
      <c r="G3" s="6"/>
    </row>
    <row r="4" spans="1:7" ht="21" customHeight="1">
      <c r="A4" s="19" t="s">
        <v>84</v>
      </c>
      <c r="B4" s="22"/>
      <c r="C4" s="22"/>
      <c r="D4" s="6"/>
      <c r="E4" s="6"/>
      <c r="F4" s="28"/>
      <c r="G4" s="6"/>
    </row>
    <row r="5" spans="1:7" ht="21" customHeight="1">
      <c r="A5" s="22"/>
      <c r="B5" s="22"/>
      <c r="C5" s="22"/>
      <c r="D5" s="6"/>
      <c r="E5" s="6"/>
      <c r="F5" s="20" t="s">
        <v>3</v>
      </c>
      <c r="G5" s="6"/>
    </row>
    <row r="6" spans="1:7" ht="21" customHeight="1">
      <c r="B6" s="31"/>
      <c r="C6" s="29"/>
      <c r="D6" s="21">
        <v>2025</v>
      </c>
      <c r="E6" s="30"/>
      <c r="F6" s="21">
        <v>2024</v>
      </c>
      <c r="G6" s="30"/>
    </row>
    <row r="7" spans="1:7" ht="21" customHeight="1">
      <c r="A7" s="2" t="s">
        <v>117</v>
      </c>
      <c r="B7" s="33"/>
      <c r="F7" s="20"/>
    </row>
    <row r="8" spans="1:7" ht="21" customHeight="1">
      <c r="A8" s="1" t="s">
        <v>155</v>
      </c>
      <c r="B8" s="33"/>
      <c r="D8" s="11">
        <f>PL!D51</f>
        <v>37474</v>
      </c>
      <c r="E8" s="11"/>
      <c r="F8" s="11">
        <f>PL!F51</f>
        <v>-32194</v>
      </c>
      <c r="G8" s="11"/>
    </row>
    <row r="9" spans="1:7" ht="21" customHeight="1">
      <c r="A9" s="1" t="s">
        <v>118</v>
      </c>
      <c r="B9" s="33"/>
      <c r="D9" s="11"/>
      <c r="E9" s="11"/>
      <c r="F9" s="11"/>
      <c r="G9" s="11"/>
    </row>
    <row r="10" spans="1:7" ht="21" customHeight="1">
      <c r="A10" s="1" t="s">
        <v>119</v>
      </c>
      <c r="B10" s="33"/>
      <c r="D10" s="11"/>
      <c r="E10" s="11"/>
      <c r="F10" s="11"/>
      <c r="G10" s="11"/>
    </row>
    <row r="11" spans="1:7" ht="21" customHeight="1">
      <c r="A11" s="1" t="s">
        <v>120</v>
      </c>
      <c r="B11" s="33"/>
      <c r="D11" s="11">
        <v>7200</v>
      </c>
      <c r="E11" s="11"/>
      <c r="F11" s="11">
        <v>7200</v>
      </c>
      <c r="G11" s="11"/>
    </row>
    <row r="12" spans="1:7" ht="21" customHeight="1">
      <c r="A12" s="1" t="s">
        <v>121</v>
      </c>
      <c r="B12" s="33"/>
      <c r="D12" s="11">
        <v>55332</v>
      </c>
      <c r="E12" s="11"/>
      <c r="F12" s="11">
        <v>61144</v>
      </c>
      <c r="G12" s="11"/>
    </row>
    <row r="13" spans="1:7" ht="21" customHeight="1">
      <c r="A13" s="1" t="s">
        <v>122</v>
      </c>
      <c r="B13" s="33"/>
      <c r="D13" s="11">
        <v>214</v>
      </c>
      <c r="E13" s="11"/>
      <c r="F13" s="11">
        <v>196</v>
      </c>
      <c r="G13" s="11"/>
    </row>
    <row r="14" spans="1:7" ht="21" customHeight="1">
      <c r="A14" s="1" t="s">
        <v>123</v>
      </c>
      <c r="B14" s="33"/>
      <c r="D14" s="11">
        <v>3284</v>
      </c>
      <c r="E14" s="11"/>
      <c r="F14" s="11">
        <v>3172</v>
      </c>
      <c r="G14" s="11"/>
    </row>
    <row r="15" spans="1:7" ht="21" customHeight="1">
      <c r="A15" s="1" t="s">
        <v>154</v>
      </c>
      <c r="B15" s="33"/>
      <c r="D15" s="11">
        <v>1496</v>
      </c>
      <c r="E15" s="11"/>
      <c r="F15" s="11">
        <v>1488</v>
      </c>
      <c r="G15" s="11"/>
    </row>
    <row r="16" spans="1:7" ht="21" customHeight="1">
      <c r="A16" s="1" t="s">
        <v>124</v>
      </c>
      <c r="B16" s="33"/>
      <c r="D16" s="11">
        <v>-268070</v>
      </c>
      <c r="E16" s="11"/>
      <c r="F16" s="11">
        <v>-268226</v>
      </c>
      <c r="G16" s="11"/>
    </row>
    <row r="17" spans="1:7" ht="21" customHeight="1">
      <c r="A17" s="1" t="s">
        <v>125</v>
      </c>
      <c r="B17" s="33"/>
      <c r="D17" s="25">
        <v>307875</v>
      </c>
      <c r="E17" s="11"/>
      <c r="F17" s="25">
        <v>299126</v>
      </c>
      <c r="G17" s="11"/>
    </row>
    <row r="18" spans="1:7" ht="21" customHeight="1">
      <c r="A18" s="1" t="s">
        <v>126</v>
      </c>
      <c r="B18" s="33"/>
      <c r="D18" s="11"/>
      <c r="E18" s="11"/>
      <c r="F18" s="11"/>
      <c r="G18" s="11"/>
    </row>
    <row r="19" spans="1:7" ht="21" customHeight="1">
      <c r="A19" s="1" t="s">
        <v>127</v>
      </c>
      <c r="B19" s="33"/>
      <c r="D19" s="11">
        <f>SUM(D8:D17)</f>
        <v>144805</v>
      </c>
      <c r="E19" s="11"/>
      <c r="F19" s="11">
        <f>SUM(F8:F17)</f>
        <v>71906</v>
      </c>
      <c r="G19" s="11"/>
    </row>
    <row r="20" spans="1:7" ht="21" customHeight="1">
      <c r="A20" s="1" t="s">
        <v>128</v>
      </c>
      <c r="B20" s="33"/>
      <c r="D20" s="11"/>
      <c r="E20" s="11"/>
      <c r="F20" s="11"/>
      <c r="G20" s="11"/>
    </row>
    <row r="21" spans="1:7" ht="21" customHeight="1">
      <c r="A21" s="1" t="s">
        <v>129</v>
      </c>
      <c r="B21" s="33"/>
      <c r="D21" s="11">
        <v>-62610</v>
      </c>
      <c r="E21" s="11"/>
      <c r="F21" s="11">
        <v>20616</v>
      </c>
      <c r="G21" s="11"/>
    </row>
    <row r="22" spans="1:7" ht="21" customHeight="1">
      <c r="A22" s="1" t="s">
        <v>130</v>
      </c>
      <c r="B22" s="33"/>
      <c r="D22" s="11">
        <v>561</v>
      </c>
      <c r="E22" s="11"/>
      <c r="F22" s="11">
        <v>44</v>
      </c>
      <c r="G22" s="11"/>
    </row>
    <row r="23" spans="1:7" ht="21" customHeight="1">
      <c r="A23" s="1" t="s">
        <v>131</v>
      </c>
      <c r="B23" s="33"/>
      <c r="D23" s="11">
        <v>3788</v>
      </c>
      <c r="E23" s="11"/>
      <c r="F23" s="11">
        <v>2740</v>
      </c>
      <c r="G23" s="11"/>
    </row>
    <row r="24" spans="1:7" ht="21" customHeight="1">
      <c r="A24" s="1" t="s">
        <v>132</v>
      </c>
      <c r="B24" s="33"/>
      <c r="D24" s="11"/>
      <c r="E24" s="11"/>
      <c r="F24" s="11"/>
      <c r="G24" s="11"/>
    </row>
    <row r="25" spans="1:7" ht="21" customHeight="1">
      <c r="A25" s="1" t="s">
        <v>133</v>
      </c>
      <c r="B25" s="40"/>
      <c r="D25" s="14">
        <v>-22989</v>
      </c>
      <c r="E25" s="11"/>
      <c r="F25" s="14">
        <v>-24393</v>
      </c>
      <c r="G25" s="11"/>
    </row>
    <row r="26" spans="1:7" ht="21" customHeight="1">
      <c r="A26" s="1" t="s">
        <v>161</v>
      </c>
      <c r="B26" s="40"/>
      <c r="D26" s="14">
        <v>-18944</v>
      </c>
      <c r="E26" s="11"/>
      <c r="F26" s="14">
        <v>5403</v>
      </c>
      <c r="G26" s="11"/>
    </row>
    <row r="27" spans="1:7" ht="21" customHeight="1">
      <c r="A27" s="1" t="s">
        <v>134</v>
      </c>
      <c r="B27" s="40"/>
      <c r="D27" s="14">
        <v>86896</v>
      </c>
      <c r="E27" s="11"/>
      <c r="F27" s="14">
        <v>82835</v>
      </c>
      <c r="G27" s="11"/>
    </row>
    <row r="28" spans="1:7" ht="21" customHeight="1">
      <c r="A28" s="1" t="s">
        <v>135</v>
      </c>
      <c r="D28" s="25">
        <v>-73</v>
      </c>
      <c r="E28" s="11"/>
      <c r="F28" s="25">
        <v>0</v>
      </c>
      <c r="G28" s="11"/>
    </row>
    <row r="29" spans="1:7" ht="21" customHeight="1">
      <c r="A29" s="1" t="s">
        <v>117</v>
      </c>
      <c r="D29" s="11">
        <f>SUM(D19:D28)</f>
        <v>131434</v>
      </c>
      <c r="E29" s="11"/>
      <c r="F29" s="11">
        <f>SUM(F19:F28)</f>
        <v>159151</v>
      </c>
      <c r="G29" s="11"/>
    </row>
    <row r="30" spans="1:7" ht="21" customHeight="1">
      <c r="A30" s="1" t="s">
        <v>136</v>
      </c>
      <c r="D30" s="11">
        <v>-22351</v>
      </c>
      <c r="E30" s="11"/>
      <c r="F30" s="11">
        <v>-1245</v>
      </c>
      <c r="G30" s="11"/>
    </row>
    <row r="31" spans="1:7" ht="21" customHeight="1">
      <c r="A31" s="1" t="s">
        <v>137</v>
      </c>
      <c r="D31" s="11">
        <v>-3732</v>
      </c>
      <c r="E31" s="11"/>
      <c r="F31" s="11">
        <v>-4425</v>
      </c>
      <c r="G31" s="11"/>
    </row>
    <row r="32" spans="1:7" ht="21" customHeight="1">
      <c r="A32" s="1" t="s">
        <v>138</v>
      </c>
      <c r="D32" s="11">
        <v>223</v>
      </c>
      <c r="E32" s="11"/>
      <c r="F32" s="11">
        <v>1051</v>
      </c>
      <c r="G32" s="11"/>
    </row>
    <row r="33" spans="1:7" ht="21" customHeight="1">
      <c r="A33" s="2" t="s">
        <v>139</v>
      </c>
      <c r="D33" s="41">
        <f>SUM(D29:D32)</f>
        <v>105574</v>
      </c>
      <c r="E33" s="11"/>
      <c r="F33" s="41">
        <f>SUM(F29:F32)</f>
        <v>154532</v>
      </c>
      <c r="G33" s="11"/>
    </row>
    <row r="34" spans="1:7" ht="21" customHeight="1">
      <c r="A34" s="2"/>
    </row>
    <row r="35" spans="1:7" ht="21" customHeight="1">
      <c r="A35" s="1" t="s">
        <v>159</v>
      </c>
      <c r="D35" s="11"/>
      <c r="E35" s="11"/>
      <c r="F35" s="11"/>
      <c r="G35" s="11"/>
    </row>
    <row r="36" spans="1:7" ht="21" customHeight="1">
      <c r="F36" s="20" t="s">
        <v>61</v>
      </c>
    </row>
    <row r="37" spans="1:7" ht="21" customHeight="1">
      <c r="A37" s="19" t="s">
        <v>0</v>
      </c>
      <c r="B37" s="22"/>
      <c r="C37" s="22"/>
      <c r="D37" s="6"/>
      <c r="E37" s="6"/>
      <c r="F37" s="6"/>
      <c r="G37" s="6"/>
    </row>
    <row r="38" spans="1:7" ht="21" customHeight="1">
      <c r="A38" s="19" t="s">
        <v>140</v>
      </c>
      <c r="B38" s="22"/>
      <c r="C38" s="22"/>
      <c r="D38" s="6"/>
      <c r="E38" s="6"/>
      <c r="F38" s="28"/>
      <c r="G38" s="6"/>
    </row>
    <row r="39" spans="1:7" ht="21" customHeight="1">
      <c r="A39" s="19" t="s">
        <v>84</v>
      </c>
      <c r="B39" s="22"/>
      <c r="C39" s="22"/>
      <c r="D39" s="6"/>
      <c r="E39" s="6"/>
      <c r="F39" s="28"/>
      <c r="G39" s="6"/>
    </row>
    <row r="40" spans="1:7" ht="21" customHeight="1">
      <c r="A40" s="22"/>
      <c r="B40" s="22"/>
      <c r="C40" s="22"/>
      <c r="D40" s="6"/>
      <c r="E40" s="6"/>
      <c r="F40" s="20" t="s">
        <v>3</v>
      </c>
      <c r="G40" s="6"/>
    </row>
    <row r="41" spans="1:7" ht="21" customHeight="1">
      <c r="B41" s="31"/>
      <c r="C41" s="29"/>
      <c r="D41" s="21">
        <v>2025</v>
      </c>
      <c r="E41" s="30"/>
      <c r="F41" s="21">
        <v>2024</v>
      </c>
      <c r="G41" s="30"/>
    </row>
    <row r="42" spans="1:7" ht="21" customHeight="1">
      <c r="A42" s="2" t="s">
        <v>141</v>
      </c>
      <c r="D42" s="44"/>
      <c r="E42" s="30"/>
      <c r="F42" s="21"/>
      <c r="G42" s="30"/>
    </row>
    <row r="43" spans="1:7" ht="21" customHeight="1">
      <c r="A43" s="1" t="s">
        <v>142</v>
      </c>
      <c r="D43" s="12">
        <v>-11264</v>
      </c>
      <c r="E43" s="11"/>
      <c r="F43" s="12">
        <v>-80796</v>
      </c>
      <c r="G43" s="11"/>
    </row>
    <row r="44" spans="1:7" ht="21" customHeight="1">
      <c r="A44" s="1" t="s">
        <v>165</v>
      </c>
      <c r="D44" s="12">
        <v>-90000</v>
      </c>
      <c r="E44" s="11"/>
      <c r="F44" s="12">
        <v>0</v>
      </c>
      <c r="G44" s="11"/>
    </row>
    <row r="45" spans="1:7" ht="21" customHeight="1">
      <c r="A45" s="1" t="s">
        <v>166</v>
      </c>
      <c r="D45" s="12">
        <v>80000</v>
      </c>
      <c r="E45" s="11"/>
      <c r="F45" s="12">
        <v>0</v>
      </c>
      <c r="G45" s="11"/>
    </row>
    <row r="46" spans="1:7" ht="21" customHeight="1">
      <c r="A46" s="1" t="s">
        <v>143</v>
      </c>
      <c r="D46" s="12">
        <v>142</v>
      </c>
      <c r="E46" s="11"/>
      <c r="F46" s="12">
        <v>390</v>
      </c>
      <c r="G46" s="11"/>
    </row>
    <row r="47" spans="1:7" ht="21" customHeight="1">
      <c r="A47" s="1" t="s">
        <v>144</v>
      </c>
      <c r="D47" s="13">
        <v>2921</v>
      </c>
      <c r="E47" s="11"/>
      <c r="F47" s="13">
        <v>89222</v>
      </c>
      <c r="G47" s="11"/>
    </row>
    <row r="48" spans="1:7" ht="21" customHeight="1">
      <c r="A48" s="2" t="s">
        <v>145</v>
      </c>
      <c r="D48" s="25">
        <f>SUM(D43:D47)</f>
        <v>-18201</v>
      </c>
      <c r="E48" s="11"/>
      <c r="F48" s="25">
        <f>SUM(F43:F47)</f>
        <v>8816</v>
      </c>
      <c r="G48" s="11"/>
    </row>
    <row r="49" spans="1:7" ht="21" customHeight="1">
      <c r="A49" s="2" t="s">
        <v>146</v>
      </c>
      <c r="D49" s="11"/>
      <c r="E49" s="11"/>
      <c r="F49" s="11"/>
      <c r="G49" s="11"/>
    </row>
    <row r="50" spans="1:7" ht="21" customHeight="1">
      <c r="A50" s="1" t="s">
        <v>147</v>
      </c>
      <c r="D50" s="11">
        <v>-204500</v>
      </c>
      <c r="E50" s="11"/>
      <c r="F50" s="11">
        <v>-204500</v>
      </c>
      <c r="G50" s="11"/>
    </row>
    <row r="51" spans="1:7" ht="21" customHeight="1">
      <c r="A51" s="1" t="s">
        <v>148</v>
      </c>
      <c r="D51" s="11">
        <v>-6437</v>
      </c>
      <c r="E51" s="11"/>
      <c r="F51" s="11">
        <v>-5488</v>
      </c>
      <c r="G51" s="11"/>
    </row>
    <row r="52" spans="1:7" ht="21" customHeight="1">
      <c r="A52" s="1" t="s">
        <v>149</v>
      </c>
      <c r="D52" s="11">
        <v>-2264</v>
      </c>
      <c r="E52" s="11"/>
      <c r="F52" s="11">
        <v>-3938</v>
      </c>
      <c r="G52" s="11"/>
    </row>
    <row r="53" spans="1:7" ht="21" customHeight="1">
      <c r="A53" s="2" t="s">
        <v>150</v>
      </c>
      <c r="D53" s="41">
        <f>SUM(D50:D52)</f>
        <v>-213201</v>
      </c>
      <c r="E53" s="11"/>
      <c r="F53" s="41">
        <f>SUM(F50:F52)</f>
        <v>-213926</v>
      </c>
      <c r="G53" s="11"/>
    </row>
    <row r="54" spans="1:7" ht="21" customHeight="1">
      <c r="A54" s="2" t="s">
        <v>151</v>
      </c>
      <c r="D54" s="11">
        <f>SUM(D33,D48)+D53</f>
        <v>-125828</v>
      </c>
      <c r="E54" s="11"/>
      <c r="F54" s="11">
        <f>SUM(F33,F48)+F53</f>
        <v>-50578</v>
      </c>
      <c r="G54" s="11"/>
    </row>
    <row r="55" spans="1:7" ht="21" customHeight="1">
      <c r="A55" s="1" t="s">
        <v>152</v>
      </c>
      <c r="D55" s="25">
        <v>270630</v>
      </c>
      <c r="E55" s="11"/>
      <c r="F55" s="25">
        <v>382011</v>
      </c>
      <c r="G55" s="11"/>
    </row>
    <row r="56" spans="1:7" ht="21" customHeight="1" thickBot="1">
      <c r="A56" s="2" t="s">
        <v>153</v>
      </c>
      <c r="D56" s="42">
        <f>SUM(D54:D55)</f>
        <v>144802</v>
      </c>
      <c r="E56" s="11"/>
      <c r="F56" s="42">
        <f>SUM(F54:F55)</f>
        <v>331433</v>
      </c>
      <c r="G56" s="11"/>
    </row>
    <row r="57" spans="1:7" ht="21" customHeight="1" thickTop="1">
      <c r="D57" s="11">
        <f>D56-BS!F10</f>
        <v>0</v>
      </c>
      <c r="F57" s="20"/>
      <c r="G57" s="1"/>
    </row>
    <row r="58" spans="1:7" ht="21" customHeight="1">
      <c r="F58" s="20"/>
    </row>
    <row r="59" spans="1:7" ht="21" customHeight="1">
      <c r="A59" s="1" t="s">
        <v>159</v>
      </c>
      <c r="F59" s="20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orientation="portrait" r:id="rId1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9883B-4B05-4B4C-8555-408DA293604D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70d06ca-0689-442f-a586-413bb8452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1F8044AB6EC4843A056920A77907F7D" ma:contentTypeVersion="13" ma:contentTypeDescription="สร้างเอกสารใหม่" ma:contentTypeScope="" ma:versionID="55d1111f4f0836d19a78c8688a9b9f83">
  <xsd:schema xmlns:xsd="http://www.w3.org/2001/XMLSchema" xmlns:xs="http://www.w3.org/2001/XMLSchema" xmlns:p="http://schemas.microsoft.com/office/2006/metadata/properties" xmlns:ns2="270d06ca-0689-442f-a586-413bb8452e15" xmlns:ns3="50c908b1-f277-4340-90a9-4611d0b0f078" targetNamespace="http://schemas.microsoft.com/office/2006/metadata/properties" ma:root="true" ma:fieldsID="09fd3cd85ce3c4acda1e4071d52f556d" ns2:_="" ns3:_="">
    <xsd:import namespace="270d06ca-0689-442f-a586-413bb8452e1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d06ca-0689-442f-a586-413bb8452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c3376c-ff53-4635-88d4-987f8e519673}" ma:internalName="TaxCatchAll" ma:showField="CatchAllData" ma:web="57e75994-9aca-42bd-a2ef-f0b141828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DE9943-8032-4B33-96CE-6BBCE83319BD}">
  <ds:schemaRefs>
    <ds:schemaRef ds:uri="http://purl.org/dc/terms/"/>
    <ds:schemaRef ds:uri="270d06ca-0689-442f-a586-413bb8452e1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50c908b1-f277-4340-90a9-4611d0b0f078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F2FE5ED-4CE5-40F3-81A7-E96186E515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DC82C-2905-4808-9C72-72BB87AE5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0d06ca-0689-442f-a586-413bb8452e1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Jompak Sindhuwat</dc:creator>
  <cp:keywords/>
  <dc:description/>
  <cp:lastModifiedBy>Chavisa Krutamtajarn</cp:lastModifiedBy>
  <cp:revision/>
  <cp:lastPrinted>2025-11-03T08:59:32Z</cp:lastPrinted>
  <dcterms:created xsi:type="dcterms:W3CDTF">1999-06-23T03:02:04Z</dcterms:created>
  <dcterms:modified xsi:type="dcterms:W3CDTF">2025-11-06T18:23:38Z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0x01010071F8044AB6EC4843A056920A77907F7D</vt:lpwstr>
  </property>
  <property fmtid="{D5CDD505-2E9C-101B-9397-08002B2CF9AE}" pid="3" name="MediaServiceImageTags">
    <vt:lpwstr/>
  </property>
</Properties>
</file>