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92" yWindow="-108" windowWidth="23256" windowHeight="13176" tabRatio="813" activeTab="8"/>
  </bookViews>
  <sheets>
    <sheet name="BL3-5" sheetId="20" r:id="rId1"/>
    <sheet name="BL6-9 (2)" sheetId="17" state="hidden" r:id="rId2"/>
    <sheet name="PL6-7" sheetId="8" r:id="rId3"/>
    <sheet name="PL8-9" sheetId="23" r:id="rId4"/>
    <sheet name="SH10 " sheetId="14" r:id="rId5"/>
    <sheet name="SH11" sheetId="21" r:id="rId6"/>
    <sheet name="SH 12 " sheetId="15" r:id="rId7"/>
    <sheet name="SH13" sheetId="22" r:id="rId8"/>
    <sheet name="CF14-15" sheetId="13" r:id="rId9"/>
  </sheets>
  <definedNames>
    <definedName name="_xlnm.Print_Area" localSheetId="0">'BL3-5'!$A$1:$J$94</definedName>
    <definedName name="_xlnm.Print_Area" localSheetId="1">'BL6-9 (2)'!$A$1:$J$116</definedName>
    <definedName name="_xlnm.Print_Area" localSheetId="8">'CF14-15'!$A$1:$J$81</definedName>
    <definedName name="_xlnm.Print_Area" localSheetId="2">'PL6-7'!$A$1:$J$54</definedName>
    <definedName name="_xlnm.Print_Area" localSheetId="3">'PL8-9'!$A$1:$J$63</definedName>
    <definedName name="_xlnm.Print_Area" localSheetId="6">'SH 12 '!$A$1:$N$26</definedName>
    <definedName name="_xlnm.Print_Area" localSheetId="4">'SH10 '!$A$1:$V$25</definedName>
    <definedName name="_xlnm.Print_Area" localSheetId="5">'SH11'!$A$1:$R$24</definedName>
    <definedName name="_xlnm.Print_Area" localSheetId="7">'SH13'!$A$1:$R$25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17" l="1"/>
  <c r="H35" i="17" s="1"/>
  <c r="H37" i="17" s="1"/>
  <c r="H86" i="17"/>
  <c r="F81" i="17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N26" i="17"/>
  <c r="N29" i="17" s="1"/>
  <c r="H96" i="17" l="1"/>
  <c r="H22" i="17"/>
  <c r="F85" i="17"/>
  <c r="F88" i="17" s="1"/>
  <c r="L38" i="17"/>
  <c r="L53" i="17" s="1"/>
  <c r="L55" i="17" s="1"/>
  <c r="J85" i="17"/>
  <c r="J88" i="17" s="1"/>
  <c r="J26" i="17"/>
  <c r="J29" i="17" s="1"/>
  <c r="J38" i="17" s="1"/>
  <c r="J53" i="17" s="1"/>
  <c r="J55" i="17" s="1"/>
  <c r="F26" i="17"/>
  <c r="F29" i="17" s="1"/>
  <c r="F38" i="17" s="1"/>
  <c r="F114" i="17"/>
  <c r="H73" i="17"/>
  <c r="H85" i="17" s="1"/>
  <c r="H88" i="17" s="1"/>
  <c r="F97" i="17"/>
  <c r="N85" i="17"/>
  <c r="N88" i="17" s="1"/>
  <c r="N107" i="17" s="1"/>
  <c r="N109" i="17" s="1"/>
  <c r="N116" i="17" s="1"/>
  <c r="H14" i="17"/>
  <c r="H26" i="17" s="1"/>
  <c r="H29" i="17" s="1"/>
  <c r="H48" i="17" s="1"/>
  <c r="P57" i="17"/>
  <c r="J107" i="17"/>
  <c r="J109" i="17" s="1"/>
  <c r="J97" i="17"/>
  <c r="J118" i="17" s="1"/>
  <c r="J48" i="17"/>
  <c r="J50" i="17" s="1"/>
  <c r="J57" i="17" s="1"/>
  <c r="N48" i="17"/>
  <c r="N50" i="17" s="1"/>
  <c r="N57" i="17" s="1"/>
  <c r="N38" i="17"/>
  <c r="N53" i="17" s="1"/>
  <c r="N55" i="17" s="1"/>
  <c r="D38" i="17"/>
  <c r="F53" i="17"/>
  <c r="F55" i="17" s="1"/>
  <c r="F109" i="17"/>
  <c r="N97" i="17" l="1"/>
  <c r="N118" i="17" s="1"/>
  <c r="F118" i="17"/>
  <c r="H38" i="17"/>
  <c r="H53" i="17" s="1"/>
  <c r="H55" i="17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Q116" i="17" l="1"/>
  <c r="H109" i="17"/>
  <c r="O109" i="17" s="1"/>
</calcChain>
</file>

<file path=xl/sharedStrings.xml><?xml version="1.0" encoding="utf-8"?>
<sst xmlns="http://schemas.openxmlformats.org/spreadsheetml/2006/main" count="617" uniqueCount="242">
  <si>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</si>
  <si>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</si>
  <si>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</si>
  <si>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</si>
  <si>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</si>
  <si>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</si>
  <si>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</si>
  <si>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</si>
  <si>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</si>
  <si>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</si>
  <si>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</si>
  <si>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</si>
  <si>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</si>
  <si>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</si>
  <si>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</si>
  <si>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</si>
  <si>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</si>
  <si>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</si>
  <si>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</si>
  <si>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</si>
  <si>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</si>
  <si>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</si>
  <si>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</si>
  <si>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</si>
  <si>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</si>
  <si>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</si>
  <si>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</si>
  <si>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</si>
  <si>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</si>
  <si>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</si>
  <si>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</si>
  <si>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</si>
  <si>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</si>
  <si>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</si>
  <si>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</si>
  <si>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</si>
  <si>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</si>
  <si>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</si>
  <si>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</si>
  <si>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</si>
  <si>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</si>
  <si>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</si>
  <si>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</si>
  <si>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</si>
  <si>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</si>
  <si>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</si>
  <si>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</si>
  <si>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</si>
  <si>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</si>
  <si>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เงินปันผลรับ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</si>
  <si>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</si>
  <si>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</si>
  <si>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</si>
  <si>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</si>
  <si>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</si>
  <si>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</si>
  <si>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</si>
  <si>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</si>
  <si>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</si>
  <si>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ส่วนได้เสียที่ไม่มีอำนาจควบคุม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</si>
  <si>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</si>
  <si>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</si>
  <si>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</si>
  <si>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</si>
  <si>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</si>
  <si>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</si>
  <si>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</si>
  <si>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</si>
  <si>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</si>
  <si>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</si>
  <si>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</si>
  <si>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</si>
  <si>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</si>
  <si>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</si>
  <si>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</si>
  <si>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</si>
  <si>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</si>
  <si>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</si>
  <si>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</si>
  <si>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</si>
  <si>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</si>
  <si>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</si>
  <si>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</si>
  <si>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</si>
  <si>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</si>
  <si>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</si>
  <si>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</si>
  <si>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</si>
  <si>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</si>
  <si>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</si>
  <si>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</si>
  <si>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</si>
  <si>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</si>
  <si>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</si>
  <si>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</si>
  <si>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</si>
  <si>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</si>
  <si>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</si>
  <si>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</si>
  <si>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ส่วนแบ่งกำไรจากเงินลงทุนในบริษัทร่วม</t>
  </si>
  <si>
    <t>5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</si>
  <si>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</si>
  <si>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</si>
  <si>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</si>
  <si>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</si>
  <si>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</si>
  <si>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</si>
  <si>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</si>
  <si>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</si>
  <si>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</si>
  <si>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</si>
  <si>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</si>
  <si>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</si>
  <si>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</si>
  <si>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</si>
  <si>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</si>
  <si>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</si>
  <si>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</si>
  <si>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</si>
  <si>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</si>
  <si>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</si>
  <si>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</si>
  <si>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</si>
  <si>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</si>
  <si>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</si>
  <si>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</si>
  <si>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</si>
  <si>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</si>
  <si>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</si>
  <si>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</si>
  <si>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</si>
  <si>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</si>
  <si>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</si>
  <si>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</si>
  <si>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</si>
  <si>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</si>
  <si>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</si>
  <si>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</si>
  <si>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</si>
  <si>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</si>
  <si>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</si>
  <si>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</si>
  <si>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</si>
  <si>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</si>
  <si>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</si>
  <si>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</si>
  <si>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</si>
  <si>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</si>
  <si>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</si>
  <si>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</si>
  <si>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</si>
  <si>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</si>
  <si>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</si>
  <si>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</si>
  <si>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</si>
  <si>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</si>
  <si>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</si>
  <si>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</si>
  <si>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</si>
  <si>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</si>
  <si>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</si>
  <si>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</si>
  <si>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</si>
  <si>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</si>
  <si>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</si>
  <si>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</si>
  <si>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</si>
  <si>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</si>
  <si>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</si>
  <si>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</si>
  <si>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</si>
  <si>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</si>
  <si>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</si>
  <si>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</si>
  <si>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</si>
  <si>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</si>
  <si>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</si>
  <si>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</si>
  <si>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</si>
  <si>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</si>
  <si>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</si>
  <si>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</si>
  <si>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</si>
  <si>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</si>
  <si>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</si>
  <si>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>เงินกู้ยืมระยะยาวจากบริษัทที่เกี่ยวข้องกัน</t>
  </si>
  <si>
    <t xml:space="preserve">       มูลค่าหุ้นละ 1 บาท)</t>
  </si>
  <si>
    <t xml:space="preserve">     (หุ้นสามัญจำนวน 269,999,000 หุ้น </t>
  </si>
  <si>
    <t>ทุน</t>
  </si>
  <si>
    <t>2</t>
  </si>
  <si>
    <t>2, 4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</si>
  <si>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</si>
  <si>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</si>
  <si>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</si>
  <si>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ลดลง (เพิ่มขึ้น) ในเจ้าหนี้ค่าซื้ออาคารและอุปกรณ์</t>
  </si>
  <si>
    <t>ลดลง (เพิ่มขึ้น) ในเจ้าหนี้เงินประกัน</t>
  </si>
  <si>
    <t>เงินปันผลจ่ายให้ผู้ถือหุ้นของบริษัท</t>
  </si>
  <si>
    <t>ผลกำไรจากการตีราคาสินทรัพย์ใหม่</t>
  </si>
  <si>
    <t>รวมรายการที่จะไม่ถูกจัดประเภทใหม่ไว้ใน</t>
  </si>
  <si>
    <t>รายการที่จะไม่ถูกจัดประเภทใหม่</t>
  </si>
  <si>
    <t>กระแสเงินสดสุทธิใช้ไปในกิจกรรมจัดหาเงิน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</si>
  <si>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</si>
  <si>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</si>
  <si>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</si>
  <si>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</si>
  <si>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</si>
  <si>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องค์ประกอบอื่นของส่วนของ
ผู้ถือหุ้น</t>
  </si>
  <si>
    <t>เงินสดจ่ายเพื่อซื้ออาคารและอุปกรณ์มีรายละเอียดดังนี้</t>
  </si>
  <si>
    <t>เงินให้กู้ยืมระยะยาวแก่บริษัทย่อย</t>
  </si>
  <si>
    <t>เงินให้กู้ยืมระยะสั้นแก่บริษัทย่อย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</si>
  <si>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</si>
  <si>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</si>
  <si>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</si>
  <si>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</si>
  <si>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</si>
  <si>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</si>
  <si>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</si>
  <si>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</si>
  <si>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ภาษีเงินได้รับคืน (จ่ายออก) - สุทธิ</t>
  </si>
  <si>
    <t>จัดสรร</t>
  </si>
  <si>
    <t>ยังไม่ได้</t>
  </si>
  <si>
    <t>(กำไร) ขาดทุนจากอัตราแลกเปลี่ยนที่ยังไม่เกิดขึ้น</t>
  </si>
  <si>
    <t>ลูกหนี้หมุนเวียนอื่น</t>
  </si>
  <si>
    <t>เจ้าหนี้หมุนเวียนอื่น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</si>
  <si>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</si>
  <si>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</si>
  <si>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</si>
  <si>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   ขาดทุน</t>
  </si>
  <si>
    <t>หนี้สินทางการเงินหมุนเวียนอื่น</t>
  </si>
  <si>
    <t>6</t>
  </si>
  <si>
    <t>5, 6</t>
  </si>
  <si>
    <t>กำไร (ขาดทุน) เบ็ดเสร็จอื่น</t>
  </si>
  <si>
    <t>ขาดทุนเบ็ดเสร็จสำหรับงวด</t>
  </si>
  <si>
    <t>ขาดทุนเบ็ดเสร็จรวมสำหรับงวด</t>
  </si>
  <si>
    <t>กำไรจากการปรับมูลค่ายุติธรรมของเงินลงทุนในตราสารทุน</t>
  </si>
  <si>
    <t>ผลขาดทุนจากการด้อยค่าด้านเครดิตที่คาดว่าจะเกิดขึ้น</t>
  </si>
  <si>
    <t>ของลูกหนี้การค้าและลูกหนี้อื่น (กลับรายการ)</t>
  </si>
  <si>
    <t>กำไรจากการจำหน่ายและตัดจำหน่ายอาคารและอุปกรณ์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</si>
  <si>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</si>
  <si>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ส่วนของเงินกู้ยืมระยะยาวจากบริษัทที่เกี่ยวข้องกัน</t>
  </si>
  <si>
    <t>ขาดทุนจากการปรับมูลค่าสินค้า (กลับรายการ)</t>
  </si>
  <si>
    <t>เงินให้กู้ยืมแก่บริษัทที่เกี่ยวข้องกันลดลง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</si>
</sst>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0_);_(* \(#,##0.000\);_(* &quot;-&quot;???_);_(@_)"/>
    <numFmt numFmtId="193" formatCode="0.000%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sz val="15"/>
      <color theme="0" tint="-0.34998626667073579"/>
      <name val="Angsana New"/>
      <family val="1"/>
    </font>
    <font>
      <sz val="15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31">
    <xf numFmtId="0" fontId="0" fillId="0" borderId="0" xfId="0"/>
    <xf numFmtId="0" fontId="9" fillId="0" borderId="0" xfId="0" applyFont="1"/>
    <xf numFmtId="189" fontId="3" fillId="0" borderId="0" xfId="0" applyNumberFormat="1" applyFont="1"/>
    <xf numFmtId="189" fontId="3" fillId="0" borderId="1" xfId="0" applyNumberFormat="1" applyFont="1" applyBorder="1"/>
    <xf numFmtId="37" fontId="4" fillId="0" borderId="0" xfId="0" applyNumberFormat="1" applyFont="1"/>
    <xf numFmtId="0" fontId="4" fillId="0" borderId="0" xfId="6" applyFont="1"/>
    <xf numFmtId="0" fontId="3" fillId="0" borderId="0" xfId="6"/>
    <xf numFmtId="0" fontId="9" fillId="0" borderId="0" xfId="6" applyFont="1"/>
    <xf numFmtId="0" fontId="5" fillId="0" borderId="0" xfId="0" applyFont="1"/>
    <xf numFmtId="188" fontId="5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49" fontId="2" fillId="0" borderId="0" xfId="0" applyNumberFormat="1" applyFont="1"/>
    <xf numFmtId="49" fontId="8" fillId="0" borderId="0" xfId="0" applyNumberFormat="1" applyFont="1" applyAlignment="1">
      <alignment horizontal="center"/>
    </xf>
    <xf numFmtId="0" fontId="6" fillId="0" borderId="0" xfId="0" applyFont="1"/>
    <xf numFmtId="49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7" fillId="0" borderId="0" xfId="0" applyNumberFormat="1" applyFont="1"/>
    <xf numFmtId="37" fontId="4" fillId="0" borderId="1" xfId="0" applyNumberFormat="1" applyFont="1" applyBorder="1" applyAlignment="1">
      <alignment horizontal="right"/>
    </xf>
    <xf numFmtId="49" fontId="3" fillId="0" borderId="0" xfId="0" applyNumberFormat="1" applyFont="1"/>
    <xf numFmtId="37" fontId="3" fillId="0" borderId="0" xfId="0" applyNumberFormat="1" applyFont="1" applyAlignment="1">
      <alignment horizontal="right"/>
    </xf>
    <xf numFmtId="0" fontId="3" fillId="0" borderId="0" xfId="0" applyFont="1"/>
    <xf numFmtId="37" fontId="3" fillId="0" borderId="1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0" fontId="4" fillId="0" borderId="0" xfId="0" applyFont="1"/>
    <xf numFmtId="37" fontId="4" fillId="0" borderId="4" xfId="0" applyNumberFormat="1" applyFont="1" applyBorder="1" applyAlignment="1">
      <alignment horizontal="right"/>
    </xf>
    <xf numFmtId="190" fontId="4" fillId="0" borderId="0" xfId="0" applyNumberFormat="1" applyFont="1"/>
    <xf numFmtId="190" fontId="4" fillId="0" borderId="2" xfId="0" applyNumberFormat="1" applyFont="1" applyBorder="1" applyAlignment="1">
      <alignment horizontal="right"/>
    </xf>
    <xf numFmtId="0" fontId="2" fillId="0" borderId="0" xfId="0" applyFont="1"/>
    <xf numFmtId="0" fontId="11" fillId="0" borderId="0" xfId="0" applyFont="1"/>
    <xf numFmtId="0" fontId="12" fillId="0" borderId="0" xfId="0" applyFont="1"/>
    <xf numFmtId="0" fontId="7" fillId="0" borderId="0" xfId="0" applyFont="1"/>
    <xf numFmtId="37" fontId="3" fillId="0" borderId="0" xfId="0" applyNumberFormat="1" applyFont="1"/>
    <xf numFmtId="49" fontId="9" fillId="0" borderId="0" xfId="0" applyNumberFormat="1" applyFont="1"/>
    <xf numFmtId="0" fontId="13" fillId="0" borderId="0" xfId="6" applyFont="1"/>
    <xf numFmtId="37" fontId="0" fillId="0" borderId="0" xfId="0" applyNumberFormat="1" applyAlignment="1">
      <alignment horizont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4" fillId="0" borderId="3" xfId="0" quotePrefix="1" applyNumberFormat="1" applyFont="1" applyBorder="1" applyAlignment="1">
      <alignment horizontal="center"/>
    </xf>
    <xf numFmtId="49" fontId="0" fillId="0" borderId="0" xfId="0" applyNumberFormat="1"/>
    <xf numFmtId="37" fontId="4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91" fontId="4" fillId="0" borderId="0" xfId="0" applyNumberFormat="1" applyFont="1" applyAlignment="1">
      <alignment horizontal="center"/>
    </xf>
    <xf numFmtId="0" fontId="3" fillId="2" borderId="0" xfId="0" applyFont="1" applyFill="1"/>
    <xf numFmtId="0" fontId="5" fillId="2" borderId="0" xfId="0" applyFont="1" applyFill="1"/>
    <xf numFmtId="49" fontId="0" fillId="0" borderId="0" xfId="0" applyNumberFormat="1" applyAlignment="1">
      <alignment horizontal="left" inden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37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Alignment="1">
      <alignment horizontal="right"/>
    </xf>
    <xf numFmtId="191" fontId="5" fillId="0" borderId="0" xfId="0" applyNumberFormat="1" applyFont="1"/>
    <xf numFmtId="37" fontId="3" fillId="0" borderId="0" xfId="0" applyNumberFormat="1" applyFont="1" applyAlignment="1">
      <alignment horizontal="left"/>
    </xf>
    <xf numFmtId="191" fontId="3" fillId="0" borderId="0" xfId="0" applyNumberFormat="1" applyFont="1" applyAlignment="1">
      <alignment horizontal="center"/>
    </xf>
    <xf numFmtId="187" fontId="9" fillId="0" borderId="0" xfId="0" applyNumberFormat="1" applyFont="1"/>
    <xf numFmtId="188" fontId="3" fillId="0" borderId="0" xfId="0" applyNumberFormat="1" applyFont="1"/>
    <xf numFmtId="189" fontId="0" fillId="0" borderId="0" xfId="0" applyNumberFormat="1"/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/>
    <xf numFmtId="0" fontId="0" fillId="0" borderId="0" xfId="0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5" fillId="0" borderId="1" xfId="0" applyFont="1" applyBorder="1"/>
    <xf numFmtId="188" fontId="3" fillId="0" borderId="0" xfId="1" applyFont="1" applyFill="1" applyBorder="1" applyAlignment="1"/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/>
    <xf numFmtId="49" fontId="16" fillId="0" borderId="0" xfId="0" applyNumberFormat="1" applyFont="1"/>
    <xf numFmtId="49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right"/>
    </xf>
    <xf numFmtId="0" fontId="18" fillId="0" borderId="0" xfId="0" applyFont="1"/>
    <xf numFmtId="191" fontId="16" fillId="3" borderId="0" xfId="5" applyNumberFormat="1" applyFont="1" applyFill="1" applyAlignment="1">
      <alignment horizontal="center"/>
    </xf>
    <xf numFmtId="191" fontId="16" fillId="0" borderId="0" xfId="5" applyNumberFormat="1" applyFont="1" applyFill="1" applyAlignment="1">
      <alignment horizontal="center"/>
    </xf>
    <xf numFmtId="0" fontId="16" fillId="0" borderId="0" xfId="0" applyFont="1"/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89" fontId="4" fillId="0" borderId="0" xfId="0" applyNumberFormat="1" applyFont="1"/>
    <xf numFmtId="191" fontId="4" fillId="0" borderId="0" xfId="5" applyNumberFormat="1" applyFont="1" applyFill="1" applyBorder="1" applyAlignment="1">
      <alignment horizontal="center"/>
    </xf>
    <xf numFmtId="189" fontId="4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left"/>
    </xf>
    <xf numFmtId="37" fontId="0" fillId="0" borderId="0" xfId="0" quotePrefix="1" applyNumberFormat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37" fontId="3" fillId="0" borderId="0" xfId="1" applyNumberFormat="1" applyFont="1" applyFill="1" applyAlignment="1"/>
    <xf numFmtId="191" fontId="3" fillId="0" borderId="1" xfId="5" applyNumberFormat="1" applyFont="1" applyFill="1" applyBorder="1" applyAlignment="1">
      <alignment horizontal="center"/>
    </xf>
    <xf numFmtId="191" fontId="3" fillId="0" borderId="1" xfId="5" applyNumberFormat="1" applyFont="1" applyFill="1" applyBorder="1" applyAlignment="1">
      <alignment horizontal="right"/>
    </xf>
    <xf numFmtId="0" fontId="0" fillId="0" borderId="0" xfId="0" applyAlignment="1">
      <alignment horizontal="left" vertical="justify" indent="1"/>
    </xf>
    <xf numFmtId="0" fontId="4" fillId="0" borderId="0" xfId="0" applyFont="1" applyAlignment="1">
      <alignment vertical="justify"/>
    </xf>
    <xf numFmtId="191" fontId="4" fillId="0" borderId="1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8" fontId="0" fillId="0" borderId="0" xfId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0" fontId="20" fillId="0" borderId="0" xfId="0" applyFont="1"/>
    <xf numFmtId="0" fontId="4" fillId="0" borderId="0" xfId="0" applyFont="1" applyAlignment="1">
      <alignment horizontal="right"/>
    </xf>
    <xf numFmtId="189" fontId="4" fillId="0" borderId="0" xfId="0" applyNumberFormat="1" applyFont="1" applyAlignment="1">
      <alignment horizontal="right"/>
    </xf>
    <xf numFmtId="188" fontId="4" fillId="0" borderId="1" xfId="1" applyFont="1" applyFill="1" applyBorder="1" applyAlignment="1">
      <alignment horizontal="center"/>
    </xf>
    <xf numFmtId="37" fontId="4" fillId="0" borderId="2" xfId="0" applyNumberFormat="1" applyFont="1" applyBorder="1"/>
    <xf numFmtId="191" fontId="4" fillId="0" borderId="2" xfId="1" applyNumberFormat="1" applyFont="1" applyFill="1" applyBorder="1" applyAlignment="1"/>
    <xf numFmtId="37" fontId="4" fillId="0" borderId="2" xfId="0" quotePrefix="1" applyNumberFormat="1" applyFont="1" applyBorder="1" applyAlignment="1">
      <alignment horizontal="center"/>
    </xf>
    <xf numFmtId="0" fontId="19" fillId="0" borderId="0" xfId="0" applyFont="1"/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188" fontId="0" fillId="0" borderId="0" xfId="1" applyFont="1" applyFill="1" applyAlignment="1"/>
    <xf numFmtId="189" fontId="5" fillId="0" borderId="0" xfId="0" applyNumberFormat="1" applyFont="1"/>
    <xf numFmtId="0" fontId="11" fillId="0" borderId="0" xfId="0" applyFont="1" applyAlignment="1">
      <alignment horizontal="center"/>
    </xf>
    <xf numFmtId="189" fontId="20" fillId="0" borderId="0" xfId="0" applyNumberFormat="1" applyFont="1"/>
    <xf numFmtId="192" fontId="0" fillId="0" borderId="0" xfId="0" applyNumberFormat="1" applyAlignment="1">
      <alignment horizontal="right"/>
    </xf>
    <xf numFmtId="188" fontId="21" fillId="0" borderId="0" xfId="1" applyFont="1" applyFill="1" applyBorder="1" applyAlignment="1"/>
    <xf numFmtId="49" fontId="0" fillId="0" borderId="0" xfId="0" applyNumberFormat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0" fillId="0" borderId="2" xfId="0" applyNumberFormat="1" applyBorder="1" applyAlignment="1">
      <alignment horizontal="right"/>
    </xf>
    <xf numFmtId="188" fontId="0" fillId="0" borderId="0" xfId="1" applyFont="1" applyFill="1" applyBorder="1" applyAlignment="1"/>
    <xf numFmtId="191" fontId="3" fillId="0" borderId="0" xfId="1" applyNumberFormat="1" applyFont="1" applyFill="1"/>
    <xf numFmtId="188" fontId="4" fillId="0" borderId="3" xfId="1" applyFont="1" applyFill="1" applyBorder="1" applyAlignment="1">
      <alignment horizontal="right"/>
    </xf>
    <xf numFmtId="188" fontId="4" fillId="0" borderId="0" xfId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4" fillId="0" borderId="0" xfId="1" applyFont="1" applyFill="1" applyBorder="1" applyAlignment="1"/>
    <xf numFmtId="191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88" fontId="4" fillId="0" borderId="3" xfId="1" quotePrefix="1" applyFont="1" applyFill="1" applyBorder="1" applyAlignment="1">
      <alignment horizontal="center"/>
    </xf>
    <xf numFmtId="191" fontId="4" fillId="0" borderId="3" xfId="1" quotePrefix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left"/>
    </xf>
    <xf numFmtId="188" fontId="4" fillId="0" borderId="0" xfId="1" applyFont="1" applyFill="1" applyAlignment="1">
      <alignment horizontal="right"/>
    </xf>
    <xf numFmtId="0" fontId="22" fillId="0" borderId="0" xfId="0" applyFont="1"/>
    <xf numFmtId="188" fontId="22" fillId="0" borderId="0" xfId="1" applyFont="1" applyFill="1"/>
    <xf numFmtId="0" fontId="23" fillId="0" borderId="0" xfId="0" applyFont="1"/>
    <xf numFmtId="191" fontId="3" fillId="0" borderId="5" xfId="1" applyNumberFormat="1" applyFont="1" applyFill="1" applyBorder="1" applyAlignment="1"/>
    <xf numFmtId="188" fontId="0" fillId="0" borderId="1" xfId="1" quotePrefix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188" fontId="0" fillId="0" borderId="1" xfId="5" quotePrefix="1" applyFont="1" applyFill="1" applyBorder="1" applyAlignment="1">
      <alignment horizontal="center"/>
    </xf>
    <xf numFmtId="189" fontId="0" fillId="0" borderId="1" xfId="0" applyNumberFormat="1" applyBorder="1"/>
    <xf numFmtId="189" fontId="0" fillId="0" borderId="1" xfId="0" applyNumberFormat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5" applyNumberFormat="1" applyFont="1" applyFill="1" applyAlignment="1"/>
    <xf numFmtId="188" fontId="0" fillId="0" borderId="0" xfId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0" fontId="0" fillId="0" borderId="0" xfId="0" applyAlignment="1">
      <alignment vertical="justify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vertical="justify"/>
    </xf>
    <xf numFmtId="191" fontId="4" fillId="0" borderId="0" xfId="1" applyNumberFormat="1" applyFont="1" applyFill="1" applyAlignment="1"/>
    <xf numFmtId="188" fontId="4" fillId="0" borderId="2" xfId="1" applyFont="1" applyFill="1" applyBorder="1" applyAlignment="1">
      <alignment horizontal="right"/>
    </xf>
    <xf numFmtId="191" fontId="0" fillId="0" borderId="0" xfId="1" applyNumberFormat="1" applyFont="1" applyFill="1"/>
    <xf numFmtId="191" fontId="21" fillId="0" borderId="0" xfId="1" applyNumberFormat="1" applyFont="1" applyFill="1" applyBorder="1" applyAlignment="1"/>
    <xf numFmtId="191" fontId="0" fillId="0" borderId="0" xfId="0" applyNumberFormat="1"/>
    <xf numFmtId="187" fontId="20" fillId="0" borderId="0" xfId="1" applyNumberFormat="1" applyFont="1" applyFill="1" applyAlignment="1"/>
    <xf numFmtId="193" fontId="20" fillId="0" borderId="0" xfId="7" applyNumberFormat="1" applyFont="1" applyFill="1" applyAlignment="1"/>
    <xf numFmtId="187" fontId="3" fillId="0" borderId="0" xfId="1" applyNumberFormat="1" applyFont="1" applyFill="1" applyBorder="1" applyAlignment="1">
      <alignment horizontal="center"/>
    </xf>
    <xf numFmtId="193" fontId="3" fillId="0" borderId="0" xfId="7" applyNumberFormat="1" applyFont="1" applyFill="1" applyBorder="1" applyAlignment="1">
      <alignment horizontal="center"/>
    </xf>
    <xf numFmtId="187" fontId="3" fillId="0" borderId="0" xfId="1" applyNumberFormat="1" applyFont="1" applyFill="1" applyAlignment="1"/>
    <xf numFmtId="193" fontId="3" fillId="0" borderId="0" xfId="7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/>
    <xf numFmtId="193" fontId="4" fillId="0" borderId="0" xfId="7" applyNumberFormat="1" applyFont="1" applyFill="1" applyAlignment="1"/>
    <xf numFmtId="191" fontId="3" fillId="0" borderId="0" xfId="1" applyNumberFormat="1" applyFont="1" applyFill="1" applyAlignment="1">
      <alignment horizontal="center"/>
    </xf>
    <xf numFmtId="187" fontId="3" fillId="0" borderId="0" xfId="5" applyNumberFormat="1" applyFont="1" applyFill="1" applyBorder="1" applyAlignment="1">
      <alignment horizontal="right"/>
    </xf>
    <xf numFmtId="0" fontId="0" fillId="0" borderId="1" xfId="0" applyBorder="1" applyAlignment="1">
      <alignment horizontal="center" wrapText="1"/>
    </xf>
    <xf numFmtId="187" fontId="4" fillId="0" borderId="2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center"/>
    </xf>
    <xf numFmtId="188" fontId="3" fillId="0" borderId="1" xfId="1" quotePrefix="1" applyFont="1" applyFill="1" applyBorder="1" applyAlignment="1">
      <alignment horizontal="center"/>
    </xf>
    <xf numFmtId="187" fontId="0" fillId="0" borderId="0" xfId="0" applyNumberFormat="1"/>
    <xf numFmtId="187" fontId="4" fillId="0" borderId="3" xfId="0" applyNumberFormat="1" applyFont="1" applyBorder="1"/>
    <xf numFmtId="0" fontId="0" fillId="0" borderId="1" xfId="0" applyBorder="1" applyAlignment="1">
      <alignment wrapText="1"/>
    </xf>
    <xf numFmtId="188" fontId="0" fillId="0" borderId="0" xfId="1" applyFont="1"/>
    <xf numFmtId="191" fontId="0" fillId="0" borderId="0" xfId="1" applyNumberFormat="1" applyFont="1" applyFill="1" applyAlignment="1"/>
    <xf numFmtId="188" fontId="0" fillId="0" borderId="0" xfId="1" applyFont="1" applyFill="1"/>
    <xf numFmtId="191" fontId="0" fillId="0" borderId="0" xfId="0" applyNumberFormat="1" applyAlignment="1">
      <alignment horizontal="right"/>
    </xf>
    <xf numFmtId="191" fontId="0" fillId="0" borderId="0" xfId="0" applyNumberFormat="1" applyAlignment="1">
      <alignment horizontal="center"/>
    </xf>
    <xf numFmtId="188" fontId="5" fillId="0" borderId="0" xfId="1" applyFont="1"/>
    <xf numFmtId="187" fontId="3" fillId="0" borderId="0" xfId="0" applyNumberFormat="1" applyFont="1"/>
    <xf numFmtId="188" fontId="0" fillId="0" borderId="0" xfId="1" applyFont="1" applyAlignment="1">
      <alignment horizontal="right"/>
    </xf>
    <xf numFmtId="0" fontId="0" fillId="0" borderId="0" xfId="0" applyAlignment="1">
      <alignment horizontal="left" indent="1"/>
    </xf>
    <xf numFmtId="0" fontId="9" fillId="0" borderId="0" xfId="0" applyFont="1" applyAlignment="1">
      <alignment horizontal="center" vertical="center"/>
    </xf>
    <xf numFmtId="187" fontId="4" fillId="0" borderId="3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 inden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Comma 3" xfId="4"/>
    <cellStyle name="Comma 3 2" xfId="8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zoomScale="90" zoomScaleNormal="90" zoomScaleSheetLayoutView="100" workbookViewId="0">
      <selection activeCell="Q18" sqref="Q18"/>
    </sheetView>
  </sheetViews>
  <sheetFormatPr defaultColWidth="9.125" defaultRowHeight="21.6" x14ac:dyDescent="0.55000000000000004"/>
  <cols>
    <col min="1" max="1" width="41" style="44" customWidth="1"/>
    <col min="2" max="2" width="9.625" style="53" customWidth="1"/>
    <col min="3" max="3" width="1.375" customWidth="1"/>
    <col min="4" max="4" width="14.25" customWidth="1"/>
    <col min="5" max="5" width="1.375" customWidth="1"/>
    <col min="6" max="6" width="14.25" customWidth="1"/>
    <col min="7" max="7" width="1.375" customWidth="1"/>
    <col min="8" max="8" width="14.25" style="79" customWidth="1"/>
    <col min="9" max="9" width="1.375" customWidth="1"/>
    <col min="10" max="10" width="14.25" style="79" customWidth="1"/>
    <col min="11" max="11" width="20.25" bestFit="1" customWidth="1"/>
    <col min="12" max="12" width="18.75" style="163" customWidth="1"/>
    <col min="13" max="14" width="9.125" style="163"/>
  </cols>
  <sheetData>
    <row r="1" spans="1:12" ht="22.95" customHeight="1" x14ac:dyDescent="0.6">
      <c r="A1" s="11" t="s">
        <v>0</v>
      </c>
      <c r="B1" s="142"/>
      <c r="C1" s="130"/>
      <c r="D1" s="130"/>
      <c r="F1" s="130"/>
      <c r="G1" s="130"/>
      <c r="H1" s="143"/>
      <c r="J1" s="143"/>
    </row>
    <row r="2" spans="1:12" ht="22.95" customHeight="1" x14ac:dyDescent="0.6">
      <c r="A2" s="11" t="s">
        <v>191</v>
      </c>
      <c r="B2" s="142"/>
      <c r="C2" s="130"/>
      <c r="D2" s="130"/>
      <c r="F2" s="130"/>
      <c r="G2" s="130"/>
      <c r="H2" s="143"/>
      <c r="J2" s="143"/>
    </row>
    <row r="3" spans="1:12" ht="22.95" customHeight="1" x14ac:dyDescent="0.6">
      <c r="A3" s="11"/>
      <c r="B3" s="142"/>
      <c r="C3" s="130"/>
      <c r="D3" s="130"/>
      <c r="F3" s="130"/>
      <c r="G3" s="130"/>
      <c r="H3" s="143"/>
      <c r="J3" s="143"/>
    </row>
    <row r="4" spans="1:12" ht="22.95" customHeight="1" x14ac:dyDescent="0.6">
      <c r="A4" s="14"/>
      <c r="C4" s="52"/>
      <c r="D4" s="223" t="s">
        <v>1</v>
      </c>
      <c r="E4" s="223"/>
      <c r="F4" s="223"/>
      <c r="G4" s="16"/>
      <c r="H4" s="223" t="s">
        <v>45</v>
      </c>
      <c r="I4" s="223"/>
      <c r="J4" s="223"/>
    </row>
    <row r="5" spans="1:12" ht="22.95" customHeight="1" x14ac:dyDescent="0.6">
      <c r="A5" s="14"/>
      <c r="C5" s="52"/>
      <c r="D5" s="56" t="s">
        <v>210</v>
      </c>
      <c r="E5" s="56"/>
      <c r="F5" s="56" t="s">
        <v>42</v>
      </c>
      <c r="G5" s="56"/>
      <c r="H5" s="56" t="s">
        <v>210</v>
      </c>
      <c r="I5" s="56"/>
      <c r="J5" s="56" t="s">
        <v>42</v>
      </c>
    </row>
    <row r="6" spans="1:12" ht="22.95" customHeight="1" x14ac:dyDescent="0.6">
      <c r="A6" s="11" t="s">
        <v>21</v>
      </c>
      <c r="B6" s="53" t="s">
        <v>2</v>
      </c>
      <c r="C6" s="52"/>
      <c r="D6" s="56">
        <v>2568</v>
      </c>
      <c r="E6" s="56"/>
      <c r="F6" s="56">
        <v>2567</v>
      </c>
      <c r="G6" s="56"/>
      <c r="H6" s="56">
        <v>2568</v>
      </c>
      <c r="I6" s="56"/>
      <c r="J6" s="56">
        <v>2567</v>
      </c>
    </row>
    <row r="7" spans="1:12" ht="22.95" customHeight="1" x14ac:dyDescent="0.6">
      <c r="A7" s="11"/>
      <c r="C7" s="52"/>
      <c r="D7" s="56" t="s">
        <v>78</v>
      </c>
      <c r="E7" s="56"/>
      <c r="F7" s="56"/>
      <c r="G7" s="56"/>
      <c r="H7" s="56" t="s">
        <v>78</v>
      </c>
      <c r="I7" s="56"/>
      <c r="J7" s="56"/>
    </row>
    <row r="8" spans="1:12" ht="22.95" customHeight="1" x14ac:dyDescent="0.6">
      <c r="A8" s="14"/>
      <c r="C8" s="52"/>
      <c r="D8" s="224" t="s">
        <v>43</v>
      </c>
      <c r="E8" s="224"/>
      <c r="F8" s="224"/>
      <c r="G8" s="224"/>
      <c r="H8" s="224"/>
      <c r="I8" s="224"/>
      <c r="J8" s="224"/>
    </row>
    <row r="9" spans="1:12" ht="22.95" customHeight="1" x14ac:dyDescent="0.6">
      <c r="A9" s="20" t="s">
        <v>3</v>
      </c>
      <c r="C9" s="52"/>
      <c r="D9" s="46"/>
      <c r="E9" s="46"/>
      <c r="F9" s="46"/>
      <c r="G9" s="46"/>
      <c r="H9" s="73"/>
      <c r="I9" s="46"/>
      <c r="J9" s="73"/>
    </row>
    <row r="10" spans="1:12" ht="22.95" customHeight="1" x14ac:dyDescent="0.55000000000000004">
      <c r="A10" s="44" t="s">
        <v>4</v>
      </c>
      <c r="C10" s="52"/>
      <c r="D10" s="189">
        <v>574973</v>
      </c>
      <c r="E10" s="46"/>
      <c r="F10" s="46">
        <v>387302</v>
      </c>
      <c r="G10" s="46"/>
      <c r="H10" s="139">
        <v>11036</v>
      </c>
      <c r="I10" s="46"/>
      <c r="J10" s="73">
        <v>25650</v>
      </c>
      <c r="K10" s="79"/>
      <c r="L10" s="191"/>
    </row>
    <row r="11" spans="1:12" ht="22.95" customHeight="1" x14ac:dyDescent="0.55000000000000004">
      <c r="A11" s="44" t="s">
        <v>46</v>
      </c>
      <c r="B11" s="53">
        <v>2</v>
      </c>
      <c r="C11" s="52"/>
      <c r="D11" s="139">
        <v>321484</v>
      </c>
      <c r="E11" s="46"/>
      <c r="F11" s="46">
        <v>303438</v>
      </c>
      <c r="G11" s="46"/>
      <c r="H11" s="139">
        <v>66436</v>
      </c>
      <c r="I11" s="46"/>
      <c r="J11" s="73">
        <v>45378</v>
      </c>
      <c r="K11" s="54"/>
      <c r="L11" s="191"/>
    </row>
    <row r="12" spans="1:12" ht="22.95" customHeight="1" x14ac:dyDescent="0.55000000000000004">
      <c r="A12" s="44" t="s">
        <v>222</v>
      </c>
      <c r="B12" s="53">
        <v>2</v>
      </c>
      <c r="C12" s="52"/>
      <c r="D12" s="139">
        <v>58923</v>
      </c>
      <c r="E12" s="46"/>
      <c r="F12" s="46">
        <v>53182</v>
      </c>
      <c r="G12" s="46"/>
      <c r="H12" s="139">
        <v>7472</v>
      </c>
      <c r="I12" s="46"/>
      <c r="J12" s="73">
        <v>5238</v>
      </c>
      <c r="K12" s="54"/>
      <c r="L12" s="191"/>
    </row>
    <row r="13" spans="1:12" ht="22.95" customHeight="1" x14ac:dyDescent="0.55000000000000004">
      <c r="A13" s="44" t="s">
        <v>168</v>
      </c>
      <c r="B13" s="53">
        <v>8</v>
      </c>
      <c r="C13" s="52"/>
      <c r="D13" s="139">
        <v>0</v>
      </c>
      <c r="E13" s="46"/>
      <c r="F13" s="46">
        <v>3408</v>
      </c>
      <c r="G13" s="46"/>
      <c r="H13" s="139">
        <v>49</v>
      </c>
      <c r="I13" s="46"/>
      <c r="J13" s="73">
        <v>475</v>
      </c>
      <c r="L13" s="191"/>
    </row>
    <row r="14" spans="1:12" ht="22.95" customHeight="1" x14ac:dyDescent="0.55000000000000004">
      <c r="A14" s="44" t="s">
        <v>209</v>
      </c>
      <c r="B14" s="53">
        <v>2</v>
      </c>
      <c r="C14" s="52"/>
      <c r="D14" s="185">
        <v>0</v>
      </c>
      <c r="E14" s="46"/>
      <c r="F14" s="144">
        <v>0</v>
      </c>
      <c r="G14" s="46"/>
      <c r="H14" s="139">
        <v>56750</v>
      </c>
      <c r="I14" s="46"/>
      <c r="J14" s="73">
        <v>47500</v>
      </c>
      <c r="L14" s="191"/>
    </row>
    <row r="15" spans="1:12" ht="22.95" customHeight="1" x14ac:dyDescent="0.55000000000000004">
      <c r="A15" s="44" t="s">
        <v>142</v>
      </c>
      <c r="B15"/>
      <c r="C15" s="52"/>
      <c r="D15" s="180">
        <v>560601</v>
      </c>
      <c r="E15" s="46"/>
      <c r="F15" s="183">
        <v>530996</v>
      </c>
      <c r="G15" s="46"/>
      <c r="H15" s="174">
        <v>101274</v>
      </c>
      <c r="I15" s="46"/>
      <c r="J15" s="174">
        <v>116992</v>
      </c>
      <c r="K15" s="54"/>
      <c r="L15" s="191"/>
    </row>
    <row r="16" spans="1:12" ht="22.95" customHeight="1" x14ac:dyDescent="0.6">
      <c r="A16" s="14" t="s">
        <v>5</v>
      </c>
      <c r="C16" s="52"/>
      <c r="D16" s="121">
        <v>1515981</v>
      </c>
      <c r="E16" s="10"/>
      <c r="F16" s="205">
        <v>1278326</v>
      </c>
      <c r="G16" s="10"/>
      <c r="H16" s="121">
        <v>243017</v>
      </c>
      <c r="I16" s="10"/>
      <c r="J16" s="205">
        <v>241233</v>
      </c>
      <c r="L16" s="191"/>
    </row>
    <row r="17" spans="1:12" ht="22.95" customHeight="1" x14ac:dyDescent="0.6">
      <c r="A17" s="14"/>
      <c r="C17" s="52"/>
      <c r="D17" s="139"/>
      <c r="E17" s="46"/>
      <c r="F17" s="46"/>
      <c r="G17" s="46"/>
      <c r="H17" s="73"/>
      <c r="I17" s="46"/>
      <c r="J17" s="73"/>
      <c r="L17" s="191"/>
    </row>
    <row r="18" spans="1:12" ht="22.95" customHeight="1" x14ac:dyDescent="0.6">
      <c r="A18" s="20" t="s">
        <v>6</v>
      </c>
      <c r="C18" s="52"/>
      <c r="D18" s="139"/>
      <c r="E18" s="46"/>
      <c r="F18" s="46"/>
      <c r="G18" s="46"/>
      <c r="H18" s="73"/>
      <c r="I18" s="46"/>
      <c r="J18" s="73"/>
      <c r="L18" s="191"/>
    </row>
    <row r="19" spans="1:12" ht="22.95" customHeight="1" x14ac:dyDescent="0.55000000000000004">
      <c r="A19" s="44" t="s">
        <v>51</v>
      </c>
      <c r="C19" s="52"/>
      <c r="D19" s="139">
        <v>21923</v>
      </c>
      <c r="E19" s="46"/>
      <c r="F19" s="46">
        <v>21870</v>
      </c>
      <c r="G19" s="46"/>
      <c r="H19" s="139">
        <v>17150</v>
      </c>
      <c r="I19" s="46"/>
      <c r="J19" s="73">
        <v>17150</v>
      </c>
      <c r="L19" s="191"/>
    </row>
    <row r="20" spans="1:12" ht="22.95" customHeight="1" x14ac:dyDescent="0.55000000000000004">
      <c r="A20" s="44" t="s">
        <v>52</v>
      </c>
      <c r="C20" s="52"/>
      <c r="D20" s="185">
        <v>0</v>
      </c>
      <c r="E20" s="40"/>
      <c r="F20" s="182">
        <v>0</v>
      </c>
      <c r="G20" s="40"/>
      <c r="H20" s="189">
        <v>844127</v>
      </c>
      <c r="I20" s="54"/>
      <c r="J20" s="79">
        <v>844127</v>
      </c>
      <c r="L20" s="191"/>
    </row>
    <row r="21" spans="1:12" ht="22.95" customHeight="1" x14ac:dyDescent="0.55000000000000004">
      <c r="A21" s="44" t="s">
        <v>164</v>
      </c>
      <c r="B21" s="53">
        <v>8</v>
      </c>
      <c r="C21" s="52"/>
      <c r="D21" s="189">
        <v>494</v>
      </c>
      <c r="E21" s="40"/>
      <c r="F21" s="54">
        <v>441</v>
      </c>
      <c r="G21" s="40"/>
      <c r="H21" s="129">
        <v>494</v>
      </c>
      <c r="I21" s="40"/>
      <c r="J21" s="129">
        <v>441</v>
      </c>
      <c r="L21" s="191"/>
    </row>
    <row r="22" spans="1:12" x14ac:dyDescent="0.55000000000000004">
      <c r="A22" s="44" t="s">
        <v>208</v>
      </c>
      <c r="B22" s="53">
        <v>2</v>
      </c>
      <c r="C22" s="52"/>
      <c r="D22" s="185">
        <v>0</v>
      </c>
      <c r="E22" s="40"/>
      <c r="F22" s="182">
        <v>0</v>
      </c>
      <c r="G22" s="40"/>
      <c r="H22" s="189">
        <v>80000</v>
      </c>
      <c r="I22" s="40"/>
      <c r="J22" s="79">
        <v>133250</v>
      </c>
      <c r="L22" s="191"/>
    </row>
    <row r="23" spans="1:12" x14ac:dyDescent="0.55000000000000004">
      <c r="A23" s="44" t="s">
        <v>66</v>
      </c>
      <c r="C23" s="52"/>
      <c r="D23" s="139">
        <v>146556</v>
      </c>
      <c r="E23" s="46"/>
      <c r="F23" s="46">
        <v>146556</v>
      </c>
      <c r="G23" s="46"/>
      <c r="H23" s="139">
        <v>5000</v>
      </c>
      <c r="I23" s="46"/>
      <c r="J23" s="73">
        <v>5000</v>
      </c>
      <c r="L23" s="191"/>
    </row>
    <row r="24" spans="1:12" ht="22.95" customHeight="1" x14ac:dyDescent="0.55000000000000004">
      <c r="A24" s="44" t="s">
        <v>143</v>
      </c>
      <c r="B24" s="53">
        <v>3</v>
      </c>
      <c r="C24" s="52"/>
      <c r="D24" s="139">
        <v>2289934</v>
      </c>
      <c r="E24" s="46"/>
      <c r="F24" s="46">
        <v>2397622</v>
      </c>
      <c r="G24" s="46"/>
      <c r="H24" s="139">
        <v>610638</v>
      </c>
      <c r="I24" s="46"/>
      <c r="J24" s="73">
        <v>637943</v>
      </c>
      <c r="L24" s="191"/>
    </row>
    <row r="25" spans="1:12" ht="22.95" customHeight="1" x14ac:dyDescent="0.55000000000000004">
      <c r="A25" s="44" t="s">
        <v>158</v>
      </c>
      <c r="C25" s="52"/>
      <c r="D25" s="139">
        <v>16583</v>
      </c>
      <c r="E25" s="46"/>
      <c r="F25" s="46">
        <v>25250</v>
      </c>
      <c r="G25" s="46"/>
      <c r="H25" s="139">
        <v>1949</v>
      </c>
      <c r="I25" s="46"/>
      <c r="J25" s="73">
        <v>3324</v>
      </c>
      <c r="L25" s="191"/>
    </row>
    <row r="26" spans="1:12" ht="22.95" customHeight="1" x14ac:dyDescent="0.55000000000000004">
      <c r="A26" t="s">
        <v>144</v>
      </c>
      <c r="C26" s="52"/>
      <c r="D26" s="139">
        <v>21752</v>
      </c>
      <c r="E26" s="46"/>
      <c r="F26" s="46">
        <v>24738</v>
      </c>
      <c r="G26" s="46"/>
      <c r="H26" s="139">
        <v>3172</v>
      </c>
      <c r="I26" s="46"/>
      <c r="J26" s="73">
        <v>3920</v>
      </c>
      <c r="L26" s="191"/>
    </row>
    <row r="27" spans="1:12" x14ac:dyDescent="0.55000000000000004">
      <c r="A27" s="44" t="s">
        <v>93</v>
      </c>
      <c r="C27" s="52"/>
      <c r="D27" s="139">
        <v>1762</v>
      </c>
      <c r="E27" s="46"/>
      <c r="F27" s="46">
        <v>1620</v>
      </c>
      <c r="G27" s="46"/>
      <c r="H27" s="182">
        <v>0</v>
      </c>
      <c r="I27" s="46"/>
      <c r="J27" s="182">
        <v>0</v>
      </c>
      <c r="L27" s="191"/>
    </row>
    <row r="28" spans="1:12" x14ac:dyDescent="0.55000000000000004">
      <c r="A28" s="44" t="s">
        <v>169</v>
      </c>
      <c r="C28" s="52"/>
      <c r="D28" s="139"/>
      <c r="E28" s="46"/>
      <c r="F28" s="182"/>
      <c r="G28" s="46"/>
      <c r="H28" s="177"/>
      <c r="I28" s="46"/>
      <c r="J28" s="128"/>
      <c r="L28" s="191"/>
    </row>
    <row r="29" spans="1:12" x14ac:dyDescent="0.55000000000000004">
      <c r="A29" s="44" t="s">
        <v>170</v>
      </c>
      <c r="B29" s="53">
        <v>9</v>
      </c>
      <c r="C29" s="52"/>
      <c r="D29" s="185">
        <v>2000</v>
      </c>
      <c r="E29" s="46"/>
      <c r="F29" s="185">
        <v>2000</v>
      </c>
      <c r="G29" s="46"/>
      <c r="H29" s="182">
        <v>0</v>
      </c>
      <c r="I29" s="46"/>
      <c r="J29" s="182">
        <v>0</v>
      </c>
      <c r="L29" s="191"/>
    </row>
    <row r="30" spans="1:12" x14ac:dyDescent="0.55000000000000004">
      <c r="A30" s="44" t="s">
        <v>7</v>
      </c>
      <c r="C30" s="52"/>
      <c r="D30" s="180">
        <v>47940</v>
      </c>
      <c r="E30" s="46"/>
      <c r="F30" s="183">
        <v>30256</v>
      </c>
      <c r="G30" s="46"/>
      <c r="H30" s="180">
        <v>8932</v>
      </c>
      <c r="J30" s="171">
        <v>8765</v>
      </c>
      <c r="L30" s="191"/>
    </row>
    <row r="31" spans="1:12" ht="22.95" customHeight="1" x14ac:dyDescent="0.6">
      <c r="A31" s="14" t="s">
        <v>8</v>
      </c>
      <c r="C31" s="52"/>
      <c r="D31" s="121">
        <v>2548944</v>
      </c>
      <c r="E31" s="10"/>
      <c r="F31" s="205">
        <v>2650353</v>
      </c>
      <c r="G31" s="10"/>
      <c r="H31" s="121">
        <v>1571462</v>
      </c>
      <c r="I31" s="10"/>
      <c r="J31" s="205">
        <v>1653920</v>
      </c>
      <c r="L31" s="191"/>
    </row>
    <row r="32" spans="1:12" ht="22.95" customHeight="1" x14ac:dyDescent="0.6">
      <c r="A32" s="14"/>
      <c r="C32" s="52"/>
      <c r="D32" s="156"/>
      <c r="E32" s="10"/>
      <c r="F32" s="10"/>
      <c r="G32" s="10"/>
      <c r="H32" s="189"/>
      <c r="L32" s="191"/>
    </row>
    <row r="33" spans="1:12" ht="22.95" customHeight="1" thickBot="1" x14ac:dyDescent="0.65">
      <c r="A33" s="14" t="s">
        <v>9</v>
      </c>
      <c r="C33" s="52"/>
      <c r="D33" s="161">
        <v>4064925</v>
      </c>
      <c r="E33" s="10"/>
      <c r="F33" s="204">
        <v>3928679</v>
      </c>
      <c r="G33" s="10"/>
      <c r="H33" s="102">
        <v>1814479</v>
      </c>
      <c r="I33" s="10"/>
      <c r="J33" s="204">
        <v>1895153</v>
      </c>
      <c r="L33" s="191"/>
    </row>
    <row r="34" spans="1:12" ht="22.95" customHeight="1" thickTop="1" x14ac:dyDescent="0.55000000000000004">
      <c r="D34" s="190"/>
      <c r="F34" s="145"/>
      <c r="G34" s="145"/>
      <c r="L34" s="191"/>
    </row>
    <row r="35" spans="1:12" ht="22.95" customHeight="1" x14ac:dyDescent="0.6">
      <c r="A35" s="11" t="s">
        <v>0</v>
      </c>
      <c r="L35" s="191"/>
    </row>
    <row r="36" spans="1:12" ht="22.95" customHeight="1" x14ac:dyDescent="0.6">
      <c r="A36" s="11" t="s">
        <v>191</v>
      </c>
      <c r="L36" s="191"/>
    </row>
    <row r="37" spans="1:12" ht="22.95" customHeight="1" x14ac:dyDescent="0.6">
      <c r="A37" s="11"/>
      <c r="H37" s="223"/>
      <c r="I37" s="223"/>
      <c r="J37" s="223"/>
      <c r="L37" s="191"/>
    </row>
    <row r="38" spans="1:12" ht="22.95" customHeight="1" x14ac:dyDescent="0.6">
      <c r="A38" s="14"/>
      <c r="C38" s="52"/>
      <c r="D38" s="223" t="s">
        <v>1</v>
      </c>
      <c r="E38" s="223"/>
      <c r="F38" s="223"/>
      <c r="G38" s="16"/>
      <c r="H38" s="223" t="s">
        <v>45</v>
      </c>
      <c r="I38" s="223"/>
      <c r="J38" s="223"/>
      <c r="L38" s="191"/>
    </row>
    <row r="39" spans="1:12" ht="22.95" customHeight="1" x14ac:dyDescent="0.6">
      <c r="A39" s="14"/>
      <c r="C39" s="52"/>
      <c r="D39" s="56" t="s">
        <v>210</v>
      </c>
      <c r="E39" s="56"/>
      <c r="F39" s="56" t="s">
        <v>42</v>
      </c>
      <c r="G39" s="56"/>
      <c r="H39" s="56" t="s">
        <v>210</v>
      </c>
      <c r="I39" s="56"/>
      <c r="J39" s="56" t="s">
        <v>42</v>
      </c>
      <c r="L39" s="191"/>
    </row>
    <row r="40" spans="1:12" ht="22.95" customHeight="1" x14ac:dyDescent="0.6">
      <c r="A40" s="11" t="s">
        <v>83</v>
      </c>
      <c r="B40" s="53" t="s">
        <v>2</v>
      </c>
      <c r="C40" s="52"/>
      <c r="D40" s="56">
        <v>2568</v>
      </c>
      <c r="E40" s="56"/>
      <c r="F40" s="56">
        <v>2567</v>
      </c>
      <c r="G40" s="56"/>
      <c r="H40" s="56">
        <v>2568</v>
      </c>
      <c r="I40" s="56"/>
      <c r="J40" s="56">
        <v>2567</v>
      </c>
      <c r="L40" s="191"/>
    </row>
    <row r="41" spans="1:12" ht="22.95" customHeight="1" x14ac:dyDescent="0.6">
      <c r="A41" s="11"/>
      <c r="C41" s="52"/>
      <c r="D41" s="56" t="s">
        <v>78</v>
      </c>
      <c r="E41" s="56"/>
      <c r="F41" s="56"/>
      <c r="G41" s="56"/>
      <c r="H41" s="56" t="s">
        <v>78</v>
      </c>
      <c r="I41" s="56"/>
      <c r="J41" s="56"/>
      <c r="L41" s="191"/>
    </row>
    <row r="42" spans="1:12" ht="22.95" customHeight="1" x14ac:dyDescent="0.6">
      <c r="A42" s="11"/>
      <c r="C42" s="52"/>
      <c r="D42" s="224" t="s">
        <v>43</v>
      </c>
      <c r="E42" s="224"/>
      <c r="F42" s="224"/>
      <c r="G42" s="224"/>
      <c r="H42" s="224"/>
      <c r="I42" s="224"/>
      <c r="J42" s="224"/>
      <c r="L42" s="191"/>
    </row>
    <row r="43" spans="1:12" ht="22.95" customHeight="1" x14ac:dyDescent="0.6">
      <c r="A43" s="20" t="s">
        <v>10</v>
      </c>
      <c r="C43" s="52"/>
      <c r="D43" s="46"/>
      <c r="E43" s="46"/>
      <c r="F43" s="46"/>
      <c r="G43" s="46"/>
      <c r="H43" s="73"/>
      <c r="I43" s="46"/>
      <c r="J43" s="73"/>
      <c r="L43" s="191"/>
    </row>
    <row r="44" spans="1:12" ht="22.95" customHeight="1" x14ac:dyDescent="0.55000000000000004">
      <c r="A44" s="146" t="s">
        <v>120</v>
      </c>
      <c r="B44" s="53">
        <v>4</v>
      </c>
      <c r="C44" s="52"/>
      <c r="D44" s="150">
        <v>345879</v>
      </c>
      <c r="E44" s="46"/>
      <c r="F44" s="46">
        <v>307912</v>
      </c>
      <c r="G44" s="46"/>
      <c r="H44" s="139">
        <v>78579</v>
      </c>
      <c r="I44" s="40"/>
      <c r="J44" s="73">
        <v>27000</v>
      </c>
      <c r="K44" s="191"/>
      <c r="L44" s="191"/>
    </row>
    <row r="45" spans="1:12" ht="22.95" customHeight="1" x14ac:dyDescent="0.55000000000000004">
      <c r="A45" s="44" t="s">
        <v>145</v>
      </c>
      <c r="B45" s="53">
        <v>2</v>
      </c>
      <c r="C45" s="52"/>
      <c r="D45" s="150">
        <v>279438</v>
      </c>
      <c r="E45" s="46"/>
      <c r="F45" s="46">
        <v>240594</v>
      </c>
      <c r="G45" s="46"/>
      <c r="H45" s="214">
        <v>44156</v>
      </c>
      <c r="I45" s="46"/>
      <c r="J45" s="73">
        <v>29989</v>
      </c>
      <c r="L45" s="191"/>
    </row>
    <row r="46" spans="1:12" ht="22.95" customHeight="1" x14ac:dyDescent="0.55000000000000004">
      <c r="A46" s="44" t="s">
        <v>223</v>
      </c>
      <c r="B46" s="53">
        <v>2</v>
      </c>
      <c r="C46" s="52"/>
      <c r="D46" s="150">
        <v>247716</v>
      </c>
      <c r="E46" s="46"/>
      <c r="F46" s="46">
        <v>239008</v>
      </c>
      <c r="G46" s="46"/>
      <c r="H46" s="214">
        <v>36977</v>
      </c>
      <c r="I46" s="46"/>
      <c r="J46" s="73">
        <v>44065</v>
      </c>
      <c r="L46" s="191"/>
    </row>
    <row r="47" spans="1:12" ht="22.95" customHeight="1" x14ac:dyDescent="0.55000000000000004">
      <c r="A47" s="44" t="s">
        <v>228</v>
      </c>
      <c r="B47" s="53">
        <v>8</v>
      </c>
      <c r="C47" s="52"/>
      <c r="D47" s="150">
        <v>798</v>
      </c>
      <c r="E47" s="46"/>
      <c r="F47" s="182">
        <v>0</v>
      </c>
      <c r="G47" s="46"/>
      <c r="H47" s="214">
        <v>0</v>
      </c>
      <c r="I47" s="46"/>
      <c r="J47" s="182">
        <v>0</v>
      </c>
      <c r="L47" s="191"/>
    </row>
    <row r="48" spans="1:12" ht="22.5" customHeight="1" x14ac:dyDescent="0.55000000000000004">
      <c r="A48" s="44" t="s">
        <v>146</v>
      </c>
      <c r="C48" s="52"/>
      <c r="D48" s="23"/>
      <c r="E48" s="46"/>
      <c r="F48" s="46"/>
      <c r="G48" s="46"/>
      <c r="H48" s="214"/>
      <c r="I48" s="46"/>
      <c r="J48" s="73"/>
      <c r="L48" s="191"/>
    </row>
    <row r="49" spans="1:12" ht="22.95" customHeight="1" x14ac:dyDescent="0.55000000000000004">
      <c r="A49" s="44" t="s">
        <v>147</v>
      </c>
      <c r="B49" s="53">
        <v>4</v>
      </c>
      <c r="C49" s="52"/>
      <c r="D49" s="23">
        <v>42132</v>
      </c>
      <c r="E49" s="46"/>
      <c r="F49" s="46">
        <v>64632</v>
      </c>
      <c r="G49" s="46"/>
      <c r="H49" s="214">
        <v>2592</v>
      </c>
      <c r="I49" s="46"/>
      <c r="J49" s="73">
        <v>2592</v>
      </c>
      <c r="K49" s="54"/>
      <c r="L49" s="191"/>
    </row>
    <row r="50" spans="1:12" ht="22.95" customHeight="1" x14ac:dyDescent="0.55000000000000004">
      <c r="A50" s="44" t="s">
        <v>239</v>
      </c>
      <c r="C50" s="52"/>
      <c r="D50" s="46"/>
      <c r="E50" s="46"/>
      <c r="F50" s="46"/>
      <c r="G50" s="46"/>
      <c r="H50" s="185"/>
      <c r="I50" s="46"/>
      <c r="J50" s="182"/>
      <c r="L50" s="191"/>
    </row>
    <row r="51" spans="1:12" ht="22.95" customHeight="1" x14ac:dyDescent="0.55000000000000004">
      <c r="A51" s="44" t="s">
        <v>147</v>
      </c>
      <c r="B51" s="53" t="s">
        <v>190</v>
      </c>
      <c r="C51" s="52"/>
      <c r="D51" s="46">
        <v>17750</v>
      </c>
      <c r="E51" s="46"/>
      <c r="F51" s="218">
        <v>0</v>
      </c>
      <c r="G51" s="46"/>
      <c r="H51" s="185">
        <v>0</v>
      </c>
      <c r="I51" s="46"/>
      <c r="J51" s="182">
        <v>0</v>
      </c>
      <c r="L51" s="191"/>
    </row>
    <row r="52" spans="1:12" ht="22.95" customHeight="1" x14ac:dyDescent="0.55000000000000004">
      <c r="A52" s="44" t="s">
        <v>171</v>
      </c>
      <c r="B52" s="53" t="s">
        <v>190</v>
      </c>
      <c r="C52" s="52"/>
      <c r="D52" s="46">
        <v>5000</v>
      </c>
      <c r="E52" s="46"/>
      <c r="F52" s="46">
        <v>5000</v>
      </c>
      <c r="G52" s="46"/>
      <c r="H52" s="185">
        <v>0</v>
      </c>
      <c r="I52" s="46"/>
      <c r="J52" s="182">
        <v>0</v>
      </c>
      <c r="L52" s="191"/>
    </row>
    <row r="53" spans="1:12" ht="22.95" customHeight="1" x14ac:dyDescent="0.55000000000000004">
      <c r="A53" s="44" t="s">
        <v>181</v>
      </c>
      <c r="C53" s="52"/>
      <c r="D53" s="23"/>
      <c r="E53" s="46"/>
      <c r="F53" s="182"/>
      <c r="G53" s="46"/>
      <c r="H53" s="215"/>
      <c r="I53" s="46"/>
      <c r="J53" s="182"/>
      <c r="L53" s="191"/>
    </row>
    <row r="54" spans="1:12" ht="22.95" customHeight="1" x14ac:dyDescent="0.55000000000000004">
      <c r="A54" s="44" t="s">
        <v>182</v>
      </c>
      <c r="B54" s="53">
        <v>2</v>
      </c>
      <c r="C54" s="52"/>
      <c r="D54" s="23">
        <v>7890</v>
      </c>
      <c r="E54" s="46"/>
      <c r="F54" s="46">
        <v>13942</v>
      </c>
      <c r="G54" s="46"/>
      <c r="H54" s="214">
        <v>1157</v>
      </c>
      <c r="I54" s="46"/>
      <c r="J54" s="73">
        <v>1582</v>
      </c>
      <c r="L54" s="191"/>
    </row>
    <row r="55" spans="1:12" ht="22.95" customHeight="1" x14ac:dyDescent="0.55000000000000004">
      <c r="A55" s="44" t="s">
        <v>159</v>
      </c>
      <c r="C55" s="52"/>
      <c r="D55" s="25">
        <v>12872</v>
      </c>
      <c r="E55" s="46"/>
      <c r="F55" s="183">
        <v>38249</v>
      </c>
      <c r="G55" s="46"/>
      <c r="H55" s="168">
        <v>0</v>
      </c>
      <c r="J55" s="168">
        <v>0</v>
      </c>
      <c r="L55" s="191"/>
    </row>
    <row r="56" spans="1:12" ht="22.95" customHeight="1" x14ac:dyDescent="0.6">
      <c r="A56" s="14" t="s">
        <v>11</v>
      </c>
      <c r="C56" s="52"/>
      <c r="D56" s="121">
        <v>959475</v>
      </c>
      <c r="E56" s="10"/>
      <c r="F56" s="205">
        <v>909337</v>
      </c>
      <c r="G56" s="10"/>
      <c r="H56" s="121">
        <v>163461</v>
      </c>
      <c r="I56" s="10"/>
      <c r="J56" s="205">
        <v>105228</v>
      </c>
      <c r="L56" s="191"/>
    </row>
    <row r="57" spans="1:12" ht="22.95" customHeight="1" x14ac:dyDescent="0.6">
      <c r="A57" s="14"/>
      <c r="C57" s="52"/>
      <c r="D57" s="46"/>
      <c r="E57" s="46"/>
      <c r="F57" s="46"/>
      <c r="G57" s="46"/>
      <c r="H57" s="73"/>
      <c r="I57" s="46"/>
      <c r="J57" s="73"/>
      <c r="L57" s="191"/>
    </row>
    <row r="58" spans="1:12" ht="22.95" customHeight="1" x14ac:dyDescent="0.6">
      <c r="A58" s="20" t="s">
        <v>12</v>
      </c>
      <c r="C58" s="52"/>
      <c r="D58" s="46"/>
      <c r="E58" s="46"/>
      <c r="F58" s="46"/>
      <c r="G58" s="46"/>
      <c r="L58" s="191"/>
    </row>
    <row r="59" spans="1:12" ht="22.5" customHeight="1" x14ac:dyDescent="0.55000000000000004">
      <c r="A59" s="44" t="s">
        <v>34</v>
      </c>
      <c r="B59" s="53">
        <v>4</v>
      </c>
      <c r="C59" s="52"/>
      <c r="D59" s="46">
        <v>110476</v>
      </c>
      <c r="E59" s="46"/>
      <c r="F59" s="46">
        <v>140950</v>
      </c>
      <c r="G59" s="46"/>
      <c r="H59" s="147">
        <v>10135</v>
      </c>
      <c r="I59" s="46"/>
      <c r="J59" s="177">
        <v>12079</v>
      </c>
      <c r="K59" s="54"/>
      <c r="L59" s="191"/>
    </row>
    <row r="60" spans="1:12" ht="22.95" customHeight="1" x14ac:dyDescent="0.55000000000000004">
      <c r="A60" s="44" t="s">
        <v>185</v>
      </c>
      <c r="B60" s="53" t="s">
        <v>190</v>
      </c>
      <c r="C60" s="52"/>
      <c r="D60" s="139">
        <v>0</v>
      </c>
      <c r="E60" s="46"/>
      <c r="F60" s="179">
        <v>17750</v>
      </c>
      <c r="G60" s="46"/>
      <c r="H60" s="185">
        <v>0</v>
      </c>
      <c r="I60" s="46"/>
      <c r="J60" s="185">
        <v>0</v>
      </c>
      <c r="L60" s="191"/>
    </row>
    <row r="61" spans="1:12" ht="22.95" customHeight="1" x14ac:dyDescent="0.55000000000000004">
      <c r="A61" s="44" t="s">
        <v>160</v>
      </c>
      <c r="B61" s="53">
        <v>2</v>
      </c>
      <c r="C61" s="52"/>
      <c r="D61" s="46">
        <v>7834</v>
      </c>
      <c r="E61" s="46"/>
      <c r="F61" s="46">
        <v>11085</v>
      </c>
      <c r="G61" s="46"/>
      <c r="H61" s="73">
        <v>994</v>
      </c>
      <c r="I61" s="46"/>
      <c r="J61" s="177">
        <v>1925</v>
      </c>
      <c r="L61" s="191"/>
    </row>
    <row r="62" spans="1:12" ht="22.95" customHeight="1" x14ac:dyDescent="0.55000000000000004">
      <c r="A62" s="44" t="s">
        <v>94</v>
      </c>
      <c r="C62" s="52"/>
      <c r="D62" s="46">
        <v>126685</v>
      </c>
      <c r="E62" s="46"/>
      <c r="F62" s="46">
        <v>131150</v>
      </c>
      <c r="G62" s="46"/>
      <c r="H62" s="73">
        <v>71049</v>
      </c>
      <c r="I62" s="46"/>
      <c r="J62" s="73">
        <v>70473</v>
      </c>
      <c r="L62" s="191"/>
    </row>
    <row r="63" spans="1:12" ht="22.95" customHeight="1" x14ac:dyDescent="0.55000000000000004">
      <c r="A63" s="44" t="s">
        <v>148</v>
      </c>
      <c r="C63" s="52"/>
      <c r="D63" s="46"/>
      <c r="E63" s="46"/>
      <c r="F63" s="46"/>
      <c r="G63" s="46"/>
      <c r="H63" s="73"/>
      <c r="I63" s="46"/>
      <c r="J63" s="73"/>
      <c r="L63" s="191"/>
    </row>
    <row r="64" spans="1:12" ht="22.95" customHeight="1" x14ac:dyDescent="0.55000000000000004">
      <c r="A64" s="44" t="s">
        <v>149</v>
      </c>
      <c r="C64" s="52"/>
      <c r="D64" s="183">
        <v>170759</v>
      </c>
      <c r="E64" s="46"/>
      <c r="F64" s="183">
        <v>167733</v>
      </c>
      <c r="G64" s="46"/>
      <c r="H64" s="171">
        <v>31651</v>
      </c>
      <c r="I64" s="46"/>
      <c r="J64" s="171">
        <v>34042</v>
      </c>
      <c r="K64" s="79"/>
      <c r="L64" s="191"/>
    </row>
    <row r="65" spans="1:12" ht="22.95" customHeight="1" x14ac:dyDescent="0.6">
      <c r="A65" s="14" t="s">
        <v>13</v>
      </c>
      <c r="C65" s="52"/>
      <c r="D65" s="121">
        <v>415754</v>
      </c>
      <c r="E65" s="10"/>
      <c r="F65" s="205">
        <v>468668</v>
      </c>
      <c r="G65" s="10"/>
      <c r="H65" s="121">
        <v>113829</v>
      </c>
      <c r="I65" s="10"/>
      <c r="J65" s="205">
        <v>118519</v>
      </c>
      <c r="L65" s="191"/>
    </row>
    <row r="66" spans="1:12" ht="22.95" customHeight="1" x14ac:dyDescent="0.6">
      <c r="A66" s="14" t="s">
        <v>14</v>
      </c>
      <c r="C66" s="52"/>
      <c r="D66" s="121">
        <v>1375229</v>
      </c>
      <c r="E66" s="10"/>
      <c r="F66" s="205">
        <v>1378005</v>
      </c>
      <c r="G66" s="10"/>
      <c r="H66" s="121">
        <v>277290</v>
      </c>
      <c r="I66" s="10"/>
      <c r="J66" s="205">
        <v>223747</v>
      </c>
      <c r="L66" s="191"/>
    </row>
    <row r="67" spans="1:12" x14ac:dyDescent="0.55000000000000004">
      <c r="D67" s="191"/>
      <c r="L67" s="191"/>
    </row>
    <row r="68" spans="1:12" ht="22.95" customHeight="1" x14ac:dyDescent="0.6">
      <c r="A68" s="11" t="s">
        <v>0</v>
      </c>
      <c r="L68" s="191"/>
    </row>
    <row r="69" spans="1:12" ht="22.95" customHeight="1" x14ac:dyDescent="0.6">
      <c r="A69" s="11" t="s">
        <v>191</v>
      </c>
      <c r="L69" s="191"/>
    </row>
    <row r="70" spans="1:12" ht="22.95" customHeight="1" x14ac:dyDescent="0.6">
      <c r="A70" s="11"/>
      <c r="H70" s="223"/>
      <c r="I70" s="223"/>
      <c r="J70" s="223"/>
      <c r="L70" s="191"/>
    </row>
    <row r="71" spans="1:12" ht="22.95" customHeight="1" x14ac:dyDescent="0.6">
      <c r="A71" s="14"/>
      <c r="C71" s="52"/>
      <c r="D71" s="223" t="s">
        <v>1</v>
      </c>
      <c r="E71" s="223"/>
      <c r="F71" s="223"/>
      <c r="G71" s="16"/>
      <c r="H71" s="223" t="s">
        <v>45</v>
      </c>
      <c r="I71" s="223"/>
      <c r="J71" s="223"/>
      <c r="L71" s="191"/>
    </row>
    <row r="72" spans="1:12" ht="22.95" customHeight="1" x14ac:dyDescent="0.6">
      <c r="A72" s="14"/>
      <c r="C72" s="52"/>
      <c r="D72" s="56" t="s">
        <v>210</v>
      </c>
      <c r="E72" s="56"/>
      <c r="F72" s="56" t="s">
        <v>42</v>
      </c>
      <c r="G72" s="56"/>
      <c r="H72" s="56" t="s">
        <v>210</v>
      </c>
      <c r="I72" s="56"/>
      <c r="J72" s="56" t="s">
        <v>42</v>
      </c>
      <c r="L72" s="191"/>
    </row>
    <row r="73" spans="1:12" ht="22.95" customHeight="1" x14ac:dyDescent="0.6">
      <c r="A73" s="11" t="s">
        <v>83</v>
      </c>
      <c r="C73" s="52"/>
      <c r="D73" s="56">
        <v>2568</v>
      </c>
      <c r="E73" s="56"/>
      <c r="F73" s="56">
        <v>2567</v>
      </c>
      <c r="G73" s="56"/>
      <c r="H73" s="56">
        <v>2568</v>
      </c>
      <c r="I73" s="56"/>
      <c r="J73" s="56">
        <v>2567</v>
      </c>
      <c r="L73" s="191"/>
    </row>
    <row r="74" spans="1:12" ht="22.95" customHeight="1" x14ac:dyDescent="0.6">
      <c r="A74" s="11"/>
      <c r="C74" s="52"/>
      <c r="D74" s="56" t="s">
        <v>78</v>
      </c>
      <c r="E74" s="56"/>
      <c r="F74" s="56"/>
      <c r="G74" s="56"/>
      <c r="H74" s="56" t="s">
        <v>78</v>
      </c>
      <c r="I74" s="56"/>
      <c r="J74" s="56"/>
      <c r="L74" s="191"/>
    </row>
    <row r="75" spans="1:12" ht="22.95" customHeight="1" x14ac:dyDescent="0.6">
      <c r="A75" s="11"/>
      <c r="C75" s="52"/>
      <c r="D75" s="224" t="s">
        <v>43</v>
      </c>
      <c r="E75" s="224"/>
      <c r="F75" s="224"/>
      <c r="G75" s="224"/>
      <c r="H75" s="224"/>
      <c r="I75" s="224"/>
      <c r="J75" s="224"/>
      <c r="L75" s="191"/>
    </row>
    <row r="76" spans="1:12" ht="22.95" customHeight="1" x14ac:dyDescent="0.6">
      <c r="A76" s="20" t="s">
        <v>85</v>
      </c>
      <c r="C76" s="52"/>
      <c r="D76" s="73"/>
      <c r="E76" s="73"/>
      <c r="F76" s="73"/>
      <c r="G76" s="73"/>
      <c r="L76" s="191"/>
    </row>
    <row r="77" spans="1:12" ht="22.95" customHeight="1" x14ac:dyDescent="0.55000000000000004">
      <c r="A77" s="44" t="s">
        <v>35</v>
      </c>
      <c r="C77" s="52"/>
      <c r="L77" s="191"/>
    </row>
    <row r="78" spans="1:12" ht="22.95" customHeight="1" x14ac:dyDescent="0.55000000000000004">
      <c r="A78" s="44" t="s">
        <v>36</v>
      </c>
      <c r="C78" s="52"/>
      <c r="L78" s="191"/>
    </row>
    <row r="79" spans="1:12" ht="22.95" customHeight="1" x14ac:dyDescent="0.55000000000000004">
      <c r="A79" s="38" t="s">
        <v>184</v>
      </c>
      <c r="C79" s="52"/>
      <c r="L79" s="191"/>
    </row>
    <row r="80" spans="1:12" ht="22.95" customHeight="1" thickBot="1" x14ac:dyDescent="0.6">
      <c r="A80" s="38" t="s">
        <v>186</v>
      </c>
      <c r="C80" s="52"/>
      <c r="D80" s="148">
        <v>270000</v>
      </c>
      <c r="E80" s="73"/>
      <c r="F80" s="148">
        <v>270000</v>
      </c>
      <c r="G80" s="73"/>
      <c r="H80" s="148">
        <v>270000</v>
      </c>
      <c r="I80" s="73"/>
      <c r="J80" s="148">
        <v>270000</v>
      </c>
      <c r="L80" s="191"/>
    </row>
    <row r="81" spans="1:13" ht="22.95" customHeight="1" thickTop="1" x14ac:dyDescent="0.55000000000000004">
      <c r="A81" s="44" t="s">
        <v>44</v>
      </c>
      <c r="C81" s="52"/>
      <c r="D81" s="73"/>
      <c r="E81" s="73"/>
      <c r="F81" s="73"/>
      <c r="G81" s="73"/>
      <c r="H81" s="73"/>
      <c r="I81" s="73"/>
      <c r="J81" s="73"/>
      <c r="L81" s="191"/>
    </row>
    <row r="82" spans="1:13" ht="22.95" customHeight="1" x14ac:dyDescent="0.55000000000000004">
      <c r="A82" s="38" t="s">
        <v>187</v>
      </c>
      <c r="C82" s="52"/>
      <c r="D82" s="73"/>
      <c r="E82" s="73"/>
      <c r="F82" s="73"/>
      <c r="G82" s="73"/>
      <c r="H82" s="73"/>
      <c r="I82" s="73"/>
      <c r="J82" s="73"/>
      <c r="L82" s="191"/>
    </row>
    <row r="83" spans="1:13" ht="22.95" customHeight="1" x14ac:dyDescent="0.55000000000000004">
      <c r="A83" s="38" t="s">
        <v>186</v>
      </c>
      <c r="C83" s="52"/>
      <c r="D83" s="73">
        <v>269999</v>
      </c>
      <c r="E83" s="73"/>
      <c r="F83" s="73">
        <v>269999</v>
      </c>
      <c r="G83" s="73"/>
      <c r="H83" s="73">
        <v>269999</v>
      </c>
      <c r="I83" s="73"/>
      <c r="J83" s="73">
        <v>269999</v>
      </c>
      <c r="L83" s="191"/>
    </row>
    <row r="84" spans="1:13" ht="22.95" customHeight="1" x14ac:dyDescent="0.55000000000000004">
      <c r="A84" s="44" t="s">
        <v>153</v>
      </c>
      <c r="C84" s="52"/>
      <c r="D84" s="73">
        <v>270000</v>
      </c>
      <c r="E84" s="73"/>
      <c r="F84" s="73">
        <v>270000</v>
      </c>
      <c r="G84" s="73"/>
      <c r="H84" s="73">
        <v>270000</v>
      </c>
      <c r="I84" s="73"/>
      <c r="J84" s="73">
        <v>270000</v>
      </c>
      <c r="L84" s="191"/>
    </row>
    <row r="85" spans="1:13" ht="22.95" customHeight="1" x14ac:dyDescent="0.55000000000000004">
      <c r="A85" s="44" t="s">
        <v>50</v>
      </c>
      <c r="C85" s="52"/>
      <c r="D85" s="73"/>
      <c r="E85" s="73"/>
      <c r="F85" s="73"/>
      <c r="G85" s="73"/>
      <c r="H85" s="73"/>
      <c r="I85" s="73"/>
      <c r="J85" s="73"/>
      <c r="L85" s="191"/>
    </row>
    <row r="86" spans="1:13" ht="22.95" customHeight="1" x14ac:dyDescent="0.55000000000000004">
      <c r="A86" s="44" t="s">
        <v>152</v>
      </c>
      <c r="C86" s="52"/>
      <c r="D86" s="73">
        <v>27000</v>
      </c>
      <c r="E86" s="73"/>
      <c r="F86" s="73">
        <v>27000</v>
      </c>
      <c r="G86" s="73"/>
      <c r="H86" s="73">
        <v>27000</v>
      </c>
      <c r="I86" s="73"/>
      <c r="J86" s="73">
        <v>27000</v>
      </c>
      <c r="L86" s="191"/>
    </row>
    <row r="87" spans="1:13" ht="22.95" customHeight="1" x14ac:dyDescent="0.55000000000000004">
      <c r="A87" s="44" t="s">
        <v>150</v>
      </c>
      <c r="C87" s="52"/>
      <c r="D87" s="73">
        <v>888174</v>
      </c>
      <c r="E87" s="73"/>
      <c r="F87" s="73">
        <v>852166</v>
      </c>
      <c r="G87" s="73"/>
      <c r="H87" s="73">
        <v>659318</v>
      </c>
      <c r="I87" s="73"/>
      <c r="J87" s="73">
        <v>793535</v>
      </c>
      <c r="L87" s="191"/>
    </row>
    <row r="88" spans="1:13" ht="22.95" customHeight="1" x14ac:dyDescent="0.55000000000000004">
      <c r="A88" s="44" t="s">
        <v>67</v>
      </c>
      <c r="C88" s="52"/>
      <c r="D88" s="171">
        <v>530088</v>
      </c>
      <c r="E88" s="73"/>
      <c r="F88" s="171">
        <v>530088</v>
      </c>
      <c r="G88" s="73"/>
      <c r="H88" s="171">
        <v>310872</v>
      </c>
      <c r="I88" s="73"/>
      <c r="J88" s="171">
        <v>310872</v>
      </c>
      <c r="L88" s="191"/>
    </row>
    <row r="89" spans="1:13" ht="22.95" customHeight="1" x14ac:dyDescent="0.6">
      <c r="A89" s="55" t="s">
        <v>101</v>
      </c>
      <c r="B89" s="108"/>
      <c r="C89" s="131"/>
      <c r="D89" s="156">
        <v>1985261</v>
      </c>
      <c r="E89" s="10"/>
      <c r="F89" s="106">
        <v>1949253</v>
      </c>
      <c r="G89" s="10"/>
      <c r="H89" s="156">
        <v>1537189</v>
      </c>
      <c r="I89" s="10"/>
      <c r="J89" s="106">
        <v>1671406</v>
      </c>
      <c r="L89" s="191"/>
    </row>
    <row r="90" spans="1:13" ht="22.95" customHeight="1" x14ac:dyDescent="0.55000000000000004">
      <c r="A90" s="44" t="s">
        <v>59</v>
      </c>
      <c r="C90" s="52"/>
      <c r="D90" s="171">
        <v>704435</v>
      </c>
      <c r="E90" s="46"/>
      <c r="F90" s="171">
        <v>601421</v>
      </c>
      <c r="G90" s="73"/>
      <c r="H90" s="168">
        <v>0</v>
      </c>
      <c r="I90" s="40"/>
      <c r="J90" s="168">
        <v>0</v>
      </c>
      <c r="L90" s="191"/>
    </row>
    <row r="91" spans="1:13" ht="22.95" customHeight="1" x14ac:dyDescent="0.6">
      <c r="A91" s="14" t="s">
        <v>79</v>
      </c>
      <c r="C91" s="52"/>
      <c r="D91" s="121">
        <v>2689696</v>
      </c>
      <c r="E91" s="10"/>
      <c r="F91" s="205">
        <v>2550674</v>
      </c>
      <c r="G91" s="10"/>
      <c r="H91" s="121">
        <v>1537189</v>
      </c>
      <c r="I91" s="10"/>
      <c r="J91" s="205">
        <v>1671406</v>
      </c>
      <c r="L91" s="191"/>
    </row>
    <row r="92" spans="1:13" ht="22.95" customHeight="1" x14ac:dyDescent="0.6">
      <c r="A92" s="14"/>
      <c r="C92" s="52"/>
      <c r="D92" s="46"/>
      <c r="E92" s="46"/>
      <c r="F92" s="46"/>
      <c r="G92" s="46"/>
      <c r="H92" s="73"/>
      <c r="I92" s="46"/>
      <c r="J92" s="73"/>
      <c r="L92" s="191"/>
    </row>
    <row r="93" spans="1:13" ht="22.95" customHeight="1" thickBot="1" x14ac:dyDescent="0.65">
      <c r="A93" s="14" t="s">
        <v>80</v>
      </c>
      <c r="C93" s="52"/>
      <c r="D93" s="102">
        <v>4064925</v>
      </c>
      <c r="E93" s="10"/>
      <c r="F93" s="204">
        <v>3928679</v>
      </c>
      <c r="G93" s="10"/>
      <c r="H93" s="102">
        <v>1814479</v>
      </c>
      <c r="I93" s="10"/>
      <c r="J93" s="204">
        <v>1895153</v>
      </c>
      <c r="K93" s="213"/>
      <c r="L93" s="191"/>
      <c r="M93" s="164"/>
    </row>
    <row r="94" spans="1:13" ht="22.95" customHeight="1" thickTop="1" x14ac:dyDescent="0.55000000000000004">
      <c r="D94" s="149"/>
      <c r="E94" s="149"/>
      <c r="F94" s="149"/>
      <c r="G94" s="149"/>
      <c r="J94" s="149"/>
      <c r="K94" s="213"/>
      <c r="L94" s="191"/>
    </row>
    <row r="95" spans="1:13" ht="22.95" customHeight="1" x14ac:dyDescent="0.55000000000000004">
      <c r="D95" s="191"/>
      <c r="F95" s="211"/>
      <c r="H95" s="211"/>
      <c r="J95" s="211"/>
      <c r="L95" s="191"/>
    </row>
    <row r="96" spans="1:13" ht="22.95" customHeight="1" x14ac:dyDescent="0.55000000000000004">
      <c r="L96" s="191"/>
    </row>
    <row r="97" spans="12:12" ht="22.95" customHeight="1" x14ac:dyDescent="0.55000000000000004">
      <c r="L97" s="191"/>
    </row>
  </sheetData>
  <mergeCells count="11">
    <mergeCell ref="D75:J75"/>
    <mergeCell ref="D38:F38"/>
    <mergeCell ref="H38:J38"/>
    <mergeCell ref="D42:J42"/>
    <mergeCell ref="H70:J70"/>
    <mergeCell ref="D4:F4"/>
    <mergeCell ref="H4:J4"/>
    <mergeCell ref="D8:J8"/>
    <mergeCell ref="H37:J37"/>
    <mergeCell ref="D71:F71"/>
    <mergeCell ref="H71:J71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workbookViewId="0"/>
  </sheetViews>
  <sheetFormatPr defaultColWidth="9.125" defaultRowHeight="23.25" customHeight="1" x14ac:dyDescent="0.35"/>
  <cols>
    <col min="1" max="1" width="46" style="18" customWidth="1"/>
    <col min="2" max="2" width="8" style="19" customWidth="1"/>
    <col min="3" max="3" width="1.125" style="8" customWidth="1"/>
    <col min="4" max="4" width="12.625" style="8" customWidth="1"/>
    <col min="5" max="5" width="1.625" style="8" customWidth="1"/>
    <col min="6" max="6" width="12.625" style="8" customWidth="1"/>
    <col min="7" max="7" width="1.375" style="8" customWidth="1"/>
    <col min="8" max="8" width="12.625" style="8" customWidth="1"/>
    <col min="9" max="9" width="0.875" style="8" customWidth="1"/>
    <col min="10" max="10" width="12.625" style="8" customWidth="1"/>
    <col min="11" max="11" width="11.125" style="8" customWidth="1"/>
    <col min="12" max="12" width="12.625" style="8" customWidth="1"/>
    <col min="13" max="13" width="0.875" style="8" customWidth="1"/>
    <col min="14" max="14" width="12.625" style="8" customWidth="1"/>
    <col min="15" max="15" width="9.125" style="8"/>
    <col min="16" max="16" width="11.875" style="8" bestFit="1" customWidth="1"/>
    <col min="17" max="17" width="9.875" style="8" bestFit="1" customWidth="1"/>
    <col min="18" max="16384" width="9.125" style="8"/>
  </cols>
  <sheetData>
    <row r="1" spans="1:14" ht="23.25" customHeight="1" x14ac:dyDescent="0.6">
      <c r="A1" s="11" t="s">
        <v>0</v>
      </c>
      <c r="B1" s="12"/>
      <c r="C1" s="13"/>
      <c r="D1" s="13"/>
      <c r="E1" s="13"/>
      <c r="F1" s="13"/>
      <c r="G1" s="13"/>
      <c r="H1" s="13"/>
      <c r="I1" s="13"/>
      <c r="J1" s="13"/>
      <c r="L1" s="13"/>
      <c r="M1" s="13"/>
      <c r="N1" s="13"/>
    </row>
    <row r="2" spans="1:14" ht="23.25" customHeight="1" x14ac:dyDescent="0.6">
      <c r="A2" s="11" t="s">
        <v>88</v>
      </c>
      <c r="B2" s="12"/>
      <c r="C2" s="13"/>
      <c r="D2" s="13"/>
      <c r="E2" s="13"/>
      <c r="F2" s="13"/>
      <c r="G2" s="13"/>
      <c r="H2" s="13"/>
      <c r="I2" s="13"/>
      <c r="J2" s="13"/>
      <c r="L2" s="13"/>
      <c r="M2" s="13"/>
      <c r="N2" s="13"/>
    </row>
    <row r="3" spans="1:14" ht="23.25" customHeight="1" x14ac:dyDescent="0.6">
      <c r="A3" s="11"/>
      <c r="B3" s="12"/>
      <c r="C3" s="13"/>
      <c r="D3" s="13"/>
      <c r="E3" s="13"/>
      <c r="F3" s="13"/>
      <c r="G3" s="13"/>
      <c r="H3" s="13"/>
      <c r="I3" s="13"/>
      <c r="J3" s="13"/>
      <c r="L3" s="13"/>
      <c r="M3" s="13"/>
      <c r="N3" s="13"/>
    </row>
    <row r="4" spans="1:14" ht="23.1" customHeight="1" x14ac:dyDescent="0.6">
      <c r="A4" s="14"/>
      <c r="B4" s="15"/>
      <c r="C4" s="57"/>
      <c r="D4" s="223" t="s">
        <v>1</v>
      </c>
      <c r="E4" s="223"/>
      <c r="F4" s="223"/>
      <c r="G4" s="16"/>
      <c r="H4" s="223" t="s">
        <v>45</v>
      </c>
      <c r="I4" s="223"/>
      <c r="J4" s="223"/>
      <c r="L4" s="223" t="s">
        <v>45</v>
      </c>
      <c r="M4" s="223"/>
      <c r="N4" s="223"/>
    </row>
    <row r="5" spans="1:14" ht="23.1" customHeight="1" x14ac:dyDescent="0.55000000000000004">
      <c r="A5" s="44"/>
      <c r="B5" s="15"/>
      <c r="C5" s="52"/>
      <c r="D5" s="225" t="s">
        <v>89</v>
      </c>
      <c r="E5" s="225"/>
      <c r="F5" s="225"/>
      <c r="G5" s="56"/>
      <c r="H5" s="225" t="s">
        <v>89</v>
      </c>
      <c r="I5" s="225"/>
      <c r="J5" s="225"/>
      <c r="L5" s="225" t="s">
        <v>89</v>
      </c>
      <c r="M5" s="225"/>
      <c r="N5" s="225"/>
    </row>
    <row r="6" spans="1:14" ht="23.1" customHeight="1" x14ac:dyDescent="0.55000000000000004">
      <c r="A6" s="44"/>
      <c r="B6" s="15"/>
      <c r="C6" s="52"/>
      <c r="D6" s="225" t="s">
        <v>104</v>
      </c>
      <c r="E6" s="225"/>
      <c r="F6" s="225"/>
      <c r="G6" s="56"/>
      <c r="H6" s="225" t="s">
        <v>104</v>
      </c>
      <c r="I6" s="225"/>
      <c r="J6" s="225"/>
      <c r="L6" s="225" t="s">
        <v>104</v>
      </c>
      <c r="M6" s="225"/>
      <c r="N6" s="225"/>
    </row>
    <row r="7" spans="1:14" ht="23.1" customHeight="1" x14ac:dyDescent="0.6">
      <c r="A7" s="14"/>
      <c r="B7" s="15" t="s">
        <v>2</v>
      </c>
      <c r="C7" s="17"/>
      <c r="D7" s="17">
        <v>2559</v>
      </c>
      <c r="E7" s="17"/>
      <c r="F7" s="17">
        <v>2558</v>
      </c>
      <c r="G7" s="17"/>
      <c r="H7" s="17">
        <v>2559</v>
      </c>
      <c r="I7" s="17"/>
      <c r="J7" s="17">
        <v>2558</v>
      </c>
      <c r="L7" s="17">
        <v>2559</v>
      </c>
      <c r="M7" s="17"/>
      <c r="N7" s="17">
        <v>2558</v>
      </c>
    </row>
    <row r="8" spans="1:14" ht="23.1" customHeight="1" x14ac:dyDescent="0.6">
      <c r="A8" s="14"/>
      <c r="B8" s="15"/>
      <c r="C8" s="57"/>
      <c r="D8" s="224" t="s">
        <v>43</v>
      </c>
      <c r="E8" s="224"/>
      <c r="F8" s="224"/>
      <c r="G8" s="224"/>
      <c r="H8" s="224"/>
      <c r="I8" s="224"/>
      <c r="J8" s="224"/>
    </row>
    <row r="9" spans="1:14" ht="23.1" customHeight="1" x14ac:dyDescent="0.6">
      <c r="A9" s="20" t="s">
        <v>15</v>
      </c>
      <c r="B9" s="15"/>
      <c r="C9" s="23"/>
      <c r="D9" s="23"/>
      <c r="E9" s="23"/>
      <c r="F9" s="23"/>
      <c r="G9" s="23"/>
      <c r="H9" s="23"/>
      <c r="I9" s="23"/>
      <c r="J9" s="23"/>
      <c r="L9" s="23"/>
      <c r="M9" s="23"/>
      <c r="N9" s="23"/>
    </row>
    <row r="10" spans="1:14" ht="23.1" customHeight="1" x14ac:dyDescent="0.55000000000000004">
      <c r="A10" s="22" t="s">
        <v>37</v>
      </c>
      <c r="B10" s="15" t="s">
        <v>92</v>
      </c>
      <c r="C10" s="23"/>
      <c r="E10" s="23"/>
      <c r="F10" s="27">
        <v>1261102</v>
      </c>
      <c r="G10" s="23"/>
      <c r="H10" s="27">
        <f>ROUND((L10/1000),0)</f>
        <v>408924</v>
      </c>
      <c r="I10" s="23"/>
      <c r="J10" s="27">
        <v>398959</v>
      </c>
      <c r="K10" s="24"/>
      <c r="L10" s="27">
        <v>408924204.73000002</v>
      </c>
      <c r="M10" s="23"/>
      <c r="N10" s="27">
        <v>398959</v>
      </c>
    </row>
    <row r="11" spans="1:14" ht="23.1" customHeight="1" x14ac:dyDescent="0.55000000000000004">
      <c r="A11" s="22" t="s">
        <v>48</v>
      </c>
      <c r="B11" s="15"/>
      <c r="C11" s="23"/>
      <c r="E11" s="23"/>
      <c r="F11" s="58">
        <v>14287</v>
      </c>
      <c r="G11" s="23"/>
      <c r="H11" s="27">
        <f>ROUND((L11/1000),0)</f>
        <v>0</v>
      </c>
      <c r="I11" s="23"/>
      <c r="J11" s="59">
        <v>2998</v>
      </c>
      <c r="K11" s="24"/>
      <c r="L11" s="59">
        <v>0</v>
      </c>
      <c r="M11" s="23"/>
      <c r="N11" s="59">
        <v>2998</v>
      </c>
    </row>
    <row r="12" spans="1:14" s="49" customFormat="1" ht="23.1" customHeight="1" x14ac:dyDescent="0.55000000000000004">
      <c r="A12" s="44" t="s">
        <v>75</v>
      </c>
      <c r="B12" s="15" t="s">
        <v>92</v>
      </c>
      <c r="C12" s="23"/>
      <c r="D12" s="8"/>
      <c r="E12" s="23"/>
      <c r="F12" s="58">
        <v>3589</v>
      </c>
      <c r="G12" s="23"/>
      <c r="H12" s="27">
        <f>ROUND((L12/1000),0)</f>
        <v>2350</v>
      </c>
      <c r="I12" s="23"/>
      <c r="J12" s="27">
        <v>4137</v>
      </c>
      <c r="K12" s="48"/>
      <c r="L12" s="27">
        <v>2350166.41</v>
      </c>
      <c r="M12" s="23"/>
      <c r="N12" s="27">
        <v>4137</v>
      </c>
    </row>
    <row r="13" spans="1:14" s="49" customFormat="1" ht="23.1" customHeight="1" x14ac:dyDescent="0.55000000000000004">
      <c r="A13" s="22" t="s">
        <v>16</v>
      </c>
      <c r="B13" s="15" t="s">
        <v>92</v>
      </c>
      <c r="C13" s="23"/>
      <c r="D13" s="89"/>
      <c r="E13" s="23"/>
      <c r="F13" s="28">
        <v>11779</v>
      </c>
      <c r="G13" s="23"/>
      <c r="H13" s="91">
        <f>ROUND((L13/1000),0)+1</f>
        <v>6967</v>
      </c>
      <c r="I13" s="23"/>
      <c r="J13" s="28">
        <v>5627</v>
      </c>
      <c r="K13" s="48"/>
      <c r="L13" s="28">
        <v>6966352.9399999976</v>
      </c>
      <c r="M13" s="23"/>
      <c r="N13" s="28">
        <v>5627</v>
      </c>
    </row>
    <row r="14" spans="1:14" ht="23.1" customHeight="1" x14ac:dyDescent="0.6">
      <c r="A14" s="14" t="s">
        <v>17</v>
      </c>
      <c r="B14" s="15"/>
      <c r="C14" s="10"/>
      <c r="D14" s="21">
        <f>SUM(D10:D13)</f>
        <v>0</v>
      </c>
      <c r="E14" s="10"/>
      <c r="F14" s="21">
        <f>SUM(F10:F13)</f>
        <v>1290757</v>
      </c>
      <c r="G14" s="10"/>
      <c r="H14" s="21">
        <f>SUM(H10:H13)</f>
        <v>418241</v>
      </c>
      <c r="I14" s="10"/>
      <c r="J14" s="21">
        <f>SUM(J10:J13)</f>
        <v>411721</v>
      </c>
      <c r="K14" s="24"/>
      <c r="L14" s="21">
        <f>SUM(L10:L13)</f>
        <v>418240724.08000004</v>
      </c>
      <c r="M14" s="10"/>
      <c r="N14" s="21">
        <f>SUM(N10:N13)</f>
        <v>411721</v>
      </c>
    </row>
    <row r="15" spans="1:14" ht="9.75" customHeight="1" x14ac:dyDescent="0.6">
      <c r="A15" s="14"/>
      <c r="B15" s="15"/>
      <c r="C15" s="23"/>
      <c r="D15" s="23"/>
      <c r="E15" s="23"/>
      <c r="F15" s="23"/>
      <c r="G15" s="23"/>
      <c r="H15" s="23"/>
      <c r="I15" s="23"/>
      <c r="J15" s="23"/>
      <c r="K15" s="24"/>
      <c r="L15" s="23"/>
      <c r="M15" s="23"/>
      <c r="N15" s="23"/>
    </row>
    <row r="16" spans="1:14" ht="23.1" customHeight="1" x14ac:dyDescent="0.6">
      <c r="A16" s="20" t="s">
        <v>18</v>
      </c>
      <c r="B16" s="15"/>
      <c r="C16" s="23"/>
      <c r="D16" s="23"/>
      <c r="E16" s="23"/>
      <c r="F16" s="23"/>
      <c r="G16" s="23"/>
      <c r="H16" s="23"/>
      <c r="I16" s="23"/>
      <c r="J16" s="23"/>
      <c r="K16" s="24"/>
      <c r="L16" s="23"/>
      <c r="M16" s="23"/>
      <c r="N16" s="23"/>
    </row>
    <row r="17" spans="1:14" ht="23.1" customHeight="1" x14ac:dyDescent="0.55000000000000004">
      <c r="A17" s="22" t="s">
        <v>19</v>
      </c>
      <c r="B17" s="15" t="s">
        <v>92</v>
      </c>
      <c r="C17" s="23"/>
      <c r="E17" s="23"/>
      <c r="F17" s="27">
        <v>1122369</v>
      </c>
      <c r="G17" s="23"/>
      <c r="H17" s="27">
        <f>ROUND((L17/1000),0)</f>
        <v>387377</v>
      </c>
      <c r="I17" s="23"/>
      <c r="J17" s="27">
        <v>352411</v>
      </c>
      <c r="K17" s="24"/>
      <c r="L17" s="27">
        <v>387376880.49000001</v>
      </c>
      <c r="M17" s="23"/>
      <c r="N17" s="27">
        <v>352411</v>
      </c>
    </row>
    <row r="18" spans="1:14" ht="23.1" customHeight="1" x14ac:dyDescent="0.55000000000000004">
      <c r="A18" s="22" t="s">
        <v>54</v>
      </c>
      <c r="B18" s="15" t="s">
        <v>92</v>
      </c>
      <c r="C18" s="23"/>
      <c r="E18" s="23"/>
      <c r="F18" s="27">
        <v>60829</v>
      </c>
      <c r="G18" s="23"/>
      <c r="H18" s="27">
        <f>ROUND((L18/1000),0)</f>
        <v>35660</v>
      </c>
      <c r="I18" s="23"/>
      <c r="J18" s="27">
        <v>30984</v>
      </c>
      <c r="K18" s="24"/>
      <c r="L18" s="27">
        <v>35660000.719999984</v>
      </c>
      <c r="M18" s="23"/>
      <c r="N18" s="27">
        <v>30984</v>
      </c>
    </row>
    <row r="19" spans="1:14" ht="23.1" customHeight="1" x14ac:dyDescent="0.55000000000000004">
      <c r="A19" s="22" t="s">
        <v>53</v>
      </c>
      <c r="B19" s="15" t="s">
        <v>92</v>
      </c>
      <c r="C19" s="23"/>
      <c r="E19" s="23"/>
      <c r="F19" s="27">
        <v>33288</v>
      </c>
      <c r="G19" s="23"/>
      <c r="H19" s="27">
        <f>ROUND((L19/1000),0)</f>
        <v>30648</v>
      </c>
      <c r="I19" s="23"/>
      <c r="J19" s="27">
        <f>27396</f>
        <v>27396</v>
      </c>
      <c r="K19" s="24"/>
      <c r="L19" s="27">
        <v>30647577.119999994</v>
      </c>
      <c r="M19" s="23"/>
      <c r="N19" s="27">
        <f>27396</f>
        <v>27396</v>
      </c>
    </row>
    <row r="20" spans="1:14" ht="23.1" customHeight="1" x14ac:dyDescent="0.55000000000000004">
      <c r="A20" s="22" t="s">
        <v>58</v>
      </c>
      <c r="B20" s="15"/>
      <c r="C20" s="23"/>
      <c r="E20" s="23"/>
      <c r="F20" s="60">
        <v>0</v>
      </c>
      <c r="G20" s="23"/>
      <c r="H20" s="27">
        <f>ROUND((L20/1000),0)</f>
        <v>2640</v>
      </c>
      <c r="I20" s="23"/>
      <c r="J20" s="61">
        <v>0</v>
      </c>
      <c r="K20" s="24"/>
      <c r="L20" s="27">
        <v>2640027.6800000002</v>
      </c>
      <c r="M20" s="23"/>
      <c r="N20" s="61">
        <v>0</v>
      </c>
    </row>
    <row r="21" spans="1:14" ht="23.1" customHeight="1" x14ac:dyDescent="0.55000000000000004">
      <c r="A21" s="22" t="s">
        <v>55</v>
      </c>
      <c r="B21" s="15"/>
      <c r="C21" s="23"/>
      <c r="D21" s="89"/>
      <c r="E21" s="23"/>
      <c r="F21" s="3">
        <v>2727</v>
      </c>
      <c r="G21" s="23"/>
      <c r="H21" s="3">
        <f>ROUND((L21/1000),0)</f>
        <v>111</v>
      </c>
      <c r="I21" s="23"/>
      <c r="J21" s="25">
        <v>200</v>
      </c>
      <c r="K21" s="24"/>
      <c r="L21" s="25">
        <v>111199.51999999999</v>
      </c>
      <c r="M21" s="23"/>
      <c r="N21" s="25">
        <v>200</v>
      </c>
    </row>
    <row r="22" spans="1:14" ht="23.1" customHeight="1" x14ac:dyDescent="0.6">
      <c r="A22" s="14" t="s">
        <v>20</v>
      </c>
      <c r="B22" s="15"/>
      <c r="C22" s="10"/>
      <c r="D22" s="21">
        <f>SUM(D17:D21)</f>
        <v>0</v>
      </c>
      <c r="E22" s="10"/>
      <c r="F22" s="21">
        <f>SUM(F17:F21)</f>
        <v>1219213</v>
      </c>
      <c r="G22" s="10"/>
      <c r="H22" s="21">
        <f>SUM(H17:H21)</f>
        <v>456436</v>
      </c>
      <c r="I22" s="10"/>
      <c r="J22" s="21">
        <f>SUM(J17:J21)</f>
        <v>410991</v>
      </c>
      <c r="K22" s="24"/>
      <c r="L22" s="21">
        <f>SUM(L17:L21)</f>
        <v>456435685.52999997</v>
      </c>
      <c r="M22" s="10"/>
      <c r="N22" s="21">
        <f>SUM(N17:N21)</f>
        <v>410991</v>
      </c>
    </row>
    <row r="23" spans="1:14" ht="9.75" customHeight="1" x14ac:dyDescent="0.6">
      <c r="A23" s="14"/>
      <c r="B23" s="15"/>
      <c r="C23" s="23"/>
      <c r="D23" s="23"/>
      <c r="E23" s="23"/>
      <c r="F23" s="23"/>
      <c r="G23" s="23"/>
      <c r="H23" s="23"/>
      <c r="I23" s="23"/>
      <c r="J23" s="23"/>
      <c r="K23" s="24"/>
      <c r="L23" s="23"/>
      <c r="M23" s="23"/>
      <c r="N23" s="23"/>
    </row>
    <row r="24" spans="1:14" ht="23.1" customHeight="1" x14ac:dyDescent="0.55000000000000004">
      <c r="A24" s="44" t="s">
        <v>105</v>
      </c>
      <c r="B24" s="15" t="s">
        <v>121</v>
      </c>
      <c r="C24" s="23"/>
      <c r="D24" s="89"/>
      <c r="E24" s="23"/>
      <c r="F24" s="28">
        <v>-192</v>
      </c>
      <c r="G24" s="23"/>
      <c r="H24" s="85">
        <v>0</v>
      </c>
      <c r="I24" s="23"/>
      <c r="J24" s="85" t="s">
        <v>22</v>
      </c>
      <c r="K24" s="24"/>
      <c r="L24" s="85" t="s">
        <v>22</v>
      </c>
      <c r="M24" s="23"/>
      <c r="N24" s="85" t="s">
        <v>22</v>
      </c>
    </row>
    <row r="25" spans="1:14" ht="9.75" customHeight="1" x14ac:dyDescent="0.55000000000000004">
      <c r="A25" s="22"/>
      <c r="B25" s="15"/>
      <c r="C25" s="23"/>
      <c r="D25" s="27"/>
      <c r="E25" s="23"/>
      <c r="F25" s="27"/>
      <c r="G25" s="23"/>
      <c r="H25" s="60"/>
      <c r="I25" s="23"/>
      <c r="J25" s="60"/>
      <c r="K25" s="24"/>
      <c r="L25" s="60"/>
      <c r="M25" s="23"/>
      <c r="N25" s="60"/>
    </row>
    <row r="26" spans="1:14" ht="23.1" customHeight="1" x14ac:dyDescent="0.6">
      <c r="A26" s="14" t="s">
        <v>117</v>
      </c>
      <c r="B26" s="15"/>
      <c r="C26" s="10"/>
      <c r="D26" s="10"/>
      <c r="E26" s="10"/>
      <c r="F26" s="10">
        <f>F14-F22+F24</f>
        <v>71352</v>
      </c>
      <c r="G26" s="10"/>
      <c r="H26" s="10">
        <f>H14-H22+H24</f>
        <v>-38195</v>
      </c>
      <c r="I26" s="10"/>
      <c r="J26" s="10">
        <f>J14-J22</f>
        <v>730</v>
      </c>
      <c r="K26" s="24"/>
      <c r="L26" s="10"/>
      <c r="M26" s="10"/>
      <c r="N26" s="10">
        <f>N14-N22</f>
        <v>730</v>
      </c>
    </row>
    <row r="27" spans="1:14" ht="23.1" customHeight="1" x14ac:dyDescent="0.55000000000000004">
      <c r="A27" s="44" t="s">
        <v>95</v>
      </c>
      <c r="B27" s="15" t="s">
        <v>119</v>
      </c>
      <c r="C27" s="23"/>
      <c r="D27" s="3"/>
      <c r="E27" s="23"/>
      <c r="F27" s="3">
        <v>-2590</v>
      </c>
      <c r="G27" s="3"/>
      <c r="H27" s="3">
        <v>0</v>
      </c>
      <c r="I27" s="23"/>
      <c r="J27" s="62">
        <v>1348</v>
      </c>
      <c r="K27" s="24"/>
      <c r="L27" s="62"/>
      <c r="M27" s="23"/>
      <c r="N27" s="62">
        <v>1348</v>
      </c>
    </row>
    <row r="28" spans="1:14" ht="9.75" customHeight="1" x14ac:dyDescent="0.55000000000000004">
      <c r="A28" s="22"/>
      <c r="B28" s="15"/>
      <c r="C28" s="37"/>
      <c r="D28" s="23"/>
      <c r="E28" s="37"/>
      <c r="F28" s="23"/>
      <c r="G28" s="23"/>
      <c r="H28" s="23"/>
      <c r="I28" s="37"/>
      <c r="J28" s="37"/>
      <c r="K28" s="24"/>
      <c r="L28" s="37"/>
      <c r="M28" s="37"/>
      <c r="N28" s="37"/>
    </row>
    <row r="29" spans="1:14" ht="23.1" customHeight="1" x14ac:dyDescent="0.6">
      <c r="A29" s="14" t="s">
        <v>102</v>
      </c>
      <c r="B29" s="15"/>
      <c r="C29" s="10"/>
      <c r="D29" s="21">
        <f>SUM(D26:D27)</f>
        <v>0</v>
      </c>
      <c r="E29" s="10"/>
      <c r="F29" s="21">
        <f>SUM(F26:F27)</f>
        <v>68762</v>
      </c>
      <c r="G29" s="21"/>
      <c r="H29" s="21">
        <f>SUM(H26:H27)</f>
        <v>-38195</v>
      </c>
      <c r="I29" s="10"/>
      <c r="J29" s="21">
        <f>SUM(J26:J27)</f>
        <v>2078</v>
      </c>
      <c r="K29" s="24"/>
      <c r="L29" s="21">
        <f>SUM(L26:L27)</f>
        <v>0</v>
      </c>
      <c r="M29" s="10"/>
      <c r="N29" s="21">
        <f>SUM(N26:N27)</f>
        <v>2078</v>
      </c>
    </row>
    <row r="30" spans="1:14" ht="9.75" customHeight="1" x14ac:dyDescent="0.6">
      <c r="A30" s="14"/>
      <c r="B30" s="15"/>
      <c r="C30" s="10"/>
      <c r="D30" s="10"/>
      <c r="E30" s="10"/>
      <c r="F30" s="10"/>
      <c r="G30" s="10"/>
      <c r="H30" s="10"/>
      <c r="I30" s="10"/>
      <c r="J30" s="10"/>
      <c r="K30" s="24"/>
      <c r="L30" s="10"/>
      <c r="M30" s="10"/>
      <c r="N30" s="10"/>
    </row>
    <row r="31" spans="1:14" ht="22.95" customHeight="1" x14ac:dyDescent="0.6">
      <c r="A31" s="14" t="s">
        <v>72</v>
      </c>
      <c r="B31" s="15"/>
      <c r="C31" s="10"/>
      <c r="D31" s="63"/>
      <c r="E31" s="41"/>
      <c r="F31" s="63"/>
      <c r="G31" s="63"/>
      <c r="H31" s="63"/>
      <c r="I31" s="41"/>
      <c r="J31" s="63"/>
      <c r="K31" s="24"/>
      <c r="L31" s="63"/>
      <c r="M31" s="41"/>
      <c r="N31" s="63"/>
    </row>
    <row r="32" spans="1:14" ht="22.95" customHeight="1" x14ac:dyDescent="0.6">
      <c r="A32" s="14" t="s">
        <v>109</v>
      </c>
      <c r="B32" s="15"/>
      <c r="C32" s="10"/>
      <c r="D32" s="63"/>
      <c r="E32" s="41"/>
      <c r="F32" s="63"/>
      <c r="G32" s="63"/>
      <c r="H32" s="63"/>
      <c r="I32" s="41"/>
      <c r="J32" s="63"/>
      <c r="K32" s="24"/>
      <c r="L32" s="63"/>
      <c r="M32" s="41"/>
      <c r="N32" s="63"/>
    </row>
    <row r="33" spans="1:14" ht="22.95" customHeight="1" x14ac:dyDescent="0.6">
      <c r="A33" s="14" t="s">
        <v>110</v>
      </c>
      <c r="B33" s="15"/>
      <c r="C33" s="10"/>
      <c r="D33" s="63"/>
      <c r="E33" s="41"/>
      <c r="F33" s="63"/>
      <c r="G33" s="63"/>
      <c r="H33" s="63"/>
      <c r="I33" s="41"/>
      <c r="J33" s="63"/>
      <c r="K33" s="24"/>
      <c r="L33" s="63"/>
      <c r="M33" s="41"/>
      <c r="N33" s="63"/>
    </row>
    <row r="34" spans="1:14" ht="22.95" customHeight="1" x14ac:dyDescent="0.6">
      <c r="A34" s="84" t="s">
        <v>111</v>
      </c>
      <c r="B34" s="15"/>
      <c r="C34" s="10"/>
      <c r="D34" s="63"/>
      <c r="E34" s="41"/>
      <c r="F34" s="63"/>
      <c r="G34" s="63"/>
      <c r="H34" s="63"/>
      <c r="I34" s="41"/>
      <c r="J34" s="63"/>
      <c r="K34" s="24"/>
      <c r="L34" s="63"/>
      <c r="M34" s="41"/>
      <c r="N34" s="63"/>
    </row>
    <row r="35" spans="1:14" ht="22.95" customHeight="1" x14ac:dyDescent="0.55000000000000004">
      <c r="A35" s="84" t="s">
        <v>112</v>
      </c>
      <c r="B35" s="15"/>
      <c r="C35" s="46"/>
      <c r="D35" s="89"/>
      <c r="E35" s="40"/>
      <c r="F35" s="64">
        <v>-136</v>
      </c>
      <c r="G35" s="64"/>
      <c r="H35" s="92">
        <f>H94-137</f>
        <v>-149</v>
      </c>
      <c r="I35" s="40"/>
      <c r="J35" s="64">
        <v>-136</v>
      </c>
      <c r="K35"/>
      <c r="L35" s="62"/>
      <c r="M35" s="40"/>
      <c r="N35" s="64">
        <v>-136</v>
      </c>
    </row>
    <row r="36" spans="1:14" ht="22.95" hidden="1" customHeight="1" x14ac:dyDescent="0.55000000000000004">
      <c r="A36" s="44" t="s">
        <v>106</v>
      </c>
      <c r="B36" s="15"/>
      <c r="C36" s="46"/>
      <c r="D36" s="65">
        <v>0</v>
      </c>
      <c r="E36" s="40"/>
      <c r="F36" s="65">
        <v>0</v>
      </c>
      <c r="G36" s="65"/>
      <c r="H36" s="65">
        <v>0</v>
      </c>
      <c r="I36" s="40"/>
      <c r="J36" s="66">
        <v>0</v>
      </c>
      <c r="K36"/>
      <c r="L36" s="66">
        <v>0</v>
      </c>
      <c r="M36" s="40"/>
      <c r="N36" s="66">
        <v>0</v>
      </c>
    </row>
    <row r="37" spans="1:14" ht="22.95" customHeight="1" x14ac:dyDescent="0.6">
      <c r="A37" s="55" t="s">
        <v>113</v>
      </c>
      <c r="B37" s="15"/>
      <c r="C37" s="10"/>
      <c r="D37" s="68">
        <f>SUM(D35:D36)</f>
        <v>0</v>
      </c>
      <c r="E37" s="47"/>
      <c r="F37" s="68">
        <f>SUM(F35:F36)</f>
        <v>-136</v>
      </c>
      <c r="G37" s="68"/>
      <c r="H37" s="68">
        <f>SUM(H35:H36)</f>
        <v>-149</v>
      </c>
      <c r="I37" s="47"/>
      <c r="J37" s="68">
        <f>SUM(J35:J36)</f>
        <v>-136</v>
      </c>
      <c r="K37" s="24"/>
      <c r="L37" s="68">
        <f>SUM(L35:L36)</f>
        <v>0</v>
      </c>
      <c r="M37" s="47"/>
      <c r="N37" s="68">
        <f>SUM(N35:N36)</f>
        <v>-136</v>
      </c>
    </row>
    <row r="38" spans="1:14" ht="22.95" customHeight="1" thickBot="1" x14ac:dyDescent="0.65">
      <c r="A38" s="14" t="s">
        <v>103</v>
      </c>
      <c r="B38" s="15"/>
      <c r="C38" s="10"/>
      <c r="D38" s="69">
        <f>SUM(D29,D37)</f>
        <v>0</v>
      </c>
      <c r="E38" s="70"/>
      <c r="F38" s="69">
        <f>SUM(F29,F37)</f>
        <v>68626</v>
      </c>
      <c r="G38" s="69"/>
      <c r="H38" s="69">
        <f>SUM(H29,H37)</f>
        <v>-38344</v>
      </c>
      <c r="I38" s="70"/>
      <c r="J38" s="69">
        <f>SUM(J29,J37)</f>
        <v>1942</v>
      </c>
      <c r="K38" s="24"/>
      <c r="L38" s="69">
        <f>SUM(L29,L37)</f>
        <v>0</v>
      </c>
      <c r="M38" s="70"/>
      <c r="N38" s="69">
        <f>SUM(N29,N37)</f>
        <v>1942</v>
      </c>
    </row>
    <row r="39" spans="1:14" ht="23.25" customHeight="1" thickTop="1" x14ac:dyDescent="0.6">
      <c r="A39" s="11" t="s">
        <v>0</v>
      </c>
      <c r="B39" s="12"/>
      <c r="C39" s="13"/>
      <c r="D39" s="13"/>
      <c r="E39" s="13"/>
      <c r="F39" s="13"/>
      <c r="G39" s="13"/>
      <c r="H39" s="13"/>
      <c r="I39" s="13"/>
      <c r="J39" s="13"/>
      <c r="L39" s="13"/>
      <c r="M39" s="13"/>
      <c r="N39" s="13"/>
    </row>
    <row r="40" spans="1:14" ht="23.25" customHeight="1" x14ac:dyDescent="0.6">
      <c r="A40" s="11" t="s">
        <v>88</v>
      </c>
      <c r="B40" s="12"/>
      <c r="C40" s="13"/>
      <c r="D40" s="13"/>
      <c r="E40" s="13"/>
      <c r="F40" s="13"/>
      <c r="G40" s="13"/>
      <c r="H40" s="13"/>
      <c r="I40" s="13"/>
      <c r="J40" s="13"/>
      <c r="L40" s="13"/>
      <c r="M40" s="13"/>
      <c r="N40" s="13"/>
    </row>
    <row r="41" spans="1:14" ht="22.95" customHeight="1" x14ac:dyDescent="0.6">
      <c r="A41" s="11"/>
      <c r="B41" s="12"/>
      <c r="C41" s="13"/>
      <c r="D41" s="13"/>
      <c r="E41" s="13"/>
      <c r="F41" s="13"/>
      <c r="G41" s="13"/>
      <c r="H41" s="13"/>
      <c r="I41" s="13"/>
      <c r="J41" s="13"/>
      <c r="L41" s="13"/>
      <c r="M41" s="13"/>
      <c r="N41" s="13"/>
    </row>
    <row r="42" spans="1:14" ht="23.1" customHeight="1" x14ac:dyDescent="0.6">
      <c r="A42" s="14"/>
      <c r="B42" s="15"/>
      <c r="C42" s="57"/>
      <c r="D42" s="223" t="s">
        <v>1</v>
      </c>
      <c r="E42" s="223"/>
      <c r="F42" s="223"/>
      <c r="G42" s="16"/>
      <c r="H42" s="223" t="s">
        <v>45</v>
      </c>
      <c r="I42" s="223"/>
      <c r="J42" s="223"/>
      <c r="L42" s="223" t="s">
        <v>45</v>
      </c>
      <c r="M42" s="223"/>
      <c r="N42" s="223"/>
    </row>
    <row r="43" spans="1:14" ht="23.1" customHeight="1" x14ac:dyDescent="0.55000000000000004">
      <c r="A43" s="44"/>
      <c r="B43" s="15"/>
      <c r="C43" s="52"/>
      <c r="D43" s="225" t="s">
        <v>89</v>
      </c>
      <c r="E43" s="225"/>
      <c r="F43" s="225"/>
      <c r="G43" s="56"/>
      <c r="H43" s="225" t="s">
        <v>89</v>
      </c>
      <c r="I43" s="225"/>
      <c r="J43" s="225"/>
      <c r="L43" s="225" t="s">
        <v>89</v>
      </c>
      <c r="M43" s="225"/>
      <c r="N43" s="225"/>
    </row>
    <row r="44" spans="1:14" ht="23.1" customHeight="1" x14ac:dyDescent="0.55000000000000004">
      <c r="A44" s="44"/>
      <c r="B44" s="15"/>
      <c r="C44" s="52"/>
      <c r="D44" s="225" t="s">
        <v>104</v>
      </c>
      <c r="E44" s="225"/>
      <c r="F44" s="225"/>
      <c r="G44" s="56"/>
      <c r="H44" s="225" t="s">
        <v>104</v>
      </c>
      <c r="I44" s="225"/>
      <c r="J44" s="225"/>
      <c r="L44" s="225" t="s">
        <v>104</v>
      </c>
      <c r="M44" s="225"/>
      <c r="N44" s="225"/>
    </row>
    <row r="45" spans="1:14" ht="23.1" customHeight="1" x14ac:dyDescent="0.6">
      <c r="A45" s="14"/>
      <c r="B45" s="15" t="s">
        <v>2</v>
      </c>
      <c r="C45" s="17"/>
      <c r="D45" s="17">
        <v>2559</v>
      </c>
      <c r="E45" s="17"/>
      <c r="F45" s="17">
        <v>2558</v>
      </c>
      <c r="G45" s="17"/>
      <c r="H45" s="17">
        <v>2559</v>
      </c>
      <c r="I45" s="17"/>
      <c r="J45" s="17">
        <v>2558</v>
      </c>
      <c r="L45" s="17">
        <v>2559</v>
      </c>
      <c r="M45" s="17"/>
      <c r="N45" s="17">
        <v>2558</v>
      </c>
    </row>
    <row r="46" spans="1:14" ht="23.1" customHeight="1" x14ac:dyDescent="0.6">
      <c r="A46" s="14"/>
      <c r="B46" s="15"/>
      <c r="C46" s="57"/>
      <c r="D46" s="224" t="s">
        <v>43</v>
      </c>
      <c r="E46" s="224"/>
      <c r="F46" s="224"/>
      <c r="G46" s="224"/>
      <c r="H46" s="224"/>
      <c r="I46" s="224"/>
      <c r="J46" s="224"/>
    </row>
    <row r="47" spans="1:14" ht="23.1" customHeight="1" x14ac:dyDescent="0.6">
      <c r="A47" s="14" t="s">
        <v>114</v>
      </c>
      <c r="B47" s="15"/>
      <c r="C47" s="10"/>
      <c r="D47" s="10"/>
      <c r="E47" s="10"/>
      <c r="F47" s="10"/>
      <c r="G47" s="10"/>
      <c r="H47" s="10"/>
      <c r="I47" s="10"/>
      <c r="J47" s="10"/>
      <c r="K47" s="24"/>
      <c r="L47" s="10"/>
      <c r="M47" s="10"/>
      <c r="N47" s="10"/>
    </row>
    <row r="48" spans="1:14" ht="23.1" customHeight="1" x14ac:dyDescent="0.6">
      <c r="A48" s="84" t="s">
        <v>115</v>
      </c>
      <c r="B48" s="15"/>
      <c r="C48" s="10"/>
      <c r="E48" s="23"/>
      <c r="F48" s="23">
        <f>32311+236-3</f>
        <v>32544</v>
      </c>
      <c r="G48" s="23"/>
      <c r="H48" s="23">
        <f>H29</f>
        <v>-38195</v>
      </c>
      <c r="I48" s="71"/>
      <c r="J48" s="23">
        <f>J29</f>
        <v>2078</v>
      </c>
      <c r="K48" s="24"/>
      <c r="L48" s="23">
        <f>L29</f>
        <v>0</v>
      </c>
      <c r="M48" s="71"/>
      <c r="N48" s="23">
        <f>N29</f>
        <v>2078</v>
      </c>
    </row>
    <row r="49" spans="1:17" ht="23.1" customHeight="1" x14ac:dyDescent="0.6">
      <c r="A49" s="50" t="s">
        <v>81</v>
      </c>
      <c r="B49" s="15"/>
      <c r="C49" s="10"/>
      <c r="E49" s="23"/>
      <c r="F49" s="23">
        <v>36218</v>
      </c>
      <c r="G49" s="23"/>
      <c r="H49" s="86" t="s">
        <v>22</v>
      </c>
      <c r="I49" s="23"/>
      <c r="J49" s="86" t="s">
        <v>22</v>
      </c>
      <c r="K49" s="24"/>
      <c r="L49" s="86" t="s">
        <v>22</v>
      </c>
      <c r="M49" s="23"/>
      <c r="N49" s="86" t="s">
        <v>22</v>
      </c>
    </row>
    <row r="50" spans="1:17" ht="23.1" customHeight="1" thickBot="1" x14ac:dyDescent="0.65">
      <c r="A50" s="14" t="s">
        <v>102</v>
      </c>
      <c r="B50" s="15"/>
      <c r="C50" s="10"/>
      <c r="D50" s="30"/>
      <c r="E50" s="10"/>
      <c r="F50" s="30">
        <f>SUM(F48:F49)</f>
        <v>68762</v>
      </c>
      <c r="G50" s="10"/>
      <c r="H50" s="30">
        <f>SUM(H48:H49)</f>
        <v>-38195</v>
      </c>
      <c r="I50" s="10"/>
      <c r="J50" s="30">
        <f>SUM(J48:J49)</f>
        <v>2078</v>
      </c>
      <c r="K50" s="90">
        <f>D50-D29</f>
        <v>0</v>
      </c>
      <c r="L50" s="30">
        <f>SUM(L48:L49)</f>
        <v>0</v>
      </c>
      <c r="M50" s="10"/>
      <c r="N50" s="30">
        <f>SUM(N48:N49)</f>
        <v>2078</v>
      </c>
    </row>
    <row r="51" spans="1:17" ht="9.75" customHeight="1" thickTop="1" x14ac:dyDescent="0.6">
      <c r="A51" s="14"/>
      <c r="B51" s="15"/>
      <c r="C51" s="10"/>
      <c r="D51" s="10"/>
      <c r="E51" s="10"/>
      <c r="F51" s="10"/>
      <c r="G51" s="10"/>
      <c r="H51" s="10"/>
      <c r="I51" s="10"/>
      <c r="J51" s="10"/>
      <c r="K51" s="90"/>
      <c r="L51" s="10"/>
      <c r="M51" s="10"/>
      <c r="N51" s="10"/>
    </row>
    <row r="52" spans="1:17" ht="23.1" customHeight="1" x14ac:dyDescent="0.6">
      <c r="A52" s="14" t="s">
        <v>82</v>
      </c>
      <c r="B52" s="15"/>
      <c r="C52" s="10"/>
      <c r="D52" s="10"/>
      <c r="E52" s="10"/>
      <c r="F52" s="10"/>
      <c r="G52" s="10"/>
      <c r="H52" s="10"/>
      <c r="I52" s="10"/>
      <c r="J52" s="10"/>
      <c r="K52" s="90"/>
      <c r="L52" s="10"/>
      <c r="M52" s="10"/>
      <c r="N52" s="10"/>
    </row>
    <row r="53" spans="1:17" ht="23.1" customHeight="1" x14ac:dyDescent="0.6">
      <c r="A53" s="84" t="s">
        <v>115</v>
      </c>
      <c r="B53" s="15"/>
      <c r="C53" s="10"/>
      <c r="E53" s="23"/>
      <c r="F53" s="23">
        <f>F35+F48</f>
        <v>32408</v>
      </c>
      <c r="G53" s="23"/>
      <c r="H53" s="23">
        <f>H38</f>
        <v>-38344</v>
      </c>
      <c r="I53" s="71"/>
      <c r="J53" s="23">
        <f>J38</f>
        <v>1942</v>
      </c>
      <c r="K53" s="90"/>
      <c r="L53" s="23">
        <f>L38</f>
        <v>0</v>
      </c>
      <c r="M53" s="71"/>
      <c r="N53" s="23">
        <f>N38</f>
        <v>1942</v>
      </c>
    </row>
    <row r="54" spans="1:17" ht="23.1" customHeight="1" x14ac:dyDescent="0.6">
      <c r="A54" s="50" t="s">
        <v>81</v>
      </c>
      <c r="B54" s="15"/>
      <c r="C54" s="10"/>
      <c r="E54" s="23"/>
      <c r="F54" s="23">
        <f>F49</f>
        <v>36218</v>
      </c>
      <c r="G54" s="23"/>
      <c r="H54" s="86" t="s">
        <v>22</v>
      </c>
      <c r="I54" s="23"/>
      <c r="J54" s="86" t="s">
        <v>22</v>
      </c>
      <c r="K54" s="90"/>
      <c r="L54" s="86" t="s">
        <v>22</v>
      </c>
      <c r="M54" s="23"/>
      <c r="N54" s="86" t="s">
        <v>22</v>
      </c>
    </row>
    <row r="55" spans="1:17" ht="23.1" customHeight="1" thickBot="1" x14ac:dyDescent="0.65">
      <c r="A55" s="14" t="s">
        <v>103</v>
      </c>
      <c r="B55" s="15"/>
      <c r="C55" s="10"/>
      <c r="D55" s="72"/>
      <c r="E55" s="70"/>
      <c r="F55" s="72">
        <f>SUM(F53:F54)</f>
        <v>68626</v>
      </c>
      <c r="G55" s="70"/>
      <c r="H55" s="72">
        <f>SUM(H53:H54)</f>
        <v>-38344</v>
      </c>
      <c r="I55" s="70"/>
      <c r="J55" s="72">
        <f>SUM(J53:J54)</f>
        <v>1942</v>
      </c>
      <c r="K55" s="90">
        <f>D55-D38</f>
        <v>0</v>
      </c>
      <c r="L55" s="72">
        <f>SUM(L53:L54)</f>
        <v>0</v>
      </c>
      <c r="M55" s="70"/>
      <c r="N55" s="72">
        <f>SUM(N53:N54)</f>
        <v>1942</v>
      </c>
    </row>
    <row r="56" spans="1:17" ht="9.75" customHeight="1" thickTop="1" x14ac:dyDescent="0.6">
      <c r="A56" s="14"/>
      <c r="B56" s="15"/>
      <c r="C56" s="10"/>
      <c r="D56" s="10"/>
      <c r="E56" s="10"/>
      <c r="F56" s="10"/>
      <c r="G56" s="10"/>
      <c r="H56" s="10"/>
      <c r="I56" s="10"/>
      <c r="J56" s="10"/>
      <c r="K56" s="24"/>
      <c r="L56" s="10"/>
      <c r="M56" s="10"/>
      <c r="N56" s="10"/>
    </row>
    <row r="57" spans="1:17" ht="23.1" customHeight="1" thickBot="1" x14ac:dyDescent="0.65">
      <c r="A57" s="14" t="s">
        <v>116</v>
      </c>
      <c r="B57" s="15" t="s">
        <v>118</v>
      </c>
      <c r="C57" s="31"/>
      <c r="D57" s="32"/>
      <c r="E57" s="31"/>
      <c r="F57" s="32">
        <v>0.12</v>
      </c>
      <c r="G57" s="31"/>
      <c r="H57" s="32">
        <v>-0.14146348690180335</v>
      </c>
      <c r="I57" s="31"/>
      <c r="J57" s="32">
        <f>+J50/269999</f>
        <v>7.6963248012029677E-3</v>
      </c>
      <c r="K57" s="83">
        <f>D55-D38</f>
        <v>0</v>
      </c>
      <c r="L57" s="32"/>
      <c r="M57" s="31"/>
      <c r="N57" s="32">
        <f>+N50/269999</f>
        <v>7.6963248012029677E-3</v>
      </c>
      <c r="P57" s="9">
        <f>F48/P58</f>
        <v>0.12053377975473983</v>
      </c>
      <c r="Q57" s="9">
        <f>H48/P58</f>
        <v>-0.14146348690180335</v>
      </c>
    </row>
    <row r="58" spans="1:17" ht="23.1" customHeight="1" thickTop="1" x14ac:dyDescent="0.6">
      <c r="A58" s="14"/>
      <c r="B58" s="15"/>
      <c r="C58" s="10"/>
      <c r="D58" s="10"/>
      <c r="E58" s="10"/>
      <c r="F58" s="10"/>
      <c r="G58" s="10"/>
      <c r="H58" s="10"/>
      <c r="I58" s="10"/>
      <c r="J58" s="10"/>
      <c r="K58" s="24"/>
      <c r="L58" s="10"/>
      <c r="M58" s="10"/>
      <c r="N58" s="10"/>
      <c r="P58" s="93">
        <v>269999</v>
      </c>
    </row>
    <row r="59" spans="1:17" ht="23.25" customHeight="1" x14ac:dyDescent="0.6">
      <c r="A59" s="11" t="s">
        <v>0</v>
      </c>
      <c r="B59" s="12"/>
      <c r="C59" s="13"/>
      <c r="D59" s="13"/>
      <c r="E59" s="13"/>
      <c r="F59" s="13"/>
      <c r="G59" s="13"/>
      <c r="H59" s="13"/>
      <c r="I59" s="13"/>
      <c r="J59" s="13"/>
      <c r="L59" s="13"/>
      <c r="M59" s="13"/>
      <c r="N59" s="13"/>
    </row>
    <row r="60" spans="1:17" ht="23.25" customHeight="1" x14ac:dyDescent="0.6">
      <c r="A60" s="11" t="s">
        <v>88</v>
      </c>
      <c r="B60" s="12"/>
      <c r="C60" s="13"/>
      <c r="D60" s="13"/>
      <c r="E60" s="13"/>
      <c r="F60" s="13"/>
      <c r="G60" s="13"/>
      <c r="H60" s="13"/>
      <c r="I60" s="13"/>
      <c r="J60" s="13"/>
      <c r="L60" s="13"/>
      <c r="M60" s="13"/>
      <c r="N60" s="13"/>
    </row>
    <row r="61" spans="1:17" ht="23.25" customHeight="1" x14ac:dyDescent="0.6">
      <c r="A61" s="11"/>
      <c r="B61" s="12"/>
      <c r="C61" s="13"/>
      <c r="D61" s="13"/>
      <c r="E61" s="13"/>
      <c r="F61" s="13"/>
      <c r="G61" s="13"/>
      <c r="H61" s="13"/>
      <c r="I61" s="13"/>
      <c r="J61" s="13"/>
      <c r="L61" s="13"/>
      <c r="M61" s="13"/>
      <c r="N61" s="13"/>
    </row>
    <row r="62" spans="1:17" ht="23.1" customHeight="1" x14ac:dyDescent="0.6">
      <c r="A62" s="14"/>
      <c r="B62" s="15"/>
      <c r="C62" s="57"/>
      <c r="D62" s="223" t="s">
        <v>1</v>
      </c>
      <c r="E62" s="223"/>
      <c r="F62" s="223"/>
      <c r="G62" s="16"/>
      <c r="H62" s="223" t="s">
        <v>45</v>
      </c>
      <c r="I62" s="223"/>
      <c r="J62" s="223"/>
      <c r="L62" s="223" t="s">
        <v>45</v>
      </c>
      <c r="M62" s="223"/>
      <c r="N62" s="223"/>
    </row>
    <row r="63" spans="1:17" ht="23.1" customHeight="1" x14ac:dyDescent="0.55000000000000004">
      <c r="A63" s="44"/>
      <c r="B63" s="15"/>
      <c r="C63" s="52"/>
      <c r="D63" s="225" t="s">
        <v>107</v>
      </c>
      <c r="E63" s="225"/>
      <c r="F63" s="225"/>
      <c r="G63" s="56"/>
      <c r="H63" s="225" t="s">
        <v>107</v>
      </c>
      <c r="I63" s="225"/>
      <c r="J63" s="225"/>
      <c r="L63" s="225" t="s">
        <v>107</v>
      </c>
      <c r="M63" s="225"/>
      <c r="N63" s="225"/>
    </row>
    <row r="64" spans="1:17" ht="23.1" customHeight="1" x14ac:dyDescent="0.55000000000000004">
      <c r="A64" s="44"/>
      <c r="B64" s="15"/>
      <c r="C64" s="52"/>
      <c r="D64" s="225" t="s">
        <v>104</v>
      </c>
      <c r="E64" s="225"/>
      <c r="F64" s="225"/>
      <c r="G64" s="56"/>
      <c r="H64" s="225" t="s">
        <v>104</v>
      </c>
      <c r="I64" s="225"/>
      <c r="J64" s="225"/>
      <c r="L64" s="225" t="s">
        <v>104</v>
      </c>
      <c r="M64" s="225"/>
      <c r="N64" s="225"/>
    </row>
    <row r="65" spans="1:14" ht="23.1" customHeight="1" x14ac:dyDescent="0.6">
      <c r="A65" s="14"/>
      <c r="B65" s="15" t="s">
        <v>2</v>
      </c>
      <c r="C65" s="17"/>
      <c r="D65" s="17">
        <v>2559</v>
      </c>
      <c r="E65" s="17"/>
      <c r="F65" s="17">
        <v>2558</v>
      </c>
      <c r="G65" s="17"/>
      <c r="H65" s="17">
        <v>2559</v>
      </c>
      <c r="I65" s="17"/>
      <c r="J65" s="17">
        <v>2558</v>
      </c>
      <c r="L65" s="17">
        <v>2559</v>
      </c>
      <c r="M65" s="17"/>
      <c r="N65" s="17">
        <v>2558</v>
      </c>
    </row>
    <row r="66" spans="1:14" ht="23.1" customHeight="1" x14ac:dyDescent="0.6">
      <c r="A66" s="14"/>
      <c r="B66" s="15"/>
      <c r="C66" s="57"/>
      <c r="D66" s="224" t="s">
        <v>43</v>
      </c>
      <c r="E66" s="224"/>
      <c r="F66" s="224"/>
      <c r="G66" s="224"/>
      <c r="H66" s="224"/>
      <c r="I66" s="224"/>
      <c r="J66" s="224"/>
    </row>
    <row r="67" spans="1:14" ht="23.1" customHeight="1" x14ac:dyDescent="0.6">
      <c r="A67" s="20" t="s">
        <v>15</v>
      </c>
      <c r="B67" s="15"/>
      <c r="C67" s="23"/>
      <c r="D67" s="23"/>
      <c r="E67" s="23"/>
      <c r="F67" s="23"/>
      <c r="G67" s="23"/>
      <c r="H67" s="23"/>
      <c r="I67" s="23"/>
      <c r="J67" s="23"/>
      <c r="L67" s="23"/>
      <c r="M67" s="23"/>
      <c r="N67" s="23"/>
    </row>
    <row r="68" spans="1:14" ht="23.1" customHeight="1" x14ac:dyDescent="0.55000000000000004">
      <c r="A68" s="22" t="s">
        <v>37</v>
      </c>
      <c r="B68" s="15" t="s">
        <v>92</v>
      </c>
      <c r="C68" s="23"/>
      <c r="E68" s="23"/>
      <c r="F68" s="27">
        <v>2320903</v>
      </c>
      <c r="G68" s="23"/>
      <c r="H68" s="27">
        <f>ROUND((L68/1000),0)</f>
        <v>756941</v>
      </c>
      <c r="I68" s="23"/>
      <c r="J68" s="27">
        <v>759505</v>
      </c>
      <c r="K68" s="24"/>
      <c r="L68" s="27">
        <v>756941205.74000001</v>
      </c>
      <c r="M68" s="23"/>
      <c r="N68" s="27">
        <v>759505</v>
      </c>
    </row>
    <row r="69" spans="1:14" ht="23.1" customHeight="1" x14ac:dyDescent="0.55000000000000004">
      <c r="A69" s="22" t="s">
        <v>48</v>
      </c>
      <c r="B69" s="15"/>
      <c r="C69" s="23"/>
      <c r="E69" s="23"/>
      <c r="F69" s="58">
        <v>42735</v>
      </c>
      <c r="G69" s="23"/>
      <c r="H69" s="58">
        <f>ROUND((L69/1000),0)</f>
        <v>0</v>
      </c>
      <c r="I69" s="23"/>
      <c r="J69" s="87">
        <v>6424</v>
      </c>
      <c r="K69" s="24"/>
      <c r="L69" s="87">
        <v>0</v>
      </c>
      <c r="M69" s="23"/>
      <c r="N69" s="87">
        <v>6424</v>
      </c>
    </row>
    <row r="70" spans="1:14" s="97" customFormat="1" ht="23.1" customHeight="1" x14ac:dyDescent="0.55000000000000004">
      <c r="A70" s="94" t="s">
        <v>49</v>
      </c>
      <c r="B70" s="95"/>
      <c r="C70" s="96"/>
      <c r="E70" s="96"/>
      <c r="F70" s="98"/>
      <c r="G70" s="96"/>
      <c r="H70" s="99">
        <f>ROUND((L70/1000),0)</f>
        <v>165603</v>
      </c>
      <c r="I70" s="96"/>
      <c r="J70" s="98"/>
      <c r="K70" s="100"/>
      <c r="L70" s="99">
        <v>165603100</v>
      </c>
      <c r="M70" s="96"/>
      <c r="N70" s="99"/>
    </row>
    <row r="71" spans="1:14" s="49" customFormat="1" ht="23.1" customHeight="1" x14ac:dyDescent="0.55000000000000004">
      <c r="A71" s="44" t="s">
        <v>75</v>
      </c>
      <c r="B71" s="15" t="s">
        <v>92</v>
      </c>
      <c r="C71" s="23"/>
      <c r="D71" s="8"/>
      <c r="E71" s="23"/>
      <c r="F71" s="58">
        <v>8631</v>
      </c>
      <c r="G71" s="23"/>
      <c r="H71" s="58">
        <f>ROUND((L71/1000),0)</f>
        <v>4161</v>
      </c>
      <c r="I71" s="23"/>
      <c r="J71" s="58">
        <v>159942</v>
      </c>
      <c r="K71" s="48"/>
      <c r="L71" s="58">
        <v>4161193.43</v>
      </c>
      <c r="M71" s="23"/>
      <c r="N71" s="58">
        <v>159942</v>
      </c>
    </row>
    <row r="72" spans="1:14" s="49" customFormat="1" ht="23.1" customHeight="1" x14ac:dyDescent="0.55000000000000004">
      <c r="A72" s="22" t="s">
        <v>16</v>
      </c>
      <c r="B72" s="15" t="s">
        <v>92</v>
      </c>
      <c r="C72" s="23"/>
      <c r="D72" s="89"/>
      <c r="E72" s="23"/>
      <c r="F72" s="28">
        <v>26713</v>
      </c>
      <c r="G72" s="23"/>
      <c r="H72" s="28">
        <f>ROUND((L72/1000),0)</f>
        <v>12453</v>
      </c>
      <c r="I72" s="23"/>
      <c r="J72" s="28">
        <v>11467</v>
      </c>
      <c r="K72" s="48"/>
      <c r="L72" s="28">
        <v>12452551.779999999</v>
      </c>
      <c r="M72" s="23"/>
      <c r="N72" s="28">
        <v>11467</v>
      </c>
    </row>
    <row r="73" spans="1:14" ht="23.1" customHeight="1" x14ac:dyDescent="0.6">
      <c r="A73" s="14" t="s">
        <v>17</v>
      </c>
      <c r="B73" s="15"/>
      <c r="C73" s="10"/>
      <c r="D73" s="21"/>
      <c r="E73" s="10"/>
      <c r="F73" s="21">
        <f>SUM(F68:F72)</f>
        <v>2398982</v>
      </c>
      <c r="G73" s="10"/>
      <c r="H73" s="21">
        <f>SUM(H68:H72)</f>
        <v>939158</v>
      </c>
      <c r="I73" s="10"/>
      <c r="J73" s="21">
        <f>SUM(J68:J72)</f>
        <v>937338</v>
      </c>
      <c r="K73" s="24"/>
      <c r="L73" s="21"/>
      <c r="M73" s="10"/>
      <c r="N73" s="21">
        <f>SUM(N68:N72)</f>
        <v>937338</v>
      </c>
    </row>
    <row r="74" spans="1:14" ht="9.75" customHeight="1" x14ac:dyDescent="0.6">
      <c r="A74" s="14"/>
      <c r="B74" s="15"/>
      <c r="C74" s="23"/>
      <c r="D74" s="23"/>
      <c r="E74" s="23"/>
      <c r="F74" s="23"/>
      <c r="G74" s="23"/>
      <c r="H74" s="23"/>
      <c r="I74" s="23"/>
      <c r="J74" s="23"/>
      <c r="K74" s="24"/>
      <c r="L74" s="23"/>
      <c r="M74" s="23"/>
      <c r="N74" s="23"/>
    </row>
    <row r="75" spans="1:14" ht="23.1" customHeight="1" x14ac:dyDescent="0.6">
      <c r="A75" s="20" t="s">
        <v>18</v>
      </c>
      <c r="B75" s="15"/>
      <c r="C75" s="23"/>
      <c r="D75" s="23"/>
      <c r="E75" s="23"/>
      <c r="F75" s="23"/>
      <c r="G75" s="23"/>
      <c r="H75" s="23"/>
      <c r="I75" s="23"/>
      <c r="J75" s="23"/>
      <c r="K75" s="24"/>
      <c r="L75" s="23"/>
      <c r="M75" s="23"/>
      <c r="N75" s="23"/>
    </row>
    <row r="76" spans="1:14" ht="23.1" customHeight="1" x14ac:dyDescent="0.55000000000000004">
      <c r="A76" s="22" t="s">
        <v>19</v>
      </c>
      <c r="B76" s="15" t="s">
        <v>92</v>
      </c>
      <c r="C76" s="23"/>
      <c r="E76" s="23"/>
      <c r="F76" s="27">
        <v>2096342</v>
      </c>
      <c r="G76" s="23"/>
      <c r="H76" s="27">
        <f>ROUND((L76/1000),0)</f>
        <v>720398</v>
      </c>
      <c r="I76" s="23"/>
      <c r="J76" s="73">
        <v>671105</v>
      </c>
      <c r="K76" s="24"/>
      <c r="L76" s="73">
        <v>720398184.47000003</v>
      </c>
      <c r="M76" s="23"/>
      <c r="N76" s="73">
        <v>671105</v>
      </c>
    </row>
    <row r="77" spans="1:14" ht="23.1" customHeight="1" x14ac:dyDescent="0.55000000000000004">
      <c r="A77" s="22" t="s">
        <v>54</v>
      </c>
      <c r="B77" s="15" t="s">
        <v>92</v>
      </c>
      <c r="C77" s="23"/>
      <c r="E77" s="23"/>
      <c r="F77" s="27">
        <v>118319</v>
      </c>
      <c r="G77" s="23"/>
      <c r="H77" s="27">
        <f>ROUND((L77/1000),0)</f>
        <v>74666</v>
      </c>
      <c r="I77" s="23"/>
      <c r="J77" s="27">
        <v>62996</v>
      </c>
      <c r="K77" s="24"/>
      <c r="L77" s="27">
        <v>74666372.339999989</v>
      </c>
      <c r="M77" s="23"/>
      <c r="N77" s="27">
        <v>62996</v>
      </c>
    </row>
    <row r="78" spans="1:14" ht="23.1" customHeight="1" x14ac:dyDescent="0.55000000000000004">
      <c r="A78" s="22" t="s">
        <v>53</v>
      </c>
      <c r="B78" s="15" t="s">
        <v>92</v>
      </c>
      <c r="C78" s="23"/>
      <c r="E78" s="23"/>
      <c r="F78" s="27">
        <v>76958</v>
      </c>
      <c r="G78" s="23"/>
      <c r="H78" s="27">
        <f>ROUND((L78/1000),0)</f>
        <v>56672</v>
      </c>
      <c r="I78" s="23"/>
      <c r="J78" s="27">
        <f>57029</f>
        <v>57029</v>
      </c>
      <c r="K78" s="24"/>
      <c r="L78" s="27">
        <v>56672209.509999998</v>
      </c>
      <c r="M78" s="23"/>
      <c r="N78" s="27">
        <f>57029</f>
        <v>57029</v>
      </c>
    </row>
    <row r="79" spans="1:14" ht="23.1" customHeight="1" x14ac:dyDescent="0.55000000000000004">
      <c r="A79" s="22" t="s">
        <v>58</v>
      </c>
      <c r="B79" s="15"/>
      <c r="C79" s="23"/>
      <c r="E79" s="23"/>
      <c r="F79" s="60"/>
      <c r="G79" s="23"/>
      <c r="H79" s="27">
        <f>ROUND((L79/1000),0)</f>
        <v>2332</v>
      </c>
      <c r="I79" s="23"/>
      <c r="J79" s="27">
        <v>0</v>
      </c>
      <c r="K79" s="24"/>
      <c r="L79" s="27">
        <v>2331655.260000003</v>
      </c>
      <c r="M79" s="23"/>
      <c r="N79" s="73">
        <v>0</v>
      </c>
    </row>
    <row r="80" spans="1:14" ht="23.1" customHeight="1" x14ac:dyDescent="0.55000000000000004">
      <c r="A80" s="22" t="s">
        <v>55</v>
      </c>
      <c r="B80" s="15"/>
      <c r="C80" s="23"/>
      <c r="D80" s="89"/>
      <c r="E80" s="23"/>
      <c r="F80" s="3">
        <v>4934</v>
      </c>
      <c r="G80" s="23"/>
      <c r="H80" s="3">
        <f>ROUND((L80/1000),0)</f>
        <v>244</v>
      </c>
      <c r="I80" s="23"/>
      <c r="J80" s="25">
        <v>418</v>
      </c>
      <c r="K80" s="24"/>
      <c r="L80" s="25">
        <v>243654.09</v>
      </c>
      <c r="M80" s="23"/>
      <c r="N80" s="25">
        <v>418</v>
      </c>
    </row>
    <row r="81" spans="1:14" ht="23.1" customHeight="1" x14ac:dyDescent="0.6">
      <c r="A81" s="14" t="s">
        <v>20</v>
      </c>
      <c r="B81" s="15"/>
      <c r="C81" s="10"/>
      <c r="D81" s="21"/>
      <c r="E81" s="10"/>
      <c r="F81" s="21">
        <f>SUM(F76:F80)</f>
        <v>2296553</v>
      </c>
      <c r="G81" s="10"/>
      <c r="H81" s="21">
        <f>SUM(H76:H80)</f>
        <v>854312</v>
      </c>
      <c r="I81" s="10"/>
      <c r="J81" s="21">
        <f>SUM(J76:J80)</f>
        <v>791548</v>
      </c>
      <c r="K81" s="24"/>
      <c r="L81" s="21"/>
      <c r="M81" s="10"/>
      <c r="N81" s="21">
        <f>SUM(N76:N80)</f>
        <v>791548</v>
      </c>
    </row>
    <row r="82" spans="1:14" ht="9.75" customHeight="1" x14ac:dyDescent="0.6">
      <c r="A82" s="14"/>
      <c r="B82" s="15"/>
      <c r="C82" s="23"/>
      <c r="D82" s="23"/>
      <c r="E82" s="23"/>
      <c r="F82" s="23"/>
      <c r="G82" s="23"/>
      <c r="H82" s="23"/>
      <c r="I82" s="23"/>
      <c r="J82" s="23"/>
      <c r="K82" s="24"/>
      <c r="L82" s="23"/>
      <c r="M82" s="23"/>
      <c r="N82" s="23"/>
    </row>
    <row r="83" spans="1:14" ht="23.1" customHeight="1" x14ac:dyDescent="0.55000000000000004">
      <c r="A83" s="44" t="s">
        <v>99</v>
      </c>
      <c r="B83" s="15" t="s">
        <v>108</v>
      </c>
      <c r="C83" s="23"/>
      <c r="D83" s="28"/>
      <c r="E83" s="23"/>
      <c r="F83" s="28">
        <v>47</v>
      </c>
      <c r="G83" s="23"/>
      <c r="H83" s="28">
        <v>0</v>
      </c>
      <c r="I83" s="23"/>
      <c r="J83" s="62" t="s">
        <v>22</v>
      </c>
      <c r="K83" s="24"/>
      <c r="L83" s="62" t="s">
        <v>22</v>
      </c>
      <c r="M83" s="23"/>
      <c r="N83" s="62" t="s">
        <v>22</v>
      </c>
    </row>
    <row r="84" spans="1:14" ht="9.75" customHeight="1" x14ac:dyDescent="0.55000000000000004">
      <c r="A84" s="22"/>
      <c r="B84" s="15"/>
      <c r="C84" s="23"/>
      <c r="D84" s="27"/>
      <c r="E84" s="23"/>
      <c r="F84" s="27"/>
      <c r="G84" s="23"/>
      <c r="H84" s="27"/>
      <c r="I84" s="23"/>
      <c r="J84" s="60"/>
      <c r="K84" s="24"/>
      <c r="L84" s="60"/>
      <c r="M84" s="23"/>
      <c r="N84" s="60"/>
    </row>
    <row r="85" spans="1:14" ht="23.1" customHeight="1" x14ac:dyDescent="0.6">
      <c r="A85" s="14" t="s">
        <v>117</v>
      </c>
      <c r="B85" s="15"/>
      <c r="C85" s="10"/>
      <c r="D85" s="10"/>
      <c r="E85" s="10"/>
      <c r="F85" s="10">
        <f>F73-F81+F83</f>
        <v>102476</v>
      </c>
      <c r="G85" s="10"/>
      <c r="H85" s="10">
        <f>H73-H81+H83</f>
        <v>84846</v>
      </c>
      <c r="I85" s="10"/>
      <c r="J85" s="10">
        <f>J73-J81</f>
        <v>145790</v>
      </c>
      <c r="K85" s="24"/>
      <c r="L85" s="10"/>
      <c r="M85" s="10"/>
      <c r="N85" s="10">
        <f>N73-N81</f>
        <v>145790</v>
      </c>
    </row>
    <row r="86" spans="1:14" ht="23.1" customHeight="1" x14ac:dyDescent="0.55000000000000004">
      <c r="A86" s="44" t="s">
        <v>95</v>
      </c>
      <c r="B86" s="15" t="s">
        <v>119</v>
      </c>
      <c r="C86" s="23"/>
      <c r="D86" s="28"/>
      <c r="E86" s="23"/>
      <c r="F86" s="28">
        <v>-4576</v>
      </c>
      <c r="G86" s="23"/>
      <c r="H86" s="28">
        <f>ROUND((L86/1000),0)</f>
        <v>-529</v>
      </c>
      <c r="I86" s="23"/>
      <c r="J86" s="64">
        <v>1796</v>
      </c>
      <c r="K86" s="24"/>
      <c r="L86" s="64">
        <v>-529171.524416</v>
      </c>
      <c r="M86" s="23"/>
      <c r="N86" s="64">
        <v>1796</v>
      </c>
    </row>
    <row r="87" spans="1:14" ht="9.75" customHeight="1" x14ac:dyDescent="0.55000000000000004">
      <c r="A87" s="22"/>
      <c r="B87" s="15"/>
      <c r="C87" s="37"/>
      <c r="D87" s="23"/>
      <c r="E87" s="37"/>
      <c r="F87" s="23"/>
      <c r="G87" s="37"/>
      <c r="H87" s="23"/>
      <c r="I87" s="37"/>
      <c r="J87" s="37"/>
      <c r="K87" s="24"/>
      <c r="L87" s="37"/>
      <c r="M87" s="37"/>
      <c r="N87" s="37"/>
    </row>
    <row r="88" spans="1:14" ht="23.1" customHeight="1" x14ac:dyDescent="0.6">
      <c r="A88" s="14" t="s">
        <v>102</v>
      </c>
      <c r="B88" s="15"/>
      <c r="C88" s="10"/>
      <c r="D88" s="21"/>
      <c r="E88" s="10"/>
      <c r="F88" s="21">
        <f>SUM(F85:F86)</f>
        <v>97900</v>
      </c>
      <c r="G88" s="10"/>
      <c r="H88" s="21">
        <f>SUM(H85:H86)</f>
        <v>84317</v>
      </c>
      <c r="I88" s="10"/>
      <c r="J88" s="21">
        <f>SUM(J85:J86)</f>
        <v>147586</v>
      </c>
      <c r="K88" s="24"/>
      <c r="L88" s="21"/>
      <c r="M88" s="10"/>
      <c r="N88" s="21">
        <f>SUM(N85:N86)</f>
        <v>147586</v>
      </c>
    </row>
    <row r="89" spans="1:14" ht="9.75" customHeight="1" x14ac:dyDescent="0.6">
      <c r="A89" s="14"/>
      <c r="B89" s="15"/>
      <c r="C89" s="10"/>
      <c r="D89" s="10"/>
      <c r="E89" s="10"/>
      <c r="F89" s="10"/>
      <c r="G89" s="10"/>
      <c r="H89" s="10"/>
      <c r="I89" s="10"/>
      <c r="J89" s="10"/>
      <c r="K89" s="24"/>
      <c r="L89" s="10"/>
      <c r="M89" s="10"/>
      <c r="N89" s="10"/>
    </row>
    <row r="90" spans="1:14" ht="22.95" customHeight="1" x14ac:dyDescent="0.6">
      <c r="A90" s="14" t="s">
        <v>72</v>
      </c>
      <c r="B90" s="15"/>
      <c r="C90" s="10"/>
      <c r="D90" s="63"/>
      <c r="E90" s="41"/>
      <c r="F90" s="63"/>
      <c r="G90" s="41"/>
      <c r="H90" s="63"/>
      <c r="I90" s="41"/>
      <c r="J90" s="63"/>
      <c r="K90" s="24"/>
      <c r="L90" s="63"/>
      <c r="M90" s="41"/>
      <c r="N90" s="63"/>
    </row>
    <row r="91" spans="1:14" ht="22.95" customHeight="1" x14ac:dyDescent="0.6">
      <c r="A91" s="14" t="s">
        <v>109</v>
      </c>
      <c r="B91" s="15"/>
      <c r="C91" s="10"/>
      <c r="D91" s="63"/>
      <c r="E91" s="41"/>
      <c r="F91" s="63"/>
      <c r="G91" s="41"/>
      <c r="H91" s="63"/>
      <c r="I91" s="41"/>
      <c r="J91" s="63"/>
      <c r="K91" s="24"/>
      <c r="L91" s="63"/>
      <c r="M91" s="41"/>
      <c r="N91" s="63"/>
    </row>
    <row r="92" spans="1:14" ht="22.95" customHeight="1" x14ac:dyDescent="0.6">
      <c r="A92" s="14" t="s">
        <v>110</v>
      </c>
      <c r="B92" s="15"/>
      <c r="C92" s="10"/>
      <c r="D92" s="63"/>
      <c r="E92" s="41"/>
      <c r="F92" s="63"/>
      <c r="G92" s="41"/>
      <c r="H92" s="63"/>
      <c r="I92" s="41"/>
      <c r="J92" s="63"/>
      <c r="K92" s="24"/>
      <c r="L92" s="63"/>
      <c r="M92" s="41"/>
      <c r="N92" s="63"/>
    </row>
    <row r="93" spans="1:14" ht="22.95" customHeight="1" x14ac:dyDescent="0.6">
      <c r="A93" s="84" t="s">
        <v>111</v>
      </c>
      <c r="B93" s="15"/>
      <c r="C93" s="10"/>
      <c r="D93" s="63"/>
      <c r="E93" s="41"/>
      <c r="F93" s="63"/>
      <c r="G93" s="41"/>
      <c r="H93" s="63"/>
      <c r="I93" s="41"/>
      <c r="J93" s="63"/>
      <c r="K93" s="24"/>
      <c r="L93" s="63"/>
      <c r="M93" s="41"/>
      <c r="N93" s="63"/>
    </row>
    <row r="94" spans="1:14" ht="22.95" customHeight="1" x14ac:dyDescent="0.55000000000000004">
      <c r="A94" s="84" t="s">
        <v>112</v>
      </c>
      <c r="B94" s="15"/>
      <c r="C94" s="46"/>
      <c r="D94" s="89"/>
      <c r="E94" s="40"/>
      <c r="F94" s="64">
        <v>-283</v>
      </c>
      <c r="G94" s="40"/>
      <c r="H94" s="92">
        <f>ROUND((L94/1000),0)</f>
        <v>-12</v>
      </c>
      <c r="I94" s="40"/>
      <c r="J94" s="64">
        <v>-283</v>
      </c>
      <c r="K94"/>
      <c r="L94" s="64">
        <v>-11838.272000000008</v>
      </c>
      <c r="M94" s="40"/>
      <c r="N94" s="64">
        <v>-283</v>
      </c>
    </row>
    <row r="95" spans="1:14" ht="22.95" hidden="1" customHeight="1" x14ac:dyDescent="0.55000000000000004">
      <c r="A95" s="44" t="s">
        <v>106</v>
      </c>
      <c r="B95" s="15"/>
      <c r="C95" s="46"/>
      <c r="D95" s="65">
        <v>0</v>
      </c>
      <c r="E95" s="40"/>
      <c r="F95" s="65">
        <v>0</v>
      </c>
      <c r="G95" s="40"/>
      <c r="H95" s="65">
        <v>0</v>
      </c>
      <c r="I95" s="40"/>
      <c r="J95" s="67">
        <v>0</v>
      </c>
      <c r="K95"/>
      <c r="L95" s="67">
        <v>0</v>
      </c>
      <c r="M95" s="40"/>
      <c r="N95" s="67">
        <v>0</v>
      </c>
    </row>
    <row r="96" spans="1:14" ht="22.95" customHeight="1" x14ac:dyDescent="0.6">
      <c r="A96" s="55" t="s">
        <v>113</v>
      </c>
      <c r="B96" s="15"/>
      <c r="C96" s="10"/>
      <c r="D96" s="68">
        <f>SUM(D94:D95)</f>
        <v>0</v>
      </c>
      <c r="E96" s="47"/>
      <c r="F96" s="68">
        <f>SUM(F94:F95)</f>
        <v>-283</v>
      </c>
      <c r="G96" s="47"/>
      <c r="H96" s="68">
        <f>SUM(H94:H95)</f>
        <v>-12</v>
      </c>
      <c r="I96" s="47"/>
      <c r="J96" s="68">
        <f>SUM(J94:J95)</f>
        <v>-283</v>
      </c>
      <c r="K96" s="24"/>
      <c r="L96" s="68">
        <f>SUM(L94:L95)</f>
        <v>-11838.272000000008</v>
      </c>
      <c r="M96" s="47"/>
      <c r="N96" s="68">
        <f>SUM(N94:N95)</f>
        <v>-283</v>
      </c>
    </row>
    <row r="97" spans="1:17" ht="22.95" customHeight="1" thickBot="1" x14ac:dyDescent="0.65">
      <c r="A97" s="14" t="s">
        <v>103</v>
      </c>
      <c r="B97" s="15"/>
      <c r="C97" s="10"/>
      <c r="D97" s="69"/>
      <c r="E97" s="70"/>
      <c r="F97" s="69">
        <f>SUM(F88,F96)</f>
        <v>97617</v>
      </c>
      <c r="G97" s="70"/>
      <c r="H97" s="69">
        <f>SUM(H88,H96)</f>
        <v>84305</v>
      </c>
      <c r="I97" s="70"/>
      <c r="J97" s="69">
        <f>SUM(J88,J96)</f>
        <v>147303</v>
      </c>
      <c r="K97" s="24"/>
      <c r="L97" s="69"/>
      <c r="M97" s="70"/>
      <c r="N97" s="69">
        <f>SUM(N88,N96)</f>
        <v>147303</v>
      </c>
    </row>
    <row r="98" spans="1:17" ht="23.25" customHeight="1" thickTop="1" x14ac:dyDescent="0.6">
      <c r="A98" s="11" t="s">
        <v>0</v>
      </c>
      <c r="B98" s="12"/>
      <c r="C98" s="13"/>
      <c r="D98" s="13"/>
      <c r="E98" s="13"/>
      <c r="F98" s="13"/>
      <c r="G98" s="13"/>
      <c r="H98" s="13"/>
      <c r="I98" s="13"/>
      <c r="J98" s="13"/>
      <c r="L98" s="13"/>
      <c r="M98" s="13"/>
      <c r="N98" s="13"/>
    </row>
    <row r="99" spans="1:17" ht="23.25" customHeight="1" x14ac:dyDescent="0.6">
      <c r="A99" s="11" t="s">
        <v>88</v>
      </c>
      <c r="B99" s="12"/>
      <c r="C99" s="13"/>
      <c r="D99" s="13"/>
      <c r="E99" s="13"/>
      <c r="F99" s="13"/>
      <c r="G99" s="13"/>
      <c r="H99" s="13"/>
      <c r="I99" s="13"/>
      <c r="J99" s="13"/>
      <c r="L99" s="13"/>
      <c r="M99" s="13"/>
      <c r="N99" s="13"/>
    </row>
    <row r="100" spans="1:17" ht="22.95" customHeight="1" x14ac:dyDescent="0.6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L100" s="13"/>
      <c r="M100" s="13"/>
      <c r="N100" s="13"/>
    </row>
    <row r="101" spans="1:17" ht="23.1" customHeight="1" x14ac:dyDescent="0.6">
      <c r="A101" s="14"/>
      <c r="B101" s="15"/>
      <c r="C101" s="57"/>
      <c r="D101" s="223" t="s">
        <v>1</v>
      </c>
      <c r="E101" s="223"/>
      <c r="F101" s="223"/>
      <c r="G101" s="16"/>
      <c r="H101" s="223" t="s">
        <v>45</v>
      </c>
      <c r="I101" s="223"/>
      <c r="J101" s="223"/>
      <c r="L101" s="223" t="s">
        <v>45</v>
      </c>
      <c r="M101" s="223"/>
      <c r="N101" s="223"/>
    </row>
    <row r="102" spans="1:17" ht="23.1" customHeight="1" x14ac:dyDescent="0.55000000000000004">
      <c r="A102" s="44"/>
      <c r="B102" s="15"/>
      <c r="C102" s="52"/>
      <c r="D102" s="225" t="s">
        <v>107</v>
      </c>
      <c r="E102" s="225"/>
      <c r="F102" s="225"/>
      <c r="G102" s="56"/>
      <c r="H102" s="225" t="s">
        <v>107</v>
      </c>
      <c r="I102" s="225"/>
      <c r="J102" s="225"/>
      <c r="L102" s="225" t="s">
        <v>107</v>
      </c>
      <c r="M102" s="225"/>
      <c r="N102" s="225"/>
    </row>
    <row r="103" spans="1:17" ht="23.1" customHeight="1" x14ac:dyDescent="0.55000000000000004">
      <c r="A103" s="44"/>
      <c r="B103" s="15"/>
      <c r="C103" s="52"/>
      <c r="D103" s="225" t="s">
        <v>104</v>
      </c>
      <c r="E103" s="225"/>
      <c r="F103" s="225"/>
      <c r="G103" s="56"/>
      <c r="H103" s="225" t="s">
        <v>104</v>
      </c>
      <c r="I103" s="225"/>
      <c r="J103" s="225"/>
      <c r="L103" s="225" t="s">
        <v>104</v>
      </c>
      <c r="M103" s="225"/>
      <c r="N103" s="225"/>
    </row>
    <row r="104" spans="1:17" ht="23.1" customHeight="1" x14ac:dyDescent="0.6">
      <c r="A104" s="14"/>
      <c r="B104" s="15" t="s">
        <v>2</v>
      </c>
      <c r="C104" s="17"/>
      <c r="D104" s="17">
        <v>2558</v>
      </c>
      <c r="E104" s="17"/>
      <c r="F104" s="17">
        <v>2557</v>
      </c>
      <c r="G104" s="17"/>
      <c r="H104" s="17">
        <v>2558</v>
      </c>
      <c r="I104" s="17"/>
      <c r="J104" s="17">
        <v>2557</v>
      </c>
      <c r="L104" s="17">
        <v>2558</v>
      </c>
      <c r="M104" s="17"/>
      <c r="N104" s="17">
        <v>2557</v>
      </c>
    </row>
    <row r="105" spans="1:17" ht="23.1" customHeight="1" x14ac:dyDescent="0.6">
      <c r="A105" s="14"/>
      <c r="B105" s="15"/>
      <c r="C105" s="57"/>
      <c r="D105" s="224" t="s">
        <v>43</v>
      </c>
      <c r="E105" s="224"/>
      <c r="F105" s="224"/>
      <c r="G105" s="224"/>
      <c r="H105" s="224"/>
      <c r="I105" s="224"/>
      <c r="J105" s="224"/>
    </row>
    <row r="106" spans="1:17" ht="23.1" customHeight="1" x14ac:dyDescent="0.6">
      <c r="A106" s="14" t="s">
        <v>114</v>
      </c>
      <c r="B106" s="15"/>
      <c r="C106" s="10"/>
      <c r="D106" s="10"/>
      <c r="E106" s="10"/>
      <c r="F106" s="10"/>
      <c r="G106" s="10"/>
      <c r="H106" s="10"/>
      <c r="I106" s="10"/>
      <c r="J106" s="10"/>
      <c r="K106" s="24"/>
      <c r="L106" s="10"/>
      <c r="M106" s="10"/>
      <c r="N106" s="10"/>
    </row>
    <row r="107" spans="1:17" ht="23.1" customHeight="1" x14ac:dyDescent="0.6">
      <c r="A107" s="84" t="s">
        <v>115</v>
      </c>
      <c r="B107" s="15"/>
      <c r="C107" s="10"/>
      <c r="E107" s="23"/>
      <c r="F107" s="23">
        <f>45095+236-3</f>
        <v>45328</v>
      </c>
      <c r="G107" s="23"/>
      <c r="H107" s="23">
        <f>H88</f>
        <v>84317</v>
      </c>
      <c r="I107" s="71"/>
      <c r="J107" s="23">
        <f>J88</f>
        <v>147586</v>
      </c>
      <c r="K107" s="24"/>
      <c r="L107" s="23">
        <f>L88</f>
        <v>0</v>
      </c>
      <c r="M107" s="71"/>
      <c r="N107" s="23">
        <f>N88</f>
        <v>147586</v>
      </c>
    </row>
    <row r="108" spans="1:17" ht="23.1" customHeight="1" x14ac:dyDescent="0.6">
      <c r="A108" s="50" t="s">
        <v>81</v>
      </c>
      <c r="B108" s="15"/>
      <c r="C108" s="10"/>
      <c r="E108" s="23"/>
      <c r="F108" s="23">
        <v>52572</v>
      </c>
      <c r="G108" s="23"/>
      <c r="H108" s="23" t="s">
        <v>22</v>
      </c>
      <c r="I108" s="23"/>
      <c r="J108" s="86" t="s">
        <v>22</v>
      </c>
      <c r="K108" s="24"/>
      <c r="L108" s="86" t="s">
        <v>22</v>
      </c>
      <c r="M108" s="23"/>
      <c r="N108" s="86" t="s">
        <v>22</v>
      </c>
    </row>
    <row r="109" spans="1:17" ht="23.1" customHeight="1" thickBot="1" x14ac:dyDescent="0.65">
      <c r="A109" s="14" t="s">
        <v>102</v>
      </c>
      <c r="B109" s="15"/>
      <c r="C109" s="10"/>
      <c r="D109" s="30"/>
      <c r="E109" s="10"/>
      <c r="F109" s="30">
        <f>SUM(F107:F108)</f>
        <v>97900</v>
      </c>
      <c r="G109" s="10"/>
      <c r="H109" s="30">
        <f>SUM(H107:H108)</f>
        <v>84317</v>
      </c>
      <c r="I109" s="10"/>
      <c r="J109" s="30">
        <f>SUM(J107:J108)</f>
        <v>147586</v>
      </c>
      <c r="K109" s="37">
        <f>D109-D88</f>
        <v>0</v>
      </c>
      <c r="L109" s="30">
        <f>SUM(L107:L108)</f>
        <v>0</v>
      </c>
      <c r="M109" s="10"/>
      <c r="N109" s="30">
        <f>SUM(N107:N108)</f>
        <v>147586</v>
      </c>
      <c r="O109" s="37">
        <f>H109-H88</f>
        <v>0</v>
      </c>
      <c r="P109" s="37">
        <f>I109-I88</f>
        <v>0</v>
      </c>
      <c r="Q109" s="37">
        <f>J109-J88</f>
        <v>0</v>
      </c>
    </row>
    <row r="110" spans="1:17" ht="9.75" customHeight="1" thickTop="1" x14ac:dyDescent="0.6">
      <c r="A110" s="14"/>
      <c r="B110" s="15"/>
      <c r="C110" s="10"/>
      <c r="D110" s="10"/>
      <c r="E110" s="10"/>
      <c r="F110" s="10"/>
      <c r="G110" s="10"/>
      <c r="H110" s="10"/>
      <c r="I110" s="10"/>
      <c r="J110" s="10"/>
      <c r="K110" s="24"/>
      <c r="L110" s="10"/>
      <c r="M110" s="10"/>
      <c r="N110" s="10"/>
    </row>
    <row r="111" spans="1:17" ht="23.1" customHeight="1" x14ac:dyDescent="0.6">
      <c r="A111" s="14" t="s">
        <v>82</v>
      </c>
      <c r="B111" s="15"/>
      <c r="C111" s="10"/>
      <c r="D111" s="10"/>
      <c r="E111" s="10"/>
      <c r="F111" s="10"/>
      <c r="G111" s="10"/>
      <c r="H111" s="10"/>
      <c r="I111" s="10"/>
      <c r="J111" s="10"/>
      <c r="K111" s="24"/>
      <c r="L111" s="10"/>
      <c r="M111" s="10"/>
      <c r="N111" s="10"/>
    </row>
    <row r="112" spans="1:17" ht="23.1" customHeight="1" x14ac:dyDescent="0.6">
      <c r="A112" s="84" t="s">
        <v>115</v>
      </c>
      <c r="B112" s="15"/>
      <c r="C112" s="10"/>
      <c r="E112" s="23"/>
      <c r="F112" s="23">
        <f>45045</f>
        <v>45045</v>
      </c>
      <c r="G112" s="23"/>
      <c r="H112" s="23">
        <f>H97</f>
        <v>84305</v>
      </c>
      <c r="I112" s="71"/>
      <c r="J112" s="23">
        <v>147303</v>
      </c>
      <c r="K112" s="24"/>
      <c r="L112" s="23">
        <f>L97</f>
        <v>0</v>
      </c>
      <c r="M112" s="71"/>
      <c r="N112" s="23">
        <v>147303</v>
      </c>
    </row>
    <row r="113" spans="1:17" ht="23.1" customHeight="1" x14ac:dyDescent="0.6">
      <c r="A113" s="50" t="s">
        <v>81</v>
      </c>
      <c r="B113" s="15"/>
      <c r="C113" s="10"/>
      <c r="E113" s="23"/>
      <c r="F113" s="23">
        <f>F108</f>
        <v>52572</v>
      </c>
      <c r="G113" s="23"/>
      <c r="H113" s="23">
        <v>0</v>
      </c>
      <c r="I113" s="23"/>
      <c r="J113" s="86" t="s">
        <v>22</v>
      </c>
      <c r="K113" s="24"/>
      <c r="L113" s="86"/>
      <c r="M113" s="23"/>
      <c r="N113" s="86" t="s">
        <v>22</v>
      </c>
    </row>
    <row r="114" spans="1:17" ht="23.1" customHeight="1" thickBot="1" x14ac:dyDescent="0.65">
      <c r="A114" s="14" t="s">
        <v>103</v>
      </c>
      <c r="B114" s="15"/>
      <c r="C114" s="10"/>
      <c r="D114" s="72"/>
      <c r="E114" s="70"/>
      <c r="F114" s="72">
        <f>SUM(F112:F113)</f>
        <v>97617</v>
      </c>
      <c r="G114" s="70"/>
      <c r="H114" s="72">
        <f>SUM(H112:H113)</f>
        <v>84305</v>
      </c>
      <c r="I114" s="70"/>
      <c r="J114" s="72">
        <f>SUM(J112:J113)</f>
        <v>147303</v>
      </c>
      <c r="K114" s="24"/>
      <c r="L114" s="72">
        <f>SUM(L112:L113)</f>
        <v>0</v>
      </c>
      <c r="M114" s="70"/>
      <c r="N114" s="72">
        <f>SUM(N112:N113)</f>
        <v>147303</v>
      </c>
    </row>
    <row r="115" spans="1:17" ht="9.75" customHeight="1" thickTop="1" x14ac:dyDescent="0.6">
      <c r="A115" s="14"/>
      <c r="B115" s="15"/>
      <c r="C115" s="10"/>
      <c r="D115" s="10"/>
      <c r="E115" s="10"/>
      <c r="F115" s="10"/>
      <c r="G115" s="10"/>
      <c r="H115" s="10"/>
      <c r="I115" s="10"/>
      <c r="J115" s="10"/>
      <c r="K115" s="24"/>
      <c r="L115" s="10"/>
      <c r="M115" s="10"/>
      <c r="N115" s="10"/>
    </row>
    <row r="116" spans="1:17" ht="23.1" customHeight="1" thickBot="1" x14ac:dyDescent="0.65">
      <c r="A116" s="14" t="s">
        <v>116</v>
      </c>
      <c r="B116" s="15" t="s">
        <v>118</v>
      </c>
      <c r="C116" s="31"/>
      <c r="D116" s="32"/>
      <c r="E116" s="31"/>
      <c r="F116" s="32">
        <f>F107/269999</f>
        <v>0.16788210326704914</v>
      </c>
      <c r="G116" s="31"/>
      <c r="H116" s="32">
        <v>0.31228634180126591</v>
      </c>
      <c r="I116" s="31"/>
      <c r="J116" s="32">
        <f>+J109/269999</f>
        <v>0.54661683932162708</v>
      </c>
      <c r="K116" s="24"/>
      <c r="L116" s="32"/>
      <c r="M116" s="31"/>
      <c r="N116" s="32">
        <f>+N109/269999</f>
        <v>0.54661683932162708</v>
      </c>
      <c r="P116" s="9">
        <f>F107/P117</f>
        <v>0.16788210326704914</v>
      </c>
      <c r="Q116" s="9">
        <f>H107/P117</f>
        <v>0.31228634180126591</v>
      </c>
    </row>
    <row r="117" spans="1:17" ht="23.1" customHeight="1" thickTop="1" x14ac:dyDescent="0.6">
      <c r="A117" s="14"/>
      <c r="B117" s="15"/>
      <c r="C117" s="10"/>
      <c r="D117" s="10"/>
      <c r="E117" s="10"/>
      <c r="F117" s="10"/>
      <c r="G117" s="10"/>
      <c r="H117" s="10"/>
      <c r="I117" s="10"/>
      <c r="J117" s="10"/>
      <c r="K117" s="24"/>
      <c r="L117" s="10"/>
      <c r="M117" s="10"/>
      <c r="N117" s="10"/>
      <c r="P117" s="93">
        <v>269999</v>
      </c>
    </row>
    <row r="118" spans="1:17" ht="23.25" customHeight="1" x14ac:dyDescent="0.35">
      <c r="D118" s="74">
        <f>D114-D97</f>
        <v>0</v>
      </c>
      <c r="F118" s="74">
        <f>F114-F97</f>
        <v>0</v>
      </c>
      <c r="H118" s="74">
        <f>H114-H97</f>
        <v>0</v>
      </c>
      <c r="J118" s="74">
        <f>J114-J97</f>
        <v>0</v>
      </c>
      <c r="L118" s="74">
        <f>L114-L97</f>
        <v>0</v>
      </c>
      <c r="N118" s="74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zoomScale="90" zoomScaleNormal="90" zoomScaleSheetLayoutView="85" workbookViewId="0">
      <selection activeCell="D20" sqref="D20"/>
    </sheetView>
  </sheetViews>
  <sheetFormatPr defaultColWidth="9.125" defaultRowHeight="23.25" customHeight="1" x14ac:dyDescent="0.35"/>
  <cols>
    <col min="1" max="1" width="48.875" style="18" customWidth="1"/>
    <col min="2" max="2" width="8.375" style="19" customWidth="1"/>
    <col min="3" max="3" width="1.25" style="8" customWidth="1"/>
    <col min="4" max="4" width="12.625" style="8" customWidth="1"/>
    <col min="5" max="5" width="1.375" style="8" customWidth="1"/>
    <col min="6" max="6" width="12.625" style="8" customWidth="1"/>
    <col min="7" max="7" width="1.125" style="8" customWidth="1"/>
    <col min="8" max="8" width="12.625" style="8" customWidth="1"/>
    <col min="9" max="9" width="1.375" style="8" customWidth="1"/>
    <col min="10" max="10" width="12.625" style="8" customWidth="1"/>
    <col min="11" max="11" width="18.75" style="8" bestFit="1" customWidth="1"/>
    <col min="12" max="12" width="16.875" style="8" bestFit="1" customWidth="1"/>
    <col min="13" max="13" width="13.375" style="8" bestFit="1" customWidth="1"/>
    <col min="14" max="16384" width="9.125" style="8"/>
  </cols>
  <sheetData>
    <row r="1" spans="1:13" ht="23.25" customHeight="1" x14ac:dyDescent="0.6">
      <c r="A1" s="11" t="s">
        <v>0</v>
      </c>
      <c r="B1" s="12"/>
      <c r="C1" s="13"/>
      <c r="D1" s="13"/>
      <c r="E1" s="13"/>
      <c r="F1" s="13"/>
      <c r="G1" s="13"/>
      <c r="H1" s="13"/>
      <c r="I1" s="13"/>
      <c r="J1" s="13"/>
    </row>
    <row r="2" spans="1:13" ht="23.25" customHeight="1" x14ac:dyDescent="0.6">
      <c r="A2" s="11" t="s">
        <v>88</v>
      </c>
      <c r="B2" s="12"/>
      <c r="C2" s="13"/>
      <c r="D2" s="13"/>
      <c r="E2" s="13"/>
      <c r="F2" s="13"/>
      <c r="G2" s="13"/>
      <c r="H2" s="13"/>
      <c r="I2" s="13"/>
      <c r="J2" s="13"/>
    </row>
    <row r="3" spans="1:13" ht="23.25" customHeight="1" x14ac:dyDescent="0.6">
      <c r="A3" s="11"/>
      <c r="B3" s="12"/>
      <c r="C3" s="13"/>
      <c r="D3" s="13"/>
      <c r="E3" s="13"/>
      <c r="F3" s="13"/>
      <c r="G3" s="13"/>
      <c r="H3" s="13"/>
      <c r="I3" s="13"/>
      <c r="J3" s="13"/>
    </row>
    <row r="4" spans="1:13" ht="23.1" customHeight="1" x14ac:dyDescent="0.6">
      <c r="A4" s="14"/>
      <c r="B4" s="15"/>
      <c r="C4" s="57"/>
      <c r="D4" s="223" t="s">
        <v>1</v>
      </c>
      <c r="E4" s="223"/>
      <c r="F4" s="223"/>
      <c r="G4" s="16"/>
      <c r="H4" s="223" t="s">
        <v>45</v>
      </c>
      <c r="I4" s="223"/>
      <c r="J4" s="223"/>
    </row>
    <row r="5" spans="1:13" ht="23.1" customHeight="1" x14ac:dyDescent="0.55000000000000004">
      <c r="A5" s="44"/>
      <c r="B5" s="15"/>
      <c r="C5" s="52"/>
      <c r="D5" s="225" t="s">
        <v>89</v>
      </c>
      <c r="E5" s="225"/>
      <c r="F5" s="225"/>
      <c r="G5" s="56"/>
      <c r="H5" s="225" t="s">
        <v>89</v>
      </c>
      <c r="I5" s="225"/>
      <c r="J5" s="225"/>
    </row>
    <row r="6" spans="1:13" ht="23.1" customHeight="1" x14ac:dyDescent="0.55000000000000004">
      <c r="A6" s="44"/>
      <c r="B6" s="15"/>
      <c r="C6" s="52"/>
      <c r="D6" s="225" t="s">
        <v>211</v>
      </c>
      <c r="E6" s="225"/>
      <c r="F6" s="225"/>
      <c r="G6" s="56"/>
      <c r="H6" s="225" t="s">
        <v>211</v>
      </c>
      <c r="I6" s="225"/>
      <c r="J6" s="225"/>
    </row>
    <row r="7" spans="1:13" ht="23.1" customHeight="1" x14ac:dyDescent="0.6">
      <c r="A7" s="14"/>
      <c r="B7" s="15" t="s">
        <v>2</v>
      </c>
      <c r="C7" s="17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3" ht="23.1" customHeight="1" x14ac:dyDescent="0.6">
      <c r="A8" s="14"/>
      <c r="B8" s="15"/>
      <c r="C8" s="57"/>
      <c r="D8" s="224" t="s">
        <v>43</v>
      </c>
      <c r="E8" s="224"/>
      <c r="F8" s="224"/>
      <c r="G8" s="224"/>
      <c r="H8" s="224"/>
      <c r="I8" s="224"/>
      <c r="J8" s="224"/>
    </row>
    <row r="9" spans="1:13" ht="23.1" customHeight="1" x14ac:dyDescent="0.6">
      <c r="A9" s="20" t="s">
        <v>15</v>
      </c>
      <c r="B9" s="15"/>
      <c r="C9" s="23"/>
      <c r="D9" s="23"/>
      <c r="E9" s="23"/>
      <c r="F9" s="23"/>
      <c r="G9" s="23"/>
      <c r="H9" s="23"/>
      <c r="I9" s="23"/>
      <c r="J9" s="23"/>
    </row>
    <row r="10" spans="1:13" ht="23.1" customHeight="1" x14ac:dyDescent="0.55000000000000004">
      <c r="A10" s="22" t="s">
        <v>37</v>
      </c>
      <c r="B10" s="15"/>
      <c r="C10" s="23"/>
      <c r="D10" s="27">
        <v>1361536</v>
      </c>
      <c r="E10" s="23"/>
      <c r="F10" s="27">
        <v>1401276</v>
      </c>
      <c r="G10" s="46"/>
      <c r="H10" s="73">
        <v>120044</v>
      </c>
      <c r="I10" s="46"/>
      <c r="J10" s="73">
        <v>136382</v>
      </c>
    </row>
    <row r="11" spans="1:13" ht="23.1" customHeight="1" x14ac:dyDescent="0.55000000000000004">
      <c r="A11" s="44" t="s">
        <v>137</v>
      </c>
      <c r="B11" s="15"/>
      <c r="C11" s="23"/>
      <c r="D11" s="27">
        <v>82535</v>
      </c>
      <c r="E11" s="23"/>
      <c r="F11" s="27">
        <v>50630</v>
      </c>
      <c r="G11" s="46"/>
      <c r="H11" s="185">
        <v>0</v>
      </c>
      <c r="I11" s="46"/>
      <c r="J11" s="185">
        <v>0</v>
      </c>
    </row>
    <row r="12" spans="1:13" ht="23.1" customHeight="1" x14ac:dyDescent="0.55000000000000004">
      <c r="A12" s="44" t="s">
        <v>133</v>
      </c>
      <c r="B12" s="15"/>
      <c r="C12" s="23"/>
      <c r="D12" s="27">
        <v>716</v>
      </c>
      <c r="E12" s="23"/>
      <c r="F12" s="27">
        <v>1391</v>
      </c>
      <c r="G12" s="46"/>
      <c r="H12" s="73">
        <v>1641</v>
      </c>
      <c r="I12" s="46"/>
      <c r="J12" s="73">
        <v>1992</v>
      </c>
      <c r="M12" s="74"/>
    </row>
    <row r="13" spans="1:13" ht="23.1" customHeight="1" x14ac:dyDescent="0.55000000000000004">
      <c r="A13" s="22" t="s">
        <v>48</v>
      </c>
      <c r="B13" s="15"/>
      <c r="C13" s="23"/>
      <c r="D13" s="27">
        <v>14251</v>
      </c>
      <c r="E13" s="23"/>
      <c r="F13" s="27">
        <v>25754</v>
      </c>
      <c r="G13" s="46"/>
      <c r="H13" s="73">
        <v>274</v>
      </c>
      <c r="I13" s="46"/>
      <c r="J13" s="73">
        <v>1942</v>
      </c>
    </row>
    <row r="14" spans="1:13" ht="23.1" customHeight="1" x14ac:dyDescent="0.55000000000000004">
      <c r="A14" s="22" t="s">
        <v>16</v>
      </c>
      <c r="B14" s="15"/>
      <c r="C14" s="23"/>
      <c r="D14" s="28">
        <v>21590</v>
      </c>
      <c r="E14" s="23"/>
      <c r="F14" s="28">
        <v>21049</v>
      </c>
      <c r="G14" s="46"/>
      <c r="H14" s="171">
        <v>13832</v>
      </c>
      <c r="I14" s="46"/>
      <c r="J14" s="171">
        <v>13571</v>
      </c>
      <c r="K14" s="141"/>
      <c r="M14" s="74"/>
    </row>
    <row r="15" spans="1:13" ht="23.1" customHeight="1" x14ac:dyDescent="0.6">
      <c r="A15" s="14" t="s">
        <v>17</v>
      </c>
      <c r="B15" s="15"/>
      <c r="C15" s="10"/>
      <c r="D15" s="121">
        <v>1480628</v>
      </c>
      <c r="E15" s="10"/>
      <c r="F15" s="121">
        <v>1500100</v>
      </c>
      <c r="G15" s="10"/>
      <c r="H15" s="121">
        <v>135791</v>
      </c>
      <c r="I15" s="10"/>
      <c r="J15" s="121">
        <v>153887</v>
      </c>
    </row>
    <row r="16" spans="1:13" ht="17.55" customHeight="1" x14ac:dyDescent="0.6">
      <c r="A16" s="14"/>
      <c r="B16" s="15"/>
      <c r="C16" s="23"/>
      <c r="D16" s="23"/>
      <c r="E16" s="23"/>
      <c r="F16" s="23"/>
      <c r="G16" s="23"/>
      <c r="H16" s="23"/>
      <c r="I16" s="23"/>
      <c r="J16" s="23"/>
    </row>
    <row r="17" spans="1:16" ht="23.1" customHeight="1" x14ac:dyDescent="0.6">
      <c r="A17" s="20" t="s">
        <v>18</v>
      </c>
      <c r="B17" s="15"/>
      <c r="C17" s="23"/>
      <c r="D17" s="23"/>
      <c r="E17" s="23"/>
      <c r="F17" s="23"/>
      <c r="G17" s="23"/>
      <c r="H17" s="23"/>
      <c r="I17" s="23"/>
      <c r="J17" s="23"/>
    </row>
    <row r="18" spans="1:16" ht="23.1" customHeight="1" x14ac:dyDescent="0.55000000000000004">
      <c r="A18" s="22" t="s">
        <v>19</v>
      </c>
      <c r="B18" s="15"/>
      <c r="C18" s="23"/>
      <c r="D18" s="27">
        <v>1219540</v>
      </c>
      <c r="E18" s="23"/>
      <c r="F18" s="27">
        <v>1221746</v>
      </c>
      <c r="G18" s="73"/>
      <c r="H18" s="73">
        <v>122942</v>
      </c>
      <c r="I18" s="73"/>
      <c r="J18" s="73">
        <v>135423</v>
      </c>
    </row>
    <row r="19" spans="1:16" ht="23.1" customHeight="1" x14ac:dyDescent="0.55000000000000004">
      <c r="A19" s="44" t="s">
        <v>124</v>
      </c>
      <c r="B19" s="15"/>
      <c r="C19" s="23"/>
      <c r="D19" s="27">
        <v>71280</v>
      </c>
      <c r="E19" s="23"/>
      <c r="F19" s="27">
        <v>48826</v>
      </c>
      <c r="G19" s="46"/>
      <c r="H19" s="185">
        <v>0</v>
      </c>
      <c r="I19" s="46"/>
      <c r="J19" s="185">
        <v>0</v>
      </c>
      <c r="L19" s="93"/>
      <c r="M19" s="141"/>
      <c r="P19" s="141"/>
    </row>
    <row r="20" spans="1:16" ht="23.1" customHeight="1" x14ac:dyDescent="0.55000000000000004">
      <c r="A20" s="44" t="s">
        <v>134</v>
      </c>
      <c r="B20" s="15"/>
      <c r="C20" s="23"/>
      <c r="D20" s="27">
        <v>48109</v>
      </c>
      <c r="E20" s="23"/>
      <c r="F20" s="27">
        <v>51165</v>
      </c>
      <c r="G20" s="73"/>
      <c r="H20" s="73">
        <v>3030</v>
      </c>
      <c r="I20" s="73"/>
      <c r="J20" s="73">
        <v>4038</v>
      </c>
    </row>
    <row r="21" spans="1:16" ht="23.1" customHeight="1" x14ac:dyDescent="0.55000000000000004">
      <c r="A21" s="22" t="s">
        <v>53</v>
      </c>
      <c r="B21" s="15"/>
      <c r="C21" s="23"/>
      <c r="D21" s="27">
        <v>62034</v>
      </c>
      <c r="E21" s="23"/>
      <c r="F21" s="27">
        <v>66142</v>
      </c>
      <c r="G21" s="73"/>
      <c r="H21" s="73">
        <v>24686</v>
      </c>
      <c r="I21" s="73"/>
      <c r="J21" s="73">
        <v>25702</v>
      </c>
      <c r="L21" s="74"/>
      <c r="M21" s="74"/>
    </row>
    <row r="22" spans="1:16" ht="23.25" customHeight="1" x14ac:dyDescent="0.6">
      <c r="A22" s="14" t="s">
        <v>20</v>
      </c>
      <c r="B22" s="15"/>
      <c r="C22" s="10"/>
      <c r="D22" s="176">
        <v>1400963</v>
      </c>
      <c r="E22" s="10"/>
      <c r="F22" s="176">
        <v>1387879</v>
      </c>
      <c r="G22" s="10"/>
      <c r="H22" s="176">
        <v>150658</v>
      </c>
      <c r="I22" s="10"/>
      <c r="J22" s="176">
        <v>165163</v>
      </c>
    </row>
    <row r="23" spans="1:16" ht="16.95" customHeight="1" x14ac:dyDescent="0.6">
      <c r="A23" s="14"/>
      <c r="B23" s="15"/>
      <c r="C23" s="23"/>
      <c r="D23" s="23"/>
      <c r="E23" s="23"/>
      <c r="F23" s="23"/>
      <c r="G23" s="23"/>
      <c r="H23" s="23"/>
      <c r="I23" s="23"/>
      <c r="J23" s="23"/>
    </row>
    <row r="24" spans="1:16" ht="22.2" customHeight="1" x14ac:dyDescent="0.6">
      <c r="A24" s="14" t="s">
        <v>201</v>
      </c>
      <c r="B24" s="15"/>
      <c r="C24" s="23"/>
      <c r="D24" s="101">
        <v>79665</v>
      </c>
      <c r="E24" s="10"/>
      <c r="F24" s="101">
        <v>112221</v>
      </c>
      <c r="G24" s="10"/>
      <c r="H24" s="101">
        <v>-14867</v>
      </c>
      <c r="I24" s="10"/>
      <c r="J24" s="101">
        <v>-11276</v>
      </c>
    </row>
    <row r="25" spans="1:16" ht="23.1" customHeight="1" x14ac:dyDescent="0.55000000000000004">
      <c r="A25" s="22" t="s">
        <v>55</v>
      </c>
      <c r="B25" s="15"/>
      <c r="C25" s="23"/>
      <c r="D25" s="27">
        <v>-4506</v>
      </c>
      <c r="E25" s="23"/>
      <c r="F25" s="27">
        <v>-6301</v>
      </c>
      <c r="G25" s="73"/>
      <c r="H25" s="73">
        <v>-615</v>
      </c>
      <c r="I25" s="73"/>
      <c r="J25" s="73">
        <v>-419</v>
      </c>
      <c r="L25" s="93"/>
      <c r="M25" s="141"/>
    </row>
    <row r="26" spans="1:16" ht="23.25" customHeight="1" x14ac:dyDescent="0.55000000000000004">
      <c r="A26" s="44" t="s">
        <v>172</v>
      </c>
      <c r="B26" s="15"/>
      <c r="C26" s="23"/>
      <c r="D26" s="28">
        <v>17</v>
      </c>
      <c r="E26" s="23"/>
      <c r="F26" s="28">
        <v>17</v>
      </c>
      <c r="G26" s="23"/>
      <c r="H26" s="167">
        <v>0</v>
      </c>
      <c r="I26" s="23"/>
      <c r="J26" s="167">
        <v>0</v>
      </c>
    </row>
    <row r="27" spans="1:16" ht="16.5" customHeight="1" x14ac:dyDescent="0.55000000000000004">
      <c r="A27" s="22"/>
      <c r="B27" s="15"/>
      <c r="C27" s="23"/>
      <c r="D27" s="27"/>
      <c r="E27" s="23"/>
      <c r="F27" s="27"/>
      <c r="G27" s="23"/>
      <c r="H27" s="60"/>
      <c r="I27" s="23"/>
      <c r="J27" s="60"/>
    </row>
    <row r="28" spans="1:16" ht="22.95" customHeight="1" x14ac:dyDescent="0.6">
      <c r="A28" s="14" t="s">
        <v>202</v>
      </c>
      <c r="B28" s="15"/>
      <c r="C28" s="10"/>
      <c r="D28" s="101">
        <v>75176</v>
      </c>
      <c r="E28" s="10"/>
      <c r="F28" s="101">
        <v>105937</v>
      </c>
      <c r="G28" s="10"/>
      <c r="H28" s="101">
        <v>-15482</v>
      </c>
      <c r="I28" s="10"/>
      <c r="J28" s="101">
        <v>-11695</v>
      </c>
    </row>
    <row r="29" spans="1:16" ht="22.95" customHeight="1" x14ac:dyDescent="0.55000000000000004">
      <c r="A29" s="44" t="s">
        <v>162</v>
      </c>
      <c r="B29" s="15" t="s">
        <v>229</v>
      </c>
      <c r="C29" s="23"/>
      <c r="D29" s="170">
        <v>13770</v>
      </c>
      <c r="E29" s="23"/>
      <c r="F29" s="170">
        <v>20051</v>
      </c>
      <c r="G29" s="73"/>
      <c r="H29" s="171">
        <v>-99</v>
      </c>
      <c r="I29" s="73"/>
      <c r="J29" s="171">
        <v>-47</v>
      </c>
      <c r="L29" s="93"/>
      <c r="M29" s="141"/>
    </row>
    <row r="30" spans="1:16" ht="16.95" customHeight="1" x14ac:dyDescent="0.55000000000000004">
      <c r="A30" s="22"/>
      <c r="B30" s="15"/>
      <c r="C30" s="37"/>
      <c r="D30" s="23"/>
      <c r="E30" s="37"/>
      <c r="F30" s="23"/>
      <c r="G30" s="37"/>
      <c r="H30" s="37"/>
      <c r="I30" s="37"/>
      <c r="J30" s="37"/>
    </row>
    <row r="31" spans="1:16" ht="22.95" customHeight="1" x14ac:dyDescent="0.6">
      <c r="A31" s="14" t="s">
        <v>203</v>
      </c>
      <c r="B31" s="15"/>
      <c r="C31" s="10"/>
      <c r="D31" s="121">
        <v>61406</v>
      </c>
      <c r="E31" s="10"/>
      <c r="F31" s="121">
        <v>85886</v>
      </c>
      <c r="G31" s="10"/>
      <c r="H31" s="121">
        <v>-15383</v>
      </c>
      <c r="I31" s="10"/>
      <c r="J31" s="121">
        <v>-11648</v>
      </c>
    </row>
    <row r="32" spans="1:16" ht="22.95" customHeight="1" x14ac:dyDescent="0.6">
      <c r="A32" s="55" t="s">
        <v>179</v>
      </c>
      <c r="B32" s="15"/>
      <c r="C32" s="10"/>
      <c r="D32" s="126">
        <v>0</v>
      </c>
      <c r="E32" s="10"/>
      <c r="F32" s="126">
        <v>0</v>
      </c>
      <c r="G32" s="132"/>
      <c r="H32" s="126">
        <v>0</v>
      </c>
      <c r="I32" s="132"/>
      <c r="J32" s="126">
        <v>0</v>
      </c>
    </row>
    <row r="33" spans="1:12" ht="22.95" customHeight="1" thickBot="1" x14ac:dyDescent="0.65">
      <c r="A33" s="55" t="s">
        <v>216</v>
      </c>
      <c r="D33" s="102">
        <v>61406</v>
      </c>
      <c r="E33" s="10"/>
      <c r="F33" s="102">
        <v>85886</v>
      </c>
      <c r="G33" s="10"/>
      <c r="H33" s="102">
        <v>-15383</v>
      </c>
      <c r="I33" s="10"/>
      <c r="J33" s="102">
        <v>-11648</v>
      </c>
    </row>
    <row r="34" spans="1:12" ht="22.95" customHeight="1" thickTop="1" x14ac:dyDescent="0.6">
      <c r="A34" s="14"/>
      <c r="B34" s="15"/>
      <c r="C34" s="10"/>
      <c r="D34" s="101"/>
      <c r="E34" s="70"/>
      <c r="F34" s="101"/>
      <c r="G34" s="70"/>
      <c r="H34" s="70"/>
      <c r="I34" s="70"/>
      <c r="J34" s="70"/>
    </row>
    <row r="35" spans="1:12" ht="23.1" customHeight="1" x14ac:dyDescent="0.6">
      <c r="A35" s="11" t="s">
        <v>0</v>
      </c>
      <c r="B35" s="12"/>
      <c r="C35" s="13"/>
      <c r="D35" s="13"/>
      <c r="E35" s="13"/>
      <c r="F35" s="13"/>
      <c r="G35" s="13"/>
      <c r="H35" s="13"/>
      <c r="I35" s="13"/>
      <c r="J35" s="13"/>
    </row>
    <row r="36" spans="1:12" ht="23.1" customHeight="1" x14ac:dyDescent="0.6">
      <c r="A36" s="11" t="s">
        <v>88</v>
      </c>
      <c r="B36" s="12"/>
      <c r="C36" s="13"/>
      <c r="D36" s="13"/>
      <c r="E36" s="13"/>
      <c r="F36" s="13"/>
      <c r="G36" s="13"/>
      <c r="H36" s="13"/>
      <c r="I36" s="13"/>
      <c r="J36" s="13"/>
    </row>
    <row r="37" spans="1:12" ht="23.1" customHeight="1" x14ac:dyDescent="0.6">
      <c r="A37" s="11"/>
      <c r="B37" s="12"/>
      <c r="C37" s="13"/>
      <c r="D37" s="13"/>
      <c r="E37" s="13"/>
      <c r="F37" s="13"/>
      <c r="G37" s="13"/>
      <c r="H37" s="13"/>
      <c r="I37" s="13"/>
      <c r="J37" s="13"/>
    </row>
    <row r="38" spans="1:12" ht="23.1" customHeight="1" x14ac:dyDescent="0.6">
      <c r="A38" s="14"/>
      <c r="B38" s="15"/>
      <c r="C38" s="57"/>
      <c r="D38" s="223" t="s">
        <v>1</v>
      </c>
      <c r="E38" s="223"/>
      <c r="F38" s="223"/>
      <c r="G38" s="16"/>
      <c r="H38" s="223" t="s">
        <v>45</v>
      </c>
      <c r="I38" s="223"/>
      <c r="J38" s="223"/>
    </row>
    <row r="39" spans="1:12" ht="23.1" customHeight="1" x14ac:dyDescent="0.55000000000000004">
      <c r="A39" s="44"/>
      <c r="B39" s="15"/>
      <c r="C39" s="52"/>
      <c r="D39" s="225" t="s">
        <v>89</v>
      </c>
      <c r="E39" s="225"/>
      <c r="F39" s="225"/>
      <c r="G39" s="56"/>
      <c r="H39" s="225" t="s">
        <v>89</v>
      </c>
      <c r="I39" s="225"/>
      <c r="J39" s="225"/>
    </row>
    <row r="40" spans="1:12" ht="23.1" customHeight="1" x14ac:dyDescent="0.55000000000000004">
      <c r="A40" s="44"/>
      <c r="B40" s="15"/>
      <c r="C40" s="52"/>
      <c r="D40" s="225" t="s">
        <v>211</v>
      </c>
      <c r="E40" s="225"/>
      <c r="F40" s="225"/>
      <c r="G40" s="56"/>
      <c r="H40" s="225" t="s">
        <v>211</v>
      </c>
      <c r="I40" s="225"/>
      <c r="J40" s="225"/>
    </row>
    <row r="41" spans="1:12" ht="23.1" customHeight="1" x14ac:dyDescent="0.6">
      <c r="A41" s="14"/>
      <c r="B41" s="15"/>
      <c r="C41" s="17"/>
      <c r="D41" s="17">
        <v>2568</v>
      </c>
      <c r="E41" s="17"/>
      <c r="F41" s="17">
        <v>2567</v>
      </c>
      <c r="G41" s="17"/>
      <c r="H41" s="17">
        <v>2568</v>
      </c>
      <c r="I41" s="17"/>
      <c r="J41" s="17">
        <v>2567</v>
      </c>
    </row>
    <row r="42" spans="1:12" ht="23.1" customHeight="1" x14ac:dyDescent="0.6">
      <c r="A42" s="14"/>
      <c r="B42" s="15"/>
      <c r="C42" s="57"/>
      <c r="D42" s="224" t="s">
        <v>43</v>
      </c>
      <c r="E42" s="224"/>
      <c r="F42" s="224"/>
      <c r="G42" s="224"/>
      <c r="H42" s="224"/>
      <c r="I42" s="224"/>
      <c r="J42" s="224"/>
    </row>
    <row r="43" spans="1:12" ht="24" customHeight="1" x14ac:dyDescent="0.6">
      <c r="A43" s="14" t="s">
        <v>204</v>
      </c>
      <c r="B43" s="15"/>
      <c r="C43" s="10"/>
      <c r="D43" s="10"/>
      <c r="E43" s="10"/>
      <c r="F43" s="10"/>
      <c r="G43" s="10"/>
      <c r="H43" s="10"/>
      <c r="I43" s="10"/>
      <c r="J43" s="10"/>
    </row>
    <row r="44" spans="1:12" ht="24" customHeight="1" x14ac:dyDescent="0.6">
      <c r="A44" s="50" t="s">
        <v>122</v>
      </c>
      <c r="B44" s="15"/>
      <c r="C44" s="10"/>
      <c r="D44" s="173">
        <v>34678</v>
      </c>
      <c r="E44" s="23"/>
      <c r="F44" s="173">
        <v>45483</v>
      </c>
      <c r="G44" s="46"/>
      <c r="H44" s="173">
        <v>-15383</v>
      </c>
      <c r="I44" s="138"/>
      <c r="J44" s="179">
        <v>-11648</v>
      </c>
      <c r="L44" s="93"/>
    </row>
    <row r="45" spans="1:12" ht="24" customHeight="1" x14ac:dyDescent="0.6">
      <c r="A45" s="50" t="s">
        <v>81</v>
      </c>
      <c r="B45" s="15"/>
      <c r="C45" s="10"/>
      <c r="D45" s="173">
        <v>26728</v>
      </c>
      <c r="E45" s="23"/>
      <c r="F45" s="173">
        <v>40403</v>
      </c>
      <c r="G45" s="73"/>
      <c r="H45" s="185">
        <v>0</v>
      </c>
      <c r="I45" s="138"/>
      <c r="J45" s="185">
        <v>0</v>
      </c>
      <c r="L45" s="93"/>
    </row>
    <row r="46" spans="1:12" ht="24" customHeight="1" thickBot="1" x14ac:dyDescent="0.65">
      <c r="A46" s="14" t="s">
        <v>203</v>
      </c>
      <c r="B46" s="15"/>
      <c r="C46" s="10"/>
      <c r="D46" s="72">
        <v>61406</v>
      </c>
      <c r="E46" s="10"/>
      <c r="F46" s="72">
        <v>85886</v>
      </c>
      <c r="G46" s="10"/>
      <c r="H46" s="72">
        <v>-15383</v>
      </c>
      <c r="I46" s="10"/>
      <c r="J46" s="157">
        <v>-11648</v>
      </c>
    </row>
    <row r="47" spans="1:12" ht="22.8" thickTop="1" x14ac:dyDescent="0.6">
      <c r="A47" s="14" t="s">
        <v>30</v>
      </c>
      <c r="B47" s="15"/>
      <c r="C47" s="10"/>
      <c r="D47" s="10"/>
      <c r="E47" s="10"/>
      <c r="F47" s="10"/>
      <c r="G47" s="10"/>
      <c r="H47" s="10"/>
      <c r="I47" s="10"/>
      <c r="J47" s="10"/>
    </row>
    <row r="48" spans="1:12" ht="24" customHeight="1" x14ac:dyDescent="0.6">
      <c r="A48" s="14" t="s">
        <v>217</v>
      </c>
      <c r="B48" s="15"/>
      <c r="C48" s="10"/>
      <c r="D48" s="10"/>
      <c r="E48" s="10"/>
      <c r="F48" s="10"/>
      <c r="G48" s="10"/>
      <c r="H48" s="10"/>
      <c r="I48" s="10"/>
      <c r="J48" s="10"/>
    </row>
    <row r="49" spans="1:12" ht="24" customHeight="1" x14ac:dyDescent="0.6">
      <c r="A49" s="50" t="s">
        <v>122</v>
      </c>
      <c r="B49" s="15"/>
      <c r="C49" s="10"/>
      <c r="D49" s="173">
        <v>34678</v>
      </c>
      <c r="E49" s="23"/>
      <c r="F49" s="173">
        <v>45483</v>
      </c>
      <c r="G49" s="73"/>
      <c r="H49" s="173">
        <v>-15383</v>
      </c>
      <c r="I49" s="139"/>
      <c r="J49" s="179">
        <v>-11648</v>
      </c>
      <c r="K49" s="9"/>
      <c r="L49" s="9"/>
    </row>
    <row r="50" spans="1:12" ht="24" customHeight="1" x14ac:dyDescent="0.6">
      <c r="A50" s="50" t="s">
        <v>81</v>
      </c>
      <c r="B50" s="15"/>
      <c r="C50" s="10"/>
      <c r="D50" s="173">
        <v>26728</v>
      </c>
      <c r="E50" s="23"/>
      <c r="F50" s="173">
        <v>40403</v>
      </c>
      <c r="G50" s="179"/>
      <c r="H50" s="185">
        <v>0</v>
      </c>
      <c r="I50" s="185"/>
      <c r="J50" s="185">
        <v>0</v>
      </c>
      <c r="K50" s="9"/>
      <c r="L50" s="9"/>
    </row>
    <row r="51" spans="1:12" ht="23.1" customHeight="1" thickBot="1" x14ac:dyDescent="0.65">
      <c r="A51" s="14" t="s">
        <v>216</v>
      </c>
      <c r="B51" s="15"/>
      <c r="C51" s="10"/>
      <c r="D51" s="72">
        <v>61406</v>
      </c>
      <c r="E51" s="70"/>
      <c r="F51" s="72">
        <v>85886</v>
      </c>
      <c r="G51" s="70"/>
      <c r="H51" s="72">
        <v>-15383</v>
      </c>
      <c r="I51" s="70"/>
      <c r="J51" s="72">
        <v>-11648</v>
      </c>
    </row>
    <row r="52" spans="1:12" ht="22.8" thickTop="1" x14ac:dyDescent="0.6">
      <c r="A52" s="14"/>
      <c r="B52" s="15"/>
      <c r="C52" s="10"/>
      <c r="D52" s="10"/>
      <c r="E52" s="10"/>
      <c r="F52" s="10"/>
      <c r="G52" s="10"/>
      <c r="H52" s="10"/>
      <c r="I52" s="10"/>
      <c r="J52" s="10"/>
    </row>
    <row r="53" spans="1:12" ht="26.55" customHeight="1" thickBot="1" x14ac:dyDescent="0.65">
      <c r="A53" s="14" t="s">
        <v>205</v>
      </c>
      <c r="B53" s="15"/>
      <c r="C53" s="31"/>
      <c r="D53" s="188">
        <v>0.13</v>
      </c>
      <c r="E53" s="31"/>
      <c r="F53" s="188">
        <v>0.17</v>
      </c>
      <c r="G53" s="31"/>
      <c r="H53" s="188">
        <v>-0.06</v>
      </c>
      <c r="I53" s="31"/>
      <c r="J53" s="188">
        <v>-0.04</v>
      </c>
    </row>
    <row r="54" spans="1:12" ht="23.25" customHeight="1" thickTop="1" x14ac:dyDescent="0.6">
      <c r="A54" s="14"/>
      <c r="B54" s="15"/>
      <c r="C54" s="10"/>
      <c r="D54" s="10"/>
      <c r="E54" s="10"/>
      <c r="F54" s="10"/>
      <c r="G54" s="10"/>
      <c r="H54" s="10"/>
      <c r="I54" s="10"/>
      <c r="J54" s="10"/>
    </row>
  </sheetData>
  <mergeCells count="14">
    <mergeCell ref="D42:J42"/>
    <mergeCell ref="D8:J8"/>
    <mergeCell ref="H40:J40"/>
    <mergeCell ref="H38:J38"/>
    <mergeCell ref="D39:F39"/>
    <mergeCell ref="H39:J39"/>
    <mergeCell ref="D40:F40"/>
    <mergeCell ref="D38:F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zoomScale="90" zoomScaleNormal="90" zoomScaleSheetLayoutView="100" workbookViewId="0">
      <selection activeCell="L19" sqref="L19"/>
    </sheetView>
  </sheetViews>
  <sheetFormatPr defaultColWidth="9.125" defaultRowHeight="23.25" customHeight="1" x14ac:dyDescent="0.35"/>
  <cols>
    <col min="1" max="1" width="45.875" style="18" customWidth="1"/>
    <col min="2" max="2" width="8.375" style="19" customWidth="1"/>
    <col min="3" max="3" width="1.25" style="8" customWidth="1"/>
    <col min="4" max="4" width="12.5" style="8" customWidth="1"/>
    <col min="5" max="5" width="1.375" style="8" customWidth="1"/>
    <col min="6" max="6" width="12.625" style="8" customWidth="1"/>
    <col min="7" max="7" width="1.125" style="8" customWidth="1"/>
    <col min="8" max="8" width="12.625" style="8" customWidth="1"/>
    <col min="9" max="9" width="1.375" style="8" customWidth="1"/>
    <col min="10" max="10" width="12.625" style="8" customWidth="1"/>
    <col min="11" max="11" width="19" style="8" customWidth="1"/>
    <col min="12" max="12" width="22.25" style="165" bestFit="1" customWidth="1"/>
    <col min="13" max="14" width="14.375" style="8" bestFit="1" customWidth="1"/>
    <col min="15" max="15" width="9.125" style="165"/>
    <col min="16" max="16384" width="9.125" style="8"/>
  </cols>
  <sheetData>
    <row r="1" spans="1:13" ht="23.25" customHeight="1" x14ac:dyDescent="0.6">
      <c r="A1" s="11" t="s">
        <v>0</v>
      </c>
      <c r="B1" s="12"/>
      <c r="C1" s="13"/>
      <c r="D1" s="13"/>
      <c r="E1" s="13"/>
      <c r="F1" s="13"/>
      <c r="G1" s="13"/>
      <c r="H1" s="13"/>
      <c r="I1" s="13"/>
      <c r="J1" s="13"/>
    </row>
    <row r="2" spans="1:13" ht="23.25" customHeight="1" x14ac:dyDescent="0.6">
      <c r="A2" s="11" t="s">
        <v>88</v>
      </c>
      <c r="B2" s="12"/>
      <c r="C2" s="13"/>
      <c r="D2" s="13"/>
      <c r="E2" s="13"/>
      <c r="F2" s="13"/>
      <c r="G2" s="13"/>
      <c r="H2" s="13"/>
      <c r="I2" s="13"/>
      <c r="J2" s="13"/>
    </row>
    <row r="3" spans="1:13" ht="23.25" customHeight="1" x14ac:dyDescent="0.6">
      <c r="A3" s="11"/>
      <c r="B3" s="12"/>
      <c r="C3" s="13"/>
      <c r="D3" s="13"/>
      <c r="E3" s="13"/>
      <c r="F3" s="13"/>
      <c r="G3" s="13"/>
      <c r="H3" s="13"/>
      <c r="I3" s="13"/>
      <c r="J3" s="13"/>
    </row>
    <row r="4" spans="1:13" ht="23.1" customHeight="1" x14ac:dyDescent="0.6">
      <c r="A4" s="14"/>
      <c r="B4" s="15"/>
      <c r="C4" s="57"/>
      <c r="D4" s="223" t="s">
        <v>1</v>
      </c>
      <c r="E4" s="223"/>
      <c r="F4" s="223"/>
      <c r="G4" s="16"/>
      <c r="H4" s="223" t="s">
        <v>45</v>
      </c>
      <c r="I4" s="223"/>
      <c r="J4" s="223"/>
    </row>
    <row r="5" spans="1:13" ht="23.1" customHeight="1" x14ac:dyDescent="0.55000000000000004">
      <c r="A5" s="44"/>
      <c r="B5" s="15"/>
      <c r="C5" s="52"/>
      <c r="D5" s="225" t="s">
        <v>212</v>
      </c>
      <c r="E5" s="225"/>
      <c r="F5" s="225"/>
      <c r="G5" s="56"/>
      <c r="H5" s="225" t="s">
        <v>212</v>
      </c>
      <c r="I5" s="225"/>
      <c r="J5" s="225"/>
    </row>
    <row r="6" spans="1:13" ht="23.1" customHeight="1" x14ac:dyDescent="0.55000000000000004">
      <c r="A6" s="44"/>
      <c r="B6" s="15"/>
      <c r="C6" s="52"/>
      <c r="D6" s="225" t="s">
        <v>211</v>
      </c>
      <c r="E6" s="225"/>
      <c r="F6" s="225"/>
      <c r="G6" s="56"/>
      <c r="H6" s="225" t="s">
        <v>211</v>
      </c>
      <c r="I6" s="225"/>
      <c r="J6" s="225"/>
    </row>
    <row r="7" spans="1:13" ht="23.1" customHeight="1" x14ac:dyDescent="0.6">
      <c r="A7" s="14"/>
      <c r="B7" s="15" t="s">
        <v>2</v>
      </c>
      <c r="C7" s="17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3" ht="23.1" customHeight="1" x14ac:dyDescent="0.6">
      <c r="A8" s="14"/>
      <c r="B8" s="15"/>
      <c r="C8" s="57"/>
      <c r="D8" s="224" t="s">
        <v>43</v>
      </c>
      <c r="E8" s="224"/>
      <c r="F8" s="224"/>
      <c r="G8" s="224"/>
      <c r="H8" s="224"/>
      <c r="I8" s="224"/>
      <c r="J8" s="224"/>
    </row>
    <row r="9" spans="1:13" ht="23.1" customHeight="1" x14ac:dyDescent="0.6">
      <c r="A9" s="20" t="s">
        <v>15</v>
      </c>
      <c r="B9" s="15"/>
      <c r="C9" s="23"/>
      <c r="D9" s="23"/>
      <c r="E9" s="23"/>
      <c r="F9" s="23"/>
      <c r="G9" s="23"/>
      <c r="H9" s="23"/>
      <c r="I9" s="23"/>
      <c r="J9" s="23"/>
    </row>
    <row r="10" spans="1:13" ht="23.1" customHeight="1" x14ac:dyDescent="0.55000000000000004">
      <c r="A10" s="22" t="s">
        <v>37</v>
      </c>
      <c r="B10" s="15" t="s">
        <v>100</v>
      </c>
      <c r="C10" s="23"/>
      <c r="D10" s="172">
        <v>3960029</v>
      </c>
      <c r="E10" s="23"/>
      <c r="F10" s="172">
        <v>4039382</v>
      </c>
      <c r="G10" s="46"/>
      <c r="H10" s="73">
        <v>373464</v>
      </c>
      <c r="I10" s="46"/>
      <c r="J10" s="73">
        <v>393277</v>
      </c>
      <c r="L10" s="216"/>
    </row>
    <row r="11" spans="1:13" ht="23.1" customHeight="1" x14ac:dyDescent="0.55000000000000004">
      <c r="A11" s="44" t="s">
        <v>137</v>
      </c>
      <c r="B11" s="15" t="s">
        <v>100</v>
      </c>
      <c r="C11" s="23"/>
      <c r="D11" s="172">
        <v>211711</v>
      </c>
      <c r="E11" s="23"/>
      <c r="F11" s="172">
        <v>141480</v>
      </c>
      <c r="G11" s="46"/>
      <c r="H11" s="185">
        <v>0</v>
      </c>
      <c r="I11" s="46"/>
      <c r="J11" s="185">
        <v>0</v>
      </c>
      <c r="L11" s="216"/>
    </row>
    <row r="12" spans="1:13" ht="23.1" customHeight="1" x14ac:dyDescent="0.55000000000000004">
      <c r="A12" s="44" t="s">
        <v>133</v>
      </c>
      <c r="B12" s="15" t="s">
        <v>189</v>
      </c>
      <c r="C12" s="23"/>
      <c r="D12" s="201">
        <v>2676</v>
      </c>
      <c r="E12" s="23"/>
      <c r="F12" s="201">
        <v>4492</v>
      </c>
      <c r="G12" s="46"/>
      <c r="H12" s="185">
        <v>5365</v>
      </c>
      <c r="I12" s="46"/>
      <c r="J12" s="185">
        <v>80248</v>
      </c>
      <c r="L12" s="216"/>
      <c r="M12" s="74"/>
    </row>
    <row r="13" spans="1:13" ht="23.1" customHeight="1" x14ac:dyDescent="0.55000000000000004">
      <c r="A13" s="22" t="s">
        <v>48</v>
      </c>
      <c r="B13" s="15"/>
      <c r="C13" s="23"/>
      <c r="D13" s="185">
        <v>50501</v>
      </c>
      <c r="E13" s="23"/>
      <c r="F13" s="185">
        <v>37272</v>
      </c>
      <c r="G13" s="46"/>
      <c r="H13" s="185">
        <v>1296</v>
      </c>
      <c r="I13" s="46"/>
      <c r="J13" s="185">
        <v>774</v>
      </c>
      <c r="L13" s="216"/>
    </row>
    <row r="14" spans="1:13" ht="23.1" customHeight="1" x14ac:dyDescent="0.55000000000000004">
      <c r="A14" s="22" t="s">
        <v>16</v>
      </c>
      <c r="B14" s="15" t="s">
        <v>189</v>
      </c>
      <c r="C14" s="23"/>
      <c r="D14" s="114">
        <v>64785</v>
      </c>
      <c r="E14" s="23"/>
      <c r="F14" s="114">
        <v>60425</v>
      </c>
      <c r="G14" s="46"/>
      <c r="H14" s="171">
        <v>40346</v>
      </c>
      <c r="I14" s="46"/>
      <c r="J14" s="171">
        <v>41641</v>
      </c>
      <c r="K14" s="141"/>
      <c r="L14" s="216"/>
      <c r="M14" s="74"/>
    </row>
    <row r="15" spans="1:13" ht="23.1" customHeight="1" x14ac:dyDescent="0.6">
      <c r="A15" s="14" t="s">
        <v>17</v>
      </c>
      <c r="B15" s="15"/>
      <c r="C15" s="10"/>
      <c r="D15" s="121">
        <v>4289702</v>
      </c>
      <c r="E15" s="10"/>
      <c r="F15" s="121">
        <v>4283051</v>
      </c>
      <c r="G15" s="10"/>
      <c r="H15" s="121">
        <v>420471</v>
      </c>
      <c r="I15" s="10"/>
      <c r="J15" s="121">
        <v>515940</v>
      </c>
      <c r="L15" s="216"/>
    </row>
    <row r="16" spans="1:13" ht="16.5" customHeight="1" x14ac:dyDescent="0.6">
      <c r="A16" s="14"/>
      <c r="B16" s="15"/>
      <c r="C16" s="23"/>
      <c r="D16" s="23"/>
      <c r="E16" s="23"/>
      <c r="F16" s="23"/>
      <c r="G16" s="23"/>
      <c r="H16" s="23"/>
      <c r="I16" s="23"/>
      <c r="J16" s="23"/>
      <c r="L16" s="216"/>
    </row>
    <row r="17" spans="1:16" ht="23.1" customHeight="1" x14ac:dyDescent="0.6">
      <c r="A17" s="20" t="s">
        <v>18</v>
      </c>
      <c r="B17" s="15"/>
      <c r="C17" s="23"/>
      <c r="D17" s="23"/>
      <c r="E17" s="23"/>
      <c r="F17" s="23"/>
      <c r="G17" s="23"/>
      <c r="H17" s="23"/>
      <c r="I17" s="23"/>
      <c r="J17" s="23"/>
      <c r="L17" s="216"/>
    </row>
    <row r="18" spans="1:16" ht="23.1" customHeight="1" x14ac:dyDescent="0.55000000000000004">
      <c r="A18" s="22" t="s">
        <v>19</v>
      </c>
      <c r="B18" s="15"/>
      <c r="C18" s="23"/>
      <c r="D18" s="27">
        <v>3474253</v>
      </c>
      <c r="E18" s="23"/>
      <c r="F18" s="27">
        <v>3448561</v>
      </c>
      <c r="G18" s="73"/>
      <c r="H18" s="73">
        <v>375419</v>
      </c>
      <c r="I18" s="73"/>
      <c r="J18" s="73">
        <v>380858</v>
      </c>
      <c r="L18" s="216"/>
    </row>
    <row r="19" spans="1:16" ht="23.1" customHeight="1" x14ac:dyDescent="0.55000000000000004">
      <c r="A19" s="44" t="s">
        <v>124</v>
      </c>
      <c r="B19" s="15"/>
      <c r="C19" s="23"/>
      <c r="D19" s="27">
        <v>191931</v>
      </c>
      <c r="E19" s="23"/>
      <c r="F19" s="27">
        <v>133215</v>
      </c>
      <c r="G19" s="46"/>
      <c r="H19" s="185">
        <v>0</v>
      </c>
      <c r="I19" s="46"/>
      <c r="J19" s="185">
        <v>0</v>
      </c>
      <c r="L19" s="216"/>
      <c r="M19" s="141"/>
      <c r="P19" s="141"/>
    </row>
    <row r="20" spans="1:16" ht="23.1" customHeight="1" x14ac:dyDescent="0.55000000000000004">
      <c r="A20" s="44" t="s">
        <v>134</v>
      </c>
      <c r="B20" s="15"/>
      <c r="C20" s="23"/>
      <c r="D20" s="27">
        <v>146922</v>
      </c>
      <c r="E20" s="23"/>
      <c r="F20" s="27">
        <v>156990</v>
      </c>
      <c r="G20" s="73"/>
      <c r="H20" s="73">
        <v>11442</v>
      </c>
      <c r="I20" s="73"/>
      <c r="J20" s="73">
        <v>17300</v>
      </c>
      <c r="L20" s="216"/>
    </row>
    <row r="21" spans="1:16" ht="23.1" customHeight="1" x14ac:dyDescent="0.55000000000000004">
      <c r="A21" s="22" t="s">
        <v>53</v>
      </c>
      <c r="B21" s="15"/>
      <c r="C21" s="23"/>
      <c r="D21" s="27">
        <v>193315</v>
      </c>
      <c r="E21" s="23"/>
      <c r="F21" s="27">
        <v>203035</v>
      </c>
      <c r="G21" s="73"/>
      <c r="H21" s="73">
        <v>75579</v>
      </c>
      <c r="I21" s="73"/>
      <c r="J21" s="73">
        <v>79923</v>
      </c>
      <c r="K21" s="141"/>
      <c r="L21" s="216"/>
      <c r="M21" s="74"/>
      <c r="N21" s="74"/>
    </row>
    <row r="22" spans="1:16" ht="23.25" customHeight="1" x14ac:dyDescent="0.6">
      <c r="A22" s="14" t="s">
        <v>20</v>
      </c>
      <c r="B22" s="15"/>
      <c r="C22" s="10"/>
      <c r="D22" s="176">
        <v>4006421</v>
      </c>
      <c r="E22" s="10"/>
      <c r="F22" s="176">
        <v>3941801</v>
      </c>
      <c r="G22" s="10"/>
      <c r="H22" s="176">
        <v>462440</v>
      </c>
      <c r="I22" s="10"/>
      <c r="J22" s="176">
        <v>478081</v>
      </c>
      <c r="L22" s="216"/>
    </row>
    <row r="23" spans="1:16" ht="16.05" customHeight="1" x14ac:dyDescent="0.6">
      <c r="A23" s="14"/>
      <c r="B23" s="15"/>
      <c r="C23" s="23"/>
      <c r="D23" s="23"/>
      <c r="E23" s="23"/>
      <c r="F23" s="23"/>
      <c r="G23" s="23"/>
      <c r="H23" s="23"/>
      <c r="I23" s="23"/>
      <c r="J23" s="23"/>
      <c r="L23" s="216"/>
    </row>
    <row r="24" spans="1:16" ht="22.2" customHeight="1" x14ac:dyDescent="0.6">
      <c r="A24" s="14" t="s">
        <v>201</v>
      </c>
      <c r="B24" s="15"/>
      <c r="C24" s="23"/>
      <c r="D24" s="101">
        <v>283281</v>
      </c>
      <c r="E24" s="10"/>
      <c r="F24" s="101">
        <v>341250</v>
      </c>
      <c r="G24" s="10"/>
      <c r="H24" s="101">
        <v>-41969</v>
      </c>
      <c r="I24" s="10"/>
      <c r="J24" s="101">
        <v>37859</v>
      </c>
      <c r="L24" s="216"/>
    </row>
    <row r="25" spans="1:16" ht="23.1" customHeight="1" x14ac:dyDescent="0.55000000000000004">
      <c r="A25" s="22" t="s">
        <v>55</v>
      </c>
      <c r="B25" s="15"/>
      <c r="C25" s="23"/>
      <c r="D25" s="178">
        <v>-13957</v>
      </c>
      <c r="E25" s="23"/>
      <c r="F25" s="178">
        <v>-21367</v>
      </c>
      <c r="G25" s="73"/>
      <c r="H25" s="73">
        <v>-1655</v>
      </c>
      <c r="I25" s="73"/>
      <c r="J25" s="73">
        <v>-1049</v>
      </c>
      <c r="L25" s="216"/>
      <c r="M25" s="141"/>
    </row>
    <row r="26" spans="1:16" ht="23.25" customHeight="1" x14ac:dyDescent="0.55000000000000004">
      <c r="A26" s="44" t="s">
        <v>172</v>
      </c>
      <c r="B26" s="15" t="s">
        <v>100</v>
      </c>
      <c r="C26" s="23"/>
      <c r="D26" s="114">
        <v>53</v>
      </c>
      <c r="E26" s="23"/>
      <c r="F26" s="114">
        <v>53</v>
      </c>
      <c r="G26" s="23"/>
      <c r="H26" s="169">
        <v>0</v>
      </c>
      <c r="I26" s="23"/>
      <c r="J26" s="169">
        <v>0</v>
      </c>
      <c r="L26" s="216"/>
    </row>
    <row r="27" spans="1:16" ht="13.5" customHeight="1" x14ac:dyDescent="0.55000000000000004">
      <c r="A27" s="22"/>
      <c r="B27" s="15"/>
      <c r="C27" s="23"/>
      <c r="D27" s="27"/>
      <c r="E27" s="23"/>
      <c r="F27" s="27"/>
      <c r="G27" s="23"/>
      <c r="H27" s="60"/>
      <c r="I27" s="23"/>
      <c r="J27" s="60"/>
      <c r="L27" s="216"/>
    </row>
    <row r="28" spans="1:16" ht="22.95" customHeight="1" x14ac:dyDescent="0.6">
      <c r="A28" s="14" t="s">
        <v>202</v>
      </c>
      <c r="B28" s="15"/>
      <c r="C28" s="10"/>
      <c r="D28" s="101">
        <v>269377</v>
      </c>
      <c r="E28" s="10"/>
      <c r="F28" s="101">
        <v>319936</v>
      </c>
      <c r="G28" s="10"/>
      <c r="H28" s="101">
        <v>-43624</v>
      </c>
      <c r="I28" s="10"/>
      <c r="J28" s="101">
        <v>36810</v>
      </c>
      <c r="L28" s="216"/>
    </row>
    <row r="29" spans="1:16" ht="22.95" customHeight="1" x14ac:dyDescent="0.55000000000000004">
      <c r="A29" s="44" t="s">
        <v>162</v>
      </c>
      <c r="B29" s="15" t="s">
        <v>230</v>
      </c>
      <c r="C29" s="23"/>
      <c r="D29" s="170">
        <v>40337</v>
      </c>
      <c r="E29" s="23"/>
      <c r="F29" s="170">
        <v>53915</v>
      </c>
      <c r="G29" s="73"/>
      <c r="H29" s="171">
        <v>575</v>
      </c>
      <c r="I29" s="73"/>
      <c r="J29" s="171">
        <v>-6</v>
      </c>
      <c r="L29" s="216"/>
      <c r="M29" s="141"/>
    </row>
    <row r="30" spans="1:16" ht="16.5" customHeight="1" x14ac:dyDescent="0.55000000000000004">
      <c r="A30" s="22"/>
      <c r="B30" s="15"/>
      <c r="C30" s="37"/>
      <c r="D30" s="23"/>
      <c r="E30" s="37"/>
      <c r="F30" s="23"/>
      <c r="G30" s="37"/>
      <c r="H30" s="37"/>
      <c r="I30" s="37"/>
      <c r="J30" s="37"/>
      <c r="L30" s="216"/>
    </row>
    <row r="31" spans="1:16" ht="22.95" customHeight="1" x14ac:dyDescent="0.6">
      <c r="A31" s="14" t="s">
        <v>203</v>
      </c>
      <c r="B31" s="15"/>
      <c r="C31" s="10"/>
      <c r="D31" s="121">
        <v>229040</v>
      </c>
      <c r="E31" s="10"/>
      <c r="F31" s="121">
        <v>266021</v>
      </c>
      <c r="G31" s="10"/>
      <c r="H31" s="121">
        <v>-44199</v>
      </c>
      <c r="I31" s="10"/>
      <c r="J31" s="121">
        <v>36816</v>
      </c>
      <c r="K31" s="74"/>
      <c r="L31" s="216"/>
    </row>
    <row r="32" spans="1:16" ht="22.95" customHeight="1" x14ac:dyDescent="0.6">
      <c r="A32" s="14"/>
      <c r="B32" s="15"/>
      <c r="C32" s="10"/>
      <c r="D32" s="101"/>
      <c r="E32" s="70"/>
      <c r="F32" s="101"/>
      <c r="G32" s="70"/>
      <c r="H32" s="70"/>
      <c r="I32" s="70"/>
      <c r="J32" s="70"/>
      <c r="L32" s="216"/>
    </row>
    <row r="33" spans="1:12" ht="23.1" customHeight="1" x14ac:dyDescent="0.6">
      <c r="A33" s="11" t="s">
        <v>0</v>
      </c>
      <c r="B33" s="12"/>
      <c r="C33" s="13"/>
      <c r="D33" s="13"/>
      <c r="E33" s="13"/>
      <c r="F33" s="13"/>
      <c r="G33" s="13"/>
      <c r="H33" s="13"/>
      <c r="I33" s="13"/>
      <c r="J33" s="13"/>
      <c r="L33" s="216"/>
    </row>
    <row r="34" spans="1:12" ht="23.1" customHeight="1" x14ac:dyDescent="0.6">
      <c r="A34" s="11" t="s">
        <v>88</v>
      </c>
      <c r="B34" s="12"/>
      <c r="C34" s="13"/>
      <c r="D34" s="13"/>
      <c r="E34" s="13"/>
      <c r="F34" s="13"/>
      <c r="G34" s="13"/>
      <c r="H34" s="13"/>
      <c r="I34" s="13"/>
      <c r="J34" s="13"/>
      <c r="L34" s="216"/>
    </row>
    <row r="35" spans="1:12" ht="23.1" customHeight="1" x14ac:dyDescent="0.6">
      <c r="A35" s="11"/>
      <c r="B35" s="12"/>
      <c r="C35" s="13"/>
      <c r="D35" s="13"/>
      <c r="E35" s="13"/>
      <c r="F35" s="13"/>
      <c r="G35" s="13"/>
      <c r="H35" s="13"/>
      <c r="I35" s="13"/>
      <c r="J35" s="13"/>
      <c r="L35" s="216"/>
    </row>
    <row r="36" spans="1:12" ht="23.1" customHeight="1" x14ac:dyDescent="0.6">
      <c r="A36" s="14"/>
      <c r="B36" s="15"/>
      <c r="C36" s="57"/>
      <c r="D36" s="223" t="s">
        <v>1</v>
      </c>
      <c r="E36" s="223"/>
      <c r="F36" s="223"/>
      <c r="G36" s="16"/>
      <c r="H36" s="223" t="s">
        <v>45</v>
      </c>
      <c r="I36" s="223"/>
      <c r="J36" s="223"/>
      <c r="L36" s="216"/>
    </row>
    <row r="37" spans="1:12" ht="23.1" customHeight="1" x14ac:dyDescent="0.55000000000000004">
      <c r="A37" s="44"/>
      <c r="B37" s="15"/>
      <c r="C37" s="52"/>
      <c r="D37" s="225" t="s">
        <v>212</v>
      </c>
      <c r="E37" s="225"/>
      <c r="F37" s="225"/>
      <c r="G37" s="56"/>
      <c r="H37" s="225" t="s">
        <v>212</v>
      </c>
      <c r="I37" s="225"/>
      <c r="J37" s="225"/>
      <c r="L37" s="216"/>
    </row>
    <row r="38" spans="1:12" ht="23.1" customHeight="1" x14ac:dyDescent="0.55000000000000004">
      <c r="A38" s="44"/>
      <c r="B38" s="15"/>
      <c r="C38" s="52"/>
      <c r="D38" s="225" t="s">
        <v>211</v>
      </c>
      <c r="E38" s="225"/>
      <c r="F38" s="225"/>
      <c r="G38" s="56"/>
      <c r="H38" s="225" t="s">
        <v>211</v>
      </c>
      <c r="I38" s="225"/>
      <c r="J38" s="225"/>
      <c r="L38" s="216"/>
    </row>
    <row r="39" spans="1:12" ht="23.1" customHeight="1" x14ac:dyDescent="0.6">
      <c r="A39" s="14"/>
      <c r="B39" s="15"/>
      <c r="C39" s="17"/>
      <c r="D39" s="17">
        <v>2568</v>
      </c>
      <c r="E39" s="17"/>
      <c r="F39" s="17">
        <v>2567</v>
      </c>
      <c r="G39" s="17"/>
      <c r="H39" s="17">
        <v>2568</v>
      </c>
      <c r="I39" s="17"/>
      <c r="J39" s="17">
        <v>2567</v>
      </c>
      <c r="L39" s="216"/>
    </row>
    <row r="40" spans="1:12" ht="23.1" customHeight="1" x14ac:dyDescent="0.6">
      <c r="A40" s="14"/>
      <c r="B40" s="15"/>
      <c r="C40" s="57"/>
      <c r="D40" s="224" t="s">
        <v>43</v>
      </c>
      <c r="E40" s="224"/>
      <c r="F40" s="224"/>
      <c r="G40" s="224"/>
      <c r="H40" s="224"/>
      <c r="I40" s="224"/>
      <c r="J40" s="224"/>
      <c r="L40" s="216"/>
    </row>
    <row r="41" spans="1:12" ht="22.95" customHeight="1" x14ac:dyDescent="0.6">
      <c r="A41" s="14" t="s">
        <v>231</v>
      </c>
      <c r="B41" s="15"/>
      <c r="C41" s="10"/>
      <c r="D41" s="115"/>
      <c r="E41" s="41"/>
      <c r="F41" s="115"/>
      <c r="G41" s="41"/>
      <c r="H41" s="115"/>
      <c r="I41" s="41"/>
      <c r="J41" s="115"/>
      <c r="L41" s="216"/>
    </row>
    <row r="42" spans="1:12" ht="22.95" customHeight="1" x14ac:dyDescent="0.6">
      <c r="A42" s="20" t="s">
        <v>199</v>
      </c>
      <c r="B42" s="15"/>
      <c r="C42" s="10"/>
      <c r="D42" s="115"/>
      <c r="E42" s="41"/>
      <c r="F42" s="115"/>
      <c r="G42" s="41"/>
      <c r="H42" s="115"/>
      <c r="I42" s="41"/>
      <c r="J42" s="115"/>
      <c r="L42" s="216"/>
    </row>
    <row r="43" spans="1:12" ht="22.95" customHeight="1" x14ac:dyDescent="0.6">
      <c r="A43" s="222" t="s">
        <v>130</v>
      </c>
      <c r="B43" s="15"/>
      <c r="C43" s="10"/>
      <c r="D43" s="115"/>
      <c r="E43" s="41"/>
      <c r="F43" s="115"/>
      <c r="G43" s="41"/>
      <c r="H43" s="115"/>
      <c r="I43" s="41"/>
      <c r="J43" s="115"/>
      <c r="L43" s="216"/>
    </row>
    <row r="44" spans="1:12" ht="22.95" customHeight="1" x14ac:dyDescent="0.55000000000000004">
      <c r="A44" s="44" t="s">
        <v>197</v>
      </c>
      <c r="B44" s="15"/>
      <c r="C44" s="46"/>
      <c r="D44" s="185">
        <v>0</v>
      </c>
      <c r="E44" s="23"/>
      <c r="F44" s="185">
        <v>81649</v>
      </c>
      <c r="G44" s="73"/>
      <c r="H44" s="185">
        <v>0</v>
      </c>
      <c r="I44" s="73"/>
      <c r="J44" s="185">
        <v>30763</v>
      </c>
      <c r="L44" s="216"/>
    </row>
    <row r="45" spans="1:12" ht="22.95" customHeight="1" x14ac:dyDescent="0.55000000000000004">
      <c r="A45" s="44" t="s">
        <v>161</v>
      </c>
      <c r="B45" s="15"/>
      <c r="C45" s="46"/>
      <c r="D45" s="73"/>
      <c r="E45" s="23"/>
      <c r="F45" s="73"/>
      <c r="G45" s="73"/>
      <c r="H45" s="73"/>
      <c r="I45" s="73"/>
      <c r="J45" s="73"/>
      <c r="L45" s="216"/>
    </row>
    <row r="46" spans="1:12" ht="22.95" customHeight="1" x14ac:dyDescent="0.55000000000000004">
      <c r="A46" s="44" t="s">
        <v>135</v>
      </c>
      <c r="B46" s="15"/>
      <c r="C46" s="46"/>
      <c r="D46" s="158">
        <v>0</v>
      </c>
      <c r="E46" s="46"/>
      <c r="F46" s="158">
        <v>-16330</v>
      </c>
      <c r="G46" s="73"/>
      <c r="H46" s="158">
        <v>0</v>
      </c>
      <c r="I46" s="73"/>
      <c r="J46" s="158">
        <v>-6153</v>
      </c>
      <c r="L46" s="216"/>
    </row>
    <row r="47" spans="1:12" ht="22.95" customHeight="1" x14ac:dyDescent="0.6">
      <c r="A47" s="55" t="s">
        <v>198</v>
      </c>
      <c r="B47" s="15"/>
      <c r="C47" s="46"/>
      <c r="D47" s="155"/>
      <c r="E47" s="10"/>
      <c r="F47" s="155"/>
      <c r="G47" s="132"/>
      <c r="H47" s="155"/>
      <c r="I47" s="132"/>
      <c r="J47" s="155"/>
      <c r="L47" s="216"/>
    </row>
    <row r="48" spans="1:12" ht="22.95" customHeight="1" x14ac:dyDescent="0.6">
      <c r="A48" s="55" t="s">
        <v>135</v>
      </c>
      <c r="B48" s="15"/>
      <c r="C48" s="46"/>
      <c r="D48" s="126">
        <v>0</v>
      </c>
      <c r="E48" s="10"/>
      <c r="F48" s="126">
        <v>65319</v>
      </c>
      <c r="G48" s="132"/>
      <c r="H48" s="126">
        <v>0</v>
      </c>
      <c r="I48" s="132"/>
      <c r="J48" s="126">
        <v>24610</v>
      </c>
      <c r="L48" s="216"/>
    </row>
    <row r="49" spans="1:18" ht="22.95" customHeight="1" x14ac:dyDescent="0.6">
      <c r="A49" s="55" t="s">
        <v>179</v>
      </c>
      <c r="B49" s="15"/>
      <c r="C49" s="10"/>
      <c r="D49" s="126">
        <v>0</v>
      </c>
      <c r="E49" s="10"/>
      <c r="F49" s="126">
        <v>65319</v>
      </c>
      <c r="G49" s="132"/>
      <c r="H49" s="126">
        <v>0</v>
      </c>
      <c r="I49" s="132"/>
      <c r="J49" s="126">
        <v>24610</v>
      </c>
      <c r="L49" s="216"/>
    </row>
    <row r="50" spans="1:18" ht="23.25" customHeight="1" thickBot="1" x14ac:dyDescent="0.65">
      <c r="A50" s="55" t="s">
        <v>216</v>
      </c>
      <c r="B50" s="15"/>
      <c r="C50" s="10"/>
      <c r="D50" s="102">
        <v>229040</v>
      </c>
      <c r="E50" s="162"/>
      <c r="F50" s="102">
        <v>331340</v>
      </c>
      <c r="G50" s="162"/>
      <c r="H50" s="102">
        <v>-44199</v>
      </c>
      <c r="I50" s="162"/>
      <c r="J50" s="102">
        <v>61426</v>
      </c>
      <c r="L50" s="216"/>
    </row>
    <row r="51" spans="1:18" ht="22.95" customHeight="1" thickTop="1" x14ac:dyDescent="0.6">
      <c r="A51" s="55"/>
      <c r="B51" s="15"/>
      <c r="C51" s="10"/>
      <c r="D51" s="101"/>
      <c r="E51" s="10"/>
      <c r="F51" s="101"/>
      <c r="G51" s="10"/>
      <c r="H51" s="101"/>
      <c r="I51" s="10"/>
      <c r="J51" s="101"/>
      <c r="L51" s="216"/>
    </row>
    <row r="52" spans="1:18" ht="24" customHeight="1" x14ac:dyDescent="0.6">
      <c r="A52" s="14" t="s">
        <v>204</v>
      </c>
      <c r="B52" s="15"/>
      <c r="C52" s="10"/>
      <c r="D52" s="10"/>
      <c r="E52" s="10"/>
      <c r="F52" s="10"/>
      <c r="G52" s="10"/>
      <c r="H52" s="10"/>
      <c r="I52" s="10"/>
      <c r="J52" s="10"/>
      <c r="L52" s="216"/>
    </row>
    <row r="53" spans="1:18" ht="24" customHeight="1" x14ac:dyDescent="0.6">
      <c r="A53" s="50" t="s">
        <v>122</v>
      </c>
      <c r="B53" s="15"/>
      <c r="C53" s="10"/>
      <c r="D53" s="173">
        <v>126026</v>
      </c>
      <c r="E53" s="23"/>
      <c r="F53" s="173">
        <v>129264</v>
      </c>
      <c r="G53" s="46"/>
      <c r="H53" s="179">
        <v>-44199</v>
      </c>
      <c r="I53" s="138"/>
      <c r="J53" s="179">
        <v>36816</v>
      </c>
      <c r="L53" s="216"/>
    </row>
    <row r="54" spans="1:18" ht="24" customHeight="1" x14ac:dyDescent="0.6">
      <c r="A54" s="50" t="s">
        <v>81</v>
      </c>
      <c r="B54" s="15"/>
      <c r="C54" s="10"/>
      <c r="D54" s="46">
        <v>103014</v>
      </c>
      <c r="E54" s="23"/>
      <c r="F54" s="46">
        <v>136757</v>
      </c>
      <c r="G54" s="73"/>
      <c r="H54" s="168">
        <v>0</v>
      </c>
      <c r="I54" s="138"/>
      <c r="J54" s="168">
        <v>0</v>
      </c>
      <c r="K54" s="74"/>
      <c r="L54" s="216"/>
      <c r="R54" s="165"/>
    </row>
    <row r="55" spans="1:18" ht="24" customHeight="1" thickBot="1" x14ac:dyDescent="0.65">
      <c r="A55" s="14" t="s">
        <v>203</v>
      </c>
      <c r="B55" s="15"/>
      <c r="C55" s="10"/>
      <c r="D55" s="72">
        <v>229040</v>
      </c>
      <c r="E55" s="10"/>
      <c r="F55" s="72">
        <v>266021</v>
      </c>
      <c r="G55" s="10"/>
      <c r="H55" s="157">
        <v>-44199</v>
      </c>
      <c r="I55" s="10"/>
      <c r="J55" s="157">
        <v>36816</v>
      </c>
      <c r="L55" s="216"/>
    </row>
    <row r="56" spans="1:18" ht="22.8" thickTop="1" x14ac:dyDescent="0.6">
      <c r="A56" s="14" t="s">
        <v>30</v>
      </c>
      <c r="B56" s="15"/>
      <c r="C56" s="10"/>
      <c r="D56" s="10"/>
      <c r="E56" s="10"/>
      <c r="F56" s="10"/>
      <c r="G56" s="10"/>
      <c r="H56" s="10"/>
      <c r="I56" s="10"/>
      <c r="J56" s="10"/>
      <c r="L56" s="216"/>
    </row>
    <row r="57" spans="1:18" ht="24" customHeight="1" x14ac:dyDescent="0.6">
      <c r="A57" s="14" t="s">
        <v>217</v>
      </c>
      <c r="B57" s="15"/>
      <c r="C57" s="10"/>
      <c r="D57" s="10"/>
      <c r="E57" s="10"/>
      <c r="F57" s="10"/>
      <c r="G57" s="10"/>
      <c r="H57" s="10"/>
      <c r="I57" s="10"/>
      <c r="J57" s="10"/>
      <c r="L57" s="216"/>
    </row>
    <row r="58" spans="1:18" ht="24" customHeight="1" x14ac:dyDescent="0.6">
      <c r="A58" s="50" t="s">
        <v>122</v>
      </c>
      <c r="B58" s="15"/>
      <c r="C58" s="10"/>
      <c r="D58" s="173">
        <v>126026</v>
      </c>
      <c r="E58" s="23"/>
      <c r="F58" s="173">
        <v>181378</v>
      </c>
      <c r="G58" s="73"/>
      <c r="H58" s="173">
        <v>-44199</v>
      </c>
      <c r="I58" s="139"/>
      <c r="J58" s="173">
        <v>61426</v>
      </c>
      <c r="K58" s="74"/>
      <c r="L58" s="216"/>
    </row>
    <row r="59" spans="1:18" ht="24" customHeight="1" x14ac:dyDescent="0.6">
      <c r="A59" s="50" t="s">
        <v>81</v>
      </c>
      <c r="B59" s="15"/>
      <c r="C59" s="10"/>
      <c r="D59" s="179">
        <v>103014</v>
      </c>
      <c r="E59" s="23"/>
      <c r="F59" s="179">
        <v>149962</v>
      </c>
      <c r="G59" s="179"/>
      <c r="H59" s="127">
        <v>0</v>
      </c>
      <c r="I59" s="185"/>
      <c r="J59" s="127">
        <v>0</v>
      </c>
      <c r="K59" s="74"/>
      <c r="L59" s="216"/>
      <c r="M59" s="74"/>
    </row>
    <row r="60" spans="1:18" ht="23.1" customHeight="1" thickBot="1" x14ac:dyDescent="0.65">
      <c r="A60" s="14" t="s">
        <v>216</v>
      </c>
      <c r="B60" s="15"/>
      <c r="C60" s="10"/>
      <c r="D60" s="72">
        <v>229040</v>
      </c>
      <c r="E60" s="70"/>
      <c r="F60" s="72">
        <v>331340</v>
      </c>
      <c r="G60" s="70"/>
      <c r="H60" s="72">
        <v>-44199</v>
      </c>
      <c r="I60" s="70"/>
      <c r="J60" s="72">
        <v>61426</v>
      </c>
      <c r="L60" s="216"/>
      <c r="M60" s="74"/>
    </row>
    <row r="61" spans="1:18" ht="22.8" thickTop="1" x14ac:dyDescent="0.6">
      <c r="A61" s="14"/>
      <c r="B61" s="15"/>
      <c r="C61" s="10"/>
      <c r="D61" s="10"/>
      <c r="E61" s="10"/>
      <c r="F61" s="10"/>
      <c r="G61" s="10"/>
      <c r="H61" s="10"/>
      <c r="I61" s="10"/>
      <c r="J61" s="10"/>
      <c r="L61" s="216"/>
    </row>
    <row r="62" spans="1:18" ht="26.55" customHeight="1" thickBot="1" x14ac:dyDescent="0.65">
      <c r="A62" s="14" t="s">
        <v>205</v>
      </c>
      <c r="B62" s="15"/>
      <c r="C62" s="31"/>
      <c r="D62" s="188">
        <v>0.47</v>
      </c>
      <c r="E62" s="31"/>
      <c r="F62" s="188">
        <v>0.48</v>
      </c>
      <c r="G62" s="31"/>
      <c r="H62" s="188">
        <v>-0.16</v>
      </c>
      <c r="I62" s="31"/>
      <c r="J62" s="188">
        <v>0.14000000000000001</v>
      </c>
      <c r="L62" s="216"/>
    </row>
    <row r="63" spans="1:18" ht="23.25" customHeight="1" thickTop="1" x14ac:dyDescent="0.6">
      <c r="A63" s="14"/>
      <c r="B63" s="15"/>
      <c r="C63" s="10"/>
      <c r="D63" s="10"/>
      <c r="E63" s="10"/>
      <c r="F63" s="10"/>
      <c r="G63" s="10"/>
      <c r="H63" s="10"/>
      <c r="I63" s="10"/>
      <c r="J63" s="10"/>
      <c r="L63" s="216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zoomScale="80" zoomScaleNormal="80" zoomScaleSheetLayoutView="85" workbookViewId="0">
      <selection activeCell="AE18" sqref="AE18"/>
    </sheetView>
  </sheetViews>
  <sheetFormatPr defaultColWidth="9.125" defaultRowHeight="23.25" customHeight="1" x14ac:dyDescent="0.55000000000000004"/>
  <cols>
    <col min="1" max="1" width="58.25" customWidth="1"/>
    <col min="2" max="2" width="9.625" style="1" bestFit="1" customWidth="1"/>
    <col min="3" max="3" width="1.125" customWidth="1"/>
    <col min="4" max="4" width="9.375" bestFit="1" customWidth="1"/>
    <col min="5" max="5" width="1.125" customWidth="1"/>
    <col min="6" max="6" width="13.375" bestFit="1" customWidth="1"/>
    <col min="7" max="7" width="1.125" customWidth="1"/>
    <col min="8" max="8" width="11.875" customWidth="1"/>
    <col min="9" max="9" width="1.375" customWidth="1"/>
    <col min="10" max="10" width="11.125" customWidth="1"/>
    <col min="11" max="11" width="1.375" customWidth="1"/>
    <col min="12" max="12" width="13.75" customWidth="1"/>
    <col min="13" max="13" width="1.375" customWidth="1"/>
    <col min="14" max="14" width="4" hidden="1" customWidth="1"/>
    <col min="15" max="15" width="5.25" hidden="1" customWidth="1"/>
    <col min="16" max="16" width="6.125" hidden="1" customWidth="1"/>
    <col min="17" max="17" width="1.125" customWidth="1"/>
    <col min="18" max="18" width="11.25" customWidth="1"/>
    <col min="19" max="19" width="1" customWidth="1"/>
    <col min="20" max="20" width="15" bestFit="1" customWidth="1"/>
    <col min="21" max="21" width="1.25" customWidth="1"/>
    <col min="22" max="22" width="11.5" customWidth="1"/>
    <col min="23" max="23" width="14.375" style="196" bestFit="1" customWidth="1"/>
    <col min="24" max="24" width="9.125" style="197"/>
    <col min="25" max="26" width="9.125" style="24"/>
  </cols>
  <sheetData>
    <row r="1" spans="1:256" s="130" customFormat="1" ht="23.25" customHeight="1" x14ac:dyDescent="0.6">
      <c r="A1" s="33" t="s">
        <v>0</v>
      </c>
      <c r="B1" s="137"/>
      <c r="D1" s="33"/>
      <c r="T1" s="226"/>
      <c r="U1" s="226"/>
      <c r="V1" s="226"/>
      <c r="W1" s="192"/>
      <c r="X1" s="193"/>
    </row>
    <row r="2" spans="1:256" s="130" customFormat="1" ht="23.25" customHeight="1" x14ac:dyDescent="0.6">
      <c r="A2" s="33" t="s">
        <v>193</v>
      </c>
      <c r="B2" s="137"/>
      <c r="C2" s="33"/>
      <c r="D2" s="33"/>
      <c r="E2" s="33"/>
      <c r="T2" s="227"/>
      <c r="U2" s="227"/>
      <c r="V2" s="227"/>
      <c r="W2" s="192"/>
      <c r="X2" s="193"/>
    </row>
    <row r="3" spans="1:256" s="17" customFormat="1" ht="10.050000000000001" customHeight="1" x14ac:dyDescent="0.6">
      <c r="A3" s="16"/>
      <c r="B3" s="108"/>
      <c r="C3" s="56"/>
      <c r="D3" s="16"/>
      <c r="E3" s="16"/>
      <c r="F3" s="56"/>
      <c r="G3" s="16"/>
      <c r="H3" s="29"/>
      <c r="I3" s="29"/>
      <c r="J3" s="29"/>
      <c r="K3" s="29"/>
      <c r="L3" s="103"/>
      <c r="M3" s="103"/>
      <c r="N3" s="103"/>
      <c r="O3" s="103"/>
      <c r="P3" s="103"/>
      <c r="Q3" s="16"/>
      <c r="R3" s="16"/>
      <c r="S3" s="16"/>
      <c r="T3" s="16"/>
      <c r="U3" s="16"/>
      <c r="V3" s="16"/>
      <c r="W3" s="194"/>
      <c r="X3" s="195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s="17" customFormat="1" ht="23.25" customHeight="1" x14ac:dyDescent="0.6">
      <c r="A4" s="16"/>
      <c r="B4" s="108"/>
      <c r="C4" s="56"/>
      <c r="D4" s="223" t="s">
        <v>29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194"/>
      <c r="X4" s="195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</row>
    <row r="5" spans="1:256" s="17" customFormat="1" ht="64.2" customHeight="1" x14ac:dyDescent="0.6">
      <c r="A5" s="16"/>
      <c r="B5" s="108"/>
      <c r="C5" s="56"/>
      <c r="D5" s="16"/>
      <c r="E5" s="56"/>
      <c r="F5" s="56"/>
      <c r="G5" s="56"/>
      <c r="H5" s="228" t="s">
        <v>28</v>
      </c>
      <c r="I5" s="228"/>
      <c r="J5" s="228"/>
      <c r="K5"/>
      <c r="L5" s="229" t="s">
        <v>206</v>
      </c>
      <c r="M5" s="229"/>
      <c r="N5" s="229"/>
      <c r="O5" s="229"/>
      <c r="P5" s="229"/>
      <c r="Q5" s="56"/>
      <c r="R5" s="56"/>
      <c r="S5" s="56"/>
      <c r="T5" s="56"/>
      <c r="U5" s="56"/>
      <c r="V5" s="56"/>
      <c r="W5" s="194"/>
      <c r="X5" s="195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</row>
    <row r="6" spans="1:256" s="17" customFormat="1" ht="23.25" customHeight="1" x14ac:dyDescent="0.6">
      <c r="A6" s="16"/>
      <c r="B6" s="108"/>
      <c r="C6" s="56"/>
      <c r="D6" s="56" t="s">
        <v>188</v>
      </c>
      <c r="E6" s="56"/>
      <c r="F6" s="56"/>
      <c r="G6" s="56"/>
      <c r="H6" s="56"/>
      <c r="I6" s="56"/>
      <c r="J6" s="56"/>
      <c r="K6" s="56"/>
      <c r="L6" s="56" t="s">
        <v>173</v>
      </c>
      <c r="M6" s="56"/>
      <c r="N6" s="56"/>
      <c r="O6" s="56"/>
      <c r="P6" s="56" t="s">
        <v>60</v>
      </c>
      <c r="Q6" s="56"/>
      <c r="S6" s="56"/>
      <c r="T6" s="56" t="s">
        <v>174</v>
      </c>
      <c r="U6" s="56"/>
      <c r="V6" s="56"/>
      <c r="W6" s="194"/>
      <c r="X6" s="195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</row>
    <row r="7" spans="1:256" s="17" customFormat="1" ht="23.25" customHeight="1" x14ac:dyDescent="0.55000000000000004">
      <c r="A7" s="56"/>
      <c r="B7" s="53"/>
      <c r="C7" s="56"/>
      <c r="D7" s="56" t="s">
        <v>38</v>
      </c>
      <c r="E7" s="56"/>
      <c r="F7" s="56" t="s">
        <v>23</v>
      </c>
      <c r="G7" s="56"/>
      <c r="H7" s="56" t="s">
        <v>62</v>
      </c>
      <c r="I7" s="56"/>
      <c r="J7" s="56" t="s">
        <v>220</v>
      </c>
      <c r="K7" s="56"/>
      <c r="L7" s="56" t="s">
        <v>61</v>
      </c>
      <c r="M7" s="56"/>
      <c r="N7" s="56" t="s">
        <v>132</v>
      </c>
      <c r="O7" s="56"/>
      <c r="P7" s="56" t="s">
        <v>87</v>
      </c>
      <c r="Q7" s="56"/>
      <c r="R7" s="56" t="s">
        <v>40</v>
      </c>
      <c r="S7" s="56"/>
      <c r="T7" s="56" t="s">
        <v>175</v>
      </c>
      <c r="U7" s="56"/>
      <c r="V7" s="56" t="s">
        <v>40</v>
      </c>
      <c r="W7" s="194"/>
      <c r="X7" s="195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</row>
    <row r="8" spans="1:256" s="17" customFormat="1" ht="23.25" customHeight="1" x14ac:dyDescent="0.55000000000000004">
      <c r="A8" s="56"/>
      <c r="B8" s="53" t="s">
        <v>2</v>
      </c>
      <c r="C8" s="56"/>
      <c r="D8" s="56" t="s">
        <v>39</v>
      </c>
      <c r="E8" s="56"/>
      <c r="F8" s="56" t="s">
        <v>68</v>
      </c>
      <c r="G8" s="56"/>
      <c r="H8" s="56" t="s">
        <v>63</v>
      </c>
      <c r="I8" s="56"/>
      <c r="J8" s="56" t="s">
        <v>219</v>
      </c>
      <c r="K8" s="56"/>
      <c r="L8" s="56" t="s">
        <v>21</v>
      </c>
      <c r="M8" s="56"/>
      <c r="N8" s="56" t="s">
        <v>91</v>
      </c>
      <c r="O8" s="56"/>
      <c r="P8" s="56" t="s">
        <v>85</v>
      </c>
      <c r="Q8" s="56"/>
      <c r="R8" s="56" t="s">
        <v>131</v>
      </c>
      <c r="S8" s="56"/>
      <c r="T8" s="56" t="s">
        <v>176</v>
      </c>
      <c r="U8" s="56"/>
      <c r="V8" s="56" t="s">
        <v>31</v>
      </c>
      <c r="W8" s="194"/>
      <c r="X8" s="195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</row>
    <row r="9" spans="1:256" s="17" customFormat="1" ht="22.95" customHeight="1" x14ac:dyDescent="0.55000000000000004">
      <c r="A9" s="56"/>
      <c r="B9" s="53"/>
      <c r="C9" s="56"/>
      <c r="D9" s="224" t="s">
        <v>43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194"/>
      <c r="X9" s="195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</row>
    <row r="10" spans="1:256" s="17" customFormat="1" ht="23.25" customHeight="1" x14ac:dyDescent="0.6">
      <c r="A10" s="55" t="s">
        <v>213</v>
      </c>
      <c r="B10" s="53"/>
      <c r="C10" s="56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194"/>
      <c r="X10" s="195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</row>
    <row r="11" spans="1:256" s="17" customFormat="1" ht="22.2" x14ac:dyDescent="0.6">
      <c r="A11" s="55" t="s">
        <v>192</v>
      </c>
      <c r="B11" s="53"/>
      <c r="C11" s="56"/>
      <c r="D11" s="10">
        <v>269999</v>
      </c>
      <c r="E11" s="10">
        <v>0</v>
      </c>
      <c r="F11" s="10">
        <v>270000</v>
      </c>
      <c r="G11" s="10">
        <v>0</v>
      </c>
      <c r="H11" s="10">
        <v>27000</v>
      </c>
      <c r="I11" s="10"/>
      <c r="J11" s="10">
        <v>825034</v>
      </c>
      <c r="K11" s="10">
        <v>0</v>
      </c>
      <c r="L11" s="10">
        <v>477974</v>
      </c>
      <c r="M11" s="10"/>
      <c r="N11" s="42" t="s">
        <v>22</v>
      </c>
      <c r="O11" s="10"/>
      <c r="P11" s="10">
        <v>477974</v>
      </c>
      <c r="Q11" s="10"/>
      <c r="R11" s="10">
        <v>1870007</v>
      </c>
      <c r="S11" s="10"/>
      <c r="T11" s="10">
        <v>504177</v>
      </c>
      <c r="U11" s="10"/>
      <c r="V11" s="10">
        <v>2374184</v>
      </c>
      <c r="W11" s="194"/>
      <c r="X11" s="195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</row>
    <row r="12" spans="1:256" s="17" customFormat="1" ht="10.95" customHeight="1" x14ac:dyDescent="0.6">
      <c r="A12" s="55"/>
      <c r="B12" s="53"/>
      <c r="C12" s="5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94"/>
      <c r="X12" s="195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</row>
    <row r="13" spans="1:256" ht="22.2" x14ac:dyDescent="0.6">
      <c r="A13" s="29" t="s">
        <v>76</v>
      </c>
      <c r="B13" s="53"/>
      <c r="C13" s="79"/>
      <c r="D13" s="40"/>
      <c r="E13" s="40"/>
      <c r="F13" s="40"/>
      <c r="G13" s="54"/>
      <c r="H13" s="40"/>
      <c r="I13" s="54"/>
      <c r="J13" s="46"/>
      <c r="K13" s="40"/>
      <c r="L13" s="40"/>
      <c r="M13" s="40"/>
      <c r="N13" s="40"/>
      <c r="O13" s="40"/>
      <c r="P13" s="40"/>
      <c r="Q13" s="54"/>
      <c r="R13" s="46"/>
      <c r="S13" s="54"/>
      <c r="T13" s="54"/>
      <c r="U13" s="54"/>
      <c r="V13" s="46"/>
    </row>
    <row r="14" spans="1:256" s="17" customFormat="1" ht="22.2" x14ac:dyDescent="0.6">
      <c r="A14" s="36" t="s">
        <v>96</v>
      </c>
      <c r="B14" s="53"/>
      <c r="C14" s="5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56"/>
      <c r="O14" s="56"/>
      <c r="P14" s="56"/>
      <c r="Q14" s="56"/>
      <c r="R14" s="10"/>
      <c r="S14" s="10"/>
      <c r="T14" s="10"/>
      <c r="U14" s="10"/>
      <c r="V14" s="10"/>
      <c r="W14" s="198"/>
      <c r="X14" s="195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</row>
    <row r="15" spans="1:256" s="17" customFormat="1" ht="22.2" x14ac:dyDescent="0.6">
      <c r="A15" t="s">
        <v>97</v>
      </c>
      <c r="B15" s="53">
        <v>7</v>
      </c>
      <c r="C15" s="56"/>
      <c r="D15" s="128">
        <v>0</v>
      </c>
      <c r="E15" s="128"/>
      <c r="F15" s="128">
        <v>0</v>
      </c>
      <c r="G15" s="128"/>
      <c r="H15" s="128">
        <v>0</v>
      </c>
      <c r="I15" s="107"/>
      <c r="J15" s="46">
        <v>-100008</v>
      </c>
      <c r="K15" s="46"/>
      <c r="L15" s="128">
        <v>0</v>
      </c>
      <c r="M15" s="46"/>
      <c r="N15" s="113"/>
      <c r="O15" s="56"/>
      <c r="P15" s="113"/>
      <c r="Q15" s="56"/>
      <c r="R15" s="202">
        <v>-100008</v>
      </c>
      <c r="S15" s="46"/>
      <c r="T15" s="128">
        <v>0</v>
      </c>
      <c r="U15" s="177"/>
      <c r="V15" s="177">
        <v>-100008</v>
      </c>
      <c r="W15" s="198"/>
      <c r="X15" s="195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</row>
    <row r="16" spans="1:256" ht="23.25" customHeight="1" x14ac:dyDescent="0.55000000000000004">
      <c r="A16" t="s">
        <v>69</v>
      </c>
      <c r="B16" s="53">
        <v>2</v>
      </c>
      <c r="C16" s="79"/>
      <c r="D16" s="168">
        <v>0</v>
      </c>
      <c r="E16" s="40"/>
      <c r="F16" s="168">
        <v>0</v>
      </c>
      <c r="G16" s="40"/>
      <c r="H16" s="168">
        <v>0</v>
      </c>
      <c r="I16" s="40"/>
      <c r="J16" s="168">
        <v>0</v>
      </c>
      <c r="K16" s="40"/>
      <c r="L16" s="168">
        <v>0</v>
      </c>
      <c r="M16" s="40"/>
      <c r="N16" s="168">
        <v>0</v>
      </c>
      <c r="O16" s="128"/>
      <c r="P16" s="168">
        <v>0</v>
      </c>
      <c r="Q16" s="40"/>
      <c r="R16" s="168">
        <v>0</v>
      </c>
      <c r="S16" s="54"/>
      <c r="T16" s="180">
        <v>-77494</v>
      </c>
      <c r="U16" s="177"/>
      <c r="V16" s="174">
        <v>-77494</v>
      </c>
    </row>
    <row r="17" spans="1:256" s="17" customFormat="1" ht="22.2" x14ac:dyDescent="0.6">
      <c r="A17" s="36" t="s">
        <v>98</v>
      </c>
      <c r="B17" s="53"/>
      <c r="C17" s="56"/>
      <c r="D17" s="176">
        <v>0</v>
      </c>
      <c r="E17" s="42"/>
      <c r="F17" s="176">
        <v>0</v>
      </c>
      <c r="G17" s="42"/>
      <c r="H17" s="176">
        <v>0</v>
      </c>
      <c r="I17" s="10"/>
      <c r="J17" s="176">
        <v>-100008</v>
      </c>
      <c r="K17" s="101"/>
      <c r="L17" s="176">
        <v>0</v>
      </c>
      <c r="M17" s="101"/>
      <c r="N17" s="101"/>
      <c r="O17" s="101"/>
      <c r="P17" s="101"/>
      <c r="Q17" s="101"/>
      <c r="R17" s="176">
        <v>-100008</v>
      </c>
      <c r="S17" s="101"/>
      <c r="T17" s="176">
        <v>-77494</v>
      </c>
      <c r="U17" s="101"/>
      <c r="V17" s="176">
        <v>-177502</v>
      </c>
      <c r="W17" s="198"/>
      <c r="X17" s="195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</row>
    <row r="18" spans="1:256" ht="23.25" customHeight="1" x14ac:dyDescent="0.6">
      <c r="A18" s="29" t="s">
        <v>77</v>
      </c>
      <c r="B18" s="53"/>
      <c r="C18" s="79"/>
      <c r="D18" s="176">
        <v>0</v>
      </c>
      <c r="E18" s="105"/>
      <c r="F18" s="176">
        <v>0</v>
      </c>
      <c r="G18" s="105"/>
      <c r="H18" s="176">
        <v>0</v>
      </c>
      <c r="I18" s="105"/>
      <c r="J18" s="176">
        <v>-100008</v>
      </c>
      <c r="K18" s="101"/>
      <c r="L18" s="176">
        <v>0</v>
      </c>
      <c r="M18" s="101"/>
      <c r="N18" s="101" t="s">
        <v>22</v>
      </c>
      <c r="O18" s="101"/>
      <c r="P18" s="101" t="s">
        <v>22</v>
      </c>
      <c r="Q18" s="101"/>
      <c r="R18" s="176">
        <v>-100008</v>
      </c>
      <c r="S18" s="101"/>
      <c r="T18" s="176">
        <v>-77494</v>
      </c>
      <c r="U18" s="101"/>
      <c r="V18" s="176">
        <v>-177502</v>
      </c>
    </row>
    <row r="19" spans="1:256" s="29" customFormat="1" ht="6.45" customHeight="1" x14ac:dyDescent="0.6">
      <c r="B19" s="53"/>
      <c r="C19" s="79"/>
      <c r="D19" s="104"/>
      <c r="E19" s="105"/>
      <c r="F19" s="104"/>
      <c r="G19" s="105"/>
      <c r="H19" s="104"/>
      <c r="I19" s="105"/>
      <c r="J19" s="104"/>
      <c r="K19" s="105"/>
      <c r="L19" s="42"/>
      <c r="M19" s="42"/>
      <c r="N19" s="42"/>
      <c r="O19" s="42"/>
      <c r="P19" s="42"/>
      <c r="Q19" s="105"/>
      <c r="R19" s="42"/>
      <c r="S19" s="106"/>
      <c r="T19" s="107"/>
      <c r="U19" s="106"/>
      <c r="V19" s="107"/>
      <c r="W19" s="196"/>
      <c r="X19" s="197"/>
      <c r="Y19" s="24"/>
      <c r="Z19" s="24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23.25" customHeight="1" x14ac:dyDescent="0.6">
      <c r="A20" s="29" t="s">
        <v>65</v>
      </c>
      <c r="B20" s="108"/>
      <c r="C20" s="109"/>
      <c r="D20" s="42"/>
      <c r="E20" s="42"/>
      <c r="F20" s="42"/>
      <c r="G20" s="4"/>
      <c r="H20" s="42"/>
      <c r="I20" s="4"/>
      <c r="J20" s="10"/>
      <c r="K20" s="42"/>
      <c r="L20" s="42"/>
      <c r="M20" s="42"/>
      <c r="N20" s="42"/>
      <c r="O20" s="42"/>
      <c r="P20" s="42"/>
      <c r="Q20" s="4"/>
      <c r="R20" s="10"/>
      <c r="S20" s="4"/>
      <c r="T20" s="4"/>
      <c r="U20" s="4"/>
      <c r="V20" s="10"/>
      <c r="W20" s="199"/>
      <c r="X20" s="200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</row>
    <row r="21" spans="1:256" ht="23.25" customHeight="1" x14ac:dyDescent="0.55000000000000004">
      <c r="A21" t="s">
        <v>180</v>
      </c>
      <c r="B21" s="53"/>
      <c r="C21" s="79"/>
      <c r="D21" s="128">
        <v>0</v>
      </c>
      <c r="E21" s="40"/>
      <c r="F21" s="128">
        <v>0</v>
      </c>
      <c r="G21" s="40"/>
      <c r="H21" s="128">
        <v>0</v>
      </c>
      <c r="I21" s="54"/>
      <c r="J21" s="177">
        <v>129264</v>
      </c>
      <c r="K21" s="177"/>
      <c r="L21" s="177">
        <v>0</v>
      </c>
      <c r="M21" s="177"/>
      <c r="N21" s="177"/>
      <c r="O21" s="177"/>
      <c r="P21" s="177" t="s">
        <v>22</v>
      </c>
      <c r="Q21" s="177"/>
      <c r="R21" s="177">
        <v>129264</v>
      </c>
      <c r="S21" s="177"/>
      <c r="T21" s="177">
        <v>136757</v>
      </c>
      <c r="U21" s="177"/>
      <c r="V21" s="177">
        <v>266021</v>
      </c>
    </row>
    <row r="22" spans="1:256" s="29" customFormat="1" ht="22.2" customHeight="1" x14ac:dyDescent="0.6">
      <c r="A22" t="s">
        <v>64</v>
      </c>
      <c r="B22" s="53"/>
      <c r="C22" s="79"/>
      <c r="D22" s="168">
        <v>0</v>
      </c>
      <c r="E22" s="40"/>
      <c r="F22" s="168">
        <v>0</v>
      </c>
      <c r="G22" s="40"/>
      <c r="H22" s="168">
        <v>0</v>
      </c>
      <c r="I22" s="54"/>
      <c r="J22" s="177">
        <v>0</v>
      </c>
      <c r="K22" s="177"/>
      <c r="L22" s="177">
        <v>52114</v>
      </c>
      <c r="M22" s="177"/>
      <c r="N22" s="177" t="s">
        <v>22</v>
      </c>
      <c r="O22" s="177"/>
      <c r="P22" s="177" t="s">
        <v>22</v>
      </c>
      <c r="Q22" s="177"/>
      <c r="R22" s="177">
        <v>52114</v>
      </c>
      <c r="S22" s="177"/>
      <c r="T22" s="177">
        <v>13205</v>
      </c>
      <c r="U22" s="177"/>
      <c r="V22" s="177">
        <v>65319</v>
      </c>
      <c r="W22" s="196"/>
      <c r="X22" s="197"/>
      <c r="Y22" s="24"/>
      <c r="Z22" s="24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3.25" customHeight="1" x14ac:dyDescent="0.6">
      <c r="A23" s="29" t="s">
        <v>103</v>
      </c>
      <c r="B23" s="108"/>
      <c r="C23" s="109"/>
      <c r="D23" s="176">
        <v>0</v>
      </c>
      <c r="E23" s="42"/>
      <c r="F23" s="176">
        <v>0</v>
      </c>
      <c r="G23" s="42"/>
      <c r="H23" s="176">
        <v>0</v>
      </c>
      <c r="I23" s="4"/>
      <c r="J23" s="176">
        <v>129264</v>
      </c>
      <c r="K23" s="42"/>
      <c r="L23" s="176">
        <v>52114</v>
      </c>
      <c r="M23" s="110"/>
      <c r="N23" s="176">
        <v>0</v>
      </c>
      <c r="O23" s="110"/>
      <c r="P23" s="43" t="s">
        <v>22</v>
      </c>
      <c r="Q23" s="4"/>
      <c r="R23" s="176">
        <v>181378</v>
      </c>
      <c r="S23" s="4"/>
      <c r="T23" s="176">
        <v>149962</v>
      </c>
      <c r="U23" s="4"/>
      <c r="V23" s="176">
        <v>331340</v>
      </c>
      <c r="W23" s="199"/>
      <c r="X23" s="200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</row>
    <row r="24" spans="1:256" s="2" customFormat="1" ht="6" customHeight="1" x14ac:dyDescent="0.6">
      <c r="A24"/>
      <c r="B24" s="53"/>
      <c r="C24" s="79"/>
      <c r="D24" s="40"/>
      <c r="E24" s="40"/>
      <c r="F24" s="40"/>
      <c r="G24" s="54"/>
      <c r="H24" s="40"/>
      <c r="I24" s="54"/>
      <c r="J24" s="46"/>
      <c r="K24" s="40"/>
      <c r="L24" s="40"/>
      <c r="M24" s="40"/>
      <c r="N24" s="40"/>
      <c r="O24" s="40"/>
      <c r="P24" s="40"/>
      <c r="Q24" s="54"/>
      <c r="R24" s="46"/>
      <c r="S24" s="54"/>
      <c r="T24" s="54"/>
      <c r="U24" s="54"/>
      <c r="V24" s="46"/>
      <c r="W24" s="196"/>
      <c r="X24" s="200"/>
      <c r="Y24" s="24"/>
      <c r="Z24" s="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23.25" customHeight="1" thickBot="1" x14ac:dyDescent="0.65">
      <c r="A25" s="111" t="s">
        <v>214</v>
      </c>
      <c r="B25" s="112"/>
      <c r="C25" s="79"/>
      <c r="D25" s="26">
        <v>269999</v>
      </c>
      <c r="E25" s="10"/>
      <c r="F25" s="26">
        <v>270000</v>
      </c>
      <c r="G25" s="10"/>
      <c r="H25" s="26">
        <v>27000</v>
      </c>
      <c r="I25" s="10"/>
      <c r="J25" s="26">
        <v>854290</v>
      </c>
      <c r="K25" s="10"/>
      <c r="L25" s="26">
        <v>530088</v>
      </c>
      <c r="M25" s="10"/>
      <c r="N25" s="26">
        <v>0</v>
      </c>
      <c r="O25" s="10"/>
      <c r="P25" s="26">
        <v>477974</v>
      </c>
      <c r="Q25" s="10"/>
      <c r="R25" s="26">
        <v>1951377</v>
      </c>
      <c r="S25" s="10"/>
      <c r="T25" s="26">
        <v>576645</v>
      </c>
      <c r="U25" s="10"/>
      <c r="V25" s="26">
        <v>2528022</v>
      </c>
      <c r="Y25" s="2"/>
      <c r="Z25" s="2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</row>
    <row r="26" spans="1:256" ht="22.95" customHeight="1" thickTop="1" x14ac:dyDescent="0.55000000000000004">
      <c r="J26" s="54"/>
      <c r="P26" s="54"/>
      <c r="T26" s="54"/>
      <c r="V26" s="54"/>
    </row>
    <row r="27" spans="1:256" ht="23.25" customHeight="1" x14ac:dyDescent="0.55000000000000004">
      <c r="L27" s="54"/>
      <c r="R27" s="54"/>
      <c r="T27" s="54"/>
      <c r="V27" s="54"/>
    </row>
    <row r="56" ht="17.55" customHeight="1" x14ac:dyDescent="0.55000000000000004"/>
    <row r="63" ht="16.5" customHeight="1" x14ac:dyDescent="0.55000000000000004"/>
    <row r="69" ht="17.55" customHeight="1" x14ac:dyDescent="0.55000000000000004"/>
    <row r="71" ht="17.55" customHeight="1" x14ac:dyDescent="0.55000000000000004"/>
    <row r="76" ht="15.75" customHeight="1" x14ac:dyDescent="0.55000000000000004"/>
  </sheetData>
  <mergeCells count="6">
    <mergeCell ref="D9:V9"/>
    <mergeCell ref="T1:V1"/>
    <mergeCell ref="T2:V2"/>
    <mergeCell ref="D4:V4"/>
    <mergeCell ref="H5:J5"/>
    <mergeCell ref="L5:P5"/>
  </mergeCells>
  <pageMargins left="0.7" right="0.7" top="0.48" bottom="0.5" header="0.5" footer="0.5"/>
  <pageSetup paperSize="9" scale="85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4"/>
  <sheetViews>
    <sheetView showGridLines="0" zoomScale="80" zoomScaleNormal="80" zoomScaleSheetLayoutView="85" workbookViewId="0">
      <selection activeCell="V16" sqref="V16"/>
    </sheetView>
  </sheetViews>
  <sheetFormatPr defaultColWidth="9.125" defaultRowHeight="23.25" customHeight="1" x14ac:dyDescent="0.55000000000000004"/>
  <cols>
    <col min="1" max="1" width="53.75" customWidth="1"/>
    <col min="2" max="2" width="8.125" style="1" customWidth="1"/>
    <col min="3" max="3" width="1.125" customWidth="1"/>
    <col min="4" max="4" width="9.375" customWidth="1"/>
    <col min="5" max="5" width="1.125" customWidth="1"/>
    <col min="6" max="6" width="13.25" customWidth="1"/>
    <col min="7" max="7" width="1.125" customWidth="1"/>
    <col min="8" max="8" width="11" customWidth="1"/>
    <col min="9" max="9" width="1.125" customWidth="1"/>
    <col min="10" max="10" width="10.625" customWidth="1"/>
    <col min="11" max="11" width="1.125" customWidth="1"/>
    <col min="12" max="12" width="14.25" customWidth="1"/>
    <col min="13" max="13" width="1.125" customWidth="1"/>
    <col min="14" max="14" width="11" customWidth="1"/>
    <col min="15" max="15" width="1.125" customWidth="1"/>
    <col min="16" max="16" width="15" customWidth="1"/>
    <col min="17" max="17" width="1.125" customWidth="1"/>
    <col min="18" max="18" width="11.5" bestFit="1" customWidth="1"/>
    <col min="19" max="19" width="14.375" bestFit="1" customWidth="1"/>
  </cols>
  <sheetData>
    <row r="1" spans="1:252" s="130" customFormat="1" ht="23.25" customHeight="1" x14ac:dyDescent="0.6">
      <c r="A1" s="33" t="s">
        <v>0</v>
      </c>
      <c r="B1" s="137"/>
      <c r="D1" s="33"/>
      <c r="P1" s="226"/>
      <c r="Q1" s="226"/>
      <c r="R1" s="226"/>
    </row>
    <row r="2" spans="1:252" s="130" customFormat="1" ht="23.25" customHeight="1" x14ac:dyDescent="0.6">
      <c r="A2" s="33" t="s">
        <v>193</v>
      </c>
      <c r="B2" s="137"/>
      <c r="C2" s="33"/>
      <c r="D2" s="33"/>
      <c r="E2" s="33"/>
      <c r="P2" s="227"/>
      <c r="Q2" s="227"/>
      <c r="R2" s="227"/>
    </row>
    <row r="3" spans="1:252" s="17" customFormat="1" ht="16.95" customHeight="1" x14ac:dyDescent="0.6">
      <c r="A3" s="16"/>
      <c r="B3" s="108"/>
      <c r="C3" s="56"/>
      <c r="D3" s="16"/>
      <c r="E3" s="16"/>
      <c r="F3" s="56"/>
      <c r="G3" s="16"/>
      <c r="H3" s="29"/>
      <c r="I3" s="29"/>
      <c r="J3" s="29"/>
      <c r="K3" s="29"/>
      <c r="L3" s="103"/>
      <c r="M3" s="103"/>
      <c r="N3" s="16"/>
      <c r="O3" s="16"/>
      <c r="P3" s="16"/>
      <c r="Q3" s="16"/>
      <c r="R3" s="1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</row>
    <row r="4" spans="1:252" s="17" customFormat="1" ht="23.25" customHeight="1" x14ac:dyDescent="0.6">
      <c r="A4" s="16"/>
      <c r="B4" s="108"/>
      <c r="C4" s="56"/>
      <c r="D4" s="223" t="s">
        <v>29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17" customFormat="1" ht="65.7" customHeight="1" x14ac:dyDescent="0.6">
      <c r="A5" s="16"/>
      <c r="B5" s="108"/>
      <c r="C5" s="56"/>
      <c r="D5" s="16"/>
      <c r="E5" s="56"/>
      <c r="F5" s="56"/>
      <c r="G5" s="56"/>
      <c r="H5" s="228" t="s">
        <v>28</v>
      </c>
      <c r="I5" s="228"/>
      <c r="J5" s="228"/>
      <c r="K5"/>
      <c r="L5" s="229" t="s">
        <v>206</v>
      </c>
      <c r="M5" s="229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17" customFormat="1" ht="23.25" customHeight="1" x14ac:dyDescent="0.6">
      <c r="A6" s="16"/>
      <c r="B6" s="108"/>
      <c r="C6" s="56"/>
      <c r="D6" s="56" t="s">
        <v>188</v>
      </c>
      <c r="E6" s="56"/>
      <c r="F6" s="56"/>
      <c r="G6" s="56"/>
      <c r="H6" s="56"/>
      <c r="I6" s="56"/>
      <c r="J6" s="56"/>
      <c r="K6" s="56"/>
      <c r="L6" s="56" t="s">
        <v>173</v>
      </c>
      <c r="M6" s="56"/>
      <c r="O6" s="56"/>
      <c r="P6" s="56" t="s">
        <v>174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17" customFormat="1" ht="23.25" customHeight="1" x14ac:dyDescent="0.55000000000000004">
      <c r="A7" s="56"/>
      <c r="B7" s="53"/>
      <c r="C7" s="56"/>
      <c r="D7" s="56" t="s">
        <v>38</v>
      </c>
      <c r="E7" s="56"/>
      <c r="F7" s="56" t="s">
        <v>23</v>
      </c>
      <c r="G7" s="56"/>
      <c r="H7" s="56" t="s">
        <v>62</v>
      </c>
      <c r="I7" s="56"/>
      <c r="J7" s="56" t="s">
        <v>220</v>
      </c>
      <c r="K7" s="56"/>
      <c r="L7" s="56" t="s">
        <v>61</v>
      </c>
      <c r="M7" s="56"/>
      <c r="N7" s="56" t="s">
        <v>40</v>
      </c>
      <c r="O7" s="56"/>
      <c r="P7" s="56" t="s">
        <v>175</v>
      </c>
      <c r="Q7" s="56"/>
      <c r="R7" s="56" t="s">
        <v>40</v>
      </c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17" customFormat="1" ht="23.25" customHeight="1" x14ac:dyDescent="0.55000000000000004">
      <c r="A8" s="56"/>
      <c r="B8" s="53" t="s">
        <v>2</v>
      </c>
      <c r="C8" s="56"/>
      <c r="D8" s="56" t="s">
        <v>39</v>
      </c>
      <c r="E8" s="56"/>
      <c r="F8" s="56" t="s">
        <v>68</v>
      </c>
      <c r="G8" s="56"/>
      <c r="H8" s="56" t="s">
        <v>63</v>
      </c>
      <c r="I8" s="56"/>
      <c r="J8" s="56" t="s">
        <v>219</v>
      </c>
      <c r="K8" s="56"/>
      <c r="L8" s="56" t="s">
        <v>21</v>
      </c>
      <c r="M8" s="56"/>
      <c r="N8" s="56" t="s">
        <v>131</v>
      </c>
      <c r="O8" s="56"/>
      <c r="P8" s="56" t="s">
        <v>176</v>
      </c>
      <c r="Q8" s="56"/>
      <c r="R8" s="56" t="s">
        <v>31</v>
      </c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17" customFormat="1" ht="22.95" customHeight="1" x14ac:dyDescent="0.55000000000000004">
      <c r="A9" s="56"/>
      <c r="B9" s="53"/>
      <c r="C9" s="56"/>
      <c r="D9" s="224" t="s">
        <v>43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17" customFormat="1" ht="23.25" customHeight="1" x14ac:dyDescent="0.6">
      <c r="A10" s="55" t="s">
        <v>224</v>
      </c>
      <c r="B10" s="53"/>
      <c r="C10" s="56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17" customFormat="1" ht="22.2" x14ac:dyDescent="0.6">
      <c r="A11" s="55" t="s">
        <v>225</v>
      </c>
      <c r="B11" s="53"/>
      <c r="C11" s="56"/>
      <c r="D11" s="10">
        <v>269999</v>
      </c>
      <c r="E11" s="10"/>
      <c r="F11" s="10">
        <v>270000</v>
      </c>
      <c r="G11" s="10"/>
      <c r="H11" s="10">
        <v>27000</v>
      </c>
      <c r="I11" s="10"/>
      <c r="J11" s="10">
        <v>852166</v>
      </c>
      <c r="K11" s="10"/>
      <c r="L11" s="10">
        <v>530088</v>
      </c>
      <c r="M11" s="10"/>
      <c r="N11" s="10">
        <v>1949253</v>
      </c>
      <c r="O11" s="10"/>
      <c r="P11" s="10">
        <v>601421</v>
      </c>
      <c r="Q11" s="10"/>
      <c r="R11" s="10">
        <v>2550674</v>
      </c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2" customFormat="1" ht="7.05" customHeight="1" x14ac:dyDescent="0.55000000000000004">
      <c r="A12"/>
      <c r="B12" s="53"/>
      <c r="C12" s="79"/>
      <c r="D12" s="40"/>
      <c r="E12" s="40"/>
      <c r="F12" s="40"/>
      <c r="G12" s="54"/>
      <c r="H12" s="40"/>
      <c r="I12" s="54"/>
      <c r="J12" s="46"/>
      <c r="K12" s="40"/>
      <c r="L12" s="40"/>
      <c r="M12" s="40"/>
      <c r="N12" s="46"/>
      <c r="O12" s="54"/>
      <c r="P12" s="54"/>
      <c r="Q12" s="54"/>
      <c r="R12" s="4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</row>
    <row r="13" spans="1:252" ht="22.2" x14ac:dyDescent="0.6">
      <c r="A13" s="29" t="s">
        <v>76</v>
      </c>
      <c r="B13" s="53"/>
      <c r="C13" s="79"/>
      <c r="D13" s="40"/>
      <c r="E13" s="40"/>
      <c r="F13" s="40"/>
      <c r="G13" s="54"/>
      <c r="H13" s="40"/>
      <c r="I13" s="54"/>
      <c r="J13" s="46"/>
      <c r="K13" s="40"/>
      <c r="L13" s="40"/>
      <c r="M13" s="40"/>
      <c r="N13" s="46"/>
      <c r="O13" s="54"/>
      <c r="P13" s="54"/>
      <c r="Q13" s="54"/>
      <c r="R13" s="46"/>
    </row>
    <row r="14" spans="1:252" s="17" customFormat="1" ht="22.2" x14ac:dyDescent="0.6">
      <c r="A14" s="36" t="s">
        <v>96</v>
      </c>
      <c r="B14" s="53"/>
      <c r="C14" s="56"/>
      <c r="D14" s="10"/>
      <c r="E14" s="10"/>
      <c r="F14" s="10"/>
      <c r="G14" s="10"/>
      <c r="H14" s="10"/>
      <c r="I14" s="10"/>
      <c r="J14" s="10"/>
      <c r="K14" s="10"/>
      <c r="L14" s="10"/>
      <c r="M14" s="56"/>
      <c r="N14" s="10"/>
      <c r="O14" s="10"/>
      <c r="P14" s="10"/>
      <c r="Q14" s="10"/>
      <c r="R14" s="10"/>
      <c r="S14" s="10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17" customFormat="1" ht="22.2" x14ac:dyDescent="0.6">
      <c r="A15" t="s">
        <v>97</v>
      </c>
      <c r="B15" s="53">
        <v>7</v>
      </c>
      <c r="C15" s="56"/>
      <c r="D15" s="115">
        <v>0</v>
      </c>
      <c r="E15" s="40"/>
      <c r="F15" s="115">
        <v>0</v>
      </c>
      <c r="G15" s="40"/>
      <c r="H15" s="115">
        <v>0</v>
      </c>
      <c r="I15" s="46"/>
      <c r="J15" s="206">
        <v>-90018</v>
      </c>
      <c r="K15" s="46"/>
      <c r="L15" s="115">
        <v>0</v>
      </c>
      <c r="M15" s="56"/>
      <c r="N15" s="206">
        <v>-90018</v>
      </c>
      <c r="O15" s="46"/>
      <c r="P15" s="115">
        <v>0</v>
      </c>
      <c r="Q15" s="46"/>
      <c r="R15" s="206">
        <v>-90018</v>
      </c>
      <c r="S15" s="10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17" customFormat="1" ht="22.2" x14ac:dyDescent="0.6">
      <c r="A16" s="36" t="s">
        <v>98</v>
      </c>
      <c r="B16" s="53"/>
      <c r="C16" s="56"/>
      <c r="D16" s="151">
        <v>0</v>
      </c>
      <c r="E16" s="152"/>
      <c r="F16" s="151">
        <v>0</v>
      </c>
      <c r="G16" s="152"/>
      <c r="H16" s="151">
        <v>0</v>
      </c>
      <c r="I16" s="88"/>
      <c r="J16" s="176">
        <v>-90018</v>
      </c>
      <c r="K16" s="88"/>
      <c r="L16" s="151">
        <v>0</v>
      </c>
      <c r="M16" s="153"/>
      <c r="N16" s="176">
        <v>-90018</v>
      </c>
      <c r="O16" s="101"/>
      <c r="P16" s="176">
        <v>0</v>
      </c>
      <c r="Q16" s="101"/>
      <c r="R16" s="176">
        <v>-90018</v>
      </c>
      <c r="S16" s="10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ht="23.25" customHeight="1" x14ac:dyDescent="0.6">
      <c r="A17" s="29" t="s">
        <v>77</v>
      </c>
      <c r="B17" s="53"/>
      <c r="C17" s="79"/>
      <c r="D17" s="151">
        <v>0</v>
      </c>
      <c r="E17" s="152"/>
      <c r="F17" s="151">
        <v>0</v>
      </c>
      <c r="G17" s="152"/>
      <c r="H17" s="151">
        <v>0</v>
      </c>
      <c r="I17" s="153"/>
      <c r="J17" s="176">
        <v>-90018</v>
      </c>
      <c r="K17" s="155"/>
      <c r="L17" s="176">
        <v>0</v>
      </c>
      <c r="M17" s="155"/>
      <c r="N17" s="176">
        <v>-90018</v>
      </c>
      <c r="O17" s="101"/>
      <c r="P17" s="151">
        <v>0</v>
      </c>
      <c r="Q17" s="101"/>
      <c r="R17" s="176">
        <v>-90018</v>
      </c>
    </row>
    <row r="18" spans="1:252" s="2" customFormat="1" ht="7.05" customHeight="1" x14ac:dyDescent="0.55000000000000004">
      <c r="A18"/>
      <c r="B18" s="53"/>
      <c r="C18" s="79"/>
      <c r="D18" s="40"/>
      <c r="E18" s="40"/>
      <c r="F18" s="40"/>
      <c r="G18" s="54"/>
      <c r="H18" s="40"/>
      <c r="I18" s="54"/>
      <c r="J18" s="46"/>
      <c r="K18" s="40"/>
      <c r="L18" s="40"/>
      <c r="M18" s="40"/>
      <c r="N18" s="46"/>
      <c r="O18" s="54"/>
      <c r="P18" s="54"/>
      <c r="Q18" s="54"/>
      <c r="R18" s="46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</row>
    <row r="19" spans="1:252" ht="23.25" customHeight="1" x14ac:dyDescent="0.6">
      <c r="A19" s="29" t="s">
        <v>65</v>
      </c>
      <c r="B19" s="108"/>
      <c r="C19" s="109"/>
      <c r="D19" s="42"/>
      <c r="E19" s="42"/>
      <c r="F19" s="42"/>
      <c r="G19" s="4"/>
      <c r="H19" s="42"/>
      <c r="I19" s="4"/>
      <c r="J19" s="10"/>
      <c r="K19" s="42"/>
      <c r="L19" s="42"/>
      <c r="M19" s="42"/>
      <c r="N19" s="10"/>
      <c r="O19" s="4"/>
      <c r="P19" s="4"/>
      <c r="Q19" s="4"/>
      <c r="R19" s="10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</row>
    <row r="20" spans="1:252" ht="23.25" customHeight="1" x14ac:dyDescent="0.55000000000000004">
      <c r="A20" t="s">
        <v>180</v>
      </c>
      <c r="B20" s="53"/>
      <c r="C20" s="79"/>
      <c r="D20" s="168">
        <v>0</v>
      </c>
      <c r="E20" s="40"/>
      <c r="F20" s="168">
        <v>0</v>
      </c>
      <c r="G20" s="40"/>
      <c r="H20" s="168">
        <v>0</v>
      </c>
      <c r="I20" s="54"/>
      <c r="J20" s="179">
        <v>126026</v>
      </c>
      <c r="K20" s="40"/>
      <c r="L20" s="168">
        <v>0</v>
      </c>
      <c r="M20" s="54"/>
      <c r="N20" s="179">
        <v>126026</v>
      </c>
      <c r="O20" s="54"/>
      <c r="P20" s="54">
        <v>103014</v>
      </c>
      <c r="Q20" s="54"/>
      <c r="R20" s="179">
        <v>229040</v>
      </c>
      <c r="S20" s="54"/>
    </row>
    <row r="21" spans="1:252" ht="23.25" customHeight="1" x14ac:dyDescent="0.6">
      <c r="A21" s="29" t="s">
        <v>103</v>
      </c>
      <c r="B21" s="108"/>
      <c r="C21" s="109"/>
      <c r="D21" s="176">
        <v>0</v>
      </c>
      <c r="E21" s="42"/>
      <c r="F21" s="176">
        <v>0</v>
      </c>
      <c r="G21" s="42"/>
      <c r="H21" s="176">
        <v>0</v>
      </c>
      <c r="I21" s="4"/>
      <c r="J21" s="176">
        <v>126026</v>
      </c>
      <c r="K21" s="42"/>
      <c r="L21" s="176">
        <v>0</v>
      </c>
      <c r="M21" s="110"/>
      <c r="N21" s="176">
        <v>126026</v>
      </c>
      <c r="O21" s="4"/>
      <c r="P21" s="221">
        <v>103014</v>
      </c>
      <c r="Q21" s="4"/>
      <c r="R21" s="176">
        <v>229040</v>
      </c>
      <c r="S21" s="4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</row>
    <row r="22" spans="1:252" s="2" customFormat="1" ht="7.5" customHeight="1" x14ac:dyDescent="0.55000000000000004">
      <c r="A22"/>
      <c r="B22" s="53"/>
      <c r="C22" s="79"/>
      <c r="D22" s="40"/>
      <c r="E22" s="40"/>
      <c r="F22" s="40"/>
      <c r="G22" s="54"/>
      <c r="H22" s="40"/>
      <c r="I22" s="54"/>
      <c r="J22" s="46"/>
      <c r="K22" s="40"/>
      <c r="L22" s="40"/>
      <c r="M22" s="40"/>
      <c r="N22" s="46"/>
      <c r="O22" s="54"/>
      <c r="P22" s="54"/>
      <c r="Q22" s="54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</row>
    <row r="23" spans="1:252" ht="23.25" customHeight="1" thickBot="1" x14ac:dyDescent="0.65">
      <c r="A23" s="111" t="s">
        <v>226</v>
      </c>
      <c r="B23" s="112"/>
      <c r="C23" s="79"/>
      <c r="D23" s="26">
        <v>269999</v>
      </c>
      <c r="E23" s="10"/>
      <c r="F23" s="26">
        <v>270000</v>
      </c>
      <c r="G23" s="10"/>
      <c r="H23" s="26">
        <v>27000</v>
      </c>
      <c r="I23" s="10"/>
      <c r="J23" s="26">
        <v>888174</v>
      </c>
      <c r="K23" s="10"/>
      <c r="L23" s="26">
        <v>530088</v>
      </c>
      <c r="M23" s="10"/>
      <c r="N23" s="26">
        <v>1985261</v>
      </c>
      <c r="O23" s="10"/>
      <c r="P23" s="26">
        <v>704435</v>
      </c>
      <c r="Q23" s="10"/>
      <c r="R23" s="26">
        <v>2689696</v>
      </c>
      <c r="S23" s="212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79"/>
    </row>
    <row r="24" spans="1:252" ht="22.95" customHeight="1" thickTop="1" x14ac:dyDescent="0.55000000000000004">
      <c r="J24" s="54"/>
      <c r="P24" s="54"/>
      <c r="R24" s="54"/>
    </row>
    <row r="25" spans="1:252" ht="23.25" customHeight="1" x14ac:dyDescent="0.55000000000000004">
      <c r="L25" s="54"/>
      <c r="N25" s="54"/>
      <c r="P25" s="140"/>
      <c r="R25" s="54"/>
    </row>
    <row r="54" ht="17.55" customHeight="1" x14ac:dyDescent="0.55000000000000004"/>
    <row r="61" ht="16.5" customHeight="1" x14ac:dyDescent="0.55000000000000004"/>
    <row r="67" ht="17.55" customHeight="1" x14ac:dyDescent="0.55000000000000004"/>
    <row r="69" ht="17.55" customHeight="1" x14ac:dyDescent="0.55000000000000004"/>
    <row r="74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"/>
  <sheetViews>
    <sheetView showGridLines="0" zoomScale="80" zoomScaleNormal="80" zoomScaleSheetLayoutView="85" workbookViewId="0">
      <selection activeCell="F22" sqref="F22"/>
    </sheetView>
  </sheetViews>
  <sheetFormatPr defaultColWidth="9.125" defaultRowHeight="23.25" customHeight="1" x14ac:dyDescent="0.55000000000000004"/>
  <cols>
    <col min="1" max="1" width="50.875" style="24" customWidth="1"/>
    <col min="2" max="2" width="11.875" style="1" customWidth="1"/>
    <col min="3" max="3" width="3.375" style="24" customWidth="1"/>
    <col min="4" max="4" width="13.625" style="24" customWidth="1"/>
    <col min="5" max="5" width="1.375" style="24" customWidth="1"/>
    <col min="6" max="6" width="15.75" style="24" customWidth="1"/>
    <col min="7" max="7" width="1.125" style="24" customWidth="1"/>
    <col min="8" max="8" width="14.125" style="24" customWidth="1"/>
    <col min="9" max="9" width="1.125" style="24" customWidth="1"/>
    <col min="10" max="10" width="14.5" style="24" customWidth="1"/>
    <col min="11" max="11" width="1.125" style="24" customWidth="1"/>
    <col min="12" max="12" width="19.125" style="24" customWidth="1"/>
    <col min="13" max="13" width="1.125" style="24" customWidth="1"/>
    <col min="14" max="14" width="16.625" style="24" customWidth="1"/>
    <col min="15" max="15" width="12.75" style="124" bestFit="1" customWidth="1"/>
    <col min="16" max="16384" width="9.125" style="24"/>
  </cols>
  <sheetData>
    <row r="1" spans="1:29" ht="23.25" customHeight="1" x14ac:dyDescent="0.6">
      <c r="A1" s="33" t="s">
        <v>0</v>
      </c>
      <c r="B1" s="137"/>
      <c r="N1" s="57"/>
    </row>
    <row r="2" spans="1:29" ht="23.25" customHeight="1" x14ac:dyDescent="0.6">
      <c r="A2" s="33" t="s">
        <v>193</v>
      </c>
      <c r="B2" s="137"/>
      <c r="J2" s="57"/>
      <c r="N2" s="57"/>
    </row>
    <row r="3" spans="1:29" ht="23.25" customHeight="1" x14ac:dyDescent="0.6">
      <c r="A3" s="33"/>
      <c r="B3" s="108"/>
    </row>
    <row r="4" spans="1:29" ht="23.25" customHeight="1" x14ac:dyDescent="0.6">
      <c r="B4" s="108"/>
      <c r="D4" s="223" t="s">
        <v>45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178"/>
    </row>
    <row r="5" spans="1:29" ht="42.6" customHeight="1" x14ac:dyDescent="0.6">
      <c r="B5" s="108"/>
      <c r="D5" s="16"/>
      <c r="E5" s="16"/>
      <c r="F5" s="17"/>
      <c r="G5" s="16"/>
      <c r="H5" s="230" t="s">
        <v>28</v>
      </c>
      <c r="I5" s="230"/>
      <c r="J5" s="230"/>
      <c r="L5" s="203" t="s">
        <v>67</v>
      </c>
      <c r="M5" s="210"/>
      <c r="N5" s="16"/>
      <c r="O5" s="178"/>
    </row>
    <row r="6" spans="1:29" ht="23.25" hidden="1" customHeight="1" x14ac:dyDescent="0.6">
      <c r="A6" s="29"/>
      <c r="B6" s="108"/>
      <c r="C6" s="17"/>
      <c r="N6" s="16"/>
      <c r="O6" s="178"/>
    </row>
    <row r="7" spans="1:29" ht="23.25" customHeight="1" x14ac:dyDescent="0.55000000000000004">
      <c r="B7" s="53"/>
      <c r="C7" s="17"/>
      <c r="D7" s="56" t="s">
        <v>188</v>
      </c>
      <c r="E7" s="17"/>
      <c r="F7" s="57"/>
      <c r="G7" s="17"/>
      <c r="H7" s="17"/>
      <c r="K7" s="57"/>
      <c r="L7" s="56" t="s">
        <v>173</v>
      </c>
      <c r="M7" s="17"/>
      <c r="N7" s="17"/>
      <c r="O7" s="178"/>
    </row>
    <row r="8" spans="1:29" ht="23.25" customHeight="1" x14ac:dyDescent="0.55000000000000004">
      <c r="B8" s="24"/>
      <c r="C8" s="17"/>
      <c r="D8" s="17" t="s">
        <v>38</v>
      </c>
      <c r="E8" s="17"/>
      <c r="F8" s="17" t="s">
        <v>23</v>
      </c>
      <c r="G8" s="17"/>
      <c r="H8" s="17" t="s">
        <v>56</v>
      </c>
      <c r="I8" s="17"/>
      <c r="J8" s="17"/>
      <c r="K8" s="17"/>
      <c r="L8" s="56" t="s">
        <v>61</v>
      </c>
      <c r="M8" s="17"/>
      <c r="N8" s="17" t="s">
        <v>40</v>
      </c>
      <c r="O8" s="178"/>
    </row>
    <row r="9" spans="1:29" ht="23.25" customHeight="1" x14ac:dyDescent="0.55000000000000004">
      <c r="B9" s="53" t="s">
        <v>2</v>
      </c>
      <c r="C9" s="17"/>
      <c r="D9" s="17" t="s">
        <v>39</v>
      </c>
      <c r="E9" s="17"/>
      <c r="F9" s="56" t="s">
        <v>68</v>
      </c>
      <c r="G9" s="17"/>
      <c r="H9" s="17" t="s">
        <v>32</v>
      </c>
      <c r="I9" s="57"/>
      <c r="J9" s="17" t="s">
        <v>33</v>
      </c>
      <c r="K9" s="17"/>
      <c r="L9" s="17" t="s">
        <v>21</v>
      </c>
      <c r="M9" s="17"/>
      <c r="N9" s="17" t="s">
        <v>31</v>
      </c>
      <c r="O9" s="178"/>
    </row>
    <row r="10" spans="1:29" ht="23.25" customHeight="1" x14ac:dyDescent="0.55000000000000004">
      <c r="B10" s="53"/>
      <c r="C10" s="17"/>
      <c r="D10" s="224" t="s">
        <v>43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178"/>
    </row>
    <row r="11" spans="1:29" ht="23.25" customHeight="1" x14ac:dyDescent="0.6">
      <c r="A11" s="55" t="s">
        <v>213</v>
      </c>
      <c r="B11" s="53"/>
      <c r="C11" s="17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178"/>
    </row>
    <row r="12" spans="1:29" ht="23.25" customHeight="1" x14ac:dyDescent="0.6">
      <c r="A12" s="55" t="s">
        <v>192</v>
      </c>
      <c r="B12" s="53"/>
      <c r="C12" s="16"/>
      <c r="D12" s="4">
        <v>269999</v>
      </c>
      <c r="E12" s="4"/>
      <c r="F12" s="4">
        <v>270000</v>
      </c>
      <c r="G12" s="4"/>
      <c r="H12" s="4">
        <v>27000</v>
      </c>
      <c r="I12" s="4"/>
      <c r="J12" s="122">
        <v>864629</v>
      </c>
      <c r="K12" s="4"/>
      <c r="L12" s="4">
        <v>286262</v>
      </c>
      <c r="M12" s="4"/>
      <c r="N12" s="4">
        <v>1717890</v>
      </c>
      <c r="O12" s="122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1.55" customHeight="1" x14ac:dyDescent="0.6">
      <c r="A13" s="55"/>
      <c r="B13" s="53"/>
      <c r="C13" s="1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22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9" customFormat="1" ht="22.2" x14ac:dyDescent="0.6">
      <c r="A14" s="29" t="s">
        <v>76</v>
      </c>
      <c r="B14" s="53"/>
      <c r="C14" s="16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122"/>
    </row>
    <row r="15" spans="1:29" s="29" customFormat="1" ht="22.2" x14ac:dyDescent="0.6">
      <c r="A15" s="36" t="s">
        <v>96</v>
      </c>
      <c r="B15" s="53"/>
      <c r="C15" s="1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22"/>
    </row>
    <row r="16" spans="1:29" s="29" customFormat="1" ht="22.2" x14ac:dyDescent="0.6">
      <c r="A16" t="s">
        <v>97</v>
      </c>
      <c r="B16" s="53">
        <v>7</v>
      </c>
      <c r="C16" s="16"/>
      <c r="D16" s="115">
        <v>0</v>
      </c>
      <c r="E16" s="40"/>
      <c r="F16" s="115">
        <v>0</v>
      </c>
      <c r="G16" s="40"/>
      <c r="H16" s="115">
        <v>0</v>
      </c>
      <c r="I16" s="4"/>
      <c r="J16" s="54">
        <v>-100008</v>
      </c>
      <c r="K16" s="4"/>
      <c r="L16" s="115">
        <v>0</v>
      </c>
      <c r="M16" s="40"/>
      <c r="N16" s="175">
        <v>-100008</v>
      </c>
      <c r="O16" s="122"/>
    </row>
    <row r="17" spans="1:26" s="29" customFormat="1" ht="22.2" x14ac:dyDescent="0.6">
      <c r="A17" s="36" t="s">
        <v>98</v>
      </c>
      <c r="B17" s="53"/>
      <c r="C17" s="16"/>
      <c r="D17" s="159">
        <v>0</v>
      </c>
      <c r="E17" s="154"/>
      <c r="F17" s="159">
        <v>0</v>
      </c>
      <c r="G17" s="154"/>
      <c r="H17" s="159">
        <v>0</v>
      </c>
      <c r="I17" s="154"/>
      <c r="J17" s="160">
        <v>-100008</v>
      </c>
      <c r="K17" s="154"/>
      <c r="L17" s="159">
        <v>0</v>
      </c>
      <c r="M17" s="154"/>
      <c r="N17" s="123">
        <v>-100008</v>
      </c>
      <c r="O17" s="122"/>
    </row>
    <row r="18" spans="1:26" s="29" customFormat="1" ht="22.2" x14ac:dyDescent="0.6">
      <c r="A18" s="29" t="s">
        <v>77</v>
      </c>
      <c r="B18" s="53"/>
      <c r="C18" s="16"/>
      <c r="D18" s="159">
        <v>0</v>
      </c>
      <c r="E18" s="154"/>
      <c r="F18" s="159">
        <v>0</v>
      </c>
      <c r="G18" s="154"/>
      <c r="H18" s="159">
        <v>0</v>
      </c>
      <c r="I18" s="154"/>
      <c r="J18" s="160">
        <v>-100008</v>
      </c>
      <c r="K18" s="154"/>
      <c r="L18" s="159">
        <v>0</v>
      </c>
      <c r="M18" s="154"/>
      <c r="N18" s="123">
        <v>-100008</v>
      </c>
      <c r="O18" s="122"/>
    </row>
    <row r="19" spans="1:26" s="29" customFormat="1" ht="12" customHeight="1" x14ac:dyDescent="0.6">
      <c r="B19" s="53"/>
      <c r="C19" s="16"/>
      <c r="D19" s="45"/>
      <c r="E19" s="4"/>
      <c r="F19" s="45"/>
      <c r="G19" s="4"/>
      <c r="H19" s="45"/>
      <c r="I19" s="4"/>
      <c r="J19" s="4"/>
      <c r="K19" s="4"/>
      <c r="L19" s="45"/>
      <c r="M19" s="4"/>
      <c r="N19" s="4"/>
      <c r="O19" s="122"/>
    </row>
    <row r="20" spans="1:26" ht="22.2" x14ac:dyDescent="0.6">
      <c r="A20" s="29" t="s">
        <v>65</v>
      </c>
      <c r="B20" s="53"/>
      <c r="C20" s="2"/>
      <c r="D20" s="41"/>
      <c r="E20" s="37"/>
      <c r="F20" s="41"/>
      <c r="G20" s="37"/>
      <c r="H20" s="41"/>
      <c r="I20" s="37"/>
      <c r="J20" s="37"/>
      <c r="K20" s="37"/>
      <c r="L20" s="41"/>
      <c r="M20" s="37"/>
      <c r="N20" s="37"/>
      <c r="O20" s="178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2.95" customHeight="1" x14ac:dyDescent="0.6">
      <c r="A21" t="s">
        <v>180</v>
      </c>
      <c r="B21" s="53"/>
      <c r="C21" s="2"/>
      <c r="D21" s="128">
        <v>0</v>
      </c>
      <c r="E21" s="41"/>
      <c r="F21" s="128">
        <v>0</v>
      </c>
      <c r="G21" s="41"/>
      <c r="H21" s="128">
        <v>0</v>
      </c>
      <c r="I21" s="54"/>
      <c r="J21" s="175">
        <v>36816</v>
      </c>
      <c r="K21" s="54"/>
      <c r="L21" s="128">
        <v>0</v>
      </c>
      <c r="M21" s="41"/>
      <c r="N21" s="175">
        <v>36816</v>
      </c>
      <c r="O21" s="178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2.2" customHeight="1" x14ac:dyDescent="0.6">
      <c r="A22" t="s">
        <v>64</v>
      </c>
      <c r="B22" s="53"/>
      <c r="C22" s="2"/>
      <c r="D22" s="168">
        <v>0</v>
      </c>
      <c r="E22" s="41"/>
      <c r="F22" s="168">
        <v>0</v>
      </c>
      <c r="G22" s="41"/>
      <c r="H22" s="168">
        <v>0</v>
      </c>
      <c r="I22" s="37"/>
      <c r="J22" s="168">
        <v>0</v>
      </c>
      <c r="K22" s="37"/>
      <c r="L22" s="174">
        <v>24610</v>
      </c>
      <c r="M22" s="41"/>
      <c r="N22" s="175">
        <v>24610</v>
      </c>
      <c r="O22" s="178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3.25" customHeight="1" x14ac:dyDescent="0.6">
      <c r="A23" s="29" t="s">
        <v>103</v>
      </c>
      <c r="B23" s="53"/>
      <c r="C23" s="2"/>
      <c r="D23" s="133">
        <v>0</v>
      </c>
      <c r="E23" s="42"/>
      <c r="F23" s="133">
        <v>0</v>
      </c>
      <c r="G23" s="42"/>
      <c r="H23" s="133">
        <v>0</v>
      </c>
      <c r="I23" s="4"/>
      <c r="J23" s="123">
        <v>36816</v>
      </c>
      <c r="K23" s="4"/>
      <c r="L23" s="160">
        <v>24610</v>
      </c>
      <c r="M23" s="42"/>
      <c r="N23" s="123">
        <v>61426</v>
      </c>
      <c r="O23" s="178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2" customFormat="1" ht="10.95" customHeight="1" x14ac:dyDescent="0.6">
      <c r="A24" s="29"/>
      <c r="B24" s="108"/>
      <c r="D24" s="41"/>
      <c r="E24" s="37"/>
      <c r="F24" s="41"/>
      <c r="G24" s="37"/>
      <c r="H24" s="41"/>
      <c r="I24" s="37"/>
      <c r="J24" s="37"/>
      <c r="K24" s="37"/>
      <c r="L24" s="41"/>
      <c r="M24" s="37"/>
      <c r="N24" s="37"/>
      <c r="O24" s="187"/>
    </row>
    <row r="25" spans="1:26" ht="23.25" customHeight="1" thickBot="1" x14ac:dyDescent="0.65">
      <c r="A25" s="111" t="s">
        <v>214</v>
      </c>
      <c r="B25" s="53"/>
      <c r="C25" s="2"/>
      <c r="D25" s="134">
        <v>269999</v>
      </c>
      <c r="E25" s="4"/>
      <c r="F25" s="134">
        <v>270000</v>
      </c>
      <c r="G25" s="4"/>
      <c r="H25" s="134">
        <v>27000</v>
      </c>
      <c r="I25" s="4"/>
      <c r="J25" s="135">
        <v>801437</v>
      </c>
      <c r="K25" s="4"/>
      <c r="L25" s="134">
        <v>310872</v>
      </c>
      <c r="M25" s="4"/>
      <c r="N25" s="134">
        <v>1679308</v>
      </c>
    </row>
    <row r="26" spans="1:26" ht="23.25" customHeight="1" thickTop="1" x14ac:dyDescent="0.55000000000000004">
      <c r="B26" s="53"/>
      <c r="J26" s="37"/>
      <c r="N26" s="37"/>
    </row>
    <row r="27" spans="1:26" ht="23.25" customHeight="1" x14ac:dyDescent="0.6">
      <c r="B27" s="108"/>
      <c r="J27" s="83"/>
      <c r="L27" s="37"/>
      <c r="N27" s="37"/>
    </row>
    <row r="28" spans="1:26" ht="23.25" customHeight="1" x14ac:dyDescent="0.55000000000000004">
      <c r="B28" s="53"/>
    </row>
    <row r="29" spans="1:26" ht="23.25" customHeight="1" x14ac:dyDescent="0.6">
      <c r="B29" s="112"/>
    </row>
    <row r="36" spans="11:11" ht="23.25" customHeight="1" x14ac:dyDescent="0.55000000000000004">
      <c r="K36" s="24">
        <v>0</v>
      </c>
    </row>
    <row r="80" ht="17.55" customHeight="1" x14ac:dyDescent="0.55000000000000004"/>
    <row r="87" ht="16.5" customHeight="1" x14ac:dyDescent="0.55000000000000004"/>
    <row r="93" ht="17.55" customHeight="1" x14ac:dyDescent="0.55000000000000004"/>
    <row r="95" ht="17.55" customHeight="1" x14ac:dyDescent="0.55000000000000004"/>
    <row r="100" ht="15.75" customHeight="1" x14ac:dyDescent="0.55000000000000004"/>
  </sheetData>
  <mergeCells count="3">
    <mergeCell ref="D4:N4"/>
    <mergeCell ref="H5:J5"/>
    <mergeCell ref="D10:N10"/>
  </mergeCells>
  <pageMargins left="0.7" right="0.7" top="0.48" bottom="0.5" header="0.5" footer="0.5"/>
  <pageSetup paperSize="9" scale="90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showGridLines="0" zoomScale="80" zoomScaleNormal="80" zoomScaleSheetLayoutView="85" workbookViewId="0">
      <selection activeCell="W24" sqref="W24"/>
    </sheetView>
  </sheetViews>
  <sheetFormatPr defaultColWidth="9.125" defaultRowHeight="21.6" x14ac:dyDescent="0.55000000000000004"/>
  <cols>
    <col min="1" max="1" width="49.375" style="24" customWidth="1"/>
    <col min="2" max="2" width="9.125" style="1" customWidth="1"/>
    <col min="3" max="3" width="1.125" style="24" customWidth="1"/>
    <col min="4" max="4" width="14.375" style="24" customWidth="1"/>
    <col min="5" max="5" width="1.375" style="24" customWidth="1"/>
    <col min="6" max="6" width="17.5" style="24" customWidth="1"/>
    <col min="7" max="7" width="1.125" style="24" customWidth="1"/>
    <col min="8" max="8" width="16.75" style="24" customWidth="1"/>
    <col min="9" max="9" width="1.125" style="24" customWidth="1"/>
    <col min="10" max="10" width="16.25" style="24" customWidth="1"/>
    <col min="11" max="11" width="1.125" style="24" customWidth="1"/>
    <col min="12" max="12" width="17.625" style="24" customWidth="1"/>
    <col min="13" max="13" width="1.375" style="24" customWidth="1"/>
    <col min="14" max="14" width="17.375" style="24" hidden="1" customWidth="1"/>
    <col min="15" max="15" width="1.375" style="24" hidden="1" customWidth="1"/>
    <col min="16" max="16" width="17.375" style="24" hidden="1" customWidth="1"/>
    <col min="17" max="17" width="1.375" style="24" hidden="1" customWidth="1"/>
    <col min="18" max="18" width="17.375" style="24" customWidth="1"/>
    <col min="19" max="19" width="12.75" style="24" bestFit="1" customWidth="1"/>
    <col min="20" max="16384" width="9.125" style="24"/>
  </cols>
  <sheetData>
    <row r="1" spans="1:33" ht="23.25" customHeight="1" x14ac:dyDescent="0.6">
      <c r="A1" s="33" t="s">
        <v>0</v>
      </c>
      <c r="B1" s="137"/>
      <c r="M1" s="17"/>
      <c r="N1" s="17"/>
      <c r="O1" s="17"/>
      <c r="P1" s="17"/>
      <c r="Q1" s="17"/>
      <c r="R1" s="57"/>
    </row>
    <row r="2" spans="1:33" ht="23.25" customHeight="1" x14ac:dyDescent="0.6">
      <c r="A2" s="33" t="s">
        <v>193</v>
      </c>
      <c r="B2" s="137"/>
      <c r="J2" s="57"/>
      <c r="M2" s="57"/>
      <c r="N2" s="57"/>
      <c r="O2" s="57"/>
      <c r="P2" s="57"/>
      <c r="Q2" s="57"/>
      <c r="R2" s="57"/>
    </row>
    <row r="3" spans="1:33" ht="23.25" customHeight="1" x14ac:dyDescent="0.6">
      <c r="A3" s="33"/>
      <c r="B3" s="108"/>
    </row>
    <row r="4" spans="1:33" ht="23.25" customHeight="1" x14ac:dyDescent="0.6">
      <c r="B4" s="108"/>
      <c r="D4" s="223" t="s">
        <v>45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33" ht="42.6" customHeight="1" x14ac:dyDescent="0.6">
      <c r="B5" s="108"/>
      <c r="D5" s="16"/>
      <c r="E5" s="16"/>
      <c r="F5" s="17"/>
      <c r="G5" s="16"/>
      <c r="H5" s="230" t="s">
        <v>28</v>
      </c>
      <c r="I5" s="230"/>
      <c r="J5" s="230"/>
      <c r="L5" s="229" t="s">
        <v>67</v>
      </c>
      <c r="M5" s="229"/>
      <c r="N5" s="229"/>
      <c r="O5" s="229"/>
      <c r="P5" s="229"/>
      <c r="Q5" s="16"/>
      <c r="R5" s="16"/>
    </row>
    <row r="6" spans="1:33" ht="23.25" hidden="1" customHeight="1" x14ac:dyDescent="0.6">
      <c r="A6" s="29"/>
      <c r="B6" s="108"/>
      <c r="C6" s="17"/>
      <c r="M6" s="56"/>
      <c r="N6" s="51"/>
      <c r="O6" s="16"/>
      <c r="P6" s="51" t="s">
        <v>86</v>
      </c>
      <c r="Q6" s="16"/>
      <c r="R6" s="16"/>
    </row>
    <row r="7" spans="1:33" ht="23.25" customHeight="1" x14ac:dyDescent="0.55000000000000004">
      <c r="B7" s="53"/>
      <c r="C7" s="17"/>
      <c r="D7" s="56" t="s">
        <v>188</v>
      </c>
      <c r="E7" s="17"/>
      <c r="F7" s="57"/>
      <c r="G7" s="17"/>
      <c r="H7" s="17"/>
      <c r="K7" s="57"/>
      <c r="L7" s="56" t="s">
        <v>173</v>
      </c>
      <c r="M7" s="56"/>
      <c r="N7" s="51"/>
      <c r="O7" s="17"/>
      <c r="P7" s="51" t="s">
        <v>60</v>
      </c>
      <c r="Q7" s="17"/>
      <c r="R7" s="17"/>
    </row>
    <row r="8" spans="1:33" ht="23.25" customHeight="1" x14ac:dyDescent="0.55000000000000004">
      <c r="B8" s="24"/>
      <c r="C8" s="17"/>
      <c r="D8" s="17" t="s">
        <v>38</v>
      </c>
      <c r="E8" s="17"/>
      <c r="F8" s="17" t="s">
        <v>23</v>
      </c>
      <c r="G8" s="17"/>
      <c r="H8" s="17" t="s">
        <v>56</v>
      </c>
      <c r="I8" s="17"/>
      <c r="J8" s="17"/>
      <c r="K8" s="17"/>
      <c r="L8" s="56" t="s">
        <v>61</v>
      </c>
      <c r="M8" s="56"/>
      <c r="N8" s="51" t="s">
        <v>132</v>
      </c>
      <c r="O8" s="17"/>
      <c r="P8" s="51" t="s">
        <v>87</v>
      </c>
      <c r="Q8" s="17"/>
      <c r="R8" s="17" t="s">
        <v>40</v>
      </c>
    </row>
    <row r="9" spans="1:33" ht="23.25" customHeight="1" x14ac:dyDescent="0.55000000000000004">
      <c r="B9" s="53" t="s">
        <v>2</v>
      </c>
      <c r="C9" s="17"/>
      <c r="D9" s="17" t="s">
        <v>39</v>
      </c>
      <c r="E9" s="17"/>
      <c r="F9" s="56" t="s">
        <v>68</v>
      </c>
      <c r="G9" s="17"/>
      <c r="H9" s="17" t="s">
        <v>32</v>
      </c>
      <c r="I9" s="57"/>
      <c r="J9" s="17" t="s">
        <v>33</v>
      </c>
      <c r="K9" s="17"/>
      <c r="L9" s="17" t="s">
        <v>21</v>
      </c>
      <c r="M9" s="56"/>
      <c r="N9" s="56" t="s">
        <v>91</v>
      </c>
      <c r="O9" s="17"/>
      <c r="P9" s="51" t="s">
        <v>85</v>
      </c>
      <c r="Q9" s="17"/>
      <c r="R9" s="17" t="s">
        <v>31</v>
      </c>
    </row>
    <row r="10" spans="1:33" ht="23.25" customHeight="1" x14ac:dyDescent="0.55000000000000004">
      <c r="B10" s="53"/>
      <c r="C10" s="17"/>
      <c r="D10" s="224" t="s">
        <v>43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</row>
    <row r="11" spans="1:33" ht="23.25" customHeight="1" x14ac:dyDescent="0.6">
      <c r="A11" s="55" t="s">
        <v>224</v>
      </c>
      <c r="B11" s="53"/>
      <c r="C11" s="17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33" ht="23.25" customHeight="1" x14ac:dyDescent="0.6">
      <c r="A12" s="55" t="s">
        <v>225</v>
      </c>
      <c r="B12" s="53"/>
      <c r="C12" s="16"/>
      <c r="D12" s="4">
        <v>269999</v>
      </c>
      <c r="E12" s="4"/>
      <c r="F12" s="4">
        <v>270000</v>
      </c>
      <c r="G12" s="4"/>
      <c r="H12" s="4">
        <v>27000</v>
      </c>
      <c r="I12" s="4"/>
      <c r="J12" s="122">
        <v>793535</v>
      </c>
      <c r="K12" s="4"/>
      <c r="L12" s="4">
        <v>310872</v>
      </c>
      <c r="M12" s="4"/>
      <c r="N12" s="4">
        <v>1671406</v>
      </c>
      <c r="O12" s="4"/>
      <c r="P12" s="4">
        <v>310872</v>
      </c>
      <c r="Q12" s="4"/>
      <c r="R12" s="4">
        <v>1671406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5" customHeight="1" x14ac:dyDescent="0.6">
      <c r="A13" s="55"/>
      <c r="B13" s="53"/>
      <c r="C13" s="1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s="29" customFormat="1" ht="22.2" x14ac:dyDescent="0.6">
      <c r="A14" s="29" t="s">
        <v>76</v>
      </c>
      <c r="B14" s="53"/>
      <c r="C14" s="16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33" s="29" customFormat="1" ht="22.2" x14ac:dyDescent="0.6">
      <c r="A15" s="36" t="s">
        <v>96</v>
      </c>
      <c r="B15" s="53"/>
      <c r="C15" s="1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33" s="29" customFormat="1" ht="22.2" x14ac:dyDescent="0.6">
      <c r="A16" t="s">
        <v>97</v>
      </c>
      <c r="B16" s="53">
        <v>7</v>
      </c>
      <c r="C16" s="16"/>
      <c r="D16" s="207">
        <v>0</v>
      </c>
      <c r="E16" s="40"/>
      <c r="F16" s="207">
        <v>0</v>
      </c>
      <c r="G16" s="40"/>
      <c r="H16" s="207">
        <v>0</v>
      </c>
      <c r="I16" s="4"/>
      <c r="J16" s="206">
        <v>-90018</v>
      </c>
      <c r="K16" s="4"/>
      <c r="L16" s="207">
        <v>0</v>
      </c>
      <c r="M16" s="4"/>
      <c r="N16" s="113"/>
      <c r="O16" s="4"/>
      <c r="P16" s="113"/>
      <c r="Q16" s="4"/>
      <c r="R16" s="175">
        <v>-90018</v>
      </c>
      <c r="S16" s="4"/>
    </row>
    <row r="17" spans="1:30" s="29" customFormat="1" ht="22.2" x14ac:dyDescent="0.6">
      <c r="A17" s="36" t="s">
        <v>98</v>
      </c>
      <c r="B17" s="53"/>
      <c r="C17" s="16"/>
      <c r="D17" s="159">
        <v>0</v>
      </c>
      <c r="E17" s="154"/>
      <c r="F17" s="159">
        <v>0</v>
      </c>
      <c r="G17" s="154"/>
      <c r="H17" s="159">
        <v>0</v>
      </c>
      <c r="I17" s="154"/>
      <c r="J17" s="160">
        <v>-90018</v>
      </c>
      <c r="K17" s="154"/>
      <c r="L17" s="159">
        <v>0</v>
      </c>
      <c r="M17" s="154"/>
      <c r="N17" s="159"/>
      <c r="O17" s="154"/>
      <c r="P17" s="159"/>
      <c r="Q17" s="154"/>
      <c r="R17" s="123">
        <v>-90018</v>
      </c>
      <c r="S17" s="4"/>
    </row>
    <row r="18" spans="1:30" s="29" customFormat="1" ht="22.2" x14ac:dyDescent="0.6">
      <c r="A18" s="29" t="s">
        <v>77</v>
      </c>
      <c r="B18" s="53"/>
      <c r="C18" s="16"/>
      <c r="D18" s="159">
        <v>0</v>
      </c>
      <c r="E18" s="154"/>
      <c r="F18" s="159">
        <v>0</v>
      </c>
      <c r="G18" s="154"/>
      <c r="H18" s="159">
        <v>0</v>
      </c>
      <c r="I18" s="154"/>
      <c r="J18" s="160">
        <v>-90018</v>
      </c>
      <c r="K18" s="154"/>
      <c r="L18" s="159">
        <v>0</v>
      </c>
      <c r="M18" s="154"/>
      <c r="N18" s="159"/>
      <c r="O18" s="154"/>
      <c r="P18" s="159"/>
      <c r="Q18" s="154"/>
      <c r="R18" s="123">
        <v>-90018</v>
      </c>
      <c r="S18" s="4"/>
    </row>
    <row r="19" spans="1:30" s="29" customFormat="1" ht="15" customHeight="1" x14ac:dyDescent="0.6">
      <c r="B19" s="53"/>
      <c r="C19" s="1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30" ht="22.2" x14ac:dyDescent="0.6">
      <c r="A20" s="29" t="s">
        <v>232</v>
      </c>
      <c r="B20" s="53"/>
      <c r="C20" s="2"/>
      <c r="D20" s="41"/>
      <c r="E20" s="37"/>
      <c r="F20" s="41"/>
      <c r="G20" s="37"/>
      <c r="H20" s="41"/>
      <c r="I20" s="37"/>
      <c r="J20" s="37"/>
      <c r="K20" s="37"/>
      <c r="L20" s="41"/>
      <c r="M20" s="37"/>
      <c r="N20" s="37"/>
      <c r="O20" s="37"/>
      <c r="P20" s="37"/>
      <c r="Q20" s="37"/>
      <c r="R20" s="37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3.25" customHeight="1" x14ac:dyDescent="0.6">
      <c r="A21" t="s">
        <v>227</v>
      </c>
      <c r="B21" s="53"/>
      <c r="C21" s="2"/>
      <c r="D21" s="168">
        <v>0</v>
      </c>
      <c r="E21" s="41"/>
      <c r="F21" s="168">
        <v>0</v>
      </c>
      <c r="G21" s="41"/>
      <c r="H21" s="168">
        <v>0</v>
      </c>
      <c r="I21" s="37"/>
      <c r="J21" s="177">
        <v>-44199</v>
      </c>
      <c r="K21" s="37"/>
      <c r="L21" s="168">
        <v>0</v>
      </c>
      <c r="M21" s="37"/>
      <c r="N21" s="40" t="s">
        <v>22</v>
      </c>
      <c r="O21" s="37"/>
      <c r="P21" s="40" t="s">
        <v>22</v>
      </c>
      <c r="Q21" s="37"/>
      <c r="R21" s="208">
        <v>-44199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23.25" customHeight="1" x14ac:dyDescent="0.6">
      <c r="A22" s="29" t="s">
        <v>233</v>
      </c>
      <c r="B22" s="53"/>
      <c r="C22" s="2"/>
      <c r="D22" s="133">
        <v>0</v>
      </c>
      <c r="E22" s="42"/>
      <c r="F22" s="133">
        <v>0</v>
      </c>
      <c r="G22" s="42"/>
      <c r="H22" s="133">
        <v>0</v>
      </c>
      <c r="I22" s="4"/>
      <c r="J22" s="123">
        <v>-44199</v>
      </c>
      <c r="K22" s="4"/>
      <c r="L22" s="133">
        <v>0</v>
      </c>
      <c r="M22" s="42"/>
      <c r="N22" s="43" t="s">
        <v>22</v>
      </c>
      <c r="O22" s="4"/>
      <c r="P22" s="43" t="s">
        <v>22</v>
      </c>
      <c r="Q22" s="4"/>
      <c r="R22" s="209">
        <v>-44199</v>
      </c>
      <c r="S22" s="2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s="2" customFormat="1" ht="15" customHeight="1" x14ac:dyDescent="0.6">
      <c r="A23" s="29"/>
      <c r="B23" s="108"/>
      <c r="D23" s="41"/>
      <c r="E23" s="37"/>
      <c r="F23" s="41"/>
      <c r="G23" s="37"/>
      <c r="H23" s="41"/>
      <c r="I23" s="37"/>
      <c r="J23" s="37"/>
      <c r="K23" s="37"/>
      <c r="L23" s="41"/>
      <c r="M23" s="37"/>
      <c r="N23" s="37"/>
      <c r="O23" s="37"/>
      <c r="P23" s="37"/>
      <c r="Q23" s="37"/>
      <c r="R23" s="37"/>
      <c r="S23" s="109"/>
    </row>
    <row r="24" spans="1:30" ht="23.25" customHeight="1" thickBot="1" x14ac:dyDescent="0.65">
      <c r="A24" s="111" t="s">
        <v>226</v>
      </c>
      <c r="B24" s="53"/>
      <c r="C24" s="2"/>
      <c r="D24" s="134">
        <v>269999</v>
      </c>
      <c r="E24" s="4"/>
      <c r="F24" s="134">
        <v>270000</v>
      </c>
      <c r="G24" s="4">
        <v>0</v>
      </c>
      <c r="H24" s="134">
        <v>27000</v>
      </c>
      <c r="I24" s="4"/>
      <c r="J24" s="134">
        <v>659318</v>
      </c>
      <c r="K24" s="4"/>
      <c r="L24" s="134">
        <v>310872</v>
      </c>
      <c r="M24" s="4"/>
      <c r="N24" s="136" t="s">
        <v>22</v>
      </c>
      <c r="O24" s="4"/>
      <c r="P24" s="134">
        <v>310872</v>
      </c>
      <c r="Q24" s="4"/>
      <c r="R24" s="134">
        <v>1537189</v>
      </c>
      <c r="S24" s="212"/>
    </row>
    <row r="25" spans="1:30" ht="23.25" customHeight="1" thickTop="1" x14ac:dyDescent="0.55000000000000004">
      <c r="B25" s="53"/>
      <c r="J25" s="37"/>
      <c r="P25" s="37"/>
      <c r="R25" s="37"/>
    </row>
    <row r="26" spans="1:30" ht="23.25" customHeight="1" x14ac:dyDescent="0.6">
      <c r="B26" s="108"/>
      <c r="J26" s="83"/>
      <c r="L26" s="37"/>
      <c r="R26" s="37"/>
    </row>
    <row r="27" spans="1:30" x14ac:dyDescent="0.55000000000000004">
      <c r="B27" s="53"/>
    </row>
    <row r="28" spans="1:30" ht="22.2" x14ac:dyDescent="0.6">
      <c r="B28" s="112"/>
    </row>
    <row r="35" spans="11:11" ht="23.25" customHeight="1" x14ac:dyDescent="0.55000000000000004">
      <c r="K35" s="24">
        <v>0</v>
      </c>
    </row>
    <row r="79" ht="17.55" customHeight="1" x14ac:dyDescent="0.55000000000000004"/>
    <row r="86" ht="16.5" customHeight="1" x14ac:dyDescent="0.55000000000000004"/>
    <row r="92" ht="17.55" customHeight="1" x14ac:dyDescent="0.55000000000000004"/>
    <row r="94" ht="17.55" customHeight="1" x14ac:dyDescent="0.55000000000000004"/>
    <row r="99" ht="15.75" customHeight="1" x14ac:dyDescent="0.55000000000000004"/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119"/>
  <sheetViews>
    <sheetView showGridLines="0" tabSelected="1" zoomScale="90" zoomScaleNormal="90" zoomScaleSheetLayoutView="85" workbookViewId="0">
      <selection activeCell="D20" sqref="D20"/>
    </sheetView>
  </sheetViews>
  <sheetFormatPr defaultColWidth="9.125" defaultRowHeight="23.25" customHeight="1" x14ac:dyDescent="0.55000000000000004"/>
  <cols>
    <col min="1" max="1" width="59.875" style="24" customWidth="1"/>
    <col min="2" max="2" width="5" style="1" customWidth="1"/>
    <col min="3" max="3" width="1.25" style="1" customWidth="1"/>
    <col min="4" max="4" width="12.25" style="24" customWidth="1"/>
    <col min="5" max="5" width="1.25" style="24" customWidth="1"/>
    <col min="6" max="6" width="12.25" style="24" customWidth="1"/>
    <col min="7" max="7" width="1.25" style="24" customWidth="1"/>
    <col min="8" max="8" width="13.25" style="24" customWidth="1"/>
    <col min="9" max="9" width="1.25" style="24" customWidth="1"/>
    <col min="10" max="10" width="12.25" style="24" customWidth="1"/>
    <col min="11" max="11" width="15.25" style="24" bestFit="1" customWidth="1"/>
    <col min="12" max="12" width="9.25" style="24" bestFit="1" customWidth="1"/>
    <col min="13" max="13" width="15.25" style="24" bestFit="1" customWidth="1"/>
    <col min="14" max="14" width="14.25" style="24" bestFit="1" customWidth="1"/>
    <col min="15" max="15" width="16.875" style="24" customWidth="1"/>
    <col min="16" max="16" width="13.125" style="24" bestFit="1" customWidth="1"/>
    <col min="17" max="16384" width="9.125" style="24"/>
  </cols>
  <sheetData>
    <row r="1" spans="1:10" ht="23.25" customHeight="1" x14ac:dyDescent="0.6">
      <c r="A1" s="33" t="s">
        <v>0</v>
      </c>
      <c r="B1" s="34"/>
      <c r="C1" s="34"/>
    </row>
    <row r="2" spans="1:10" ht="23.25" customHeight="1" x14ac:dyDescent="0.6">
      <c r="A2" s="33" t="s">
        <v>90</v>
      </c>
      <c r="B2" s="34"/>
      <c r="C2" s="34"/>
    </row>
    <row r="3" spans="1:10" ht="15" customHeight="1" x14ac:dyDescent="0.6">
      <c r="A3" s="33"/>
      <c r="B3" s="34"/>
      <c r="C3" s="34"/>
    </row>
    <row r="4" spans="1:10" ht="23.25" customHeight="1" x14ac:dyDescent="0.6">
      <c r="A4" s="29"/>
      <c r="D4" s="223" t="s">
        <v>1</v>
      </c>
      <c r="E4" s="223"/>
      <c r="F4" s="223"/>
      <c r="G4" s="16"/>
      <c r="H4" s="223" t="s">
        <v>45</v>
      </c>
      <c r="I4" s="223"/>
      <c r="J4" s="223"/>
    </row>
    <row r="5" spans="1:10" ht="23.25" customHeight="1" x14ac:dyDescent="0.6">
      <c r="A5" s="29"/>
      <c r="D5" s="225" t="s">
        <v>212</v>
      </c>
      <c r="E5" s="225"/>
      <c r="F5" s="225"/>
      <c r="G5" s="56"/>
      <c r="H5" s="225" t="s">
        <v>212</v>
      </c>
      <c r="I5" s="225"/>
      <c r="J5" s="225"/>
    </row>
    <row r="6" spans="1:10" ht="23.25" customHeight="1" x14ac:dyDescent="0.6">
      <c r="A6" s="29"/>
      <c r="D6" s="225" t="s">
        <v>211</v>
      </c>
      <c r="E6" s="225"/>
      <c r="F6" s="225"/>
      <c r="G6" s="56"/>
      <c r="H6" s="225" t="s">
        <v>211</v>
      </c>
      <c r="I6" s="225"/>
      <c r="J6" s="225"/>
    </row>
    <row r="7" spans="1:10" ht="20.7" customHeight="1" x14ac:dyDescent="0.6">
      <c r="A7" s="29"/>
      <c r="B7" s="53"/>
      <c r="C7" s="53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0" ht="20.7" customHeight="1" x14ac:dyDescent="0.6">
      <c r="A8" s="29"/>
      <c r="D8" s="224" t="s">
        <v>43</v>
      </c>
      <c r="E8" s="224"/>
      <c r="F8" s="224"/>
      <c r="G8" s="224"/>
      <c r="H8" s="224"/>
      <c r="I8" s="224"/>
      <c r="J8" s="224"/>
    </row>
    <row r="9" spans="1:10" ht="23.25" customHeight="1" x14ac:dyDescent="0.6">
      <c r="A9" s="36" t="s">
        <v>24</v>
      </c>
      <c r="D9" s="23"/>
      <c r="E9" s="23"/>
      <c r="F9" s="23"/>
      <c r="G9" s="23"/>
      <c r="H9" s="23"/>
      <c r="I9" s="23"/>
      <c r="J9" s="23"/>
    </row>
    <row r="10" spans="1:10" ht="23.25" customHeight="1" x14ac:dyDescent="0.55000000000000004">
      <c r="A10" t="s">
        <v>203</v>
      </c>
      <c r="D10" s="124">
        <v>229040</v>
      </c>
      <c r="E10" s="23"/>
      <c r="F10" s="124">
        <v>266021</v>
      </c>
      <c r="G10" s="23"/>
      <c r="H10" s="124">
        <v>-44199</v>
      </c>
      <c r="I10" s="23"/>
      <c r="J10" s="124">
        <v>36816</v>
      </c>
    </row>
    <row r="11" spans="1:10" ht="23.25" customHeight="1" x14ac:dyDescent="0.55000000000000004">
      <c r="A11" s="1" t="s">
        <v>163</v>
      </c>
      <c r="D11" s="116"/>
      <c r="E11" s="23"/>
      <c r="F11" s="116"/>
      <c r="G11" s="23"/>
      <c r="H11" s="116"/>
      <c r="I11" s="23"/>
      <c r="J11" s="116"/>
    </row>
    <row r="12" spans="1:10" ht="23.25" customHeight="1" x14ac:dyDescent="0.55000000000000004">
      <c r="A12" t="s">
        <v>162</v>
      </c>
      <c r="D12" s="124">
        <v>40337</v>
      </c>
      <c r="E12" s="23"/>
      <c r="F12" s="124">
        <v>53915</v>
      </c>
      <c r="G12" s="23"/>
      <c r="H12" s="124">
        <v>575</v>
      </c>
      <c r="I12" s="76"/>
      <c r="J12" s="124">
        <v>-6</v>
      </c>
    </row>
    <row r="13" spans="1:10" ht="23.25" customHeight="1" x14ac:dyDescent="0.55000000000000004">
      <c r="A13" s="24" t="s">
        <v>55</v>
      </c>
      <c r="D13" s="124">
        <v>13957</v>
      </c>
      <c r="E13" s="75"/>
      <c r="F13" s="124">
        <v>21367</v>
      </c>
      <c r="G13" s="23"/>
      <c r="H13" s="124">
        <v>1655</v>
      </c>
      <c r="I13" s="23"/>
      <c r="J13" s="124">
        <v>1049</v>
      </c>
    </row>
    <row r="14" spans="1:10" ht="23.25" customHeight="1" x14ac:dyDescent="0.55000000000000004">
      <c r="A14" t="s">
        <v>70</v>
      </c>
      <c r="D14" s="116">
        <v>196491</v>
      </c>
      <c r="E14" s="23"/>
      <c r="F14" s="116">
        <v>206313</v>
      </c>
      <c r="G14" s="23"/>
      <c r="H14" s="116">
        <v>37962</v>
      </c>
      <c r="I14" s="23"/>
      <c r="J14" s="116">
        <v>40820</v>
      </c>
    </row>
    <row r="15" spans="1:10" ht="23.25" customHeight="1" x14ac:dyDescent="0.55000000000000004">
      <c r="A15" t="s">
        <v>71</v>
      </c>
      <c r="D15" s="116">
        <v>3681</v>
      </c>
      <c r="E15" s="23"/>
      <c r="F15" s="116">
        <v>2814</v>
      </c>
      <c r="G15" s="23"/>
      <c r="H15" s="116">
        <v>773</v>
      </c>
      <c r="I15" s="23"/>
      <c r="J15" s="116">
        <v>777</v>
      </c>
    </row>
    <row r="16" spans="1:10" ht="23.25" customHeight="1" x14ac:dyDescent="0.55000000000000004">
      <c r="A16" t="s">
        <v>49</v>
      </c>
      <c r="D16" s="182">
        <v>0</v>
      </c>
      <c r="E16" s="23"/>
      <c r="F16" s="182">
        <v>0</v>
      </c>
      <c r="G16" s="23"/>
      <c r="H16" s="82">
        <v>0</v>
      </c>
      <c r="I16" s="23"/>
      <c r="J16" s="82">
        <v>-74440</v>
      </c>
    </row>
    <row r="17" spans="1:10" ht="23.25" customHeight="1" x14ac:dyDescent="0.55000000000000004">
      <c r="A17" t="s">
        <v>155</v>
      </c>
      <c r="D17" s="82">
        <v>16134</v>
      </c>
      <c r="E17" s="82"/>
      <c r="F17" s="82">
        <v>16568</v>
      </c>
      <c r="G17" s="82"/>
      <c r="H17" s="82">
        <v>3337</v>
      </c>
      <c r="I17" s="82"/>
      <c r="J17" s="82">
        <v>3163</v>
      </c>
    </row>
    <row r="18" spans="1:10" ht="23.25" customHeight="1" x14ac:dyDescent="0.55000000000000004">
      <c r="A18" t="s">
        <v>221</v>
      </c>
      <c r="D18" s="181">
        <v>-814</v>
      </c>
      <c r="E18" s="82"/>
      <c r="F18" s="181">
        <v>-9508</v>
      </c>
      <c r="G18" s="82"/>
      <c r="H18" s="82">
        <v>8</v>
      </c>
      <c r="I18" s="82"/>
      <c r="J18" s="82">
        <v>-984</v>
      </c>
    </row>
    <row r="19" spans="1:10" ht="23.25" customHeight="1" x14ac:dyDescent="0.55000000000000004">
      <c r="A19" t="s">
        <v>234</v>
      </c>
      <c r="D19" s="82">
        <v>-53</v>
      </c>
      <c r="E19" s="82"/>
      <c r="F19" s="82">
        <v>-87</v>
      </c>
      <c r="G19" s="82"/>
      <c r="H19" s="82">
        <v>-53</v>
      </c>
      <c r="I19" s="82"/>
      <c r="J19" s="82">
        <v>-87</v>
      </c>
    </row>
    <row r="20" spans="1:10" ht="23.25" customHeight="1" x14ac:dyDescent="0.55000000000000004">
      <c r="A20" t="s">
        <v>172</v>
      </c>
      <c r="D20" s="82">
        <v>-53</v>
      </c>
      <c r="E20" s="82"/>
      <c r="F20" s="82">
        <v>-53</v>
      </c>
      <c r="G20" s="82"/>
      <c r="H20" s="182">
        <v>0</v>
      </c>
      <c r="I20" s="82"/>
      <c r="J20" s="182">
        <v>0</v>
      </c>
    </row>
    <row r="21" spans="1:10" ht="23.25" customHeight="1" x14ac:dyDescent="0.55000000000000004">
      <c r="A21" t="s">
        <v>235</v>
      </c>
    </row>
    <row r="22" spans="1:10" ht="23.25" customHeight="1" x14ac:dyDescent="0.55000000000000004">
      <c r="A22" s="219" t="s">
        <v>236</v>
      </c>
      <c r="D22" s="82">
        <v>1131</v>
      </c>
      <c r="E22" s="82"/>
      <c r="F22" s="82">
        <v>-215</v>
      </c>
      <c r="G22" s="82"/>
      <c r="H22" s="182">
        <v>0</v>
      </c>
      <c r="I22" s="82"/>
      <c r="J22" s="182">
        <v>0</v>
      </c>
    </row>
    <row r="23" spans="1:10" ht="23.25" customHeight="1" x14ac:dyDescent="0.55000000000000004">
      <c r="A23" t="s">
        <v>240</v>
      </c>
      <c r="D23" s="82">
        <v>17122</v>
      </c>
      <c r="E23" s="82"/>
      <c r="F23" s="82">
        <v>3318</v>
      </c>
      <c r="G23" s="82"/>
      <c r="H23" s="82">
        <v>-373</v>
      </c>
      <c r="I23" s="82"/>
      <c r="J23" s="82">
        <v>534</v>
      </c>
    </row>
    <row r="24" spans="1:10" ht="23.25" customHeight="1" x14ac:dyDescent="0.55000000000000004">
      <c r="A24" t="s">
        <v>237</v>
      </c>
      <c r="D24" s="82">
        <v>-336</v>
      </c>
      <c r="E24" s="82"/>
      <c r="F24" s="82">
        <v>-1036</v>
      </c>
      <c r="G24" s="82"/>
      <c r="H24" s="82">
        <v>-146</v>
      </c>
      <c r="I24" s="82"/>
      <c r="J24" s="82">
        <v>-121</v>
      </c>
    </row>
    <row r="25" spans="1:10" ht="22.95" customHeight="1" x14ac:dyDescent="0.55000000000000004">
      <c r="A25" t="s">
        <v>136</v>
      </c>
      <c r="D25" s="3">
        <v>-2676</v>
      </c>
      <c r="E25" s="23"/>
      <c r="F25" s="3">
        <v>-4492</v>
      </c>
      <c r="G25" s="23"/>
      <c r="H25" s="118">
        <v>-5365</v>
      </c>
      <c r="I25" s="23"/>
      <c r="J25" s="118">
        <v>-5808</v>
      </c>
    </row>
    <row r="26" spans="1:10" ht="23.25" customHeight="1" x14ac:dyDescent="0.55000000000000004">
      <c r="D26" s="178">
        <v>513961</v>
      </c>
      <c r="E26" s="37"/>
      <c r="F26" s="178">
        <v>554925</v>
      </c>
      <c r="G26" s="37"/>
      <c r="H26" s="82">
        <v>-5826</v>
      </c>
      <c r="I26" s="37"/>
      <c r="J26" s="82">
        <v>1713</v>
      </c>
    </row>
    <row r="27" spans="1:10" ht="23.25" customHeight="1" x14ac:dyDescent="0.55000000000000004">
      <c r="A27" s="1" t="s">
        <v>41</v>
      </c>
      <c r="D27" s="37"/>
      <c r="E27" s="37"/>
      <c r="F27" s="37"/>
      <c r="G27" s="37"/>
      <c r="H27" s="37"/>
      <c r="I27" s="37"/>
      <c r="J27" s="37"/>
    </row>
    <row r="28" spans="1:10" ht="23.25" customHeight="1" x14ac:dyDescent="0.55000000000000004">
      <c r="A28" s="24" t="s">
        <v>46</v>
      </c>
      <c r="D28" s="2">
        <v>-17372</v>
      </c>
      <c r="E28" s="23"/>
      <c r="F28" s="2">
        <v>-54103</v>
      </c>
      <c r="G28" s="23"/>
      <c r="H28" s="2">
        <v>-20978</v>
      </c>
      <c r="I28" s="23"/>
      <c r="J28" s="2">
        <v>-2899</v>
      </c>
    </row>
    <row r="29" spans="1:10" ht="23.25" customHeight="1" x14ac:dyDescent="0.55000000000000004">
      <c r="A29" t="s">
        <v>73</v>
      </c>
      <c r="B29" s="77"/>
      <c r="D29" s="2">
        <v>-3291</v>
      </c>
      <c r="E29" s="23"/>
      <c r="F29" s="2">
        <v>-9308</v>
      </c>
      <c r="G29" s="23"/>
      <c r="H29" s="2">
        <v>-1798</v>
      </c>
      <c r="I29" s="23"/>
      <c r="J29" s="2">
        <v>-2790</v>
      </c>
    </row>
    <row r="30" spans="1:10" ht="23.25" customHeight="1" x14ac:dyDescent="0.55000000000000004">
      <c r="A30" s="24" t="s">
        <v>25</v>
      </c>
      <c r="D30" s="2">
        <v>-46727</v>
      </c>
      <c r="E30" s="23"/>
      <c r="F30" s="2">
        <v>50171</v>
      </c>
      <c r="G30" s="23"/>
      <c r="H30" s="2">
        <v>16091</v>
      </c>
      <c r="I30" s="23"/>
      <c r="J30" s="2">
        <v>2477</v>
      </c>
    </row>
    <row r="31" spans="1:10" ht="23.25" customHeight="1" x14ac:dyDescent="0.55000000000000004">
      <c r="A31" s="24" t="s">
        <v>7</v>
      </c>
      <c r="D31" s="2">
        <v>634</v>
      </c>
      <c r="E31" s="23"/>
      <c r="F31" s="2">
        <v>652</v>
      </c>
      <c r="G31" s="23"/>
      <c r="H31" s="2">
        <v>1002</v>
      </c>
      <c r="I31" s="23"/>
      <c r="J31" s="2">
        <v>94</v>
      </c>
    </row>
    <row r="32" spans="1:10" ht="23.25" customHeight="1" x14ac:dyDescent="0.55000000000000004">
      <c r="A32" s="24" t="s">
        <v>47</v>
      </c>
      <c r="D32" s="79">
        <v>38707</v>
      </c>
      <c r="E32" s="23"/>
      <c r="F32" s="79">
        <v>50630</v>
      </c>
      <c r="G32" s="23"/>
      <c r="H32" s="79">
        <v>14030</v>
      </c>
      <c r="I32" s="23"/>
      <c r="J32" s="79">
        <v>-1387</v>
      </c>
    </row>
    <row r="33" spans="1:10" ht="23.25" customHeight="1" x14ac:dyDescent="0.55000000000000004">
      <c r="A33" t="s">
        <v>74</v>
      </c>
      <c r="D33" s="2">
        <v>4177</v>
      </c>
      <c r="E33" s="23"/>
      <c r="F33" s="2">
        <v>1791</v>
      </c>
      <c r="G33" s="23"/>
      <c r="H33" s="2">
        <v>-7614</v>
      </c>
      <c r="I33" s="23"/>
      <c r="J33" s="2">
        <v>-2746</v>
      </c>
    </row>
    <row r="34" spans="1:10" ht="23.25" customHeight="1" x14ac:dyDescent="0.55000000000000004">
      <c r="A34" t="s">
        <v>84</v>
      </c>
      <c r="D34" s="2">
        <v>-13108</v>
      </c>
      <c r="E34" s="23"/>
      <c r="F34" s="2">
        <v>-6276</v>
      </c>
      <c r="G34" s="23"/>
      <c r="H34" s="2">
        <v>-5728</v>
      </c>
      <c r="I34" s="23"/>
      <c r="J34" s="2">
        <v>-2327</v>
      </c>
    </row>
    <row r="35" spans="1:10" ht="23.25" customHeight="1" x14ac:dyDescent="0.55000000000000004">
      <c r="A35" t="s">
        <v>177</v>
      </c>
      <c r="D35" s="166">
        <v>476981</v>
      </c>
      <c r="E35" s="23"/>
      <c r="F35" s="166">
        <v>588482</v>
      </c>
      <c r="G35" s="23"/>
      <c r="H35" s="166">
        <v>-10821</v>
      </c>
      <c r="I35" s="23"/>
      <c r="J35" s="166">
        <v>-7865</v>
      </c>
    </row>
    <row r="36" spans="1:10" ht="22.95" customHeight="1" x14ac:dyDescent="0.55000000000000004">
      <c r="A36" t="s">
        <v>218</v>
      </c>
      <c r="D36" s="2">
        <v>-76986</v>
      </c>
      <c r="E36" s="23"/>
      <c r="F36" s="2">
        <v>-53953</v>
      </c>
      <c r="G36" s="23"/>
      <c r="H36" s="2">
        <v>-1165</v>
      </c>
      <c r="I36" s="23"/>
      <c r="J36" s="2">
        <v>1244</v>
      </c>
    </row>
    <row r="37" spans="1:10" ht="23.25" customHeight="1" x14ac:dyDescent="0.6">
      <c r="A37" s="29" t="s">
        <v>167</v>
      </c>
      <c r="D37" s="176">
        <v>399995</v>
      </c>
      <c r="E37" s="10"/>
      <c r="F37" s="176">
        <v>534529</v>
      </c>
      <c r="G37" s="10"/>
      <c r="H37" s="176">
        <v>-11986</v>
      </c>
      <c r="I37" s="10"/>
      <c r="J37" s="176">
        <v>-6621</v>
      </c>
    </row>
    <row r="38" spans="1:10" ht="23.25" customHeight="1" x14ac:dyDescent="0.6">
      <c r="A38" s="29"/>
      <c r="D38" s="101"/>
      <c r="E38" s="10"/>
      <c r="F38" s="101"/>
      <c r="G38" s="10"/>
      <c r="H38" s="101"/>
      <c r="I38" s="10"/>
      <c r="J38" s="101"/>
    </row>
    <row r="39" spans="1:10" ht="22.95" customHeight="1" x14ac:dyDescent="0.6">
      <c r="A39" s="33" t="s">
        <v>0</v>
      </c>
      <c r="B39" s="34"/>
      <c r="C39" s="34"/>
      <c r="D39" s="83"/>
    </row>
    <row r="40" spans="1:10" ht="22.95" customHeight="1" x14ac:dyDescent="0.6">
      <c r="A40" s="33" t="s">
        <v>90</v>
      </c>
      <c r="B40" s="34"/>
      <c r="C40" s="34"/>
    </row>
    <row r="41" spans="1:10" ht="6" customHeight="1" x14ac:dyDescent="0.6">
      <c r="A41" s="33"/>
      <c r="B41" s="35"/>
      <c r="C41" s="35"/>
    </row>
    <row r="42" spans="1:10" ht="22.95" customHeight="1" x14ac:dyDescent="0.6">
      <c r="A42" s="29"/>
      <c r="D42" s="223" t="s">
        <v>1</v>
      </c>
      <c r="E42" s="223"/>
      <c r="F42" s="223"/>
      <c r="G42" s="16"/>
      <c r="H42" s="223" t="s">
        <v>45</v>
      </c>
      <c r="I42" s="223"/>
      <c r="J42" s="223"/>
    </row>
    <row r="43" spans="1:10" ht="22.95" customHeight="1" x14ac:dyDescent="0.6">
      <c r="A43" s="29"/>
      <c r="D43" s="225" t="s">
        <v>212</v>
      </c>
      <c r="E43" s="225"/>
      <c r="F43" s="225"/>
      <c r="G43" s="56"/>
      <c r="H43" s="225" t="s">
        <v>212</v>
      </c>
      <c r="I43" s="225"/>
      <c r="J43" s="225"/>
    </row>
    <row r="44" spans="1:10" ht="22.95" customHeight="1" x14ac:dyDescent="0.6">
      <c r="A44" s="29"/>
      <c r="D44" s="225" t="s">
        <v>211</v>
      </c>
      <c r="E44" s="225"/>
      <c r="F44" s="225"/>
      <c r="G44" s="56"/>
      <c r="H44" s="225" t="s">
        <v>211</v>
      </c>
      <c r="I44" s="225"/>
      <c r="J44" s="225"/>
    </row>
    <row r="45" spans="1:10" ht="20.7" customHeight="1" x14ac:dyDescent="0.6">
      <c r="A45" s="29"/>
      <c r="B45" s="53"/>
      <c r="D45" s="17">
        <v>2568</v>
      </c>
      <c r="E45" s="17"/>
      <c r="F45" s="17">
        <v>2567</v>
      </c>
      <c r="G45" s="17"/>
      <c r="H45" s="17">
        <v>2568</v>
      </c>
      <c r="I45" s="17"/>
      <c r="J45" s="17">
        <v>2567</v>
      </c>
    </row>
    <row r="46" spans="1:10" ht="20.7" customHeight="1" x14ac:dyDescent="0.6">
      <c r="A46" s="29"/>
      <c r="D46" s="224" t="s">
        <v>43</v>
      </c>
      <c r="E46" s="224"/>
      <c r="F46" s="224"/>
      <c r="G46" s="224"/>
      <c r="H46" s="224"/>
      <c r="I46" s="224"/>
      <c r="J46" s="224"/>
    </row>
    <row r="47" spans="1:10" ht="22.95" customHeight="1" x14ac:dyDescent="0.6">
      <c r="A47" s="36" t="s">
        <v>26</v>
      </c>
      <c r="D47" s="23"/>
      <c r="E47" s="23"/>
      <c r="F47" s="23"/>
      <c r="G47" s="23"/>
      <c r="H47" s="23"/>
      <c r="I47" s="23"/>
      <c r="J47" s="23"/>
    </row>
    <row r="48" spans="1:10" ht="22.95" customHeight="1" x14ac:dyDescent="0.55000000000000004">
      <c r="A48" t="s">
        <v>125</v>
      </c>
      <c r="D48" s="79">
        <v>543</v>
      </c>
      <c r="E48" s="23"/>
      <c r="F48" s="79">
        <v>1385</v>
      </c>
      <c r="G48" s="23"/>
      <c r="H48" s="185">
        <v>1245</v>
      </c>
      <c r="I48" s="23"/>
      <c r="J48" s="185">
        <v>185</v>
      </c>
    </row>
    <row r="49" spans="1:16" ht="22.95" customHeight="1" x14ac:dyDescent="0.55000000000000004">
      <c r="A49" t="s">
        <v>138</v>
      </c>
      <c r="D49" s="2">
        <v>-69823</v>
      </c>
      <c r="E49" s="23"/>
      <c r="F49" s="2">
        <v>-61469</v>
      </c>
      <c r="G49" s="23"/>
      <c r="H49" s="185">
        <v>-8851</v>
      </c>
      <c r="I49" s="23"/>
      <c r="J49" s="185">
        <v>-11124</v>
      </c>
    </row>
    <row r="50" spans="1:16" ht="21.45" customHeight="1" x14ac:dyDescent="0.55000000000000004">
      <c r="A50" t="s">
        <v>183</v>
      </c>
      <c r="D50" s="2">
        <v>-11959</v>
      </c>
      <c r="E50" s="23"/>
      <c r="F50" s="2">
        <v>-311</v>
      </c>
      <c r="G50" s="71"/>
      <c r="H50" s="80">
        <v>-48</v>
      </c>
      <c r="I50" s="71"/>
      <c r="J50" s="80">
        <v>-71</v>
      </c>
    </row>
    <row r="51" spans="1:16" ht="22.95" customHeight="1" x14ac:dyDescent="0.55000000000000004">
      <c r="A51" t="s">
        <v>126</v>
      </c>
      <c r="D51" s="2">
        <v>-698</v>
      </c>
      <c r="E51" s="23"/>
      <c r="F51" s="2">
        <v>-2608</v>
      </c>
      <c r="G51" s="23"/>
      <c r="H51" s="185">
        <v>-25</v>
      </c>
      <c r="I51" s="23"/>
      <c r="J51" s="185">
        <v>-9</v>
      </c>
    </row>
    <row r="52" spans="1:16" ht="22.95" customHeight="1" x14ac:dyDescent="0.55000000000000004">
      <c r="A52" t="s">
        <v>241</v>
      </c>
      <c r="D52" s="182">
        <v>0</v>
      </c>
      <c r="E52" s="23"/>
      <c r="F52" s="182">
        <v>0</v>
      </c>
      <c r="G52" s="23"/>
      <c r="H52" s="185">
        <v>44000</v>
      </c>
      <c r="I52" s="23"/>
      <c r="J52" s="182">
        <v>0</v>
      </c>
    </row>
    <row r="53" spans="1:16" ht="22.95" customHeight="1" x14ac:dyDescent="0.55000000000000004">
      <c r="A53" t="s">
        <v>49</v>
      </c>
      <c r="D53" s="182">
        <v>0</v>
      </c>
      <c r="E53" s="23"/>
      <c r="F53" s="182">
        <v>0</v>
      </c>
      <c r="G53" s="23"/>
      <c r="H53" s="173">
        <v>0</v>
      </c>
      <c r="I53" s="23"/>
      <c r="J53" s="173">
        <v>159201</v>
      </c>
    </row>
    <row r="54" spans="1:16" ht="22.95" customHeight="1" x14ac:dyDescent="0.55000000000000004">
      <c r="A54" t="s">
        <v>136</v>
      </c>
      <c r="D54" s="117">
        <v>2676</v>
      </c>
      <c r="E54" s="23"/>
      <c r="F54" s="117">
        <v>4745</v>
      </c>
      <c r="G54" s="23"/>
      <c r="H54" s="114">
        <v>5403</v>
      </c>
      <c r="I54" s="23"/>
      <c r="J54" s="114">
        <v>5862</v>
      </c>
    </row>
    <row r="55" spans="1:16" ht="22.95" customHeight="1" x14ac:dyDescent="0.6">
      <c r="A55" s="29" t="s">
        <v>127</v>
      </c>
      <c r="D55" s="176">
        <v>-79261</v>
      </c>
      <c r="E55" s="10"/>
      <c r="F55" s="176">
        <v>-58258</v>
      </c>
      <c r="G55" s="10"/>
      <c r="H55" s="121">
        <v>41724</v>
      </c>
      <c r="I55" s="10"/>
      <c r="J55" s="121">
        <v>154044</v>
      </c>
    </row>
    <row r="56" spans="1:16" ht="6.75" customHeight="1" x14ac:dyDescent="0.6">
      <c r="A56" s="29"/>
      <c r="D56" s="23"/>
      <c r="E56" s="23"/>
      <c r="F56" s="23"/>
      <c r="G56" s="23"/>
      <c r="H56" s="23"/>
      <c r="I56" s="23"/>
      <c r="J56" s="23"/>
    </row>
    <row r="57" spans="1:16" ht="22.2" x14ac:dyDescent="0.6">
      <c r="A57" s="36" t="s">
        <v>27</v>
      </c>
      <c r="D57" s="23"/>
      <c r="E57" s="23"/>
      <c r="F57" s="23"/>
      <c r="G57" s="23"/>
      <c r="H57" s="23"/>
      <c r="I57" s="23"/>
      <c r="J57" s="23"/>
      <c r="K57" s="16"/>
      <c r="L57" s="16"/>
      <c r="M57" s="29"/>
      <c r="N57" s="29"/>
    </row>
    <row r="58" spans="1:16" ht="21.6" x14ac:dyDescent="0.55000000000000004">
      <c r="A58" t="s">
        <v>139</v>
      </c>
      <c r="D58" s="23">
        <v>1917179</v>
      </c>
      <c r="E58" s="23"/>
      <c r="F58" s="23">
        <v>2410575</v>
      </c>
      <c r="G58" s="81"/>
      <c r="H58" s="87">
        <v>168179</v>
      </c>
      <c r="I58" s="81"/>
      <c r="J58" s="87">
        <v>186217</v>
      </c>
      <c r="K58" s="90"/>
      <c r="L58" s="90"/>
      <c r="M58" s="90"/>
      <c r="N58" s="90"/>
      <c r="O58" s="90"/>
      <c r="P58" s="78"/>
    </row>
    <row r="59" spans="1:16" ht="22.5" customHeight="1" x14ac:dyDescent="0.55000000000000004">
      <c r="A59" t="s">
        <v>141</v>
      </c>
      <c r="D59" s="23">
        <v>-1879212</v>
      </c>
      <c r="E59" s="23"/>
      <c r="F59" s="23">
        <v>-2602128</v>
      </c>
      <c r="G59" s="81"/>
      <c r="H59" s="58">
        <v>-116600</v>
      </c>
      <c r="I59" s="81"/>
      <c r="J59" s="58">
        <v>-232217</v>
      </c>
      <c r="K59" s="90"/>
      <c r="L59" s="90"/>
      <c r="M59" s="90"/>
      <c r="N59" s="90"/>
      <c r="O59" s="90"/>
      <c r="P59" s="78"/>
    </row>
    <row r="60" spans="1:16" ht="22.95" customHeight="1" x14ac:dyDescent="0.55000000000000004">
      <c r="A60" t="s">
        <v>178</v>
      </c>
      <c r="D60" s="2">
        <v>-13310</v>
      </c>
      <c r="E60" s="23"/>
      <c r="F60" s="2">
        <v>-12571</v>
      </c>
      <c r="G60" s="81"/>
      <c r="H60" s="2">
        <v>-2350</v>
      </c>
      <c r="I60" s="81"/>
      <c r="J60" s="2">
        <v>-1790</v>
      </c>
      <c r="K60" s="90"/>
      <c r="L60" s="90"/>
      <c r="M60" s="90"/>
      <c r="N60" s="90"/>
      <c r="O60" s="90"/>
    </row>
    <row r="61" spans="1:16" ht="22.95" customHeight="1" x14ac:dyDescent="0.55000000000000004">
      <c r="A61" t="s">
        <v>123</v>
      </c>
      <c r="B61" s="220"/>
      <c r="D61" s="182">
        <v>0</v>
      </c>
      <c r="E61" s="23"/>
      <c r="F61" s="58">
        <v>1921</v>
      </c>
      <c r="G61" s="81"/>
      <c r="H61" s="173">
        <v>0</v>
      </c>
      <c r="I61" s="81"/>
      <c r="J61" s="185">
        <v>1921</v>
      </c>
    </row>
    <row r="62" spans="1:16" ht="22.95" customHeight="1" x14ac:dyDescent="0.55000000000000004">
      <c r="A62" t="s">
        <v>129</v>
      </c>
      <c r="D62" s="58">
        <v>-52974</v>
      </c>
      <c r="E62" s="23"/>
      <c r="F62" s="58">
        <v>-60014</v>
      </c>
      <c r="G62" s="81"/>
      <c r="H62" s="80">
        <v>-1944</v>
      </c>
      <c r="I62" s="81"/>
      <c r="J62" s="80">
        <v>-1944</v>
      </c>
    </row>
    <row r="63" spans="1:16" ht="22.95" customHeight="1" x14ac:dyDescent="0.55000000000000004">
      <c r="A63" t="s">
        <v>196</v>
      </c>
      <c r="D63" s="58">
        <v>-90018</v>
      </c>
      <c r="E63" s="23"/>
      <c r="F63" s="58">
        <v>-100008</v>
      </c>
      <c r="G63" s="81"/>
      <c r="H63" s="80">
        <v>-90018</v>
      </c>
      <c r="I63" s="81"/>
      <c r="J63" s="80">
        <v>-100008</v>
      </c>
    </row>
    <row r="64" spans="1:16" ht="22.95" customHeight="1" x14ac:dyDescent="0.55000000000000004">
      <c r="A64" t="s">
        <v>140</v>
      </c>
      <c r="D64" s="182">
        <v>0</v>
      </c>
      <c r="E64" s="23"/>
      <c r="F64" s="2">
        <v>-165733</v>
      </c>
      <c r="G64" s="81"/>
      <c r="H64" s="173">
        <v>0</v>
      </c>
      <c r="I64" s="81"/>
      <c r="J64" s="182">
        <v>0</v>
      </c>
    </row>
    <row r="65" spans="1:179" ht="22.95" customHeight="1" x14ac:dyDescent="0.55000000000000004">
      <c r="A65" t="s">
        <v>128</v>
      </c>
      <c r="D65" s="170">
        <v>-14728</v>
      </c>
      <c r="E65" s="23"/>
      <c r="F65" s="170">
        <v>-22437</v>
      </c>
      <c r="G65" s="81"/>
      <c r="H65" s="3">
        <v>-1619</v>
      </c>
      <c r="I65" s="81"/>
      <c r="J65" s="3">
        <v>-1111</v>
      </c>
    </row>
    <row r="66" spans="1:179" ht="22.95" customHeight="1" x14ac:dyDescent="0.6">
      <c r="A66" s="29" t="s">
        <v>200</v>
      </c>
      <c r="D66" s="121">
        <v>-133063</v>
      </c>
      <c r="E66" s="10"/>
      <c r="F66" s="121">
        <v>-550395</v>
      </c>
      <c r="G66" s="10"/>
      <c r="H66" s="176">
        <v>-44352</v>
      </c>
      <c r="I66" s="10"/>
      <c r="J66" s="176">
        <v>-148932</v>
      </c>
    </row>
    <row r="67" spans="1:179" s="6" customFormat="1" ht="6.75" customHeight="1" x14ac:dyDescent="0.6">
      <c r="A67" s="29"/>
      <c r="B67" s="1"/>
      <c r="C67" s="1"/>
      <c r="D67" s="23"/>
      <c r="E67" s="23"/>
      <c r="F67" s="23"/>
      <c r="G67" s="23"/>
      <c r="H67" s="23"/>
      <c r="I67" s="23"/>
      <c r="J67" s="23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</row>
    <row r="68" spans="1:179" s="6" customFormat="1" ht="22.95" customHeight="1" x14ac:dyDescent="0.6">
      <c r="A68" s="29" t="s">
        <v>238</v>
      </c>
      <c r="B68" s="1"/>
      <c r="C68" s="1"/>
      <c r="D68" s="101">
        <v>187671</v>
      </c>
      <c r="E68" s="101"/>
      <c r="F68" s="101">
        <v>-74124</v>
      </c>
      <c r="G68" s="10"/>
      <c r="H68" s="101">
        <v>-14614</v>
      </c>
      <c r="I68" s="10"/>
      <c r="J68" s="101">
        <v>-1509</v>
      </c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</row>
    <row r="69" spans="1:179" ht="22.95" customHeight="1" x14ac:dyDescent="0.55000000000000004">
      <c r="A69" t="s">
        <v>156</v>
      </c>
      <c r="D69" s="25">
        <v>387302</v>
      </c>
      <c r="E69" s="23"/>
      <c r="F69" s="25">
        <v>458095</v>
      </c>
      <c r="G69" s="23"/>
      <c r="H69" s="25">
        <v>25650</v>
      </c>
      <c r="I69" s="23"/>
      <c r="J69" s="25">
        <v>5825</v>
      </c>
    </row>
    <row r="70" spans="1:179" ht="22.95" customHeight="1" thickBot="1" x14ac:dyDescent="0.65">
      <c r="A70" s="29" t="s">
        <v>215</v>
      </c>
      <c r="B70" s="53"/>
      <c r="C70" s="53"/>
      <c r="D70" s="204">
        <v>574973</v>
      </c>
      <c r="E70" s="106"/>
      <c r="F70" s="204">
        <v>383971</v>
      </c>
      <c r="G70" s="106"/>
      <c r="H70" s="204">
        <v>11036</v>
      </c>
      <c r="I70" s="106"/>
      <c r="J70" s="204">
        <v>4316</v>
      </c>
      <c r="K70" s="217"/>
      <c r="L70" s="217"/>
    </row>
    <row r="71" spans="1:179" ht="6.45" customHeight="1" thickTop="1" x14ac:dyDescent="0.55000000000000004">
      <c r="A71" s="22"/>
      <c r="B71" s="38"/>
      <c r="C71" s="38"/>
    </row>
    <row r="72" spans="1:179" s="39" customFormat="1" ht="23.25" customHeight="1" x14ac:dyDescent="0.6">
      <c r="A72" s="5" t="s">
        <v>57</v>
      </c>
      <c r="B72" s="7"/>
      <c r="C72" s="7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</row>
    <row r="73" spans="1:179" s="39" customFormat="1" ht="21.6" x14ac:dyDescent="0.55000000000000004">
      <c r="A73" s="184" t="s">
        <v>207</v>
      </c>
      <c r="B73" s="184"/>
      <c r="C73" s="184"/>
      <c r="D73" s="184"/>
      <c r="E73" s="184"/>
      <c r="F73" s="184"/>
      <c r="G73" s="184"/>
      <c r="H73" s="184"/>
      <c r="I73" s="184"/>
      <c r="J73" s="18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</row>
    <row r="74" spans="1:179" s="39" customFormat="1" ht="21.6" x14ac:dyDescent="0.55000000000000004">
      <c r="A74" s="184" t="s">
        <v>154</v>
      </c>
      <c r="B74" s="184"/>
      <c r="C74" s="184"/>
      <c r="D74" s="186">
        <v>77505</v>
      </c>
      <c r="E74" s="186"/>
      <c r="F74" s="186">
        <v>65735</v>
      </c>
      <c r="G74" s="186"/>
      <c r="H74" s="186">
        <v>10542</v>
      </c>
      <c r="I74" s="186"/>
      <c r="J74" s="186">
        <v>10873</v>
      </c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</row>
    <row r="75" spans="1:179" s="39" customFormat="1" ht="21.6" x14ac:dyDescent="0.55000000000000004">
      <c r="A75" s="184" t="s">
        <v>166</v>
      </c>
      <c r="B75" s="184"/>
      <c r="C75" s="184"/>
      <c r="D75" s="186">
        <v>-132</v>
      </c>
      <c r="E75" s="186"/>
      <c r="F75" s="186">
        <v>-1450</v>
      </c>
      <c r="G75" s="186"/>
      <c r="H75" s="185">
        <v>-44</v>
      </c>
      <c r="I75" s="186"/>
      <c r="J75" s="185">
        <v>0</v>
      </c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</row>
    <row r="76" spans="1:179" s="39" customFormat="1" ht="21.6" x14ac:dyDescent="0.55000000000000004">
      <c r="A76" s="119" t="s">
        <v>157</v>
      </c>
      <c r="B76" s="184"/>
      <c r="C76" s="184"/>
      <c r="D76" s="186">
        <v>-698</v>
      </c>
      <c r="E76" s="186"/>
      <c r="F76" s="186">
        <v>-883</v>
      </c>
      <c r="G76" s="186"/>
      <c r="H76" s="185">
        <v>0</v>
      </c>
      <c r="I76" s="186"/>
      <c r="J76" s="185">
        <v>-132</v>
      </c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</row>
    <row r="77" spans="1:179" s="39" customFormat="1" ht="21.6" x14ac:dyDescent="0.55000000000000004">
      <c r="A77" s="119" t="s">
        <v>165</v>
      </c>
      <c r="B77" s="184"/>
      <c r="C77" s="184"/>
      <c r="D77" s="186">
        <v>-1156</v>
      </c>
      <c r="E77" s="186"/>
      <c r="F77" s="186">
        <v>-203</v>
      </c>
      <c r="G77" s="186"/>
      <c r="H77" s="185">
        <v>-1156</v>
      </c>
      <c r="I77" s="186"/>
      <c r="J77" s="185">
        <v>-203</v>
      </c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</row>
    <row r="78" spans="1:179" s="39" customFormat="1" ht="21.6" x14ac:dyDescent="0.55000000000000004">
      <c r="A78" s="184" t="s">
        <v>194</v>
      </c>
      <c r="B78" s="184"/>
      <c r="C78" s="184"/>
      <c r="D78" s="186">
        <v>-6871</v>
      </c>
      <c r="E78" s="186"/>
      <c r="F78" s="186">
        <v>-3056</v>
      </c>
      <c r="G78" s="186"/>
      <c r="H78" s="186">
        <v>-491</v>
      </c>
      <c r="I78" s="186"/>
      <c r="J78" s="186">
        <v>676</v>
      </c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</row>
    <row r="79" spans="1:179" s="39" customFormat="1" ht="21.6" x14ac:dyDescent="0.55000000000000004">
      <c r="A79" s="184" t="s">
        <v>195</v>
      </c>
      <c r="B79" s="184"/>
      <c r="C79" s="184"/>
      <c r="D79" s="186">
        <v>1175</v>
      </c>
      <c r="E79" s="186"/>
      <c r="F79" s="186">
        <v>1326</v>
      </c>
      <c r="G79" s="186"/>
      <c r="H79" s="186">
        <v>0</v>
      </c>
      <c r="I79" s="186"/>
      <c r="J79" s="186">
        <v>-90</v>
      </c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</row>
    <row r="80" spans="1:179" s="39" customFormat="1" ht="22.8" thickBot="1" x14ac:dyDescent="0.65">
      <c r="A80" s="120" t="s">
        <v>151</v>
      </c>
      <c r="B80" s="120"/>
      <c r="C80" s="120"/>
      <c r="D80" s="157">
        <v>69823</v>
      </c>
      <c r="E80" s="125">
        <v>0</v>
      </c>
      <c r="F80" s="157">
        <v>61469</v>
      </c>
      <c r="G80" s="125"/>
      <c r="H80" s="157">
        <v>8851</v>
      </c>
      <c r="I80" s="125">
        <v>0</v>
      </c>
      <c r="J80" s="157">
        <v>11124</v>
      </c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</row>
    <row r="81" spans="1:10" ht="6" customHeight="1" thickTop="1" x14ac:dyDescent="0.55000000000000004">
      <c r="A81" s="22"/>
      <c r="B81" s="38"/>
      <c r="C81" s="38"/>
      <c r="D81" s="23"/>
      <c r="E81" s="23"/>
      <c r="F81" s="23"/>
      <c r="G81" s="23"/>
      <c r="H81" s="23"/>
      <c r="I81" s="23"/>
      <c r="J81" s="23"/>
    </row>
    <row r="82" spans="1:10" ht="23.25" customHeight="1" x14ac:dyDescent="0.55000000000000004">
      <c r="D82" s="83"/>
      <c r="H82" s="83"/>
      <c r="J82" s="83"/>
    </row>
    <row r="83" spans="1:10" ht="23.25" customHeight="1" x14ac:dyDescent="0.55000000000000004">
      <c r="D83" s="83"/>
      <c r="E83" s="83"/>
      <c r="F83" s="83"/>
      <c r="G83" s="83"/>
      <c r="H83" s="83"/>
      <c r="J83" s="83"/>
    </row>
    <row r="99" ht="17.55" customHeight="1" x14ac:dyDescent="0.55000000000000004"/>
    <row r="106" ht="16.5" customHeight="1" x14ac:dyDescent="0.55000000000000004"/>
    <row r="112" ht="17.55" customHeight="1" x14ac:dyDescent="0.55000000000000004"/>
    <row r="114" ht="17.55" customHeight="1" x14ac:dyDescent="0.55000000000000004"/>
    <row r="119" ht="15.75" customHeight="1" x14ac:dyDescent="0.55000000000000004"/>
  </sheetData>
  <mergeCells count="14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04FF9D-CBCF-48C1-9A04-D70792922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BL3-5</vt:lpstr>
      <vt:lpstr>BL6-9 (2)</vt:lpstr>
      <vt:lpstr>PL6-7</vt:lpstr>
      <vt:lpstr>PL8-9</vt:lpstr>
      <vt:lpstr>SH10 </vt:lpstr>
      <vt:lpstr>SH11</vt:lpstr>
      <vt:lpstr>SH 12 </vt:lpstr>
      <vt:lpstr>SH13</vt:lpstr>
      <vt:lpstr>CF14-15</vt:lpstr>
      <vt:lpstr>'BL3-5'!Print_Area</vt:lpstr>
      <vt:lpstr>'BL6-9 (2)'!Print_Area</vt:lpstr>
      <vt:lpstr>'CF14-15'!Print_Area</vt:lpstr>
      <vt:lpstr>'PL6-7'!Print_Area</vt:lpstr>
      <vt:lpstr>'PL8-9'!Print_Area</vt:lpstr>
      <vt:lpstr>'SH 12 '!Print_Area</vt:lpstr>
      <vt:lpstr>'SH10 '!Print_Area</vt:lpstr>
      <vt:lpstr>'SH11'!Print_Area</vt:lpstr>
      <vt:lpstr>'SH13'!Print_Area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2025-11-11T05:50:55Z</cp:lastPrinted>
  <dcterms:created xsi:type="dcterms:W3CDTF">2004-12-22T08:07:18Z</dcterms:created>
  <dcterms:modified xsi:type="dcterms:W3CDTF">2025-11-11T07:37:33Z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