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ate1904="1" filterPrivacy="1" defaultThemeVersion="124226"/>
  <xr:revisionPtr revIDLastSave="43" documentId="13_ncr:1_{7BDF8A66-D936-4FD3-A468-D1C2A7540E29}" xr6:coauthVersionLast="47" xr6:coauthVersionMax="47" xr10:uidLastSave="{297D0DC6-E396-412A-B746-D4CFFE1F8EB3}"/>
  <bookViews>
    <workbookView xWindow="-28908" yWindow="-108" windowWidth="29016" windowHeight="15696" tabRatio="632" xr2:uid="{00000000-000D-0000-FFFF-FFFF00000000}"/>
  </bookViews>
  <sheets>
    <sheet name="BS" sheetId="8" r:id="rId1"/>
    <sheet name="PL" sheetId="1" r:id="rId2"/>
    <sheet name="Change in Equity" sheetId="6" r:id="rId3"/>
    <sheet name="CF" sheetId="3" r:id="rId4"/>
  </sheets>
  <definedNames>
    <definedName name="bAnt100perc">#REF!</definedName>
    <definedName name="bAnt100PercExt">#REF!</definedName>
    <definedName name="bFound100PercLowerExt">#REF!</definedName>
    <definedName name="bFound100PercLowerInit">#REF!</definedName>
    <definedName name="bFound100PercUpperExt">#REF!</definedName>
    <definedName name="bFound100PercUpperInit">#REF!</definedName>
    <definedName name="bPopulationType">#REF!</definedName>
    <definedName name="bSamplingNotRequired">ISNA(dSSF)</definedName>
    <definedName name="bStratification">#REF!</definedName>
    <definedName name="dCutoffSignificant">#REF!</definedName>
    <definedName name="dCutoffStratification">#REF!</definedName>
    <definedName name="dExpectedExt">#REF!</definedName>
    <definedName name="dIndSigValue">#REF!</definedName>
    <definedName name="dLowerSampleValue">#REF!</definedName>
    <definedName name="dOverstatementsExt">#REF!</definedName>
    <definedName name="dOverstatementsInit">#REF!</definedName>
    <definedName name="dPMExtension">#REF!</definedName>
    <definedName name="dPMInit">#REF!</definedName>
    <definedName name="dPopSampleValue">#REF!</definedName>
    <definedName name="dPopSubjectToSampling">#REF!</definedName>
    <definedName name="dPopTotValue">#REF!</definedName>
    <definedName name="dSampleBV">#REF!</definedName>
    <definedName name="dSampleBVExt">#REF!</definedName>
    <definedName name="dSampleBVUpper">#REF!</definedName>
    <definedName name="dSampleBVUpperExt">#REF!</definedName>
    <definedName name="dSSF">#REF!</definedName>
    <definedName name="dSSFExtension">#REF!</definedName>
    <definedName name="dUnderstatementsExt">#REF!</definedName>
    <definedName name="dUnderstatementsInit">#REF!</definedName>
    <definedName name="dUpperSampleValue">#REF!</definedName>
    <definedName name="ED">#N/A</definedName>
    <definedName name="iExpected">#REF!</definedName>
    <definedName name="iExpectedExt">#REF!</definedName>
    <definedName name="lActPopSize">#REF!</definedName>
    <definedName name="lIndSigNumber">#REF!</definedName>
    <definedName name="lKnownOverExt">#REF!</definedName>
    <definedName name="lKnownOverInit">#REF!</definedName>
    <definedName name="lLowerNumber">#REF!</definedName>
    <definedName name="LowerAverageItem">dLowerSampleValue/lLowerNumber</definedName>
    <definedName name="lPopNumber">#REF!</definedName>
    <definedName name="lPotentialPopSize">#REF!</definedName>
    <definedName name="lSampleSizeExtendedLower">#REF!</definedName>
    <definedName name="lSampleSizeExtendedTotal">#REF!</definedName>
    <definedName name="lSampleSizeExtendedUpper">#REF!</definedName>
    <definedName name="lSampleSizeLower">#REF!</definedName>
    <definedName name="lSampleSizeTotal">#REF!</definedName>
    <definedName name="lSampleSizeUpper">#REF!</definedName>
    <definedName name="lSFPMOverExt">#REF!</definedName>
    <definedName name="lSFPMOverInit">#REF!</definedName>
    <definedName name="lUpperNumber">#REF!</definedName>
    <definedName name="lValidSampleExt">#REF!</definedName>
    <definedName name="lValidSampleInit">#REF!</definedName>
    <definedName name="lValidSampleUpperExt">#REF!</definedName>
    <definedName name="lValidSampleUpperInit">#REF!</definedName>
    <definedName name="_xlnm.Print_Area" localSheetId="0">BS!$A$1:$J$69</definedName>
    <definedName name="_xlnm.Print_Area" localSheetId="3">CF!$A$1:$J$69</definedName>
    <definedName name="_xlnm.Print_Area" localSheetId="2">'Change in Equity'!$A$1:$O$39</definedName>
    <definedName name="_xlnm.Print_Area" localSheetId="1">PL!$A$1:$I$28</definedName>
    <definedName name="rngAuditDiffSignificant">#REF!</definedName>
    <definedName name="rngFirstNumber">#REF!</definedName>
    <definedName name="rngLinesPerPage">#REF!</definedName>
    <definedName name="rngSequenceID">#REF!</definedName>
    <definedName name="rngSequenceStart">#REF!</definedName>
    <definedName name="sAnticipate100PercentExt">#REF!</definedName>
    <definedName name="sAnticipate100PercentInit">#REF!</definedName>
    <definedName name="sExpAuditDiff">#REF!</definedName>
    <definedName name="sFound100PercErrorsIni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1" i="8" l="1"/>
  <c r="O9" i="6"/>
  <c r="O25" i="6" l="1"/>
  <c r="J69" i="3" l="1"/>
  <c r="J63" i="3"/>
  <c r="J52" i="3"/>
  <c r="J48" i="3"/>
  <c r="I19" i="1"/>
  <c r="I12" i="1"/>
  <c r="I21" i="1" s="1"/>
  <c r="I23" i="1" s="1"/>
  <c r="J19" i="3" s="1"/>
  <c r="J31" i="3" s="1"/>
  <c r="J33" i="3" s="1"/>
  <c r="E19" i="1"/>
  <c r="E12" i="1"/>
  <c r="E21" i="1" l="1"/>
  <c r="E23" i="1" s="1"/>
  <c r="J54" i="3"/>
  <c r="J56" i="3" s="1"/>
  <c r="I25" i="1"/>
  <c r="E25" i="1"/>
  <c r="G19" i="1" l="1"/>
  <c r="G12" i="1"/>
  <c r="G21" i="1" l="1"/>
  <c r="G23" i="1" s="1"/>
  <c r="G25" i="1" l="1"/>
  <c r="M18" i="6"/>
  <c r="O18" i="6" s="1"/>
  <c r="C19" i="1" l="1"/>
  <c r="K20" i="6" l="1"/>
  <c r="I20" i="6"/>
  <c r="G20" i="6"/>
  <c r="O19" i="6"/>
  <c r="M14" i="6"/>
  <c r="M15" i="6" s="1"/>
  <c r="K14" i="6"/>
  <c r="K15" i="6" s="1"/>
  <c r="K22" i="6" s="1"/>
  <c r="I14" i="6"/>
  <c r="I15" i="6" s="1"/>
  <c r="G14" i="6"/>
  <c r="G15" i="6" s="1"/>
  <c r="O13" i="6"/>
  <c r="O14" i="6" s="1"/>
  <c r="O15" i="6" s="1"/>
  <c r="G30" i="6"/>
  <c r="G31" i="6" s="1"/>
  <c r="I30" i="6"/>
  <c r="I31" i="6" s="1"/>
  <c r="K30" i="6"/>
  <c r="K31" i="6" s="1"/>
  <c r="O35" i="6"/>
  <c r="H69" i="3"/>
  <c r="G36" i="6"/>
  <c r="I36" i="6"/>
  <c r="K36" i="6"/>
  <c r="H63" i="3"/>
  <c r="O29" i="6"/>
  <c r="J67" i="8"/>
  <c r="H67" i="8"/>
  <c r="J45" i="8"/>
  <c r="H45" i="8"/>
  <c r="J41" i="8"/>
  <c r="J22" i="8"/>
  <c r="H22" i="8"/>
  <c r="J15" i="8"/>
  <c r="H15" i="8"/>
  <c r="I38" i="6" l="1"/>
  <c r="G38" i="6"/>
  <c r="I22" i="6"/>
  <c r="K38" i="6"/>
  <c r="G22" i="6"/>
  <c r="J46" i="8"/>
  <c r="J69" i="8" s="1"/>
  <c r="J24" i="8"/>
  <c r="H24" i="8"/>
  <c r="H46" i="8"/>
  <c r="H69" i="8" s="1"/>
  <c r="M30" i="6" l="1"/>
  <c r="M31" i="6" s="1"/>
  <c r="O30" i="6"/>
  <c r="H48" i="3"/>
  <c r="H52" i="3"/>
  <c r="C12" i="1"/>
  <c r="O20" i="6" l="1"/>
  <c r="O22" i="6" s="1"/>
  <c r="M20" i="6"/>
  <c r="M22" i="6" s="1"/>
  <c r="O31" i="6"/>
  <c r="C21" i="1"/>
  <c r="C23" i="1" s="1"/>
  <c r="C25" i="1" l="1"/>
  <c r="H19" i="3"/>
  <c r="H31" i="3" s="1"/>
  <c r="H33" i="3" s="1"/>
  <c r="O34" i="6" l="1"/>
  <c r="O36" i="6" s="1"/>
  <c r="M36" i="6"/>
  <c r="M38" i="6" s="1"/>
  <c r="H54" i="3" l="1"/>
  <c r="H56" i="3" s="1"/>
  <c r="O38" i="6"/>
</calcChain>
</file>

<file path=xl/sharedStrings.xml><?xml version="1.0" encoding="utf-8"?>
<sst xmlns="http://schemas.openxmlformats.org/spreadsheetml/2006/main" count="195" uniqueCount="142">
  <si>
    <t>สินทรัพย์</t>
  </si>
  <si>
    <t>หนี้สินและส่วนของผู้ถือหุ้น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</si>
  <si>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</si>
  <si>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</si>
  <si>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</si>
  <si>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</si>
  <si>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</t>
  </si>
  <si>
    <t>รวมสินทรัพย์ไม่หมุนเวียน</t>
  </si>
  <si>
    <t>หนี้สินหมุนเวียน</t>
  </si>
  <si>
    <t>หนี้สินหมุนเวียนอื่น</t>
  </si>
  <si>
    <t>รวมหนี้สินหมุนเวียน</t>
  </si>
  <si>
    <t>ส่วนของผู้ถือหุ้น</t>
  </si>
  <si>
    <t>ทุนเรือนหุ้น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</si>
  <si>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</si>
  <si>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</si>
  <si>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</si>
  <si>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รายได้จากการขาย</t>
  </si>
  <si>
    <t>รายได้อื่น</t>
  </si>
  <si>
    <t>รวมรายได้</t>
  </si>
  <si>
    <t>รวมค่าใช้จ่าย</t>
  </si>
  <si>
    <t>ต้นทุนขาย</t>
  </si>
  <si>
    <t>หนี้สินไม่หมุนเวียน</t>
  </si>
  <si>
    <t>รวมหนี้สิน</t>
  </si>
  <si>
    <t xml:space="preserve">เจ้าหนี้การค้า </t>
  </si>
  <si>
    <t>หมายเหตุ</t>
  </si>
  <si>
    <t>รวมหนี้สินไม่หมุนเวียน</t>
  </si>
  <si>
    <t xml:space="preserve">รายได้ </t>
  </si>
  <si>
    <t xml:space="preserve">ค่าใช้จ่าย 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</si>
  <si>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</si>
  <si>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</si>
  <si>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</si>
  <si>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</si>
  <si>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</t>
  </si>
  <si>
    <t>สินค้าคงเหลือ</t>
  </si>
  <si>
    <t>สินทรัพย์ไม่หมุนเวียนอื่น</t>
  </si>
  <si>
    <t>เจ้าหนี้การค้า</t>
  </si>
  <si>
    <t>บริษัท อลูคอน จำกัด (มหาชน)</t>
  </si>
  <si>
    <t>รวมส่วน</t>
  </si>
  <si>
    <t>ของผู้ถือหุ้น</t>
  </si>
  <si>
    <t>ดอกเบี้ยรับ</t>
  </si>
  <si>
    <t>ภาษีมูลค่าเพิ่มรอเรียกคืน</t>
  </si>
  <si>
    <t>ส่วนเกิน</t>
  </si>
  <si>
    <t>ชำระแล้ว</t>
  </si>
  <si>
    <t>(พันบาท)</t>
  </si>
  <si>
    <t>31 ธันวาคม</t>
  </si>
  <si>
    <t>ยังไม่ได้</t>
  </si>
  <si>
    <t>จัดสรร</t>
  </si>
  <si>
    <t xml:space="preserve">ที่ดิน อาคารและอุปกรณ์ </t>
  </si>
  <si>
    <t>ส่วนเกินมูลค่าหุ้น</t>
  </si>
  <si>
    <t>ลูกหนี้การค้า</t>
  </si>
  <si>
    <t>ค่าใช้จ่ายในการบริหาร</t>
  </si>
  <si>
    <t>ทุนสำรอง</t>
  </si>
  <si>
    <t>ตามกฎหมาย</t>
  </si>
  <si>
    <t>ส่วนเกินมูลค่าหุ้นสามัญ</t>
  </si>
  <si>
    <t>กำไรสำหรับงวด</t>
  </si>
  <si>
    <t>มูลค่าหุ้นสามัญ</t>
  </si>
  <si>
    <t>สินทรัพย์ภาษีเงินได้รอการตัดบัญชี</t>
  </si>
  <si>
    <t>ค่าเสื่อมราคา</t>
  </si>
  <si>
    <t>กำไรก่อนภาษีเงินได้</t>
  </si>
  <si>
    <t>งบกำไรขาดทุนเบ็ดเสร็จ (ไม่ได้ตรวจสอบ)</t>
  </si>
  <si>
    <t>สำหรับงวดสามเดือนสิ้นสุด</t>
  </si>
  <si>
    <t>งบกระแสเงินสด (ไม่ได้ตรวจสอบ)</t>
  </si>
  <si>
    <t>กำไรขาดทุนเบ็ดเสร็จอื่น</t>
  </si>
  <si>
    <t>กำไรขาดทุนเบ็ดเสร็จสำหรับงวด</t>
  </si>
  <si>
    <t>กำไรขาดทุนเบ็ดเสร็จรวมสำหรับงวด</t>
  </si>
  <si>
    <t xml:space="preserve">สินค้าคงเหลือ </t>
  </si>
  <si>
    <t xml:space="preserve">สินทรัพย์ไม่มีตัวตน </t>
  </si>
  <si>
    <t xml:space="preserve">    ทุนจดทะเบียน</t>
  </si>
  <si>
    <t xml:space="preserve">    ทุนที่ออกและชำระแล้ว</t>
  </si>
  <si>
    <t xml:space="preserve">    จัดสรรแล้ว</t>
  </si>
  <si>
    <t xml:space="preserve">        ทุนสำรองตามกฎหมาย </t>
  </si>
  <si>
    <t xml:space="preserve">    ยังไม่ได้จัดสรร</t>
  </si>
  <si>
    <t>รายการกับผู้ถือหุ้นที่บันทึกโดยตรงเข้าส่วนของผู้ถือหุ้น</t>
  </si>
  <si>
    <t>การจัดสรรส่วนทุนให้ผู้ถือหุ้น</t>
  </si>
  <si>
    <t>รวมการจัดสรรส่วนทุนให้ผู้ถือหุ้น</t>
  </si>
  <si>
    <t>รวมรายการกับผู้ถือหุ้นที่บันทึกโดยตรงเข้าส่วนของผู้ถือหุ้น</t>
  </si>
  <si>
    <t>ประมาณการหนี้สินหมุนเวียนสำหรับผลประโยชน์พนักงาน</t>
  </si>
  <si>
    <t>ประมาณการหนี้สินไม่หมุนเวียนสำหรับผลประโยชน์พนักงาน</t>
  </si>
  <si>
    <t xml:space="preserve">ค่าใช้จ่ายภาษีเงินได้ </t>
  </si>
  <si>
    <t>ภาษีเงินได้จ่ายออก</t>
  </si>
  <si>
    <t>ต้นทุนในการจัดจำหน่าย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</si>
  <si>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</si>
  <si>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</si>
  <si>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กระแสเงินสดสุทธิใช้ไปในกิจกรรมจัดหาเงิน</t>
  </si>
  <si>
    <t>ปรับรายการที่กระทบกำไรเป็นเงินสดรับ (จ่าย)</t>
  </si>
  <si>
    <t>(ไม่ได้ตรวจสอบ)</t>
  </si>
  <si>
    <t>กำไรจากอัตราแลกเปลี่ยนสุทธิ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</si>
  <si>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  <r>
      <rPr>
        <b/>
        <sz val="15"/>
        <rFont val="Angsana New"/>
        <family val="1"/>
      </rPr>
      <t xml:space="preserve"> </t>
    </r>
  </si>
  <si>
    <t>เงินปันผลจ่ายให้ผู้ถือหุ้นของบริษัท</t>
  </si>
  <si>
    <t>เงินสดจ่ายเพื่อซื้อสินทรัพย์ไม่มีตัวตน</t>
  </si>
  <si>
    <t>กำไรขาดทุนเบ็ดเสร็จอื่นสำหรับงวด</t>
  </si>
  <si>
    <t xml:space="preserve">   เงินปันผล</t>
  </si>
  <si>
    <t>หนี้สินที่เกิดจากสัญญา</t>
  </si>
  <si>
    <t xml:space="preserve">เงินสดและรายการเทียบเท่าเงินสด ณ 1 มกราคม </t>
  </si>
  <si>
    <t>ข้อมูลงบกระแสเงินสดเปิดเผยเพิ่มเติม</t>
  </si>
  <si>
    <t>รวมกำไรขาดทุนเบ็ดเสร็จสำหรับงวด</t>
  </si>
  <si>
    <t>เจ้าหนี้อื่นจากบุคคลหรือกิจการอื่นที่เกี่ยวข้องกัน</t>
  </si>
  <si>
    <t>เจ้าหนี้อื่นกิจการอื่น</t>
  </si>
  <si>
    <t>ภาษีเงินได้นิติบุคคลค้างจ่าย</t>
  </si>
  <si>
    <t>(หุ้นสามัญจำนวน 43,200,000 หุ้น มูลค่า 10 บาทต่อหุ้น)</t>
  </si>
  <si>
    <t>(หุ้นสามัญจำนวน 43,199,986 หุ้น มูลค่า 10 บาทต่อหุ้น)</t>
  </si>
  <si>
    <t>ค่าตัดจำหน่าย</t>
  </si>
  <si>
    <t>เงินสดจ่ายเพื่อซื้ออาคารและอุปกรณ์</t>
  </si>
  <si>
    <t>อาคารและอุปกรณ์ที่เพิ่มขึ้นในระหว่างงวด</t>
  </si>
  <si>
    <r>
      <rPr>
        <i/>
        <sz val="15"/>
        <rFont val="Angsana New"/>
        <family val="1"/>
      </rPr>
      <t>บวก</t>
    </r>
    <r>
      <rPr>
        <sz val="15"/>
        <rFont val="Angsana New"/>
        <family val="1"/>
      </rPr>
      <t xml:space="preserve"> เงินจ่ายชำระหนี้ค่าอาคารและอุปกรณ์ที่ซื้อในปีก่อน</t>
    </r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</si>
  <si>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เจ้าหนี้ค่าซื้ออาคารและอุปกรณ์</t>
    </r>
  </si>
  <si>
    <t>อาคารและอุปกรณ์ที่ซื้อด้วยเงินสดสุทธิ</t>
  </si>
  <si>
    <t>ประมาณการหนี้สินสำหรับผลประโยชน์ของพนักงาน</t>
  </si>
  <si>
    <t>2, 4</t>
  </si>
  <si>
    <t>2</t>
  </si>
  <si>
    <t>จ่ายผลประโยชน์ของพนักงาน</t>
  </si>
  <si>
    <t>2. รายละเอียดเงินสดจ่ายค่าสินทรัพย์ไม่มีตัวตนที่ซื้อมาในระหว่างงวด มีดังนี้</t>
  </si>
  <si>
    <t>สินทรัพย์ไม่มีตัวตนที่เพิ่มขึ้นในระหว่างงวด</t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</si>
  <si>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เจ้าหนี้ค่าซื้อสินทรัพย์ไม่มีตัวตน</t>
    </r>
  </si>
  <si>
    <t>สินทรัพย์ไม่มีตัวตนที่ซื้อด้วยเงินสดสุทธิ</t>
  </si>
  <si>
    <t>เงินลงทุนชั่วคราวในเงินฝากประจำ</t>
  </si>
  <si>
    <t>ค่าใช้จ่ายภาษีเงินได้</t>
  </si>
  <si>
    <t>และ</t>
  </si>
  <si>
    <t>ทุนที่ออก</t>
  </si>
  <si>
    <t>งบการเปลี่ยนแปลงส่วนของผู้ถือหุ้น (ไม่ได้ตรวจสอบ)</t>
  </si>
  <si>
    <t>งบฐานะการเงิน</t>
  </si>
  <si>
    <t>ยอดคงเหลือ ณ วันที่ 1 มกราคม 2567</t>
  </si>
  <si>
    <t>ขาดทุนจากอัตราแลกเปลี่ยนสุทธิ</t>
  </si>
  <si>
    <t>1. รายละเอียดเงินสดจ่ายค่าอาคารและอุปกรณ์ที่ซื้อมาในระหว่างงวด มีดังนี้</t>
  </si>
  <si>
    <t>2, 6</t>
  </si>
  <si>
    <t>30 กันยายน</t>
  </si>
  <si>
    <t>วันที่ 30 กันยายน</t>
  </si>
  <si>
    <t>ยอดคงเหลือ ณ วันที่ 30 กันยายน 2567</t>
  </si>
  <si>
    <t>เงินสดและรายการเทียบเท่าเงินสด ณ 30 กันยายน</t>
  </si>
  <si>
    <t>สำหรับงวดเก้าเดือนสิ้นสุด</t>
  </si>
  <si>
    <t>สำหรับงวดเก้าเดือนสิ้นสุดวันที่ 30 กันยายน 2567</t>
  </si>
  <si>
    <t>เงินสดรับจากการขายอุปกรณ์</t>
  </si>
  <si>
    <t>กำไรจากการจำหน่ายและตัดจำหน่ายอุปกรณ์</t>
  </si>
  <si>
    <t>สำหรับงวดเก้าเดือนสิ้นสุดวันที่ 30 กันยายน 2568</t>
  </si>
  <si>
    <t>ยอดคงเหลือ ณ วันที่ 1 มกราคม 2568</t>
  </si>
  <si>
    <t>ยอดคงเหลือ ณ วันที่ 30 กันยายน 2568</t>
  </si>
  <si>
    <r>
      <rPr>
        <i/>
        <sz val="15"/>
        <rFont val="Angsana New"/>
        <family val="1"/>
      </rPr>
      <t>บวก</t>
    </r>
    <r>
      <rPr>
        <sz val="15"/>
        <rFont val="Angsana New"/>
        <family val="1"/>
      </rPr>
      <t xml:space="preserve"> เงินจ่ายชำระหนี้ค่าสินทรัพย์ไม่มีตัวตนที่ซื้อในปีก่อน</t>
    </r>
  </si>
  <si>
    <t>ขาดทุนจากอัตราแลกเปลี่ยนที่ยังไม่เกิดขึ้น</t>
  </si>
  <si>
    <t>(กลับรายการ) ขาดทุนจากการปรับมูลค่าสินค้า</t>
  </si>
  <si>
    <t>เงินสดรับจาก (จ่ายเพื่อซื้อ) เงินลงทุนชั่วคราว</t>
  </si>
  <si>
    <t>กระแสเงินสดสุทธิได้มาจาก (ใช้ไปใน) กิจกรรมลงทุน</t>
  </si>
  <si>
    <t>เงินสดและรายการเทียบเท่าเงินสดเพิ่มขึ้นสุทธิ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</si>
</sst>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(* #,##0_);_(* \(#,##0\);_(* &quot; -    &quot;_);_(@_)"/>
    <numFmt numFmtId="167" formatCode="_(* #,##0.00_);_(* \(#,##0.00\);_(* &quot;-&quot;_);_(@_)"/>
    <numFmt numFmtId="168" formatCode="#,##0.00\ ;\(#,##0.00\)"/>
  </numFmts>
  <fonts count="18">
    <font>
      <sz val="15"/>
      <name val="Angsana New"/>
      <family val="1"/>
    </font>
    <font>
      <sz val="10"/>
      <name val="ApFont"/>
      <charset val="222"/>
    </font>
    <font>
      <sz val="15"/>
      <name val="Angsana New"/>
      <family val="1"/>
    </font>
    <font>
      <sz val="15"/>
      <color indexed="10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i/>
      <sz val="15"/>
      <color indexed="10"/>
      <name val="Angsana New"/>
      <family val="1"/>
    </font>
    <font>
      <sz val="16"/>
      <name val="Angsana New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6"/>
      <name val="Angsana New"/>
      <family val="1"/>
    </font>
    <font>
      <sz val="10"/>
      <name val="Arial"/>
      <family val="2"/>
    </font>
    <font>
      <sz val="11"/>
      <name val="Arial"/>
      <family val="2"/>
    </font>
    <font>
      <sz val="10"/>
      <name val="MS Sans Serif"/>
      <family val="2"/>
      <charset val="222"/>
    </font>
    <font>
      <i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>
      <alignment vertical="top"/>
    </xf>
    <xf numFmtId="0" fontId="2" fillId="0" borderId="0"/>
    <xf numFmtId="0" fontId="11" fillId="0" borderId="0"/>
    <xf numFmtId="9" fontId="16" fillId="0" borderId="0" applyFont="0" applyFill="0" applyBorder="0" applyAlignment="0" applyProtection="0"/>
  </cellStyleXfs>
  <cellXfs count="133">
    <xf numFmtId="0" fontId="0" fillId="0" borderId="0" xfId="0"/>
    <xf numFmtId="0" fontId="2" fillId="0" borderId="0" xfId="0" applyFont="1"/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center"/>
    </xf>
    <xf numFmtId="43" fontId="0" fillId="0" borderId="0" xfId="1" applyFont="1" applyFill="1"/>
    <xf numFmtId="43" fontId="5" fillId="0" borderId="0" xfId="1" applyFont="1" applyFill="1" applyAlignment="1"/>
    <xf numFmtId="43" fontId="4" fillId="0" borderId="0" xfId="1" applyFont="1" applyFill="1" applyAlignment="1"/>
    <xf numFmtId="43" fontId="0" fillId="0" borderId="0" xfId="1" applyFont="1" applyFill="1" applyAlignment="1"/>
    <xf numFmtId="43" fontId="10" fillId="0" borderId="0" xfId="1" applyFont="1" applyFill="1" applyAlignment="1"/>
    <xf numFmtId="165" fontId="0" fillId="0" borderId="0" xfId="1" applyNumberFormat="1" applyFont="1" applyFill="1" applyAlignment="1">
      <alignment horizontal="right"/>
    </xf>
    <xf numFmtId="41" fontId="0" fillId="0" borderId="0" xfId="1" applyNumberFormat="1" applyFont="1" applyFill="1" applyAlignment="1">
      <alignment horizontal="right"/>
    </xf>
    <xf numFmtId="41" fontId="0" fillId="0" borderId="0" xfId="1" applyNumberFormat="1" applyFont="1" applyFill="1"/>
    <xf numFmtId="41" fontId="2" fillId="0" borderId="0" xfId="1" applyNumberFormat="1" applyFont="1" applyFill="1"/>
    <xf numFmtId="41" fontId="5" fillId="0" borderId="0" xfId="1" applyNumberFormat="1" applyFont="1" applyFill="1" applyBorder="1" applyAlignment="1"/>
    <xf numFmtId="41" fontId="0" fillId="0" borderId="3" xfId="1" applyNumberFormat="1" applyFont="1" applyFill="1" applyBorder="1" applyAlignment="1">
      <alignment horizontal="right"/>
    </xf>
    <xf numFmtId="41" fontId="0" fillId="0" borderId="3" xfId="1" applyNumberFormat="1" applyFont="1" applyFill="1" applyBorder="1" applyAlignment="1">
      <alignment horizontal="left"/>
    </xf>
    <xf numFmtId="41" fontId="5" fillId="0" borderId="3" xfId="1" applyNumberFormat="1" applyFont="1" applyFill="1" applyBorder="1" applyAlignment="1">
      <alignment horizontal="center"/>
    </xf>
    <xf numFmtId="41" fontId="5" fillId="0" borderId="0" xfId="1" applyNumberFormat="1" applyFont="1" applyFill="1" applyBorder="1" applyAlignment="1">
      <alignment horizontal="center"/>
    </xf>
    <xf numFmtId="41" fontId="0" fillId="0" borderId="0" xfId="1" applyNumberFormat="1" applyFont="1" applyFill="1" applyBorder="1" applyAlignment="1">
      <alignment horizontal="right"/>
    </xf>
    <xf numFmtId="41" fontId="2" fillId="0" borderId="0" xfId="1" applyNumberFormat="1" applyFont="1" applyFill="1" applyBorder="1" applyAlignment="1"/>
    <xf numFmtId="41" fontId="2" fillId="0" borderId="0" xfId="1" applyNumberFormat="1" applyFont="1" applyFill="1" applyBorder="1" applyAlignment="1">
      <alignment horizontal="center"/>
    </xf>
    <xf numFmtId="41" fontId="0" fillId="0" borderId="0" xfId="1" applyNumberFormat="1" applyFont="1" applyFill="1" applyBorder="1" applyAlignment="1">
      <alignment horizontal="center"/>
    </xf>
    <xf numFmtId="41" fontId="0" fillId="0" borderId="0" xfId="1" applyNumberFormat="1" applyFont="1" applyFill="1" applyBorder="1"/>
    <xf numFmtId="41" fontId="0" fillId="0" borderId="3" xfId="1" applyNumberFormat="1" applyFont="1" applyFill="1" applyBorder="1" applyAlignment="1">
      <alignment horizontal="center"/>
    </xf>
    <xf numFmtId="41" fontId="5" fillId="0" borderId="0" xfId="1" applyNumberFormat="1" applyFont="1" applyFill="1" applyBorder="1" applyAlignment="1">
      <alignment horizontal="right"/>
    </xf>
    <xf numFmtId="41" fontId="12" fillId="0" borderId="0" xfId="1" applyNumberFormat="1" applyFont="1" applyFill="1" applyBorder="1" applyAlignment="1"/>
    <xf numFmtId="41" fontId="5" fillId="0" borderId="4" xfId="1" applyNumberFormat="1" applyFont="1" applyFill="1" applyBorder="1" applyAlignment="1"/>
    <xf numFmtId="41" fontId="2" fillId="0" borderId="0" xfId="1" applyNumberFormat="1" applyFont="1" applyFill="1" applyBorder="1" applyAlignment="1">
      <alignment horizontal="right"/>
    </xf>
    <xf numFmtId="41" fontId="5" fillId="0" borderId="2" xfId="1" applyNumberFormat="1" applyFont="1" applyFill="1" applyBorder="1"/>
    <xf numFmtId="41" fontId="5" fillId="0" borderId="0" xfId="1" applyNumberFormat="1" applyFont="1" applyFill="1"/>
    <xf numFmtId="41" fontId="5" fillId="0" borderId="0" xfId="1" applyNumberFormat="1" applyFont="1" applyFill="1" applyBorder="1"/>
    <xf numFmtId="41" fontId="0" fillId="0" borderId="3" xfId="1" applyNumberFormat="1" applyFont="1" applyFill="1" applyBorder="1"/>
    <xf numFmtId="41" fontId="5" fillId="0" borderId="5" xfId="1" applyNumberFormat="1" applyFont="1" applyFill="1" applyBorder="1"/>
    <xf numFmtId="41" fontId="5" fillId="0" borderId="1" xfId="1" applyNumberFormat="1" applyFont="1" applyFill="1" applyBorder="1"/>
    <xf numFmtId="41" fontId="11" fillId="0" borderId="0" xfId="1" applyNumberFormat="1" applyFont="1" applyFill="1" applyBorder="1"/>
    <xf numFmtId="41" fontId="0" fillId="0" borderId="0" xfId="1" quotePrefix="1" applyNumberFormat="1" applyFont="1" applyFill="1" applyAlignment="1">
      <alignment horizontal="right"/>
    </xf>
    <xf numFmtId="41" fontId="0" fillId="0" borderId="0" xfId="1" applyNumberFormat="1" applyFont="1" applyFill="1" applyAlignment="1"/>
    <xf numFmtId="41" fontId="5" fillId="0" borderId="1" xfId="1" applyNumberFormat="1" applyFont="1" applyFill="1" applyBorder="1" applyAlignment="1">
      <alignment horizontal="right"/>
    </xf>
    <xf numFmtId="167" fontId="5" fillId="0" borderId="4" xfId="1" applyNumberFormat="1" applyFont="1" applyFill="1" applyBorder="1"/>
    <xf numFmtId="41" fontId="2" fillId="0" borderId="0" xfId="1" quotePrefix="1" applyNumberFormat="1" applyFont="1" applyFill="1" applyBorder="1" applyAlignment="1">
      <alignment horizontal="right" vertical="center"/>
    </xf>
    <xf numFmtId="41" fontId="2" fillId="0" borderId="0" xfId="1" quotePrefix="1" applyNumberFormat="1" applyFont="1" applyFill="1" applyBorder="1" applyAlignment="1">
      <alignment horizontal="center" vertical="center"/>
    </xf>
    <xf numFmtId="41" fontId="2" fillId="0" borderId="0" xfId="1" applyNumberFormat="1" applyFont="1" applyFill="1" applyAlignment="1">
      <alignment horizontal="right"/>
    </xf>
    <xf numFmtId="41" fontId="2" fillId="0" borderId="3" xfId="1" applyNumberFormat="1" applyFont="1" applyFill="1" applyBorder="1" applyAlignment="1">
      <alignment horizontal="right"/>
    </xf>
    <xf numFmtId="41" fontId="2" fillId="0" borderId="0" xfId="1" applyNumberFormat="1" applyFont="1" applyFill="1" applyBorder="1"/>
    <xf numFmtId="41" fontId="0" fillId="0" borderId="0" xfId="1" applyNumberFormat="1" applyFont="1" applyFill="1" applyBorder="1" applyAlignment="1"/>
    <xf numFmtId="41" fontId="0" fillId="0" borderId="3" xfId="1" applyNumberFormat="1" applyFont="1" applyFill="1" applyBorder="1" applyAlignment="1"/>
    <xf numFmtId="41" fontId="5" fillId="0" borderId="0" xfId="1" applyNumberFormat="1" applyFont="1" applyFill="1" applyAlignment="1"/>
    <xf numFmtId="41" fontId="5" fillId="0" borderId="2" xfId="1" applyNumberFormat="1" applyFont="1" applyFill="1" applyBorder="1" applyAlignment="1"/>
    <xf numFmtId="43" fontId="5" fillId="0" borderId="0" xfId="1" applyFont="1" applyFill="1" applyBorder="1" applyAlignment="1"/>
    <xf numFmtId="41" fontId="5" fillId="0" borderId="1" xfId="1" applyNumberFormat="1" applyFont="1" applyFill="1" applyBorder="1" applyAlignment="1"/>
    <xf numFmtId="41" fontId="2" fillId="0" borderId="0" xfId="1" applyNumberFormat="1" applyFont="1" applyFill="1" applyAlignment="1"/>
    <xf numFmtId="41" fontId="0" fillId="0" borderId="0" xfId="1" applyNumberFormat="1" applyFont="1" applyFill="1" applyAlignment="1" applyProtection="1">
      <alignment horizontal="right"/>
      <protection locked="0"/>
    </xf>
    <xf numFmtId="41" fontId="2" fillId="0" borderId="0" xfId="1" applyNumberFormat="1" applyFont="1" applyFill="1" applyProtection="1">
      <protection locked="0"/>
    </xf>
    <xf numFmtId="41" fontId="5" fillId="0" borderId="0" xfId="1" applyNumberFormat="1" applyFont="1" applyFill="1" applyBorder="1" applyAlignment="1" applyProtection="1"/>
    <xf numFmtId="43" fontId="6" fillId="0" borderId="0" xfId="1" applyFont="1" applyFill="1" applyBorder="1" applyAlignment="1">
      <alignment horizontal="center"/>
    </xf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2" fillId="0" borderId="0" xfId="0" applyFont="1" applyFill="1"/>
    <xf numFmtId="0" fontId="6" fillId="0" borderId="0" xfId="0" applyFont="1" applyFill="1" applyAlignment="1">
      <alignment horizontal="center"/>
    </xf>
    <xf numFmtId="43" fontId="0" fillId="0" borderId="0" xfId="1" quotePrefix="1" applyFont="1" applyFill="1" applyAlignment="1">
      <alignment horizontal="center"/>
    </xf>
    <xf numFmtId="43" fontId="2" fillId="0" borderId="0" xfId="1" applyFont="1" applyFill="1" applyAlignment="1">
      <alignment horizontal="center"/>
    </xf>
    <xf numFmtId="43" fontId="0" fillId="0" borderId="0" xfId="1" applyFont="1" applyFill="1" applyAlignment="1">
      <alignment horizontal="center"/>
    </xf>
    <xf numFmtId="0" fontId="4" fillId="0" borderId="0" xfId="0" applyFont="1" applyFill="1"/>
    <xf numFmtId="0" fontId="2" fillId="0" borderId="0" xfId="1" applyNumberFormat="1" applyFont="1" applyFill="1" applyAlignment="1">
      <alignment horizontal="center"/>
    </xf>
    <xf numFmtId="0" fontId="2" fillId="0" borderId="0" xfId="1" applyNumberFormat="1" applyFont="1" applyFill="1"/>
    <xf numFmtId="0" fontId="5" fillId="0" borderId="0" xfId="0" applyFont="1" applyFill="1"/>
    <xf numFmtId="0" fontId="0" fillId="0" borderId="0" xfId="0" applyFill="1" applyAlignment="1">
      <alignment horizontal="center"/>
    </xf>
    <xf numFmtId="43" fontId="6" fillId="0" borderId="0" xfId="1" applyFont="1" applyFill="1" applyAlignment="1">
      <alignment horizontal="center"/>
    </xf>
    <xf numFmtId="0" fontId="7" fillId="0" borderId="0" xfId="0" applyFont="1" applyFill="1"/>
    <xf numFmtId="0" fontId="6" fillId="0" borderId="0" xfId="0" applyFont="1" applyFill="1"/>
    <xf numFmtId="41" fontId="2" fillId="0" borderId="0" xfId="0" applyNumberFormat="1" applyFont="1" applyFill="1"/>
    <xf numFmtId="0" fontId="0" fillId="0" borderId="0" xfId="0" applyFill="1" applyProtection="1">
      <protection locked="0"/>
    </xf>
    <xf numFmtId="0" fontId="0" fillId="0" borderId="0" xfId="0" applyFill="1"/>
    <xf numFmtId="0" fontId="0" fillId="0" borderId="0" xfId="0" applyFill="1" applyAlignment="1" applyProtection="1">
      <alignment horizontal="left"/>
      <protection locked="0"/>
    </xf>
    <xf numFmtId="0" fontId="3" fillId="0" borderId="0" xfId="0" applyFont="1" applyFill="1" applyProtection="1">
      <protection locked="0"/>
    </xf>
    <xf numFmtId="0" fontId="9" fillId="0" borderId="0" xfId="0" applyFont="1" applyFill="1"/>
    <xf numFmtId="0" fontId="3" fillId="0" borderId="0" xfId="0" applyFont="1" applyFill="1"/>
    <xf numFmtId="43" fontId="3" fillId="0" borderId="0" xfId="1" applyFont="1" applyFill="1"/>
    <xf numFmtId="3" fontId="0" fillId="0" borderId="0" xfId="0" applyNumberFormat="1" applyFill="1"/>
    <xf numFmtId="41" fontId="5" fillId="0" borderId="4" xfId="1" applyNumberFormat="1" applyFont="1" applyFill="1" applyBorder="1"/>
    <xf numFmtId="164" fontId="5" fillId="0" borderId="0" xfId="0" applyNumberFormat="1" applyFont="1" applyFill="1"/>
    <xf numFmtId="164" fontId="0" fillId="0" borderId="0" xfId="0" applyNumberFormat="1" applyFill="1"/>
    <xf numFmtId="0" fontId="0" fillId="0" borderId="0" xfId="0" applyFill="1" applyAlignment="1">
      <alignment horizontal="left"/>
    </xf>
    <xf numFmtId="41" fontId="5" fillId="0" borderId="2" xfId="1" applyNumberFormat="1" applyFont="1" applyFill="1" applyBorder="1" applyAlignment="1">
      <alignment horizontal="right"/>
    </xf>
    <xf numFmtId="165" fontId="0" fillId="0" borderId="0" xfId="1" applyNumberFormat="1" applyFont="1" applyFill="1"/>
    <xf numFmtId="0" fontId="17" fillId="0" borderId="0" xfId="0" quotePrefix="1" applyFont="1" applyFill="1" applyAlignment="1">
      <alignment horizontal="left"/>
    </xf>
    <xf numFmtId="0" fontId="11" fillId="0" borderId="0" xfId="0" applyFont="1" applyFill="1"/>
    <xf numFmtId="164" fontId="17" fillId="0" borderId="0" xfId="0" applyNumberFormat="1" applyFont="1" applyFill="1" applyAlignment="1">
      <alignment horizontal="center"/>
    </xf>
    <xf numFmtId="41" fontId="0" fillId="0" borderId="4" xfId="1" applyNumberFormat="1" applyFont="1" applyFill="1" applyBorder="1"/>
    <xf numFmtId="41" fontId="0" fillId="0" borderId="4" xfId="1" applyNumberFormat="1" applyFont="1" applyFill="1" applyBorder="1" applyProtection="1">
      <protection locked="0"/>
    </xf>
    <xf numFmtId="41" fontId="11" fillId="0" borderId="0" xfId="1" applyNumberFormat="1" applyFont="1" applyFill="1"/>
    <xf numFmtId="41" fontId="11" fillId="0" borderId="0" xfId="1" applyNumberFormat="1" applyFont="1" applyFill="1" applyProtection="1">
      <protection locked="0"/>
    </xf>
    <xf numFmtId="41" fontId="0" fillId="0" borderId="0" xfId="1" applyNumberFormat="1" applyFont="1" applyFill="1" applyProtection="1">
      <protection locked="0"/>
    </xf>
    <xf numFmtId="0" fontId="0" fillId="0" borderId="0" xfId="0" quotePrefix="1" applyFill="1" applyAlignment="1">
      <alignment horizontal="left"/>
    </xf>
    <xf numFmtId="0" fontId="0" fillId="0" borderId="0" xfId="0" applyFill="1" applyAlignment="1">
      <alignment horizont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horizontal="left"/>
    </xf>
    <xf numFmtId="37" fontId="0" fillId="0" borderId="0" xfId="0" applyNumberFormat="1" applyFill="1"/>
    <xf numFmtId="49" fontId="6" fillId="0" borderId="0" xfId="0" applyNumberFormat="1" applyFont="1" applyFill="1" applyAlignment="1">
      <alignment horizontal="center"/>
    </xf>
    <xf numFmtId="41" fontId="0" fillId="0" borderId="0" xfId="0" applyNumberFormat="1" applyFill="1"/>
    <xf numFmtId="0" fontId="2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49" fontId="7" fillId="0" borderId="0" xfId="0" applyNumberFormat="1" applyFont="1" applyFill="1" applyAlignment="1">
      <alignment horizontal="center"/>
    </xf>
    <xf numFmtId="41" fontId="2" fillId="0" borderId="0" xfId="1" applyNumberFormat="1" applyFont="1" applyFill="1" applyAlignment="1">
      <alignment horizontal="center"/>
    </xf>
    <xf numFmtId="164" fontId="11" fillId="0" borderId="0" xfId="0" applyNumberFormat="1" applyFont="1" applyFill="1"/>
    <xf numFmtId="168" fontId="5" fillId="0" borderId="0" xfId="0" applyNumberFormat="1" applyFont="1" applyFill="1"/>
    <xf numFmtId="49" fontId="17" fillId="0" borderId="0" xfId="0" applyNumberFormat="1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0" fillId="0" borderId="0" xfId="0" applyFill="1" applyAlignment="1">
      <alignment horizontal="right"/>
    </xf>
    <xf numFmtId="0" fontId="2" fillId="0" borderId="0" xfId="0" applyFont="1" applyFill="1" applyAlignment="1">
      <alignment horizontal="center"/>
    </xf>
    <xf numFmtId="0" fontId="2" fillId="0" borderId="3" xfId="0" applyFont="1" applyFill="1" applyBorder="1" applyAlignment="1">
      <alignment horizontal="center"/>
    </xf>
    <xf numFmtId="165" fontId="2" fillId="0" borderId="0" xfId="0" applyNumberFormat="1" applyFont="1" applyFill="1"/>
    <xf numFmtId="166" fontId="2" fillId="0" borderId="0" xfId="0" applyNumberFormat="1" applyFont="1" applyFill="1" applyAlignment="1">
      <alignment horizontal="right"/>
    </xf>
    <xf numFmtId="166" fontId="2" fillId="0" borderId="0" xfId="0" applyNumberFormat="1" applyFont="1" applyFill="1" applyAlignment="1">
      <alignment horizontal="center"/>
    </xf>
    <xf numFmtId="41" fontId="5" fillId="0" borderId="0" xfId="0" applyNumberFormat="1" applyFont="1" applyFill="1"/>
    <xf numFmtId="41" fontId="2" fillId="0" borderId="0" xfId="0" applyNumberFormat="1" applyFont="1" applyFill="1" applyAlignment="1">
      <alignment horizontal="right"/>
    </xf>
    <xf numFmtId="41" fontId="12" fillId="0" borderId="0" xfId="0" applyNumberFormat="1" applyFont="1" applyFill="1"/>
    <xf numFmtId="41" fontId="12" fillId="0" borderId="0" xfId="0" applyNumberFormat="1" applyFont="1" applyFill="1" applyAlignment="1">
      <alignment horizontal="center"/>
    </xf>
    <xf numFmtId="41" fontId="0" fillId="0" borderId="0" xfId="0" applyNumberFormat="1" applyFill="1" applyAlignment="1">
      <alignment horizontal="center"/>
    </xf>
    <xf numFmtId="41" fontId="5" fillId="0" borderId="0" xfId="0" applyNumberFormat="1" applyFont="1" applyFill="1" applyAlignment="1">
      <alignment horizontal="center"/>
    </xf>
    <xf numFmtId="41" fontId="11" fillId="0" borderId="0" xfId="0" applyNumberFormat="1" applyFont="1" applyFill="1"/>
    <xf numFmtId="41" fontId="5" fillId="0" borderId="0" xfId="0" applyNumberFormat="1" applyFont="1" applyFill="1" applyProtection="1">
      <protection locked="0"/>
    </xf>
    <xf numFmtId="41" fontId="2" fillId="0" borderId="0" xfId="0" applyNumberFormat="1" applyFont="1" applyFill="1" applyAlignment="1" applyProtection="1">
      <alignment horizontal="right"/>
      <protection locked="0"/>
    </xf>
    <xf numFmtId="41" fontId="2" fillId="0" borderId="0" xfId="0" applyNumberFormat="1" applyFont="1" applyFill="1" applyProtection="1">
      <protection locked="0"/>
    </xf>
    <xf numFmtId="0" fontId="8" fillId="0" borderId="0" xfId="0" applyFont="1" applyFill="1"/>
    <xf numFmtId="0" fontId="10" fillId="0" borderId="0" xfId="0" applyFont="1" applyFill="1"/>
    <xf numFmtId="0" fontId="2" fillId="0" borderId="0" xfId="1" applyNumberFormat="1" applyFont="1" applyFill="1" applyAlignment="1"/>
    <xf numFmtId="164" fontId="2" fillId="0" borderId="0" xfId="0" applyNumberFormat="1" applyFont="1" applyFill="1"/>
  </cellXfs>
  <cellStyles count="14">
    <cellStyle name="Comma" xfId="1" builtinId="3"/>
    <cellStyle name="Comma 2" xfId="2" xr:uid="{00000000-0005-0000-0000-000001000000}"/>
    <cellStyle name="Comma 2 2" xfId="3" xr:uid="{00000000-0005-0000-0000-000002000000}"/>
    <cellStyle name="Comma 3" xfId="4" xr:uid="{00000000-0005-0000-0000-000003000000}"/>
    <cellStyle name="Normal" xfId="0" builtinId="0"/>
    <cellStyle name="Normal 2" xfId="5" xr:uid="{00000000-0005-0000-0000-000005000000}"/>
    <cellStyle name="Normal 2 2" xfId="6" xr:uid="{00000000-0005-0000-0000-000006000000}"/>
    <cellStyle name="Normal 2 3" xfId="7" xr:uid="{00000000-0005-0000-0000-000007000000}"/>
    <cellStyle name="Normal 3" xfId="8" xr:uid="{00000000-0005-0000-0000-000008000000}"/>
    <cellStyle name="Normal 4" xfId="9" xr:uid="{00000000-0005-0000-0000-000009000000}"/>
    <cellStyle name="Normal 5" xfId="10" xr:uid="{00000000-0005-0000-0000-00000A000000}"/>
    <cellStyle name="Normal 6" xfId="11" xr:uid="{00000000-0005-0000-0000-00000B000000}"/>
    <cellStyle name="Normal 7" xfId="12" xr:uid="{00000000-0005-0000-0000-00000C000000}"/>
    <cellStyle name="Percent 2" xfId="13" xr:uid="{00000000-0005-0000-0000-00000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0"/>
  <sheetViews>
    <sheetView tabSelected="1" zoomScaleNormal="100" zoomScaleSheetLayoutView="90" workbookViewId="0">
      <selection sqref="A1:J1"/>
    </sheetView>
  </sheetViews>
  <sheetFormatPr defaultColWidth="10.875" defaultRowHeight="21.6"/>
  <cols>
    <col min="1" max="3" width="1.875" style="60" customWidth="1"/>
    <col min="4" max="4" width="13.875" style="60" customWidth="1"/>
    <col min="5" max="5" width="34.375" style="60" customWidth="1"/>
    <col min="6" max="6" width="9.875" style="72" customWidth="1"/>
    <col min="7" max="7" width="1.875" style="60" customWidth="1"/>
    <col min="8" max="8" width="14.75" style="60" customWidth="1"/>
    <col min="9" max="9" width="1.875" style="60" customWidth="1"/>
    <col min="10" max="10" width="14.75" style="60" customWidth="1"/>
    <col min="11" max="16384" width="10.875" style="60"/>
  </cols>
  <sheetData>
    <row r="1" spans="1:10" s="58" customFormat="1" ht="22.5" customHeight="1">
      <c r="A1" s="57" t="s">
        <v>36</v>
      </c>
      <c r="B1" s="57"/>
      <c r="C1" s="57"/>
      <c r="D1" s="57"/>
      <c r="E1" s="57"/>
      <c r="F1" s="57"/>
      <c r="G1" s="57"/>
      <c r="H1" s="57"/>
      <c r="I1" s="57"/>
      <c r="J1" s="57"/>
    </row>
    <row r="2" spans="1:10" s="58" customFormat="1" ht="22.5" customHeight="1">
      <c r="A2" s="57" t="s">
        <v>120</v>
      </c>
      <c r="B2" s="57"/>
      <c r="C2" s="57"/>
      <c r="D2" s="57"/>
      <c r="E2" s="57"/>
      <c r="F2" s="57"/>
      <c r="G2" s="57"/>
      <c r="H2" s="57"/>
      <c r="I2" s="57"/>
      <c r="J2" s="57"/>
    </row>
    <row r="3" spans="1:10" s="58" customFormat="1" ht="22.5" customHeight="1">
      <c r="F3" s="59"/>
    </row>
    <row r="4" spans="1:10" s="60" customFormat="1" ht="22.5" customHeight="1">
      <c r="F4" s="61"/>
      <c r="H4" s="62" t="s">
        <v>125</v>
      </c>
      <c r="I4" s="63"/>
      <c r="J4" s="64" t="s">
        <v>44</v>
      </c>
    </row>
    <row r="5" spans="1:10" s="60" customFormat="1" ht="22.5" customHeight="1">
      <c r="A5" s="65" t="s">
        <v>0</v>
      </c>
      <c r="F5" s="61" t="s">
        <v>24</v>
      </c>
      <c r="H5" s="66">
        <v>2568</v>
      </c>
      <c r="I5" s="67"/>
      <c r="J5" s="66">
        <v>2567</v>
      </c>
    </row>
    <row r="6" spans="1:10" s="60" customFormat="1" ht="22.5" customHeight="1">
      <c r="A6" s="68"/>
      <c r="F6" s="61"/>
      <c r="H6" s="69" t="s">
        <v>85</v>
      </c>
      <c r="I6" s="67"/>
      <c r="J6" s="66"/>
    </row>
    <row r="7" spans="1:10" s="60" customFormat="1" ht="22.5" customHeight="1">
      <c r="F7" s="61"/>
      <c r="H7" s="70" t="s">
        <v>43</v>
      </c>
      <c r="I7" s="70"/>
      <c r="J7" s="70"/>
    </row>
    <row r="8" spans="1:10" s="60" customFormat="1" ht="22.5" customHeight="1">
      <c r="A8" s="71" t="s">
        <v>2</v>
      </c>
      <c r="F8" s="72"/>
      <c r="H8" s="73"/>
      <c r="I8" s="73"/>
      <c r="J8" s="73"/>
    </row>
    <row r="9" spans="1:10" s="60" customFormat="1" ht="22.5" customHeight="1">
      <c r="A9" s="74" t="s">
        <v>32</v>
      </c>
      <c r="B9" s="74"/>
      <c r="C9" s="74"/>
      <c r="D9" s="74"/>
      <c r="E9" s="74"/>
      <c r="F9" s="61"/>
      <c r="G9" s="75"/>
      <c r="H9" s="12">
        <v>1059569</v>
      </c>
      <c r="I9" s="13"/>
      <c r="J9" s="53">
        <v>534836</v>
      </c>
    </row>
    <row r="10" spans="1:10" s="60" customFormat="1" ht="22.5" customHeight="1">
      <c r="A10" s="74" t="s">
        <v>115</v>
      </c>
      <c r="B10" s="74"/>
      <c r="C10" s="74"/>
      <c r="D10" s="74"/>
      <c r="E10" s="74"/>
      <c r="F10" s="61"/>
      <c r="G10" s="75"/>
      <c r="H10" s="12">
        <v>2302300</v>
      </c>
      <c r="I10" s="13"/>
      <c r="J10" s="53">
        <v>2770000</v>
      </c>
    </row>
    <row r="11" spans="1:10" s="60" customFormat="1" ht="22.5" customHeight="1">
      <c r="A11" s="74" t="s">
        <v>49</v>
      </c>
      <c r="B11" s="74"/>
      <c r="C11" s="74"/>
      <c r="D11" s="74"/>
      <c r="E11" s="74"/>
      <c r="F11" s="61" t="s">
        <v>124</v>
      </c>
      <c r="G11" s="75"/>
      <c r="H11" s="12">
        <v>1376832</v>
      </c>
      <c r="I11" s="13"/>
      <c r="J11" s="53">
        <v>1067506</v>
      </c>
    </row>
    <row r="12" spans="1:10" s="60" customFormat="1" ht="22.5" customHeight="1">
      <c r="A12" s="74" t="s">
        <v>65</v>
      </c>
      <c r="B12" s="74"/>
      <c r="C12" s="74"/>
      <c r="D12" s="74"/>
      <c r="E12" s="74"/>
      <c r="F12" s="61"/>
      <c r="G12" s="75"/>
      <c r="H12" s="12">
        <v>1733108</v>
      </c>
      <c r="I12" s="13"/>
      <c r="J12" s="53">
        <v>1492697</v>
      </c>
    </row>
    <row r="13" spans="1:10" s="60" customFormat="1" ht="22.5" customHeight="1">
      <c r="A13" s="76" t="s">
        <v>40</v>
      </c>
      <c r="B13" s="74"/>
      <c r="C13" s="74"/>
      <c r="D13" s="77"/>
      <c r="E13" s="77"/>
      <c r="F13" s="78"/>
      <c r="G13" s="79"/>
      <c r="H13" s="12">
        <v>40584</v>
      </c>
      <c r="I13" s="13"/>
      <c r="J13" s="53">
        <v>29078</v>
      </c>
    </row>
    <row r="14" spans="1:10" s="60" customFormat="1" ht="22.5" customHeight="1">
      <c r="A14" s="74" t="s">
        <v>3</v>
      </c>
      <c r="B14" s="74"/>
      <c r="C14" s="74"/>
      <c r="D14" s="77"/>
      <c r="E14" s="77"/>
      <c r="F14" s="61"/>
      <c r="G14" s="80"/>
      <c r="H14" s="12">
        <v>54132</v>
      </c>
      <c r="I14" s="13"/>
      <c r="J14" s="53">
        <v>44834</v>
      </c>
    </row>
    <row r="15" spans="1:10" s="60" customFormat="1" ht="22.5" customHeight="1">
      <c r="A15" s="68" t="s">
        <v>4</v>
      </c>
      <c r="B15" s="75"/>
      <c r="C15" s="75"/>
      <c r="D15" s="75"/>
      <c r="E15" s="75"/>
      <c r="F15" s="72"/>
      <c r="G15" s="75"/>
      <c r="H15" s="30">
        <f>SUM(H9:H14)</f>
        <v>6566525</v>
      </c>
      <c r="I15" s="13"/>
      <c r="J15" s="30">
        <f>SUM(J9:J14)</f>
        <v>5938951</v>
      </c>
    </row>
    <row r="16" spans="1:10" s="60" customFormat="1" ht="22.5" customHeight="1">
      <c r="A16" s="68"/>
      <c r="B16" s="75"/>
      <c r="C16" s="75"/>
      <c r="D16" s="75"/>
      <c r="E16" s="75"/>
      <c r="F16" s="72"/>
      <c r="G16" s="75"/>
      <c r="H16" s="13"/>
      <c r="I16" s="13"/>
      <c r="J16" s="13"/>
    </row>
    <row r="17" spans="1:10" s="60" customFormat="1" ht="22.5" customHeight="1">
      <c r="A17" s="71" t="s">
        <v>5</v>
      </c>
      <c r="B17" s="75"/>
      <c r="C17" s="75"/>
      <c r="D17" s="75"/>
      <c r="E17" s="75"/>
      <c r="F17" s="72"/>
      <c r="G17" s="75"/>
      <c r="H17" s="13"/>
      <c r="I17" s="13"/>
      <c r="J17" s="13"/>
    </row>
    <row r="18" spans="1:10" s="60" customFormat="1" ht="22.5" customHeight="1">
      <c r="A18" s="75" t="s">
        <v>47</v>
      </c>
      <c r="B18" s="75"/>
      <c r="C18" s="75"/>
      <c r="D18" s="75"/>
      <c r="E18" s="75"/>
      <c r="F18" s="61">
        <v>3</v>
      </c>
      <c r="G18" s="75"/>
      <c r="H18" s="14">
        <v>1732017</v>
      </c>
      <c r="I18" s="13"/>
      <c r="J18" s="54">
        <v>1961924</v>
      </c>
    </row>
    <row r="19" spans="1:10" s="60" customFormat="1" ht="22.5" customHeight="1">
      <c r="A19" s="75" t="s">
        <v>66</v>
      </c>
      <c r="B19" s="75"/>
      <c r="C19" s="75"/>
      <c r="D19" s="75"/>
      <c r="E19" s="75"/>
      <c r="F19" s="61"/>
      <c r="G19" s="75"/>
      <c r="H19" s="14">
        <v>3584</v>
      </c>
      <c r="I19" s="13"/>
      <c r="J19" s="54">
        <v>3938</v>
      </c>
    </row>
    <row r="20" spans="1:10" s="60" customFormat="1" ht="22.5" customHeight="1">
      <c r="A20" s="75" t="s">
        <v>56</v>
      </c>
      <c r="B20" s="75"/>
      <c r="C20" s="75"/>
      <c r="D20" s="75"/>
      <c r="E20" s="75"/>
      <c r="F20" s="61"/>
      <c r="G20" s="75"/>
      <c r="H20" s="14">
        <v>55617</v>
      </c>
      <c r="I20" s="13"/>
      <c r="J20" s="54">
        <v>57348</v>
      </c>
    </row>
    <row r="21" spans="1:10" s="60" customFormat="1" ht="22.5" customHeight="1">
      <c r="A21" s="75" t="s">
        <v>34</v>
      </c>
      <c r="B21" s="75"/>
      <c r="C21" s="75"/>
      <c r="D21" s="75"/>
      <c r="E21" s="75"/>
      <c r="F21" s="61"/>
      <c r="G21" s="81"/>
      <c r="H21" s="14">
        <v>215</v>
      </c>
      <c r="I21" s="13"/>
      <c r="J21" s="54">
        <v>215</v>
      </c>
    </row>
    <row r="22" spans="1:10" s="60" customFormat="1" ht="22.5" customHeight="1">
      <c r="A22" s="68" t="s">
        <v>7</v>
      </c>
      <c r="B22" s="75"/>
      <c r="C22" s="75"/>
      <c r="D22" s="75"/>
      <c r="E22" s="75"/>
      <c r="F22" s="72"/>
      <c r="G22" s="75"/>
      <c r="H22" s="30">
        <f>SUM(H18:H21)</f>
        <v>1791433</v>
      </c>
      <c r="I22" s="13"/>
      <c r="J22" s="30">
        <f>SUM(J18:J21)</f>
        <v>2023425</v>
      </c>
    </row>
    <row r="23" spans="1:10" s="60" customFormat="1" ht="22.5" customHeight="1">
      <c r="A23" s="68"/>
      <c r="B23" s="75"/>
      <c r="C23" s="75"/>
      <c r="D23" s="75"/>
      <c r="E23" s="75"/>
      <c r="F23" s="72"/>
      <c r="G23" s="75"/>
      <c r="H23" s="31"/>
      <c r="I23" s="13"/>
      <c r="J23" s="31"/>
    </row>
    <row r="24" spans="1:10" s="60" customFormat="1" ht="22.5" customHeight="1" thickBot="1">
      <c r="A24" s="68" t="s">
        <v>6</v>
      </c>
      <c r="B24" s="75"/>
      <c r="C24" s="75"/>
      <c r="D24" s="75"/>
      <c r="E24" s="75"/>
      <c r="F24" s="72"/>
      <c r="G24" s="75"/>
      <c r="H24" s="82">
        <f>+H15+H22</f>
        <v>8357958</v>
      </c>
      <c r="I24" s="13"/>
      <c r="J24" s="82">
        <f>+J15+J22</f>
        <v>7962376</v>
      </c>
    </row>
    <row r="25" spans="1:10" s="60" customFormat="1" ht="22.5" customHeight="1" thickTop="1">
      <c r="A25" s="68"/>
      <c r="B25" s="75"/>
      <c r="C25" s="75"/>
      <c r="D25" s="75"/>
      <c r="E25" s="75"/>
      <c r="F25" s="72"/>
      <c r="G25" s="75"/>
      <c r="H25" s="83"/>
      <c r="I25" s="84"/>
      <c r="J25" s="83"/>
    </row>
    <row r="26" spans="1:10" s="58" customFormat="1" ht="22.5" customHeight="1">
      <c r="A26" s="57" t="s">
        <v>36</v>
      </c>
      <c r="B26" s="57"/>
      <c r="C26" s="57"/>
      <c r="D26" s="57"/>
      <c r="E26" s="57"/>
      <c r="F26" s="57"/>
      <c r="G26" s="57"/>
      <c r="H26" s="57"/>
      <c r="I26" s="57"/>
      <c r="J26" s="57"/>
    </row>
    <row r="27" spans="1:10" s="58" customFormat="1" ht="22.5" customHeight="1">
      <c r="A27" s="57" t="s">
        <v>120</v>
      </c>
      <c r="B27" s="57"/>
      <c r="C27" s="57"/>
      <c r="D27" s="57"/>
      <c r="E27" s="57"/>
      <c r="F27" s="57"/>
      <c r="G27" s="57"/>
      <c r="H27" s="57"/>
      <c r="I27" s="57"/>
      <c r="J27" s="57"/>
    </row>
    <row r="28" spans="1:10" s="58" customFormat="1" ht="22.5" customHeight="1"/>
    <row r="29" spans="1:10" s="60" customFormat="1" ht="22.5" customHeight="1">
      <c r="A29" s="75"/>
      <c r="B29" s="75"/>
      <c r="C29" s="75"/>
      <c r="D29" s="75"/>
      <c r="E29" s="75"/>
      <c r="F29" s="61"/>
      <c r="G29" s="75"/>
      <c r="H29" s="62" t="s">
        <v>125</v>
      </c>
      <c r="I29" s="63"/>
      <c r="J29" s="64" t="s">
        <v>44</v>
      </c>
    </row>
    <row r="30" spans="1:10" s="60" customFormat="1" ht="22.5" customHeight="1">
      <c r="A30" s="65" t="s">
        <v>1</v>
      </c>
      <c r="B30" s="75"/>
      <c r="C30" s="75"/>
      <c r="D30" s="75"/>
      <c r="E30" s="75"/>
      <c r="F30" s="61" t="s">
        <v>24</v>
      </c>
      <c r="G30" s="75"/>
      <c r="H30" s="66">
        <v>2568</v>
      </c>
      <c r="I30" s="67"/>
      <c r="J30" s="66">
        <v>2567</v>
      </c>
    </row>
    <row r="31" spans="1:10" s="60" customFormat="1" ht="22.5" customHeight="1">
      <c r="A31" s="68"/>
      <c r="B31" s="75"/>
      <c r="C31" s="75"/>
      <c r="D31" s="75"/>
      <c r="E31" s="75"/>
      <c r="F31" s="61"/>
      <c r="G31" s="75"/>
      <c r="H31" s="69" t="s">
        <v>85</v>
      </c>
      <c r="I31" s="67"/>
      <c r="J31" s="66"/>
    </row>
    <row r="32" spans="1:10" s="60" customFormat="1" ht="22.5" customHeight="1">
      <c r="A32" s="75"/>
      <c r="B32" s="75"/>
      <c r="C32" s="75"/>
      <c r="D32" s="75"/>
      <c r="E32" s="75"/>
      <c r="F32" s="61"/>
      <c r="G32" s="75"/>
      <c r="H32" s="70" t="s">
        <v>43</v>
      </c>
      <c r="I32" s="70"/>
      <c r="J32" s="70"/>
    </row>
    <row r="33" spans="1:10" s="60" customFormat="1" ht="22.5" customHeight="1">
      <c r="A33" s="71" t="s">
        <v>8</v>
      </c>
      <c r="B33" s="75"/>
      <c r="C33" s="75"/>
      <c r="D33" s="75"/>
      <c r="E33" s="75"/>
      <c r="F33" s="72"/>
      <c r="G33" s="75"/>
      <c r="H33" s="84"/>
      <c r="I33" s="84"/>
      <c r="J33" s="84"/>
    </row>
    <row r="34" spans="1:10" s="60" customFormat="1" ht="22.5" customHeight="1">
      <c r="A34" s="75" t="s">
        <v>23</v>
      </c>
      <c r="B34" s="75"/>
      <c r="C34" s="75"/>
      <c r="D34" s="75"/>
      <c r="E34" s="75"/>
      <c r="F34" s="61">
        <v>2</v>
      </c>
      <c r="G34" s="75"/>
      <c r="H34" s="14">
        <v>260047</v>
      </c>
      <c r="I34" s="13"/>
      <c r="J34" s="54">
        <v>106816</v>
      </c>
    </row>
    <row r="35" spans="1:10" s="60" customFormat="1" ht="22.5" customHeight="1">
      <c r="A35" s="75" t="s">
        <v>92</v>
      </c>
      <c r="B35" s="75"/>
      <c r="C35" s="75"/>
      <c r="D35" s="75"/>
      <c r="E35" s="6"/>
      <c r="F35" s="61">
        <v>4</v>
      </c>
      <c r="G35" s="79"/>
      <c r="H35" s="14">
        <v>39149</v>
      </c>
      <c r="I35" s="13"/>
      <c r="J35" s="54">
        <v>122808</v>
      </c>
    </row>
    <row r="36" spans="1:10" s="60" customFormat="1" ht="22.5" customHeight="1">
      <c r="A36" s="75" t="s">
        <v>96</v>
      </c>
      <c r="B36" s="75"/>
      <c r="C36" s="75"/>
      <c r="D36" s="75"/>
      <c r="E36" s="75"/>
      <c r="F36" s="61">
        <v>2</v>
      </c>
      <c r="G36" s="75"/>
      <c r="H36" s="14">
        <v>4642</v>
      </c>
      <c r="I36" s="13"/>
      <c r="J36" s="54">
        <v>5366</v>
      </c>
    </row>
    <row r="37" spans="1:10" s="60" customFormat="1" ht="22.5" customHeight="1">
      <c r="A37" s="85" t="s">
        <v>97</v>
      </c>
      <c r="B37" s="75"/>
      <c r="C37" s="75"/>
      <c r="D37" s="75"/>
      <c r="E37" s="75"/>
      <c r="F37" s="61"/>
      <c r="G37" s="75"/>
      <c r="H37" s="14">
        <v>195317</v>
      </c>
      <c r="I37" s="13"/>
      <c r="J37" s="54">
        <v>105412</v>
      </c>
    </row>
    <row r="38" spans="1:10" s="60" customFormat="1" ht="22.5" customHeight="1">
      <c r="A38" s="75" t="s">
        <v>98</v>
      </c>
      <c r="B38" s="75"/>
      <c r="C38" s="75"/>
      <c r="D38" s="75"/>
      <c r="E38" s="75"/>
      <c r="F38" s="72"/>
      <c r="G38" s="75"/>
      <c r="H38" s="14">
        <v>54386</v>
      </c>
      <c r="I38" s="13"/>
      <c r="J38" s="54">
        <v>76905</v>
      </c>
    </row>
    <row r="39" spans="1:10" s="60" customFormat="1" ht="22.5" customHeight="1">
      <c r="A39" s="75" t="s">
        <v>76</v>
      </c>
      <c r="B39" s="75"/>
      <c r="C39" s="75"/>
      <c r="D39" s="75"/>
      <c r="E39" s="75"/>
      <c r="F39" s="61"/>
      <c r="G39" s="75"/>
      <c r="H39" s="14">
        <v>42290</v>
      </c>
      <c r="I39" s="13"/>
      <c r="J39" s="54">
        <v>97571</v>
      </c>
    </row>
    <row r="40" spans="1:10" s="60" customFormat="1" ht="22.5" customHeight="1">
      <c r="A40" s="75" t="s">
        <v>9</v>
      </c>
      <c r="B40" s="75"/>
      <c r="C40" s="75"/>
      <c r="D40" s="75"/>
      <c r="E40" s="6"/>
      <c r="F40" s="61"/>
      <c r="G40" s="79"/>
      <c r="H40" s="14">
        <v>4927</v>
      </c>
      <c r="I40" s="13"/>
      <c r="J40" s="54">
        <v>13060</v>
      </c>
    </row>
    <row r="41" spans="1:10" s="60" customFormat="1" ht="22.5" customHeight="1">
      <c r="A41" s="68" t="s">
        <v>10</v>
      </c>
      <c r="B41" s="75"/>
      <c r="C41" s="75"/>
      <c r="D41" s="75"/>
      <c r="E41" s="75"/>
      <c r="F41" s="72"/>
      <c r="G41" s="75"/>
      <c r="H41" s="86">
        <f>SUM(H34:H40)</f>
        <v>600758</v>
      </c>
      <c r="I41" s="13"/>
      <c r="J41" s="86">
        <f>SUM(J33:J40)</f>
        <v>527938</v>
      </c>
    </row>
    <row r="42" spans="1:10" s="60" customFormat="1" ht="22.5" customHeight="1">
      <c r="A42" s="68"/>
      <c r="B42" s="75"/>
      <c r="C42" s="75"/>
      <c r="D42" s="75"/>
      <c r="E42" s="75"/>
      <c r="F42" s="72"/>
      <c r="G42" s="75"/>
      <c r="H42" s="43"/>
      <c r="I42" s="13"/>
      <c r="J42" s="43"/>
    </row>
    <row r="43" spans="1:10" s="60" customFormat="1" ht="22.5" customHeight="1">
      <c r="A43" s="71" t="s">
        <v>21</v>
      </c>
      <c r="B43" s="75"/>
      <c r="C43" s="75"/>
      <c r="D43" s="75"/>
      <c r="E43" s="75"/>
      <c r="F43" s="72"/>
      <c r="G43" s="75"/>
      <c r="H43" s="14"/>
      <c r="I43" s="13"/>
      <c r="J43" s="14"/>
    </row>
    <row r="44" spans="1:10" s="60" customFormat="1" ht="22.5" customHeight="1">
      <c r="A44" s="75" t="s">
        <v>77</v>
      </c>
      <c r="B44" s="75"/>
      <c r="C44" s="75"/>
      <c r="D44" s="75"/>
      <c r="E44" s="75"/>
      <c r="F44" s="61"/>
      <c r="G44" s="75"/>
      <c r="H44" s="14">
        <v>418642</v>
      </c>
      <c r="I44" s="13"/>
      <c r="J44" s="54">
        <v>414605</v>
      </c>
    </row>
    <row r="45" spans="1:10" s="60" customFormat="1" ht="22.5" customHeight="1">
      <c r="A45" s="68" t="s">
        <v>25</v>
      </c>
      <c r="B45" s="75"/>
      <c r="C45" s="75"/>
      <c r="D45" s="75"/>
      <c r="E45" s="75"/>
      <c r="F45" s="61"/>
      <c r="G45" s="75"/>
      <c r="H45" s="34">
        <f>SUM(H44:H44)</f>
        <v>418642</v>
      </c>
      <c r="I45" s="13"/>
      <c r="J45" s="34">
        <f>SUM(J44:J44)</f>
        <v>414605</v>
      </c>
    </row>
    <row r="46" spans="1:10" s="60" customFormat="1" ht="22.5" customHeight="1">
      <c r="A46" s="68" t="s">
        <v>22</v>
      </c>
      <c r="B46" s="75"/>
      <c r="C46" s="75"/>
      <c r="D46" s="75"/>
      <c r="E46" s="75"/>
      <c r="F46" s="72"/>
      <c r="G46" s="75"/>
      <c r="H46" s="30">
        <f>+H41+H45</f>
        <v>1019400</v>
      </c>
      <c r="I46" s="13"/>
      <c r="J46" s="30">
        <f>J41+J45</f>
        <v>942543</v>
      </c>
    </row>
    <row r="47" spans="1:10" s="60" customFormat="1" ht="22.5" customHeight="1">
      <c r="A47" s="68"/>
      <c r="B47" s="75"/>
      <c r="C47" s="75"/>
      <c r="D47" s="75"/>
      <c r="E47" s="75"/>
      <c r="F47" s="72"/>
      <c r="G47" s="75"/>
      <c r="H47" s="83"/>
      <c r="I47" s="84"/>
      <c r="J47" s="83"/>
    </row>
    <row r="48" spans="1:10" s="60" customFormat="1" ht="22.5" customHeight="1">
      <c r="A48" s="57" t="s">
        <v>36</v>
      </c>
      <c r="B48" s="57"/>
      <c r="C48" s="57"/>
      <c r="D48" s="57"/>
      <c r="E48" s="57"/>
      <c r="F48" s="57"/>
      <c r="G48" s="57"/>
      <c r="H48" s="57"/>
      <c r="I48" s="57"/>
      <c r="J48" s="57"/>
    </row>
    <row r="49" spans="1:10" s="60" customFormat="1" ht="22.5" customHeight="1">
      <c r="A49" s="57" t="s">
        <v>120</v>
      </c>
      <c r="B49" s="57"/>
      <c r="C49" s="57"/>
      <c r="D49" s="57"/>
      <c r="E49" s="57"/>
      <c r="F49" s="57"/>
      <c r="G49" s="57"/>
      <c r="H49" s="57"/>
      <c r="I49" s="57"/>
      <c r="J49" s="57"/>
    </row>
    <row r="50" spans="1:10" s="58" customFormat="1" ht="22.5" customHeight="1">
      <c r="F50" s="59"/>
    </row>
    <row r="51" spans="1:10" s="60" customFormat="1" ht="22.5" customHeight="1">
      <c r="A51" s="75"/>
      <c r="B51" s="75"/>
      <c r="C51" s="75"/>
      <c r="D51" s="75"/>
      <c r="E51" s="75"/>
      <c r="F51" s="61"/>
      <c r="G51" s="75"/>
      <c r="H51" s="62" t="s">
        <v>125</v>
      </c>
      <c r="I51" s="63"/>
      <c r="J51" s="64" t="s">
        <v>44</v>
      </c>
    </row>
    <row r="52" spans="1:10" s="60" customFormat="1" ht="22.5" customHeight="1">
      <c r="A52" s="65" t="s">
        <v>1</v>
      </c>
      <c r="B52" s="75"/>
      <c r="C52" s="75"/>
      <c r="D52" s="75"/>
      <c r="E52" s="75"/>
      <c r="F52" s="61"/>
      <c r="G52" s="75"/>
      <c r="H52" s="66">
        <v>2568</v>
      </c>
      <c r="I52" s="67"/>
      <c r="J52" s="66">
        <v>2567</v>
      </c>
    </row>
    <row r="53" spans="1:10" s="60" customFormat="1" ht="22.5" customHeight="1">
      <c r="A53" s="68"/>
      <c r="B53" s="75"/>
      <c r="C53" s="75"/>
      <c r="D53" s="75"/>
      <c r="E53" s="75"/>
      <c r="F53" s="61"/>
      <c r="G53" s="75"/>
      <c r="H53" s="69" t="s">
        <v>85</v>
      </c>
      <c r="I53" s="67"/>
      <c r="J53" s="66"/>
    </row>
    <row r="54" spans="1:10" s="60" customFormat="1" ht="22.5" customHeight="1">
      <c r="A54" s="75"/>
      <c r="B54" s="75"/>
      <c r="C54" s="75"/>
      <c r="D54" s="75"/>
      <c r="E54" s="75"/>
      <c r="F54" s="61"/>
      <c r="G54" s="75"/>
      <c r="H54" s="70" t="s">
        <v>43</v>
      </c>
      <c r="I54" s="70"/>
      <c r="J54" s="70"/>
    </row>
    <row r="55" spans="1:10" s="60" customFormat="1" ht="22.5" customHeight="1">
      <c r="A55" s="71" t="s">
        <v>11</v>
      </c>
      <c r="B55" s="75"/>
      <c r="C55" s="75"/>
      <c r="D55" s="75"/>
      <c r="E55" s="75"/>
      <c r="F55" s="72"/>
      <c r="G55" s="75"/>
      <c r="H55" s="84"/>
      <c r="I55" s="84"/>
      <c r="J55" s="84"/>
    </row>
    <row r="56" spans="1:10" s="60" customFormat="1" ht="22.5" customHeight="1">
      <c r="A56" s="75" t="s">
        <v>12</v>
      </c>
      <c r="B56" s="75"/>
      <c r="C56" s="75"/>
      <c r="D56" s="75"/>
      <c r="E56" s="75"/>
      <c r="F56" s="61"/>
      <c r="G56" s="75"/>
      <c r="H56" s="87"/>
      <c r="I56" s="87"/>
      <c r="J56" s="87"/>
    </row>
    <row r="57" spans="1:10" s="60" customFormat="1" ht="22.5" customHeight="1">
      <c r="A57" s="75" t="s">
        <v>67</v>
      </c>
      <c r="B57" s="75"/>
      <c r="C57" s="75"/>
      <c r="D57" s="75"/>
      <c r="E57" s="75"/>
      <c r="F57" s="61"/>
      <c r="G57" s="75"/>
    </row>
    <row r="58" spans="1:10" s="89" customFormat="1" ht="19.5" customHeight="1" thickBot="1">
      <c r="A58" s="88"/>
      <c r="B58" s="72" t="s">
        <v>99</v>
      </c>
      <c r="C58" s="75"/>
      <c r="F58" s="90"/>
      <c r="H58" s="91">
        <v>432000</v>
      </c>
      <c r="I58" s="13"/>
      <c r="J58" s="92">
        <v>432000</v>
      </c>
    </row>
    <row r="59" spans="1:10" s="60" customFormat="1" ht="22.5" customHeight="1" thickTop="1">
      <c r="A59" s="75" t="s">
        <v>68</v>
      </c>
      <c r="B59" s="75"/>
      <c r="C59" s="75"/>
      <c r="D59" s="75"/>
      <c r="E59" s="75"/>
      <c r="F59" s="61"/>
      <c r="G59" s="75"/>
      <c r="H59" s="93"/>
      <c r="I59" s="93"/>
      <c r="J59" s="94"/>
    </row>
    <row r="60" spans="1:10" s="89" customFormat="1" ht="22.5" customHeight="1">
      <c r="A60" s="88"/>
      <c r="B60" s="72" t="s">
        <v>100</v>
      </c>
      <c r="C60" s="75"/>
      <c r="F60" s="90"/>
      <c r="H60" s="13">
        <v>432000</v>
      </c>
      <c r="I60" s="13"/>
      <c r="J60" s="95">
        <v>432000</v>
      </c>
    </row>
    <row r="61" spans="1:10" s="60" customFormat="1" ht="22.5" customHeight="1">
      <c r="A61" s="75" t="s">
        <v>48</v>
      </c>
      <c r="B61" s="75"/>
      <c r="C61" s="75"/>
      <c r="D61" s="75"/>
      <c r="E61" s="75"/>
      <c r="F61" s="61"/>
      <c r="G61" s="75"/>
      <c r="H61" s="13"/>
      <c r="I61" s="13"/>
      <c r="J61" s="95"/>
    </row>
    <row r="62" spans="1:10" s="60" customFormat="1" ht="22.5" customHeight="1">
      <c r="A62" s="75"/>
      <c r="B62" s="75" t="s">
        <v>53</v>
      </c>
      <c r="C62" s="75"/>
      <c r="D62" s="96"/>
      <c r="E62" s="75"/>
      <c r="F62" s="61"/>
      <c r="G62" s="75"/>
      <c r="H62" s="13">
        <v>254000</v>
      </c>
      <c r="I62" s="13"/>
      <c r="J62" s="95">
        <v>254000</v>
      </c>
    </row>
    <row r="63" spans="1:10" s="60" customFormat="1" ht="22.5" customHeight="1">
      <c r="A63" s="75" t="s">
        <v>13</v>
      </c>
      <c r="B63" s="75"/>
      <c r="C63" s="96"/>
      <c r="D63" s="75"/>
      <c r="E63" s="75"/>
      <c r="F63" s="61"/>
      <c r="G63" s="75"/>
      <c r="H63" s="13"/>
      <c r="I63" s="13"/>
      <c r="J63" s="95"/>
    </row>
    <row r="64" spans="1:10" s="60" customFormat="1" ht="22.5" customHeight="1">
      <c r="A64" s="75" t="s">
        <v>69</v>
      </c>
      <c r="B64" s="75"/>
      <c r="C64" s="96"/>
      <c r="D64" s="75"/>
      <c r="E64" s="75"/>
      <c r="F64" s="61"/>
      <c r="G64" s="75"/>
      <c r="H64" s="13"/>
      <c r="I64" s="13"/>
      <c r="J64" s="95"/>
    </row>
    <row r="65" spans="1:10" s="60" customFormat="1" ht="22.5" customHeight="1">
      <c r="A65" s="75" t="s">
        <v>70</v>
      </c>
      <c r="B65" s="75"/>
      <c r="C65" s="75"/>
      <c r="D65" s="75"/>
      <c r="E65" s="75"/>
      <c r="F65" s="61"/>
      <c r="G65" s="75"/>
      <c r="H65" s="13">
        <v>43200</v>
      </c>
      <c r="I65" s="13"/>
      <c r="J65" s="95">
        <v>43200</v>
      </c>
    </row>
    <row r="66" spans="1:10" s="60" customFormat="1" ht="22.5" customHeight="1">
      <c r="A66" s="85" t="s">
        <v>71</v>
      </c>
      <c r="B66" s="75"/>
      <c r="C66" s="75"/>
      <c r="D66" s="75"/>
      <c r="E66" s="75"/>
      <c r="F66" s="61"/>
      <c r="G66" s="75"/>
      <c r="H66" s="12">
        <v>6609358</v>
      </c>
      <c r="I66" s="13"/>
      <c r="J66" s="53">
        <v>6290633</v>
      </c>
    </row>
    <row r="67" spans="1:10" s="60" customFormat="1" ht="22.5" customHeight="1">
      <c r="A67" s="68" t="s">
        <v>14</v>
      </c>
      <c r="B67" s="75"/>
      <c r="C67" s="75"/>
      <c r="D67" s="75"/>
      <c r="E67" s="75"/>
      <c r="F67" s="61"/>
      <c r="G67" s="75"/>
      <c r="H67" s="30">
        <f>SUM(H60:H66)</f>
        <v>7338558</v>
      </c>
      <c r="I67" s="13"/>
      <c r="J67" s="30">
        <f>SUM(J60:J66)</f>
        <v>7019833</v>
      </c>
    </row>
    <row r="68" spans="1:10" s="60" customFormat="1" ht="16.350000000000001" customHeight="1">
      <c r="A68" s="68"/>
      <c r="B68" s="75"/>
      <c r="C68" s="75"/>
      <c r="D68" s="75"/>
      <c r="E68" s="75"/>
      <c r="F68" s="61"/>
      <c r="G68" s="75"/>
      <c r="H68" s="13"/>
      <c r="I68" s="13"/>
      <c r="J68" s="13"/>
    </row>
    <row r="69" spans="1:10" s="60" customFormat="1" ht="22.5" customHeight="1" thickBot="1">
      <c r="A69" s="68" t="s">
        <v>15</v>
      </c>
      <c r="B69" s="75"/>
      <c r="C69" s="75"/>
      <c r="D69" s="75"/>
      <c r="E69" s="75"/>
      <c r="F69" s="61"/>
      <c r="G69" s="75"/>
      <c r="H69" s="82">
        <f>H46+H67</f>
        <v>8357958</v>
      </c>
      <c r="I69" s="13"/>
      <c r="J69" s="82">
        <f>J46+J67</f>
        <v>7962376</v>
      </c>
    </row>
    <row r="70" spans="1:10" s="60" customFormat="1" ht="22.2" thickTop="1">
      <c r="F70" s="72"/>
    </row>
  </sheetData>
  <mergeCells count="9">
    <mergeCell ref="H54:J54"/>
    <mergeCell ref="A48:J48"/>
    <mergeCell ref="A1:J1"/>
    <mergeCell ref="A2:J2"/>
    <mergeCell ref="H7:J7"/>
    <mergeCell ref="A26:J26"/>
    <mergeCell ref="A27:J27"/>
    <mergeCell ref="H32:J32"/>
    <mergeCell ref="A49:J49"/>
  </mergeCells>
  <pageMargins left="0.8" right="0.8" top="0.48" bottom="0.5" header="0.5" footer="0.5"/>
  <pageSetup paperSize="9" scale="98" firstPageNumber="3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25" max="16383" man="1"/>
    <brk id="47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8"/>
  <sheetViews>
    <sheetView zoomScaleNormal="100" zoomScaleSheetLayoutView="80" workbookViewId="0"/>
  </sheetViews>
  <sheetFormatPr defaultColWidth="9.125" defaultRowHeight="24" customHeight="1"/>
  <cols>
    <col min="1" max="1" width="41.875" customWidth="1"/>
    <col min="2" max="2" width="8.375" style="4" customWidth="1"/>
    <col min="3" max="3" width="14.75" customWidth="1"/>
    <col min="4" max="4" width="1.625" customWidth="1"/>
    <col min="5" max="5" width="14.75" customWidth="1"/>
    <col min="6" max="6" width="0.875" customWidth="1"/>
    <col min="7" max="7" width="14.75" customWidth="1"/>
    <col min="8" max="8" width="1.75" customWidth="1"/>
    <col min="9" max="9" width="14.75" customWidth="1"/>
  </cols>
  <sheetData>
    <row r="1" spans="1:9" ht="23.4">
      <c r="A1" s="65" t="s">
        <v>36</v>
      </c>
      <c r="B1" s="65"/>
      <c r="C1" s="65"/>
      <c r="D1" s="65"/>
      <c r="E1" s="65"/>
      <c r="F1" s="75"/>
      <c r="G1" s="65"/>
      <c r="H1" s="65"/>
      <c r="I1" s="65"/>
    </row>
    <row r="2" spans="1:9" ht="23.4">
      <c r="A2" s="65" t="s">
        <v>59</v>
      </c>
      <c r="B2" s="65"/>
      <c r="C2" s="65"/>
      <c r="D2" s="65"/>
      <c r="E2" s="65"/>
      <c r="F2" s="75"/>
      <c r="G2" s="65"/>
      <c r="H2" s="65"/>
      <c r="I2" s="65"/>
    </row>
    <row r="3" spans="1:9" ht="23.4">
      <c r="A3" s="65"/>
      <c r="B3" s="65"/>
      <c r="C3" s="65"/>
      <c r="D3" s="65"/>
      <c r="E3" s="65"/>
      <c r="F3" s="75"/>
      <c r="G3" s="65"/>
      <c r="H3" s="65"/>
      <c r="I3" s="65"/>
    </row>
    <row r="4" spans="1:9" ht="25.5" customHeight="1">
      <c r="A4" s="58"/>
      <c r="B4" s="58"/>
      <c r="C4" s="97" t="s">
        <v>60</v>
      </c>
      <c r="D4" s="97"/>
      <c r="E4" s="97"/>
      <c r="F4" s="75"/>
      <c r="G4" s="97" t="s">
        <v>129</v>
      </c>
      <c r="H4" s="97"/>
      <c r="I4" s="97"/>
    </row>
    <row r="5" spans="1:9" ht="21.6">
      <c r="A5" s="75"/>
      <c r="B5" s="61"/>
      <c r="C5" s="97" t="s">
        <v>126</v>
      </c>
      <c r="D5" s="97"/>
      <c r="E5" s="97"/>
      <c r="F5" s="75"/>
      <c r="G5" s="97" t="s">
        <v>126</v>
      </c>
      <c r="H5" s="97"/>
      <c r="I5" s="97"/>
    </row>
    <row r="6" spans="1:9" ht="21.6">
      <c r="A6" s="75"/>
      <c r="B6" s="98" t="s">
        <v>24</v>
      </c>
      <c r="C6" s="66">
        <v>2568</v>
      </c>
      <c r="D6" s="67"/>
      <c r="E6" s="66">
        <v>2567</v>
      </c>
      <c r="F6" s="75"/>
      <c r="G6" s="66">
        <v>2568</v>
      </c>
      <c r="H6" s="67"/>
      <c r="I6" s="66">
        <v>2567</v>
      </c>
    </row>
    <row r="7" spans="1:9" ht="21.6">
      <c r="A7" s="75"/>
      <c r="B7" s="72"/>
      <c r="C7" s="99" t="s">
        <v>43</v>
      </c>
      <c r="D7" s="99"/>
      <c r="E7" s="99"/>
      <c r="F7" s="99"/>
      <c r="G7" s="99"/>
      <c r="H7" s="99"/>
      <c r="I7" s="99"/>
    </row>
    <row r="8" spans="1:9" ht="22.2">
      <c r="A8" s="100" t="s">
        <v>26</v>
      </c>
      <c r="B8" s="72"/>
      <c r="C8" s="101"/>
      <c r="D8" s="101"/>
      <c r="E8" s="101"/>
      <c r="F8" s="75"/>
      <c r="G8" s="101"/>
      <c r="H8" s="101"/>
      <c r="I8" s="101"/>
    </row>
    <row r="9" spans="1:9" ht="21.6">
      <c r="A9" s="60" t="s">
        <v>16</v>
      </c>
      <c r="B9" s="102" t="s">
        <v>108</v>
      </c>
      <c r="C9" s="13">
        <v>1710920</v>
      </c>
      <c r="D9" s="13"/>
      <c r="E9" s="13">
        <v>1675294</v>
      </c>
      <c r="F9" s="103"/>
      <c r="G9" s="14">
        <v>5305224</v>
      </c>
      <c r="H9" s="14"/>
      <c r="I9" s="14">
        <v>4677659</v>
      </c>
    </row>
    <row r="10" spans="1:9" ht="21.6">
      <c r="A10" s="60" t="s">
        <v>86</v>
      </c>
      <c r="B10" s="102"/>
      <c r="C10" s="13">
        <v>4624</v>
      </c>
      <c r="D10" s="13"/>
      <c r="E10" s="13">
        <v>0</v>
      </c>
      <c r="F10" s="103"/>
      <c r="G10" s="42">
        <v>19039</v>
      </c>
      <c r="H10" s="14"/>
      <c r="I10" s="42">
        <v>0</v>
      </c>
    </row>
    <row r="11" spans="1:9" ht="21.6">
      <c r="A11" s="60" t="s">
        <v>17</v>
      </c>
      <c r="B11" s="102"/>
      <c r="C11" s="13">
        <v>70372</v>
      </c>
      <c r="D11" s="13"/>
      <c r="E11" s="13">
        <v>56930</v>
      </c>
      <c r="F11" s="103"/>
      <c r="G11" s="14">
        <v>382171</v>
      </c>
      <c r="H11" s="14"/>
      <c r="I11" s="14">
        <v>178169</v>
      </c>
    </row>
    <row r="12" spans="1:9" ht="22.2">
      <c r="A12" s="68" t="s">
        <v>18</v>
      </c>
      <c r="B12" s="102"/>
      <c r="C12" s="30">
        <f>SUM(C9:C11)</f>
        <v>1785916</v>
      </c>
      <c r="D12" s="31"/>
      <c r="E12" s="30">
        <f>SUM(E9:E11)</f>
        <v>1732224</v>
      </c>
      <c r="F12" s="103"/>
      <c r="G12" s="30">
        <f>SUM(G9:G11)</f>
        <v>5706434</v>
      </c>
      <c r="H12" s="31"/>
      <c r="I12" s="30">
        <f>SUM(I9:I11)</f>
        <v>4855828</v>
      </c>
    </row>
    <row r="13" spans="1:9" ht="22.2">
      <c r="A13" s="68"/>
      <c r="B13" s="102"/>
      <c r="C13" s="13"/>
      <c r="D13" s="13"/>
      <c r="E13" s="13"/>
      <c r="F13" s="103"/>
      <c r="G13" s="13"/>
      <c r="H13" s="13"/>
      <c r="I13" s="13"/>
    </row>
    <row r="14" spans="1:9" ht="22.2">
      <c r="A14" s="100" t="s">
        <v>27</v>
      </c>
      <c r="B14" s="102"/>
      <c r="C14" s="13"/>
      <c r="D14" s="13"/>
      <c r="E14" s="13"/>
      <c r="F14" s="103"/>
      <c r="G14" s="13"/>
      <c r="H14" s="13"/>
      <c r="I14" s="13"/>
    </row>
    <row r="15" spans="1:9" ht="21.6">
      <c r="A15" s="104" t="s">
        <v>20</v>
      </c>
      <c r="B15" s="102" t="s">
        <v>109</v>
      </c>
      <c r="C15" s="13">
        <v>1454992</v>
      </c>
      <c r="D15" s="13"/>
      <c r="E15" s="13">
        <v>1421536</v>
      </c>
      <c r="F15" s="103"/>
      <c r="G15" s="13">
        <v>4469627</v>
      </c>
      <c r="H15" s="13"/>
      <c r="I15" s="13">
        <v>3913232</v>
      </c>
    </row>
    <row r="16" spans="1:9" ht="21.6">
      <c r="A16" s="85" t="s">
        <v>80</v>
      </c>
      <c r="B16" s="102" t="s">
        <v>109</v>
      </c>
      <c r="C16" s="13">
        <v>43380</v>
      </c>
      <c r="D16" s="13"/>
      <c r="E16" s="13">
        <v>40870</v>
      </c>
      <c r="F16" s="103"/>
      <c r="G16" s="13">
        <v>116134</v>
      </c>
      <c r="H16" s="13"/>
      <c r="I16" s="13">
        <v>107781</v>
      </c>
    </row>
    <row r="17" spans="1:9" ht="21.6">
      <c r="A17" s="104" t="s">
        <v>50</v>
      </c>
      <c r="B17" s="102" t="s">
        <v>109</v>
      </c>
      <c r="C17" s="13">
        <v>29308</v>
      </c>
      <c r="D17" s="13"/>
      <c r="E17" s="13">
        <v>28686</v>
      </c>
      <c r="F17" s="103"/>
      <c r="G17" s="13">
        <v>92783</v>
      </c>
      <c r="H17" s="13"/>
      <c r="I17" s="13">
        <v>98328</v>
      </c>
    </row>
    <row r="18" spans="1:9" ht="21.6">
      <c r="A18" s="75" t="s">
        <v>122</v>
      </c>
      <c r="B18" s="102"/>
      <c r="C18" s="13">
        <v>0</v>
      </c>
      <c r="D18" s="13"/>
      <c r="E18" s="13">
        <v>183456</v>
      </c>
      <c r="F18" s="103"/>
      <c r="G18" s="41">
        <v>0</v>
      </c>
      <c r="H18" s="13"/>
      <c r="I18" s="41">
        <v>30040</v>
      </c>
    </row>
    <row r="19" spans="1:9" ht="22.2">
      <c r="A19" s="105" t="s">
        <v>19</v>
      </c>
      <c r="B19" s="102"/>
      <c r="C19" s="30">
        <f>SUM(C15:C18)</f>
        <v>1527680</v>
      </c>
      <c r="D19" s="31"/>
      <c r="E19" s="30">
        <f>SUM(E15:E18)</f>
        <v>1674548</v>
      </c>
      <c r="F19" s="103"/>
      <c r="G19" s="30">
        <f>SUM(G15:G18)</f>
        <v>4678544</v>
      </c>
      <c r="H19" s="31"/>
      <c r="I19" s="30">
        <f>SUM(I15:I18)</f>
        <v>4149381</v>
      </c>
    </row>
    <row r="20" spans="1:9" ht="22.2">
      <c r="A20" s="105"/>
      <c r="B20" s="102"/>
      <c r="C20" s="13"/>
      <c r="D20" s="13"/>
      <c r="E20" s="13"/>
      <c r="F20" s="103"/>
      <c r="G20" s="13"/>
      <c r="H20" s="13"/>
      <c r="I20" s="13"/>
    </row>
    <row r="21" spans="1:9" ht="22.2">
      <c r="A21" s="68" t="s">
        <v>58</v>
      </c>
      <c r="B21" s="106"/>
      <c r="C21" s="32">
        <f>C12-C19</f>
        <v>258236</v>
      </c>
      <c r="D21" s="31"/>
      <c r="E21" s="32">
        <f>E12-E19</f>
        <v>57676</v>
      </c>
      <c r="F21" s="103"/>
      <c r="G21" s="31">
        <f>G12-G19</f>
        <v>1027890</v>
      </c>
      <c r="H21" s="31"/>
      <c r="I21" s="31">
        <f>I12-I19</f>
        <v>706447</v>
      </c>
    </row>
    <row r="22" spans="1:9" ht="21.6">
      <c r="A22" s="75" t="s">
        <v>78</v>
      </c>
      <c r="B22" s="102"/>
      <c r="C22" s="33">
        <v>51802</v>
      </c>
      <c r="D22" s="24"/>
      <c r="E22" s="33">
        <v>11498</v>
      </c>
      <c r="F22" s="103"/>
      <c r="G22" s="33">
        <v>190765</v>
      </c>
      <c r="H22" s="24"/>
      <c r="I22" s="33">
        <v>141785</v>
      </c>
    </row>
    <row r="23" spans="1:9" ht="22.2">
      <c r="A23" s="68" t="s">
        <v>54</v>
      </c>
      <c r="B23" s="102"/>
      <c r="C23" s="34">
        <f t="shared" ref="C23:D23" si="0">C21-C22</f>
        <v>206434</v>
      </c>
      <c r="D23" s="32"/>
      <c r="E23" s="34">
        <f t="shared" ref="E23" si="1">E21-E22</f>
        <v>46178</v>
      </c>
      <c r="F23" s="103"/>
      <c r="G23" s="34">
        <f t="shared" ref="G23:H23" si="2">G21-G22</f>
        <v>837125</v>
      </c>
      <c r="H23" s="32"/>
      <c r="I23" s="34">
        <f t="shared" ref="I23" si="3">I21-I22</f>
        <v>564662</v>
      </c>
    </row>
    <row r="24" spans="1:9" ht="21.6">
      <c r="A24" s="75" t="s">
        <v>90</v>
      </c>
      <c r="B24" s="102"/>
      <c r="C24" s="43">
        <v>0</v>
      </c>
      <c r="D24" s="107"/>
      <c r="E24" s="43">
        <v>0</v>
      </c>
      <c r="F24" s="73"/>
      <c r="G24" s="44">
        <v>0</v>
      </c>
      <c r="H24" s="45"/>
      <c r="I24" s="44">
        <v>0</v>
      </c>
    </row>
    <row r="25" spans="1:9" ht="22.8" thickBot="1">
      <c r="A25" s="68" t="s">
        <v>64</v>
      </c>
      <c r="B25" s="102"/>
      <c r="C25" s="35">
        <f>SUM(C23:C24)</f>
        <v>206434</v>
      </c>
      <c r="D25" s="32"/>
      <c r="E25" s="35">
        <f>SUM(E23:E24)</f>
        <v>46178</v>
      </c>
      <c r="F25" s="103"/>
      <c r="G25" s="35">
        <f>SUM(G23:G24)</f>
        <v>837125</v>
      </c>
      <c r="H25" s="32"/>
      <c r="I25" s="35">
        <f>SUM(I23:I24)</f>
        <v>564662</v>
      </c>
    </row>
    <row r="26" spans="1:9" ht="22.2" thickTop="1">
      <c r="A26" s="60"/>
      <c r="B26" s="102"/>
      <c r="C26" s="36"/>
      <c r="D26" s="36"/>
      <c r="E26" s="36"/>
      <c r="F26" s="75"/>
      <c r="G26" s="108"/>
      <c r="H26" s="108"/>
      <c r="I26" s="108"/>
    </row>
    <row r="27" spans="1:9" ht="27.75" customHeight="1" thickBot="1">
      <c r="A27" s="105" t="s">
        <v>87</v>
      </c>
      <c r="B27" s="102"/>
      <c r="C27" s="40">
        <v>4.78</v>
      </c>
      <c r="D27" s="32"/>
      <c r="E27" s="40">
        <v>1.07</v>
      </c>
      <c r="F27" s="75"/>
      <c r="G27" s="40">
        <v>19.38</v>
      </c>
      <c r="H27" s="109"/>
      <c r="I27" s="40">
        <v>13.07</v>
      </c>
    </row>
    <row r="28" spans="1:9" ht="22.8" thickTop="1">
      <c r="A28" s="68"/>
      <c r="B28" s="110"/>
      <c r="C28" s="108"/>
      <c r="D28" s="108"/>
      <c r="E28" s="108"/>
      <c r="F28" s="75"/>
      <c r="G28" s="108"/>
      <c r="H28" s="108"/>
      <c r="I28" s="108"/>
    </row>
  </sheetData>
  <mergeCells count="5">
    <mergeCell ref="C4:E4"/>
    <mergeCell ref="C5:E5"/>
    <mergeCell ref="G4:I4"/>
    <mergeCell ref="G5:I5"/>
    <mergeCell ref="C7:I7"/>
  </mergeCells>
  <phoneticPr fontId="0" type="noConversion"/>
  <pageMargins left="0.8" right="0.8" top="0.48" bottom="0.5" header="0.5" footer="0.5"/>
  <pageSetup paperSize="9" scale="85" firstPageNumber="6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หมายเหตุประกอบงบการเงินเป็นส่วนหนึ่งของงบการเงินระหว่างกาลนี้&amp;14
&amp;C&amp;P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39"/>
  <sheetViews>
    <sheetView zoomScaleNormal="100" workbookViewId="0"/>
  </sheetViews>
  <sheetFormatPr defaultColWidth="9.125" defaultRowHeight="23.25" customHeight="1"/>
  <cols>
    <col min="1" max="3" width="2.75" style="1" customWidth="1"/>
    <col min="4" max="4" width="41.125" style="1" customWidth="1"/>
    <col min="5" max="5" width="9.375" style="5" customWidth="1"/>
    <col min="6" max="6" width="2" style="5" customWidth="1"/>
    <col min="7" max="7" width="13.625" style="1" customWidth="1"/>
    <col min="8" max="8" width="2" style="1" customWidth="1"/>
    <col min="9" max="9" width="14.75" style="1" customWidth="1"/>
    <col min="10" max="10" width="2" style="1" customWidth="1"/>
    <col min="11" max="11" width="13.625" style="1" customWidth="1"/>
    <col min="12" max="12" width="2" style="1" customWidth="1"/>
    <col min="13" max="13" width="13.625" style="1" customWidth="1"/>
    <col min="14" max="14" width="2" style="1" customWidth="1"/>
    <col min="15" max="15" width="13.625" style="1" customWidth="1"/>
    <col min="16" max="16384" width="9.125" style="1"/>
  </cols>
  <sheetData>
    <row r="1" spans="1:15" ht="23.25" customHeight="1">
      <c r="A1" s="58" t="s">
        <v>36</v>
      </c>
      <c r="B1" s="58"/>
      <c r="C1" s="58"/>
      <c r="D1" s="58"/>
      <c r="E1" s="111"/>
      <c r="F1" s="111"/>
      <c r="G1" s="58"/>
      <c r="H1" s="58"/>
      <c r="I1" s="58"/>
      <c r="J1" s="58"/>
      <c r="K1" s="112"/>
      <c r="L1" s="112"/>
      <c r="M1" s="112"/>
      <c r="N1" s="60"/>
      <c r="O1" s="113"/>
    </row>
    <row r="2" spans="1:15" ht="23.25" customHeight="1">
      <c r="A2" s="58" t="s">
        <v>119</v>
      </c>
      <c r="B2" s="58"/>
      <c r="C2" s="58"/>
      <c r="D2" s="58"/>
      <c r="E2" s="111"/>
      <c r="F2" s="111"/>
      <c r="G2" s="58"/>
      <c r="H2" s="58"/>
      <c r="I2" s="58"/>
      <c r="J2" s="58"/>
      <c r="K2" s="112"/>
      <c r="L2" s="112"/>
      <c r="M2" s="112"/>
      <c r="N2" s="60"/>
      <c r="O2" s="113"/>
    </row>
    <row r="3" spans="1:15" ht="18.899999999999999" customHeight="1">
      <c r="A3" s="105"/>
      <c r="B3" s="105"/>
      <c r="C3" s="105"/>
      <c r="D3" s="105"/>
      <c r="E3" s="61"/>
      <c r="F3" s="61"/>
      <c r="G3" s="105"/>
      <c r="H3" s="105"/>
      <c r="I3" s="105"/>
      <c r="J3" s="105"/>
      <c r="K3" s="105"/>
      <c r="L3" s="105"/>
      <c r="M3" s="60"/>
      <c r="N3" s="60"/>
      <c r="O3" s="60"/>
    </row>
    <row r="4" spans="1:15" ht="22.5" customHeight="1">
      <c r="A4" s="105"/>
      <c r="B4" s="105"/>
      <c r="C4" s="105"/>
      <c r="D4" s="105"/>
      <c r="E4" s="61"/>
      <c r="F4" s="61"/>
      <c r="G4" s="114" t="s">
        <v>118</v>
      </c>
      <c r="H4" s="114"/>
      <c r="I4" s="114"/>
      <c r="J4" s="114"/>
      <c r="K4" s="115" t="s">
        <v>13</v>
      </c>
      <c r="L4" s="115"/>
      <c r="M4" s="115"/>
      <c r="N4" s="114"/>
      <c r="O4" s="114"/>
    </row>
    <row r="5" spans="1:15" ht="22.5" customHeight="1">
      <c r="A5" s="105"/>
      <c r="B5" s="105"/>
      <c r="C5" s="105"/>
      <c r="D5" s="105"/>
      <c r="E5" s="61"/>
      <c r="F5" s="61"/>
      <c r="G5" s="69" t="s">
        <v>117</v>
      </c>
      <c r="H5" s="114"/>
      <c r="I5" s="114" t="s">
        <v>41</v>
      </c>
      <c r="J5" s="114"/>
      <c r="K5" s="114" t="s">
        <v>51</v>
      </c>
      <c r="L5" s="114"/>
      <c r="M5" s="114" t="s">
        <v>45</v>
      </c>
      <c r="N5" s="114"/>
      <c r="O5" s="114" t="s">
        <v>37</v>
      </c>
    </row>
    <row r="6" spans="1:15" ht="22.5" customHeight="1">
      <c r="A6" s="105"/>
      <c r="B6" s="105"/>
      <c r="C6" s="105"/>
      <c r="D6" s="105"/>
      <c r="E6" s="61" t="s">
        <v>24</v>
      </c>
      <c r="F6" s="61"/>
      <c r="G6" s="114" t="s">
        <v>42</v>
      </c>
      <c r="H6" s="114"/>
      <c r="I6" s="114" t="s">
        <v>55</v>
      </c>
      <c r="J6" s="114"/>
      <c r="K6" s="114" t="s">
        <v>52</v>
      </c>
      <c r="L6" s="114"/>
      <c r="M6" s="114" t="s">
        <v>46</v>
      </c>
      <c r="N6" s="114"/>
      <c r="O6" s="69" t="s">
        <v>38</v>
      </c>
    </row>
    <row r="7" spans="1:15" ht="22.5" customHeight="1">
      <c r="A7" s="105"/>
      <c r="B7" s="105"/>
      <c r="C7" s="105"/>
      <c r="D7" s="105"/>
      <c r="E7" s="61"/>
      <c r="F7" s="61"/>
      <c r="G7" s="99" t="s">
        <v>43</v>
      </c>
      <c r="H7" s="99"/>
      <c r="I7" s="99"/>
      <c r="J7" s="99"/>
      <c r="K7" s="99"/>
      <c r="L7" s="99"/>
      <c r="M7" s="99"/>
      <c r="N7" s="99"/>
      <c r="O7" s="99"/>
    </row>
    <row r="8" spans="1:15" ht="22.5" customHeight="1">
      <c r="A8" s="105" t="s">
        <v>130</v>
      </c>
      <c r="B8" s="105"/>
      <c r="C8" s="60"/>
      <c r="D8" s="60"/>
      <c r="E8" s="61"/>
      <c r="F8" s="61"/>
      <c r="G8" s="116"/>
      <c r="H8" s="117"/>
      <c r="I8" s="117"/>
      <c r="J8" s="117"/>
      <c r="K8" s="118"/>
      <c r="L8" s="60"/>
      <c r="M8" s="116"/>
      <c r="N8" s="117"/>
      <c r="O8" s="116"/>
    </row>
    <row r="9" spans="1:15" ht="22.5" customHeight="1">
      <c r="A9" s="68" t="s">
        <v>121</v>
      </c>
      <c r="B9" s="68"/>
      <c r="C9" s="68"/>
      <c r="D9" s="60"/>
      <c r="E9" s="61"/>
      <c r="F9" s="61"/>
      <c r="G9" s="119">
        <v>432000</v>
      </c>
      <c r="H9" s="120"/>
      <c r="I9" s="119">
        <v>254000</v>
      </c>
      <c r="J9" s="120"/>
      <c r="K9" s="119">
        <v>43200</v>
      </c>
      <c r="L9" s="73"/>
      <c r="M9" s="119">
        <v>5853261</v>
      </c>
      <c r="N9" s="120"/>
      <c r="O9" s="15">
        <f>SUM(G9:M9)</f>
        <v>6582461</v>
      </c>
    </row>
    <row r="10" spans="1:15" ht="7.5" customHeight="1">
      <c r="A10" s="68"/>
      <c r="B10" s="68"/>
      <c r="C10" s="68"/>
      <c r="D10" s="60"/>
      <c r="E10" s="61"/>
      <c r="F10" s="61"/>
      <c r="G10" s="119"/>
      <c r="H10" s="120"/>
      <c r="I10" s="119"/>
      <c r="J10" s="120"/>
      <c r="K10" s="119"/>
      <c r="L10" s="73"/>
      <c r="M10" s="119"/>
      <c r="N10" s="120"/>
      <c r="O10" s="119"/>
    </row>
    <row r="11" spans="1:15" ht="22.5" customHeight="1">
      <c r="A11" s="68" t="s">
        <v>72</v>
      </c>
      <c r="B11" s="68"/>
      <c r="C11" s="68"/>
      <c r="D11" s="60"/>
      <c r="E11" s="61"/>
      <c r="F11" s="61"/>
      <c r="G11" s="119"/>
      <c r="H11" s="120"/>
      <c r="I11" s="119"/>
      <c r="J11" s="120"/>
      <c r="K11" s="119"/>
      <c r="L11" s="73"/>
      <c r="M11" s="119"/>
      <c r="N11" s="120"/>
      <c r="O11" s="119"/>
    </row>
    <row r="12" spans="1:15" ht="22.5" customHeight="1">
      <c r="A12" s="68"/>
      <c r="B12" s="71" t="s">
        <v>73</v>
      </c>
      <c r="C12" s="68"/>
      <c r="D12" s="60"/>
      <c r="E12" s="61"/>
      <c r="F12" s="61"/>
      <c r="G12" s="119"/>
      <c r="H12" s="120"/>
      <c r="I12" s="119"/>
      <c r="J12" s="120"/>
      <c r="K12" s="119"/>
      <c r="L12" s="73"/>
      <c r="M12" s="119"/>
      <c r="N12" s="120"/>
      <c r="O12" s="119"/>
    </row>
    <row r="13" spans="1:15" ht="22.5" customHeight="1">
      <c r="A13" s="68"/>
      <c r="B13" s="75" t="s">
        <v>91</v>
      </c>
      <c r="C13" s="68"/>
      <c r="D13" s="60"/>
      <c r="E13" s="61">
        <v>5</v>
      </c>
      <c r="F13" s="61"/>
      <c r="G13" s="16">
        <v>0</v>
      </c>
      <c r="H13" s="121"/>
      <c r="I13" s="16">
        <v>0</v>
      </c>
      <c r="J13" s="122"/>
      <c r="K13" s="16">
        <v>0</v>
      </c>
      <c r="L13" s="123"/>
      <c r="M13" s="16">
        <v>-345600</v>
      </c>
      <c r="N13" s="103"/>
      <c r="O13" s="17">
        <f>SUM(G13:M13)</f>
        <v>-345600</v>
      </c>
    </row>
    <row r="14" spans="1:15" ht="22.5" customHeight="1">
      <c r="A14" s="68"/>
      <c r="B14" s="71" t="s">
        <v>74</v>
      </c>
      <c r="C14" s="68"/>
      <c r="D14" s="60"/>
      <c r="E14" s="60"/>
      <c r="F14" s="60"/>
      <c r="G14" s="18">
        <f>SUM(G13)</f>
        <v>0</v>
      </c>
      <c r="H14" s="15"/>
      <c r="I14" s="18">
        <f>SUM(I13)</f>
        <v>0</v>
      </c>
      <c r="J14" s="19"/>
      <c r="K14" s="18">
        <f>SUM(K13)</f>
        <v>0</v>
      </c>
      <c r="L14" s="119"/>
      <c r="M14" s="18">
        <f>SUM(M13)</f>
        <v>-345600</v>
      </c>
      <c r="N14" s="119"/>
      <c r="O14" s="18">
        <f>SUM(O13)</f>
        <v>-345600</v>
      </c>
    </row>
    <row r="15" spans="1:15" ht="22.5" customHeight="1">
      <c r="A15" s="68" t="s">
        <v>75</v>
      </c>
      <c r="B15" s="68"/>
      <c r="C15" s="68"/>
      <c r="D15" s="60"/>
      <c r="E15" s="60"/>
      <c r="F15" s="60"/>
      <c r="G15" s="18">
        <f>SUM(G14)</f>
        <v>0</v>
      </c>
      <c r="H15" s="15"/>
      <c r="I15" s="18">
        <f>SUM(I14)</f>
        <v>0</v>
      </c>
      <c r="J15" s="19"/>
      <c r="K15" s="18">
        <f>SUM(K14)</f>
        <v>0</v>
      </c>
      <c r="L15" s="119"/>
      <c r="M15" s="18">
        <f>SUM(M14)</f>
        <v>-345600</v>
      </c>
      <c r="N15" s="119"/>
      <c r="O15" s="18">
        <f>SUM(O14)</f>
        <v>-345600</v>
      </c>
    </row>
    <row r="16" spans="1:15" ht="9.9" customHeight="1">
      <c r="A16" s="68"/>
      <c r="B16" s="68"/>
      <c r="C16" s="68"/>
      <c r="D16" s="60"/>
      <c r="E16" s="60"/>
      <c r="F16" s="60"/>
      <c r="G16" s="124"/>
      <c r="H16" s="119"/>
      <c r="I16" s="124"/>
      <c r="J16" s="124"/>
      <c r="K16" s="124"/>
      <c r="L16" s="119"/>
      <c r="M16" s="119"/>
      <c r="N16" s="119"/>
      <c r="O16" s="119"/>
    </row>
    <row r="17" spans="1:15" ht="22.5" customHeight="1">
      <c r="A17" s="68" t="s">
        <v>63</v>
      </c>
      <c r="B17" s="68"/>
      <c r="C17" s="68"/>
      <c r="D17" s="60"/>
      <c r="E17" s="61"/>
      <c r="F17" s="61"/>
      <c r="G17" s="119"/>
      <c r="H17" s="120"/>
      <c r="I17" s="119"/>
      <c r="J17" s="120"/>
      <c r="K17" s="119"/>
      <c r="L17" s="73"/>
      <c r="M17" s="119"/>
      <c r="N17" s="120"/>
      <c r="O17" s="119"/>
    </row>
    <row r="18" spans="1:15" ht="22.5" customHeight="1">
      <c r="A18" s="60"/>
      <c r="B18" s="75" t="s">
        <v>54</v>
      </c>
      <c r="C18" s="68"/>
      <c r="D18" s="60"/>
      <c r="E18" s="61"/>
      <c r="F18" s="61"/>
      <c r="G18" s="20">
        <v>0</v>
      </c>
      <c r="H18" s="21"/>
      <c r="I18" s="20">
        <v>0</v>
      </c>
      <c r="J18" s="22"/>
      <c r="K18" s="20">
        <v>0</v>
      </c>
      <c r="L18" s="103"/>
      <c r="M18" s="23">
        <f>PL!I23</f>
        <v>564662</v>
      </c>
      <c r="N18" s="121"/>
      <c r="O18" s="23">
        <f>SUM(G18:M18)</f>
        <v>564662</v>
      </c>
    </row>
    <row r="19" spans="1:15" ht="22.5" customHeight="1">
      <c r="A19" s="60"/>
      <c r="B19" s="75" t="s">
        <v>62</v>
      </c>
      <c r="C19" s="68"/>
      <c r="D19" s="60"/>
      <c r="E19" s="61"/>
      <c r="F19" s="61"/>
      <c r="G19" s="16">
        <v>0</v>
      </c>
      <c r="H19" s="121"/>
      <c r="I19" s="16">
        <v>0</v>
      </c>
      <c r="J19" s="122"/>
      <c r="K19" s="16">
        <v>0</v>
      </c>
      <c r="L19" s="24"/>
      <c r="M19" s="16">
        <v>0</v>
      </c>
      <c r="N19" s="125"/>
      <c r="O19" s="25">
        <f>SUM(G19:M19)</f>
        <v>0</v>
      </c>
    </row>
    <row r="20" spans="1:15" ht="22.5" customHeight="1">
      <c r="A20" s="68" t="s">
        <v>95</v>
      </c>
      <c r="B20" s="75"/>
      <c r="C20" s="68"/>
      <c r="D20" s="60"/>
      <c r="E20" s="61"/>
      <c r="F20" s="61"/>
      <c r="G20" s="18">
        <f>SUM(G18:G19)</f>
        <v>0</v>
      </c>
      <c r="H20" s="15"/>
      <c r="I20" s="18">
        <f>SUM(I18:I19)</f>
        <v>0</v>
      </c>
      <c r="J20" s="19"/>
      <c r="K20" s="18">
        <f>SUM(K18:K19)</f>
        <v>0</v>
      </c>
      <c r="L20" s="119"/>
      <c r="M20" s="18">
        <f>SUM(M18:M19)</f>
        <v>564662</v>
      </c>
      <c r="N20" s="121"/>
      <c r="O20" s="18">
        <f>SUM(O18:O19)</f>
        <v>564662</v>
      </c>
    </row>
    <row r="21" spans="1:15" ht="9.9" customHeight="1">
      <c r="A21" s="68"/>
      <c r="B21" s="75"/>
      <c r="C21" s="68"/>
      <c r="D21" s="60"/>
      <c r="E21" s="61"/>
      <c r="F21" s="61"/>
      <c r="G21" s="19"/>
      <c r="H21" s="15"/>
      <c r="I21" s="19"/>
      <c r="J21" s="26"/>
      <c r="K21" s="19"/>
      <c r="L21" s="15"/>
      <c r="M21" s="19"/>
      <c r="N21" s="27"/>
      <c r="O21" s="19"/>
    </row>
    <row r="22" spans="1:15" ht="22.5" customHeight="1" thickBot="1">
      <c r="A22" s="68" t="s">
        <v>127</v>
      </c>
      <c r="B22" s="60"/>
      <c r="C22" s="60"/>
      <c r="D22" s="60"/>
      <c r="E22" s="61"/>
      <c r="F22" s="61"/>
      <c r="G22" s="28">
        <f>SUM(G9,G15,G20)</f>
        <v>432000</v>
      </c>
      <c r="H22" s="29"/>
      <c r="I22" s="28">
        <f>SUM(I9,I15,I20)</f>
        <v>254000</v>
      </c>
      <c r="J22" s="22"/>
      <c r="K22" s="28">
        <f>SUM(K9,K15,K20)</f>
        <v>43200</v>
      </c>
      <c r="L22" s="21"/>
      <c r="M22" s="28">
        <f>SUM(M9,M15,M20)</f>
        <v>6072323</v>
      </c>
      <c r="N22" s="29"/>
      <c r="O22" s="28">
        <f>SUM(O9,O15,O20)</f>
        <v>6801523</v>
      </c>
    </row>
    <row r="23" spans="1:15" ht="23.25" customHeight="1" thickTop="1">
      <c r="A23" s="60"/>
      <c r="B23" s="60"/>
      <c r="C23" s="60"/>
      <c r="D23" s="60"/>
      <c r="E23" s="61"/>
      <c r="F23" s="61"/>
      <c r="G23" s="60"/>
      <c r="H23" s="60"/>
      <c r="I23" s="60"/>
      <c r="J23" s="60"/>
      <c r="K23" s="60"/>
      <c r="L23" s="60"/>
      <c r="M23" s="60"/>
      <c r="N23" s="60"/>
      <c r="O23" s="60"/>
    </row>
    <row r="24" spans="1:15" ht="23.25" customHeight="1">
      <c r="A24" s="105" t="s">
        <v>133</v>
      </c>
      <c r="B24" s="105"/>
      <c r="C24" s="60"/>
      <c r="D24" s="60"/>
      <c r="E24" s="61"/>
      <c r="F24" s="61"/>
      <c r="G24" s="116"/>
      <c r="H24" s="117"/>
      <c r="I24" s="117"/>
      <c r="J24" s="117"/>
      <c r="K24" s="118"/>
      <c r="L24" s="60"/>
      <c r="M24" s="116"/>
      <c r="N24" s="117"/>
      <c r="O24" s="116"/>
    </row>
    <row r="25" spans="1:15" ht="23.25" customHeight="1">
      <c r="A25" s="68" t="s">
        <v>134</v>
      </c>
      <c r="B25" s="68"/>
      <c r="C25" s="68"/>
      <c r="D25" s="60"/>
      <c r="E25" s="61"/>
      <c r="F25" s="61"/>
      <c r="G25" s="126">
        <v>432000</v>
      </c>
      <c r="H25" s="127"/>
      <c r="I25" s="126">
        <v>254000</v>
      </c>
      <c r="J25" s="127"/>
      <c r="K25" s="126">
        <v>43200</v>
      </c>
      <c r="L25" s="128"/>
      <c r="M25" s="126">
        <v>6290633</v>
      </c>
      <c r="N25" s="127"/>
      <c r="O25" s="55">
        <f>SUM(G25:M25)</f>
        <v>7019833</v>
      </c>
    </row>
    <row r="26" spans="1:15" ht="12.6" customHeight="1">
      <c r="A26" s="68"/>
      <c r="B26" s="68"/>
      <c r="C26" s="68"/>
      <c r="D26" s="60"/>
      <c r="E26" s="61"/>
      <c r="F26" s="61"/>
      <c r="G26" s="119"/>
      <c r="H26" s="120"/>
      <c r="I26" s="119"/>
      <c r="J26" s="120"/>
      <c r="K26" s="119"/>
      <c r="L26" s="73"/>
      <c r="M26" s="119"/>
      <c r="N26" s="120"/>
      <c r="O26" s="119"/>
    </row>
    <row r="27" spans="1:15" ht="23.25" customHeight="1">
      <c r="A27" s="68" t="s">
        <v>72</v>
      </c>
      <c r="B27" s="68"/>
      <c r="C27" s="68"/>
      <c r="D27" s="60"/>
      <c r="E27" s="61"/>
      <c r="F27" s="61"/>
      <c r="G27" s="119"/>
      <c r="H27" s="120"/>
      <c r="I27" s="119"/>
      <c r="J27" s="120"/>
      <c r="K27" s="119"/>
      <c r="L27" s="73"/>
      <c r="M27" s="119"/>
      <c r="N27" s="120"/>
      <c r="O27" s="119"/>
    </row>
    <row r="28" spans="1:15" ht="23.25" customHeight="1">
      <c r="A28" s="68"/>
      <c r="B28" s="71" t="s">
        <v>73</v>
      </c>
      <c r="C28" s="68"/>
      <c r="D28" s="60"/>
      <c r="E28" s="61"/>
      <c r="F28" s="61"/>
      <c r="G28" s="119"/>
      <c r="H28" s="120"/>
      <c r="I28" s="119"/>
      <c r="J28" s="120"/>
      <c r="K28" s="119"/>
      <c r="L28" s="73"/>
      <c r="M28" s="119"/>
      <c r="N28" s="120"/>
      <c r="O28" s="119"/>
    </row>
    <row r="29" spans="1:15" ht="23.25" customHeight="1">
      <c r="A29" s="68"/>
      <c r="B29" s="75" t="s">
        <v>91</v>
      </c>
      <c r="C29" s="68"/>
      <c r="D29" s="60"/>
      <c r="E29" s="61">
        <v>5</v>
      </c>
      <c r="F29" s="61"/>
      <c r="G29" s="16">
        <v>0</v>
      </c>
      <c r="H29" s="121"/>
      <c r="I29" s="16">
        <v>0</v>
      </c>
      <c r="J29" s="122"/>
      <c r="K29" s="16">
        <v>0</v>
      </c>
      <c r="L29" s="123"/>
      <c r="M29" s="16">
        <v>-518400</v>
      </c>
      <c r="N29" s="103"/>
      <c r="O29" s="17">
        <f>SUM(G29:M29)</f>
        <v>-518400</v>
      </c>
    </row>
    <row r="30" spans="1:15" ht="23.25" customHeight="1">
      <c r="A30" s="68"/>
      <c r="B30" s="71" t="s">
        <v>74</v>
      </c>
      <c r="C30" s="68"/>
      <c r="D30" s="60"/>
      <c r="E30" s="60"/>
      <c r="F30" s="60"/>
      <c r="G30" s="18">
        <f>SUM(G29)</f>
        <v>0</v>
      </c>
      <c r="H30" s="15"/>
      <c r="I30" s="18">
        <f>SUM(I29)</f>
        <v>0</v>
      </c>
      <c r="J30" s="19"/>
      <c r="K30" s="18">
        <f>SUM(K29)</f>
        <v>0</v>
      </c>
      <c r="L30" s="119"/>
      <c r="M30" s="18">
        <f>SUM(M29)</f>
        <v>-518400</v>
      </c>
      <c r="N30" s="119"/>
      <c r="O30" s="18">
        <f>SUM(O29)</f>
        <v>-518400</v>
      </c>
    </row>
    <row r="31" spans="1:15" ht="23.25" customHeight="1">
      <c r="A31" s="68" t="s">
        <v>75</v>
      </c>
      <c r="B31" s="68"/>
      <c r="C31" s="68"/>
      <c r="D31" s="60"/>
      <c r="E31" s="60"/>
      <c r="F31" s="60"/>
      <c r="G31" s="18">
        <f>SUM(G30)</f>
        <v>0</v>
      </c>
      <c r="H31" s="15"/>
      <c r="I31" s="18">
        <f>SUM(I30)</f>
        <v>0</v>
      </c>
      <c r="J31" s="19"/>
      <c r="K31" s="18">
        <f>SUM(K30)</f>
        <v>0</v>
      </c>
      <c r="L31" s="119"/>
      <c r="M31" s="18">
        <f>SUM(M30)</f>
        <v>-518400</v>
      </c>
      <c r="N31" s="119"/>
      <c r="O31" s="18">
        <f>SUM(O30)</f>
        <v>-518400</v>
      </c>
    </row>
    <row r="32" spans="1:15" ht="12.6" customHeight="1">
      <c r="A32" s="68"/>
      <c r="B32" s="68"/>
      <c r="C32" s="68"/>
      <c r="D32" s="60"/>
      <c r="E32" s="60"/>
      <c r="F32" s="60"/>
      <c r="G32" s="124"/>
      <c r="H32" s="119"/>
      <c r="I32" s="124"/>
      <c r="J32" s="124"/>
      <c r="K32" s="124"/>
      <c r="L32" s="119"/>
      <c r="M32" s="119"/>
      <c r="N32" s="119"/>
      <c r="O32" s="119"/>
    </row>
    <row r="33" spans="1:15" ht="23.25" customHeight="1">
      <c r="A33" s="68" t="s">
        <v>63</v>
      </c>
      <c r="B33" s="68"/>
      <c r="C33" s="68"/>
      <c r="D33" s="60"/>
      <c r="E33" s="61"/>
      <c r="F33" s="61"/>
      <c r="G33" s="119"/>
      <c r="H33" s="120"/>
      <c r="I33" s="119"/>
      <c r="J33" s="120"/>
      <c r="K33" s="119"/>
      <c r="L33" s="73"/>
      <c r="M33" s="119"/>
      <c r="N33" s="120"/>
      <c r="O33" s="119"/>
    </row>
    <row r="34" spans="1:15" ht="23.25" customHeight="1">
      <c r="A34" s="60"/>
      <c r="B34" s="75" t="s">
        <v>54</v>
      </c>
      <c r="C34" s="68"/>
      <c r="D34" s="60"/>
      <c r="E34" s="61"/>
      <c r="F34" s="61"/>
      <c r="G34" s="20">
        <v>0</v>
      </c>
      <c r="H34" s="21"/>
      <c r="I34" s="20">
        <v>0</v>
      </c>
      <c r="J34" s="22"/>
      <c r="K34" s="20">
        <v>0</v>
      </c>
      <c r="L34" s="103"/>
      <c r="M34" s="23">
        <v>837125</v>
      </c>
      <c r="N34" s="121"/>
      <c r="O34" s="23">
        <f>SUM(G34:M34)</f>
        <v>837125</v>
      </c>
    </row>
    <row r="35" spans="1:15" ht="23.25" customHeight="1">
      <c r="A35" s="60"/>
      <c r="B35" s="75" t="s">
        <v>62</v>
      </c>
      <c r="C35" s="68"/>
      <c r="D35" s="60"/>
      <c r="E35" s="61"/>
      <c r="F35" s="61"/>
      <c r="G35" s="16">
        <v>0</v>
      </c>
      <c r="H35" s="121"/>
      <c r="I35" s="16">
        <v>0</v>
      </c>
      <c r="J35" s="122"/>
      <c r="K35" s="16">
        <v>0</v>
      </c>
      <c r="L35" s="24"/>
      <c r="M35" s="16">
        <v>0</v>
      </c>
      <c r="N35" s="125"/>
      <c r="O35" s="25">
        <f>SUM(G35:M35)</f>
        <v>0</v>
      </c>
    </row>
    <row r="36" spans="1:15" ht="23.25" customHeight="1">
      <c r="A36" s="68" t="s">
        <v>95</v>
      </c>
      <c r="B36" s="75"/>
      <c r="C36" s="68"/>
      <c r="D36" s="60"/>
      <c r="E36" s="61"/>
      <c r="F36" s="61"/>
      <c r="G36" s="18">
        <f>SUM(G34:G35)</f>
        <v>0</v>
      </c>
      <c r="H36" s="15"/>
      <c r="I36" s="18">
        <f>SUM(I34:I35)</f>
        <v>0</v>
      </c>
      <c r="J36" s="19"/>
      <c r="K36" s="18">
        <f>SUM(K34:K35)</f>
        <v>0</v>
      </c>
      <c r="L36" s="119"/>
      <c r="M36" s="18">
        <f>SUM(M34:M35)</f>
        <v>837125</v>
      </c>
      <c r="N36" s="121"/>
      <c r="O36" s="18">
        <f>SUM(O34:O35)</f>
        <v>837125</v>
      </c>
    </row>
    <row r="37" spans="1:15" ht="12.6" customHeight="1">
      <c r="A37" s="68"/>
      <c r="B37" s="75"/>
      <c r="C37" s="68"/>
      <c r="D37" s="60"/>
      <c r="E37" s="61"/>
      <c r="F37" s="61"/>
      <c r="G37" s="19"/>
      <c r="H37" s="15"/>
      <c r="I37" s="19"/>
      <c r="J37" s="26"/>
      <c r="K37" s="19"/>
      <c r="L37" s="15"/>
      <c r="M37" s="19"/>
      <c r="N37" s="27"/>
      <c r="O37" s="19"/>
    </row>
    <row r="38" spans="1:15" ht="23.25" customHeight="1" thickBot="1">
      <c r="A38" s="68" t="s">
        <v>135</v>
      </c>
      <c r="B38" s="60"/>
      <c r="C38" s="60"/>
      <c r="D38" s="60"/>
      <c r="E38" s="61"/>
      <c r="F38" s="61"/>
      <c r="G38" s="28">
        <f>SUM(G25,G31,G36)</f>
        <v>432000</v>
      </c>
      <c r="H38" s="29"/>
      <c r="I38" s="28">
        <f>SUM(I25,I31,I36)</f>
        <v>254000</v>
      </c>
      <c r="J38" s="22"/>
      <c r="K38" s="28">
        <f>SUM(K25,K31,K36)</f>
        <v>43200</v>
      </c>
      <c r="L38" s="21"/>
      <c r="M38" s="28">
        <f>SUM(M25,M31,M36)</f>
        <v>6609358</v>
      </c>
      <c r="N38" s="29"/>
      <c r="O38" s="28">
        <f>SUM(O25,O31,O36)</f>
        <v>7338558</v>
      </c>
    </row>
    <row r="39" spans="1:15" ht="23.25" customHeight="1" thickTop="1">
      <c r="A39" s="60"/>
      <c r="B39" s="60"/>
      <c r="C39" s="60"/>
      <c r="D39" s="60"/>
      <c r="E39" s="61"/>
      <c r="F39" s="61"/>
      <c r="G39" s="60"/>
      <c r="H39" s="60"/>
      <c r="I39" s="60"/>
      <c r="J39" s="60"/>
      <c r="K39" s="60"/>
      <c r="L39" s="60"/>
      <c r="M39" s="60"/>
      <c r="N39" s="60"/>
      <c r="O39" s="60"/>
    </row>
  </sheetData>
  <mergeCells count="4">
    <mergeCell ref="G7:O7"/>
    <mergeCell ref="K1:M1"/>
    <mergeCell ref="K2:M2"/>
    <mergeCell ref="K4:M4"/>
  </mergeCells>
  <pageMargins left="0.8" right="0.8" top="0.48" bottom="0.5" header="0.5" footer="0.5"/>
  <pageSetup paperSize="9" scale="70" firstPageNumber="7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หมายเหตุประกอบงบการเงินเป็นส่วนหนึ่งของงบการเงินระหว่างกาลนี้&amp;14
&amp;C&amp;P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70"/>
  <sheetViews>
    <sheetView zoomScaleNormal="100" zoomScaleSheetLayoutView="80" workbookViewId="0"/>
  </sheetViews>
  <sheetFormatPr defaultColWidth="10.875" defaultRowHeight="21.75" customHeight="1"/>
  <cols>
    <col min="1" max="3" width="1.875" style="1" customWidth="1"/>
    <col min="4" max="4" width="13.875" style="1" customWidth="1"/>
    <col min="5" max="5" width="41.375" style="1" customWidth="1"/>
    <col min="6" max="6" width="8.5" style="4" customWidth="1"/>
    <col min="7" max="7" width="2.375" style="1" customWidth="1"/>
    <col min="8" max="8" width="13.875" customWidth="1"/>
    <col min="9" max="9" width="1.875" style="1" customWidth="1"/>
    <col min="10" max="10" width="13.875" customWidth="1"/>
    <col min="11" max="16384" width="10.875" style="1"/>
  </cols>
  <sheetData>
    <row r="1" spans="1:10" s="2" customFormat="1" ht="24" customHeight="1">
      <c r="A1" s="65" t="s">
        <v>36</v>
      </c>
      <c r="B1" s="65"/>
      <c r="C1" s="65"/>
      <c r="D1" s="65"/>
      <c r="E1" s="65"/>
      <c r="F1" s="129"/>
      <c r="G1" s="65"/>
      <c r="H1" s="68"/>
      <c r="I1" s="65"/>
      <c r="J1" s="68"/>
    </row>
    <row r="2" spans="1:10" s="2" customFormat="1" ht="24" customHeight="1">
      <c r="A2" s="65" t="s">
        <v>61</v>
      </c>
      <c r="B2" s="65"/>
      <c r="C2" s="65"/>
      <c r="D2" s="65"/>
      <c r="E2" s="65"/>
      <c r="F2" s="129"/>
      <c r="G2" s="65"/>
      <c r="H2" s="75"/>
      <c r="I2" s="130"/>
      <c r="J2" s="75"/>
    </row>
    <row r="3" spans="1:10" s="3" customFormat="1" ht="20.55" customHeight="1">
      <c r="A3" s="68"/>
      <c r="B3" s="68"/>
      <c r="C3" s="68"/>
      <c r="D3" s="68"/>
      <c r="E3" s="68"/>
      <c r="F3" s="71"/>
      <c r="G3" s="68"/>
      <c r="H3" s="75"/>
      <c r="I3" s="75"/>
      <c r="J3" s="75"/>
    </row>
    <row r="4" spans="1:10" s="2" customFormat="1" ht="22.5" customHeight="1">
      <c r="A4" s="65"/>
      <c r="B4" s="65"/>
      <c r="C4" s="65"/>
      <c r="D4" s="65"/>
      <c r="E4" s="130"/>
      <c r="F4" s="129"/>
      <c r="G4" s="65"/>
      <c r="H4" s="97" t="s">
        <v>129</v>
      </c>
      <c r="I4" s="97"/>
      <c r="J4" s="97"/>
    </row>
    <row r="5" spans="1:10" s="2" customFormat="1" ht="22.5" customHeight="1">
      <c r="A5" s="65"/>
      <c r="B5" s="65"/>
      <c r="C5" s="65"/>
      <c r="D5" s="65"/>
      <c r="E5" s="65"/>
      <c r="F5" s="129"/>
      <c r="G5" s="65"/>
      <c r="H5" s="97" t="s">
        <v>126</v>
      </c>
      <c r="I5" s="97"/>
      <c r="J5" s="97"/>
    </row>
    <row r="6" spans="1:10" ht="22.5" customHeight="1">
      <c r="A6" s="60"/>
      <c r="B6" s="60"/>
      <c r="C6" s="60"/>
      <c r="D6" s="60"/>
      <c r="E6" s="60"/>
      <c r="F6" s="61"/>
      <c r="G6" s="60"/>
      <c r="H6" s="66">
        <v>2568</v>
      </c>
      <c r="I6" s="131"/>
      <c r="J6" s="66">
        <v>2567</v>
      </c>
    </row>
    <row r="7" spans="1:10" ht="22.5" customHeight="1">
      <c r="A7" s="60"/>
      <c r="B7" s="60"/>
      <c r="C7" s="60"/>
      <c r="D7" s="60"/>
      <c r="E7" s="60"/>
      <c r="F7" s="61"/>
      <c r="G7" s="60"/>
      <c r="H7" s="56" t="s">
        <v>43</v>
      </c>
      <c r="I7" s="56"/>
      <c r="J7" s="56"/>
    </row>
    <row r="8" spans="1:10" ht="21.45" customHeight="1">
      <c r="A8" s="71" t="s">
        <v>28</v>
      </c>
      <c r="B8" s="60"/>
      <c r="C8" s="60"/>
      <c r="D8" s="60"/>
      <c r="E8" s="60"/>
      <c r="F8" s="72"/>
      <c r="G8" s="60"/>
      <c r="H8" s="84"/>
      <c r="I8" s="132"/>
      <c r="J8" s="84"/>
    </row>
    <row r="9" spans="1:10" ht="21.45" customHeight="1">
      <c r="A9" s="60" t="s">
        <v>54</v>
      </c>
      <c r="B9" s="60"/>
      <c r="C9" s="60"/>
      <c r="D9" s="60"/>
      <c r="E9" s="60"/>
      <c r="F9" s="72"/>
      <c r="G9" s="60"/>
      <c r="H9" s="38">
        <v>837125</v>
      </c>
      <c r="I9" s="38"/>
      <c r="J9" s="38">
        <v>564662</v>
      </c>
    </row>
    <row r="10" spans="1:10" ht="21.45" customHeight="1">
      <c r="A10" s="72" t="s">
        <v>84</v>
      </c>
      <c r="B10" s="60"/>
      <c r="C10" s="60"/>
      <c r="D10" s="60"/>
      <c r="E10" s="60"/>
      <c r="F10" s="72"/>
      <c r="G10" s="60"/>
      <c r="H10" s="38"/>
      <c r="I10" s="38"/>
      <c r="J10" s="38"/>
    </row>
    <row r="11" spans="1:10" ht="21.45" customHeight="1">
      <c r="A11" s="75" t="s">
        <v>116</v>
      </c>
      <c r="B11" s="60"/>
      <c r="C11" s="60"/>
      <c r="D11" s="60"/>
      <c r="E11" s="60"/>
      <c r="F11" s="72"/>
      <c r="G11" s="60"/>
      <c r="H11" s="46">
        <v>190765</v>
      </c>
      <c r="I11" s="46"/>
      <c r="J11" s="46">
        <v>141785</v>
      </c>
    </row>
    <row r="12" spans="1:10" ht="21.45" customHeight="1">
      <c r="A12" s="75" t="s">
        <v>57</v>
      </c>
      <c r="B12" s="60"/>
      <c r="C12" s="60"/>
      <c r="D12" s="60"/>
      <c r="E12" s="60"/>
      <c r="F12" s="72"/>
      <c r="G12" s="60"/>
      <c r="H12" s="38">
        <v>217689</v>
      </c>
      <c r="I12" s="38"/>
      <c r="J12" s="38">
        <v>264539</v>
      </c>
    </row>
    <row r="13" spans="1:10" ht="21.45" customHeight="1">
      <c r="A13" s="75" t="s">
        <v>101</v>
      </c>
      <c r="B13" s="60"/>
      <c r="C13" s="60"/>
      <c r="D13" s="60"/>
      <c r="E13" s="60"/>
      <c r="F13" s="72"/>
      <c r="G13" s="60"/>
      <c r="H13" s="38">
        <v>879</v>
      </c>
      <c r="I13" s="38"/>
      <c r="J13" s="38">
        <v>969</v>
      </c>
    </row>
    <row r="14" spans="1:10" ht="21.45" customHeight="1">
      <c r="A14" s="75" t="s">
        <v>107</v>
      </c>
      <c r="B14" s="60"/>
      <c r="C14" s="60"/>
      <c r="D14" s="60"/>
      <c r="E14" s="60"/>
      <c r="F14" s="72"/>
      <c r="G14" s="60"/>
      <c r="H14" s="37">
        <v>40894</v>
      </c>
      <c r="I14" s="38"/>
      <c r="J14" s="37">
        <v>41493</v>
      </c>
    </row>
    <row r="15" spans="1:10" ht="21.45" customHeight="1">
      <c r="A15" s="85" t="s">
        <v>137</v>
      </c>
      <c r="B15" s="60"/>
      <c r="C15" s="60"/>
      <c r="D15" s="60"/>
      <c r="E15" s="60"/>
      <c r="F15" s="72"/>
      <c r="G15" s="60"/>
      <c r="H15" s="38">
        <v>8926</v>
      </c>
      <c r="I15" s="46"/>
      <c r="J15" s="38">
        <v>51949</v>
      </c>
    </row>
    <row r="16" spans="1:10" ht="21.45" customHeight="1">
      <c r="A16" s="75" t="s">
        <v>138</v>
      </c>
      <c r="B16" s="60"/>
      <c r="C16" s="60"/>
      <c r="D16" s="60"/>
      <c r="E16" s="60"/>
      <c r="F16" s="61"/>
      <c r="G16" s="60"/>
      <c r="H16" s="38">
        <v>-2171</v>
      </c>
      <c r="I16" s="38"/>
      <c r="J16" s="38">
        <v>44</v>
      </c>
    </row>
    <row r="17" spans="1:10" ht="21.45" customHeight="1">
      <c r="A17" s="75" t="s">
        <v>132</v>
      </c>
      <c r="B17" s="60"/>
      <c r="C17" s="60"/>
      <c r="D17" s="60"/>
      <c r="E17" s="60"/>
      <c r="F17" s="61"/>
      <c r="G17" s="60"/>
      <c r="H17" s="38">
        <v>-208448</v>
      </c>
      <c r="I17" s="38"/>
      <c r="J17" s="38">
        <v>-82</v>
      </c>
    </row>
    <row r="18" spans="1:10" ht="21.45" customHeight="1">
      <c r="A18" s="60" t="s">
        <v>39</v>
      </c>
      <c r="B18" s="60"/>
      <c r="C18" s="60"/>
      <c r="D18" s="60"/>
      <c r="E18" s="60"/>
      <c r="F18" s="72"/>
      <c r="G18" s="60"/>
      <c r="H18" s="47">
        <v>-48530</v>
      </c>
      <c r="I18" s="38"/>
      <c r="J18" s="47">
        <v>-61888</v>
      </c>
    </row>
    <row r="19" spans="1:10" ht="21.45" customHeight="1">
      <c r="A19" s="60"/>
      <c r="B19" s="68"/>
      <c r="C19" s="60"/>
      <c r="D19" s="60"/>
      <c r="E19" s="60"/>
      <c r="F19" s="72"/>
      <c r="G19" s="60"/>
      <c r="H19" s="46">
        <f>SUM(H9:H18)</f>
        <v>1037129</v>
      </c>
      <c r="I19" s="38"/>
      <c r="J19" s="46">
        <f>SUM(J9:J18)</f>
        <v>1003471</v>
      </c>
    </row>
    <row r="20" spans="1:10" ht="21.45" customHeight="1">
      <c r="A20" s="72" t="s">
        <v>29</v>
      </c>
      <c r="B20" s="60"/>
      <c r="C20" s="60"/>
      <c r="D20" s="60"/>
      <c r="E20" s="60"/>
      <c r="F20" s="72"/>
      <c r="G20" s="60"/>
      <c r="H20" s="38"/>
      <c r="I20" s="38"/>
      <c r="J20" s="38"/>
    </row>
    <row r="21" spans="1:10" ht="21.45" customHeight="1">
      <c r="A21" s="60" t="s">
        <v>49</v>
      </c>
      <c r="B21" s="60"/>
      <c r="C21" s="60"/>
      <c r="D21" s="60"/>
      <c r="E21" s="60"/>
      <c r="F21" s="72"/>
      <c r="G21" s="60"/>
      <c r="H21" s="38">
        <v>-318902</v>
      </c>
      <c r="I21" s="38"/>
      <c r="J21" s="38">
        <v>-167578</v>
      </c>
    </row>
    <row r="22" spans="1:10" ht="21.45" customHeight="1">
      <c r="A22" s="60" t="s">
        <v>33</v>
      </c>
      <c r="B22" s="60"/>
      <c r="C22" s="60"/>
      <c r="D22" s="60"/>
      <c r="E22" s="60"/>
      <c r="F22" s="72"/>
      <c r="G22" s="60"/>
      <c r="H22" s="38">
        <v>-238240</v>
      </c>
      <c r="I22" s="38"/>
      <c r="J22" s="38">
        <v>-53548</v>
      </c>
    </row>
    <row r="23" spans="1:10" ht="21.45" customHeight="1">
      <c r="A23" s="104" t="s">
        <v>40</v>
      </c>
      <c r="B23" s="60"/>
      <c r="C23" s="60"/>
      <c r="D23" s="60"/>
      <c r="E23" s="60"/>
      <c r="F23" s="72"/>
      <c r="G23" s="60"/>
      <c r="H23" s="38">
        <v>-11506</v>
      </c>
      <c r="I23" s="38"/>
      <c r="J23" s="38">
        <v>-7408</v>
      </c>
    </row>
    <row r="24" spans="1:10" ht="21.45" customHeight="1">
      <c r="A24" s="60" t="s">
        <v>3</v>
      </c>
      <c r="B24" s="60"/>
      <c r="C24" s="60"/>
      <c r="D24" s="60"/>
      <c r="E24" s="60"/>
      <c r="F24" s="72"/>
      <c r="G24" s="60"/>
      <c r="H24" s="38">
        <v>4733</v>
      </c>
      <c r="I24" s="38"/>
      <c r="J24" s="38">
        <v>5381</v>
      </c>
    </row>
    <row r="25" spans="1:10" ht="21.45" customHeight="1">
      <c r="A25" s="60" t="s">
        <v>35</v>
      </c>
      <c r="B25" s="60"/>
      <c r="C25" s="60"/>
      <c r="D25" s="60"/>
      <c r="E25" s="60"/>
      <c r="F25" s="72"/>
      <c r="G25" s="60"/>
      <c r="H25" s="38">
        <v>153881</v>
      </c>
      <c r="I25" s="38"/>
      <c r="J25" s="38">
        <v>1550</v>
      </c>
    </row>
    <row r="26" spans="1:10" ht="21.45" customHeight="1">
      <c r="A26" s="60" t="s">
        <v>92</v>
      </c>
      <c r="B26" s="60"/>
      <c r="C26" s="60"/>
      <c r="D26" s="60"/>
      <c r="E26" s="60"/>
      <c r="F26" s="72"/>
      <c r="G26" s="60"/>
      <c r="H26" s="38">
        <v>-83659</v>
      </c>
      <c r="I26" s="38"/>
      <c r="J26" s="38">
        <v>98761</v>
      </c>
    </row>
    <row r="27" spans="1:10" ht="21.45" customHeight="1">
      <c r="A27" s="75" t="s">
        <v>96</v>
      </c>
      <c r="B27" s="60"/>
      <c r="C27" s="60"/>
      <c r="D27" s="60"/>
      <c r="E27" s="60"/>
      <c r="F27" s="72"/>
      <c r="G27" s="60"/>
      <c r="H27" s="38">
        <v>-724</v>
      </c>
      <c r="I27" s="38"/>
      <c r="J27" s="38">
        <v>-2998</v>
      </c>
    </row>
    <row r="28" spans="1:10" ht="21.45" customHeight="1">
      <c r="A28" s="75" t="s">
        <v>97</v>
      </c>
      <c r="B28" s="60"/>
      <c r="C28" s="60"/>
      <c r="D28" s="60"/>
      <c r="E28" s="60"/>
      <c r="F28" s="72"/>
      <c r="G28" s="60"/>
      <c r="H28" s="38">
        <v>87082</v>
      </c>
      <c r="I28" s="38"/>
      <c r="J28" s="38">
        <v>89823</v>
      </c>
    </row>
    <row r="29" spans="1:10" ht="21.45" customHeight="1">
      <c r="A29" s="75" t="s">
        <v>9</v>
      </c>
      <c r="B29" s="60"/>
      <c r="C29" s="60"/>
      <c r="D29" s="60"/>
      <c r="E29" s="60"/>
      <c r="F29" s="72"/>
      <c r="G29" s="60"/>
      <c r="H29" s="38">
        <v>-8133</v>
      </c>
      <c r="I29" s="38"/>
      <c r="J29" s="38">
        <v>-6184</v>
      </c>
    </row>
    <row r="30" spans="1:10" ht="21.45" customHeight="1">
      <c r="A30" s="75" t="s">
        <v>110</v>
      </c>
      <c r="B30" s="75"/>
      <c r="C30" s="75"/>
      <c r="D30" s="60"/>
      <c r="E30" s="60"/>
      <c r="F30" s="72"/>
      <c r="G30" s="60"/>
      <c r="H30" s="47">
        <v>-92138</v>
      </c>
      <c r="I30" s="38"/>
      <c r="J30" s="47">
        <v>-50880</v>
      </c>
    </row>
    <row r="31" spans="1:10" ht="21.45" customHeight="1">
      <c r="A31" s="68" t="s">
        <v>81</v>
      </c>
      <c r="B31" s="68"/>
      <c r="C31" s="68"/>
      <c r="D31" s="68"/>
      <c r="E31" s="68"/>
      <c r="F31" s="71"/>
      <c r="G31" s="68"/>
      <c r="H31" s="15">
        <f>SUM(H19:H30)</f>
        <v>529523</v>
      </c>
      <c r="I31" s="48"/>
      <c r="J31" s="15">
        <f>SUM(J19:J30)</f>
        <v>910390</v>
      </c>
    </row>
    <row r="32" spans="1:10" ht="21.45" customHeight="1">
      <c r="A32" s="60" t="s">
        <v>79</v>
      </c>
      <c r="B32" s="60"/>
      <c r="C32" s="60"/>
      <c r="D32" s="60"/>
      <c r="E32" s="60"/>
      <c r="F32" s="72"/>
      <c r="G32" s="60"/>
      <c r="H32" s="20">
        <v>-211553</v>
      </c>
      <c r="I32" s="38"/>
      <c r="J32" s="20">
        <v>-208423</v>
      </c>
    </row>
    <row r="33" spans="1:10" ht="21.45" customHeight="1">
      <c r="A33" s="68" t="s">
        <v>82</v>
      </c>
      <c r="B33" s="60"/>
      <c r="C33" s="60"/>
      <c r="D33" s="60"/>
      <c r="E33" s="60"/>
      <c r="F33" s="72"/>
      <c r="G33" s="60"/>
      <c r="H33" s="49">
        <f>SUM(H31:H32)</f>
        <v>317970</v>
      </c>
      <c r="I33" s="38"/>
      <c r="J33" s="49">
        <f>SUM(J31:J32)</f>
        <v>701967</v>
      </c>
    </row>
    <row r="34" spans="1:10" ht="21" customHeight="1">
      <c r="A34" s="68"/>
      <c r="B34" s="68"/>
      <c r="C34" s="68"/>
      <c r="D34" s="68"/>
      <c r="E34" s="68"/>
      <c r="F34" s="71"/>
      <c r="G34" s="68"/>
      <c r="H34" s="50"/>
      <c r="I34" s="7"/>
      <c r="J34" s="50"/>
    </row>
    <row r="35" spans="1:10" s="2" customFormat="1" ht="23.4">
      <c r="A35" s="65" t="s">
        <v>36</v>
      </c>
      <c r="B35" s="65"/>
      <c r="C35" s="65"/>
      <c r="D35" s="65"/>
      <c r="E35" s="65"/>
      <c r="F35" s="129"/>
      <c r="G35" s="65"/>
      <c r="H35" s="7"/>
      <c r="I35" s="8"/>
      <c r="J35" s="7"/>
    </row>
    <row r="36" spans="1:10" s="2" customFormat="1" ht="23.4">
      <c r="A36" s="65" t="s">
        <v>61</v>
      </c>
      <c r="B36" s="65"/>
      <c r="C36" s="65"/>
      <c r="D36" s="65"/>
      <c r="E36" s="65"/>
      <c r="F36" s="129"/>
      <c r="G36" s="65"/>
      <c r="H36" s="9"/>
      <c r="I36" s="10"/>
      <c r="J36" s="9"/>
    </row>
    <row r="37" spans="1:10" s="3" customFormat="1" ht="20.55" customHeight="1">
      <c r="A37" s="68"/>
      <c r="B37" s="68"/>
      <c r="C37" s="68"/>
      <c r="D37" s="68"/>
      <c r="E37" s="68"/>
      <c r="F37" s="71"/>
      <c r="G37" s="68"/>
      <c r="H37" s="9"/>
      <c r="I37" s="9"/>
      <c r="J37" s="9"/>
    </row>
    <row r="38" spans="1:10" s="2" customFormat="1" ht="22.5" customHeight="1">
      <c r="A38" s="65"/>
      <c r="B38" s="65"/>
      <c r="C38" s="65"/>
      <c r="D38" s="65"/>
      <c r="E38" s="65"/>
      <c r="F38" s="129"/>
      <c r="G38" s="65"/>
      <c r="H38" s="97" t="s">
        <v>129</v>
      </c>
      <c r="I38" s="97"/>
      <c r="J38" s="97"/>
    </row>
    <row r="39" spans="1:10" s="2" customFormat="1" ht="22.5" customHeight="1">
      <c r="A39" s="65"/>
      <c r="B39" s="65"/>
      <c r="C39" s="65"/>
      <c r="D39" s="65"/>
      <c r="E39" s="65"/>
      <c r="F39" s="129"/>
      <c r="G39" s="65"/>
      <c r="H39" s="97" t="s">
        <v>126</v>
      </c>
      <c r="I39" s="97"/>
      <c r="J39" s="97"/>
    </row>
    <row r="40" spans="1:10" ht="22.5" customHeight="1">
      <c r="A40" s="60"/>
      <c r="B40" s="60"/>
      <c r="C40" s="60"/>
      <c r="D40" s="60"/>
      <c r="E40" s="60"/>
      <c r="F40" s="61" t="s">
        <v>24</v>
      </c>
      <c r="G40" s="60"/>
      <c r="H40" s="66">
        <v>2568</v>
      </c>
      <c r="I40" s="131"/>
      <c r="J40" s="66">
        <v>2567</v>
      </c>
    </row>
    <row r="41" spans="1:10" ht="22.5" customHeight="1">
      <c r="A41" s="60"/>
      <c r="B41" s="60"/>
      <c r="C41" s="60"/>
      <c r="D41" s="60"/>
      <c r="E41" s="60"/>
      <c r="F41" s="61"/>
      <c r="G41" s="60"/>
      <c r="H41" s="56" t="s">
        <v>43</v>
      </c>
      <c r="I41" s="56"/>
      <c r="J41" s="56"/>
    </row>
    <row r="42" spans="1:10" ht="22.5" customHeight="1">
      <c r="A42" s="71" t="s">
        <v>30</v>
      </c>
      <c r="B42" s="60"/>
      <c r="C42" s="60"/>
      <c r="D42" s="60"/>
      <c r="E42" s="60"/>
      <c r="F42" s="72"/>
      <c r="G42" s="60"/>
      <c r="H42" s="9"/>
      <c r="I42" s="9"/>
      <c r="J42" s="9"/>
    </row>
    <row r="43" spans="1:10" ht="22.5" customHeight="1">
      <c r="A43" s="75" t="s">
        <v>139</v>
      </c>
      <c r="B43" s="75"/>
      <c r="C43" s="75"/>
      <c r="D43" s="75"/>
      <c r="E43" s="75"/>
      <c r="F43" s="61"/>
      <c r="G43" s="60"/>
      <c r="H43" s="11">
        <v>467700</v>
      </c>
      <c r="I43" s="9"/>
      <c r="J43" s="11">
        <v>-280316</v>
      </c>
    </row>
    <row r="44" spans="1:10" ht="22.5" customHeight="1">
      <c r="A44" s="75" t="s">
        <v>131</v>
      </c>
      <c r="B44" s="75"/>
      <c r="C44" s="75"/>
      <c r="D44" s="75"/>
      <c r="E44" s="75"/>
      <c r="F44" s="61"/>
      <c r="G44" s="60"/>
      <c r="H44" s="11">
        <v>312917</v>
      </c>
      <c r="I44" s="9"/>
      <c r="J44" s="11">
        <v>107</v>
      </c>
    </row>
    <row r="45" spans="1:10" ht="22.5" customHeight="1">
      <c r="A45" s="75" t="s">
        <v>102</v>
      </c>
      <c r="B45" s="60"/>
      <c r="C45" s="60"/>
      <c r="D45" s="60"/>
      <c r="E45" s="60"/>
      <c r="F45" s="72"/>
      <c r="G45" s="60"/>
      <c r="H45" s="38">
        <v>-89086</v>
      </c>
      <c r="I45" s="38"/>
      <c r="J45" s="38">
        <v>-55661</v>
      </c>
    </row>
    <row r="46" spans="1:10" ht="22.5" customHeight="1">
      <c r="A46" s="75" t="s">
        <v>89</v>
      </c>
      <c r="B46" s="60"/>
      <c r="C46" s="60"/>
      <c r="D46" s="60"/>
      <c r="E46" s="60"/>
      <c r="F46" s="72"/>
      <c r="G46" s="60"/>
      <c r="H46" s="12">
        <v>-867</v>
      </c>
      <c r="I46" s="38"/>
      <c r="J46" s="12">
        <v>-474</v>
      </c>
    </row>
    <row r="47" spans="1:10" ht="22.5" customHeight="1">
      <c r="A47" s="75" t="s">
        <v>39</v>
      </c>
      <c r="B47" s="60"/>
      <c r="C47" s="60"/>
      <c r="D47" s="60"/>
      <c r="E47" s="60"/>
      <c r="F47" s="72"/>
      <c r="G47" s="60"/>
      <c r="H47" s="38">
        <v>34499</v>
      </c>
      <c r="I47" s="38"/>
      <c r="J47" s="38">
        <v>48347</v>
      </c>
    </row>
    <row r="48" spans="1:10" ht="22.5" customHeight="1">
      <c r="A48" s="68" t="s">
        <v>140</v>
      </c>
      <c r="B48" s="60"/>
      <c r="C48" s="60"/>
      <c r="D48" s="60"/>
      <c r="E48" s="60"/>
      <c r="F48" s="72"/>
      <c r="G48" s="60"/>
      <c r="H48" s="49">
        <f>SUM(H43:H47)</f>
        <v>725163</v>
      </c>
      <c r="I48" s="38"/>
      <c r="J48" s="49">
        <f>SUM(J43:J47)</f>
        <v>-287997</v>
      </c>
    </row>
    <row r="49" spans="1:10" ht="14.4" customHeight="1">
      <c r="A49" s="60"/>
      <c r="B49" s="60"/>
      <c r="C49" s="60"/>
      <c r="D49" s="60"/>
      <c r="E49" s="60"/>
      <c r="F49" s="72"/>
      <c r="G49" s="60"/>
      <c r="H49" s="38"/>
      <c r="I49" s="38"/>
      <c r="J49" s="38"/>
    </row>
    <row r="50" spans="1:10" ht="22.5" customHeight="1">
      <c r="A50" s="71" t="s">
        <v>31</v>
      </c>
      <c r="B50" s="60"/>
      <c r="C50" s="60"/>
      <c r="D50" s="60"/>
      <c r="E50" s="60"/>
      <c r="F50" s="72"/>
      <c r="G50" s="60"/>
      <c r="H50" s="38"/>
      <c r="I50" s="38"/>
      <c r="J50" s="38"/>
    </row>
    <row r="51" spans="1:10" ht="22.5" customHeight="1">
      <c r="A51" s="75" t="s">
        <v>88</v>
      </c>
      <c r="B51" s="60"/>
      <c r="C51" s="60"/>
      <c r="D51" s="60"/>
      <c r="E51" s="60"/>
      <c r="F51" s="61">
        <v>5</v>
      </c>
      <c r="G51" s="60"/>
      <c r="H51" s="38">
        <v>-518400</v>
      </c>
      <c r="I51" s="38"/>
      <c r="J51" s="38">
        <v>-345600</v>
      </c>
    </row>
    <row r="52" spans="1:10" ht="22.5" customHeight="1">
      <c r="A52" s="68" t="s">
        <v>83</v>
      </c>
      <c r="B52" s="60"/>
      <c r="C52" s="60"/>
      <c r="D52" s="60"/>
      <c r="E52" s="60"/>
      <c r="F52" s="72"/>
      <c r="G52" s="60"/>
      <c r="H52" s="49">
        <f>SUM(H51:H51)</f>
        <v>-518400</v>
      </c>
      <c r="I52" s="15"/>
      <c r="J52" s="49">
        <f>SUM(J51:J51)</f>
        <v>-345600</v>
      </c>
    </row>
    <row r="53" spans="1:10" ht="15.45" customHeight="1">
      <c r="A53" s="60"/>
      <c r="B53" s="60"/>
      <c r="C53" s="60"/>
      <c r="D53" s="60"/>
      <c r="E53" s="60"/>
      <c r="F53" s="72"/>
      <c r="G53" s="60"/>
      <c r="H53" s="38"/>
      <c r="I53" s="38"/>
      <c r="J53" s="38"/>
    </row>
    <row r="54" spans="1:10" ht="22.5" customHeight="1">
      <c r="A54" s="68" t="s">
        <v>141</v>
      </c>
      <c r="B54" s="60"/>
      <c r="C54" s="60"/>
      <c r="D54" s="60"/>
      <c r="E54" s="60"/>
      <c r="F54" s="72"/>
      <c r="G54" s="60"/>
      <c r="H54" s="48">
        <f>SUM(H33,H48,H52)</f>
        <v>524733</v>
      </c>
      <c r="I54" s="38"/>
      <c r="J54" s="48">
        <f>SUM(J33,J48,J52)</f>
        <v>68370</v>
      </c>
    </row>
    <row r="55" spans="1:10" ht="22.5" customHeight="1">
      <c r="A55" s="75" t="s">
        <v>93</v>
      </c>
      <c r="B55" s="60"/>
      <c r="C55" s="60"/>
      <c r="D55" s="60"/>
      <c r="E55" s="60"/>
      <c r="F55" s="61"/>
      <c r="G55" s="60"/>
      <c r="H55" s="38">
        <v>534836</v>
      </c>
      <c r="I55" s="38"/>
      <c r="J55" s="38">
        <v>781601</v>
      </c>
    </row>
    <row r="56" spans="1:10" ht="22.5" customHeight="1" thickBot="1">
      <c r="A56" s="68" t="s">
        <v>128</v>
      </c>
      <c r="B56" s="60"/>
      <c r="C56" s="60"/>
      <c r="D56" s="60"/>
      <c r="E56" s="60"/>
      <c r="F56" s="61"/>
      <c r="G56" s="60"/>
      <c r="H56" s="51">
        <f>SUM(H54:H55)</f>
        <v>1059569</v>
      </c>
      <c r="I56" s="38"/>
      <c r="J56" s="51">
        <f>SUM(J54:J55)</f>
        <v>849971</v>
      </c>
    </row>
    <row r="57" spans="1:10" s="3" customFormat="1" ht="12.9" customHeight="1" thickTop="1">
      <c r="A57" s="68"/>
      <c r="B57" s="68"/>
      <c r="C57" s="68"/>
      <c r="D57" s="68"/>
      <c r="E57" s="68"/>
      <c r="F57" s="71"/>
      <c r="G57" s="68"/>
      <c r="H57" s="38"/>
      <c r="I57" s="38"/>
      <c r="J57" s="38"/>
    </row>
    <row r="58" spans="1:10" customFormat="1" ht="22.5" customHeight="1">
      <c r="A58" s="71" t="s">
        <v>94</v>
      </c>
      <c r="B58" s="72"/>
      <c r="C58" s="75"/>
      <c r="D58" s="75"/>
      <c r="E58" s="75"/>
      <c r="F58" s="72"/>
      <c r="G58" s="75"/>
      <c r="H58" s="46"/>
      <c r="I58" s="38"/>
      <c r="J58" s="46"/>
    </row>
    <row r="59" spans="1:10" customFormat="1" ht="22.5" customHeight="1">
      <c r="A59" s="75" t="s">
        <v>123</v>
      </c>
      <c r="B59" s="75"/>
      <c r="C59" s="75"/>
      <c r="D59" s="75"/>
      <c r="E59" s="75"/>
      <c r="F59" s="72"/>
      <c r="G59" s="75"/>
      <c r="H59" s="46"/>
      <c r="I59" s="38"/>
      <c r="J59" s="46"/>
    </row>
    <row r="60" spans="1:10" customFormat="1" ht="22.5" customHeight="1">
      <c r="A60" s="75" t="s">
        <v>103</v>
      </c>
      <c r="B60" s="75"/>
      <c r="C60" s="75"/>
      <c r="D60" s="75"/>
      <c r="E60" s="75"/>
      <c r="F60" s="61">
        <v>3</v>
      </c>
      <c r="G60" s="75"/>
      <c r="H60" s="46">
        <v>92251</v>
      </c>
      <c r="I60" s="38"/>
      <c r="J60" s="46">
        <v>49173</v>
      </c>
    </row>
    <row r="61" spans="1:10" customFormat="1" ht="22.5" customHeight="1">
      <c r="A61" s="75" t="s">
        <v>104</v>
      </c>
      <c r="B61" s="75"/>
      <c r="C61" s="75"/>
      <c r="D61" s="75"/>
      <c r="E61" s="75"/>
      <c r="F61" s="72"/>
      <c r="G61" s="75"/>
      <c r="H61" s="46">
        <v>4262</v>
      </c>
      <c r="I61" s="38"/>
      <c r="J61" s="46">
        <v>8947</v>
      </c>
    </row>
    <row r="62" spans="1:10" customFormat="1" ht="22.5" customHeight="1">
      <c r="A62" s="75" t="s">
        <v>105</v>
      </c>
      <c r="B62" s="75"/>
      <c r="C62" s="75"/>
      <c r="D62" s="75"/>
      <c r="E62" s="75"/>
      <c r="F62" s="72"/>
      <c r="G62" s="75"/>
      <c r="H62" s="46">
        <v>-7427</v>
      </c>
      <c r="I62" s="38"/>
      <c r="J62" s="46">
        <v>-2459</v>
      </c>
    </row>
    <row r="63" spans="1:10" ht="22.5" customHeight="1" thickBot="1">
      <c r="A63" s="68" t="s">
        <v>106</v>
      </c>
      <c r="B63" s="60"/>
      <c r="C63" s="60"/>
      <c r="D63" s="60"/>
      <c r="E63" s="60"/>
      <c r="F63" s="61"/>
      <c r="G63" s="60"/>
      <c r="H63" s="51">
        <f>SUM(H60:H62)</f>
        <v>89086</v>
      </c>
      <c r="I63" s="38"/>
      <c r="J63" s="51">
        <f>SUM(J60:J62)</f>
        <v>55661</v>
      </c>
    </row>
    <row r="64" spans="1:10" ht="12" customHeight="1" thickTop="1">
      <c r="A64" s="75"/>
      <c r="B64" s="60"/>
      <c r="C64" s="60"/>
      <c r="D64" s="60"/>
      <c r="E64" s="60"/>
      <c r="F64" s="72"/>
      <c r="G64" s="60"/>
      <c r="H64" s="38"/>
      <c r="I64" s="52"/>
      <c r="J64" s="38"/>
    </row>
    <row r="65" spans="1:10" ht="22.5" customHeight="1">
      <c r="A65" s="75" t="s">
        <v>111</v>
      </c>
      <c r="B65" s="60"/>
      <c r="C65" s="60"/>
      <c r="D65" s="60"/>
      <c r="E65" s="60"/>
      <c r="F65" s="72"/>
      <c r="G65" s="60"/>
      <c r="H65" s="103"/>
      <c r="I65" s="73"/>
      <c r="J65" s="103"/>
    </row>
    <row r="66" spans="1:10" ht="22.5" customHeight="1">
      <c r="A66" s="75" t="s">
        <v>112</v>
      </c>
      <c r="B66" s="60"/>
      <c r="C66" s="60"/>
      <c r="D66" s="60"/>
      <c r="E66" s="60"/>
      <c r="F66" s="72"/>
      <c r="G66" s="60"/>
      <c r="H66" s="12">
        <v>525</v>
      </c>
      <c r="I66" s="46"/>
      <c r="J66" s="12">
        <v>704</v>
      </c>
    </row>
    <row r="67" spans="1:10" ht="22.5" customHeight="1">
      <c r="A67" s="75" t="s">
        <v>136</v>
      </c>
      <c r="B67" s="75"/>
      <c r="C67" s="75"/>
      <c r="D67" s="75"/>
      <c r="E67" s="60"/>
      <c r="F67" s="72"/>
      <c r="G67" s="60"/>
      <c r="H67" s="12">
        <v>342</v>
      </c>
      <c r="I67" s="46"/>
      <c r="J67" s="12">
        <v>0</v>
      </c>
    </row>
    <row r="68" spans="1:10" ht="22.5" customHeight="1">
      <c r="A68" s="75" t="s">
        <v>113</v>
      </c>
      <c r="B68" s="60"/>
      <c r="C68" s="60"/>
      <c r="D68" s="60"/>
      <c r="E68" s="60"/>
      <c r="F68" s="72"/>
      <c r="G68" s="60"/>
      <c r="H68" s="12">
        <v>0</v>
      </c>
      <c r="I68" s="46"/>
      <c r="J68" s="12">
        <v>-230</v>
      </c>
    </row>
    <row r="69" spans="1:10" ht="22.5" customHeight="1" thickBot="1">
      <c r="A69" s="68" t="s">
        <v>114</v>
      </c>
      <c r="B69" s="60"/>
      <c r="C69" s="60"/>
      <c r="D69" s="60"/>
      <c r="E69" s="60"/>
      <c r="F69" s="72"/>
      <c r="G69" s="60"/>
      <c r="H69" s="39">
        <f>SUM(H66:H68)</f>
        <v>867</v>
      </c>
      <c r="I69" s="38"/>
      <c r="J69" s="39">
        <f>SUM(J66:J68)</f>
        <v>474</v>
      </c>
    </row>
    <row r="70" spans="1:10" ht="21.75" customHeight="1" thickTop="1"/>
  </sheetData>
  <mergeCells count="6">
    <mergeCell ref="H41:J41"/>
    <mergeCell ref="H4:J4"/>
    <mergeCell ref="H5:J5"/>
    <mergeCell ref="H7:J7"/>
    <mergeCell ref="H38:J38"/>
    <mergeCell ref="H39:J39"/>
  </mergeCells>
  <phoneticPr fontId="0" type="noConversion"/>
  <pageMargins left="0.8" right="0.8" top="0.48" bottom="0.5" header="0.5" footer="0.5"/>
  <pageSetup paperSize="9" scale="95" firstPageNumber="8" fitToHeight="2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หมายเหตุประกอบงบการเงินเป็นส่วนหนึ่งของงบการเงินระหว่างกาลนี้&amp;14
&amp;C&amp;P</oddFooter>
  </headerFooter>
  <rowBreaks count="1" manualBreakCount="1">
    <brk id="34" max="9" man="1"/>
  </rowBreaks>
  <customProperties>
    <customPr name="OrphanNamesChecke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Change in Equity</vt:lpstr>
      <vt:lpstr>CF</vt:lpstr>
      <vt:lpstr>BS!Print_Area</vt:lpstr>
      <vt:lpstr>CF!Print_Area</vt:lpstr>
      <vt:lpstr>'Change in Equity'!Print_Area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2025-11-10T02:39:16Z</dcterms:created>
  <dcterms:modified xsi:type="dcterms:W3CDTF">2025-11-10T02:42:55Z</dcterms:modified>
</cp:coreProperties>
</file>