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833" firstSheet="1" activeTab="1"/>
  </bookViews>
  <sheets>
    <sheet name="XXXXXXX" sheetId="17" state="veryHidden" r:id="rId1"/>
    <sheet name="2-3" sheetId="24" r:id="rId2"/>
    <sheet name="4(3M)" sheetId="23" r:id="rId3"/>
    <sheet name="5(9M)" sheetId="25" r:id="rId4"/>
    <sheet name="6" sheetId="18" r:id="rId5"/>
    <sheet name="7" sheetId="22" r:id="rId6"/>
    <sheet name="8-9" sheetId="20" r:id="rId7"/>
  </sheets>
  <definedNames>
    <definedName name="artmimi" localSheetId="6">'8-9'!$2:$8</definedName>
    <definedName name="ddd" localSheetId="4">'6'!$A$2:$J$42</definedName>
    <definedName name="nn" localSheetId="4">'6'!$A$2:$J$42</definedName>
    <definedName name="_xlnm.Print_Area" localSheetId="1">'2-3'!$A$1:$I$90</definedName>
    <definedName name="_xlnm.Print_Area" localSheetId="2">'4(3M)'!$A$1:$H$42</definedName>
    <definedName name="_xlnm.Print_Area" localSheetId="3">'5(9M)'!$A$1:$H$43</definedName>
    <definedName name="_xlnm.Print_Area" localSheetId="4">'6'!$A$1:$K$29</definedName>
    <definedName name="_xlnm.Print_Area" localSheetId="5">'7'!$A$1:$K$28</definedName>
    <definedName name="_xlnm.Print_Area" localSheetId="6">'8-9'!$A$1:$I$89</definedName>
    <definedName name="กก" localSheetId="4">'6'!$A$2:$J$42</definedName>
    <definedName name="ส" localSheetId="6">'8-9'!$D$2:$I$89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20"/>
  <c r="I79"/>
  <c r="I78"/>
  <c r="H79"/>
  <c r="H78"/>
  <c r="G79"/>
  <c r="G78"/>
  <c r="F79"/>
  <c r="F78"/>
  <c r="I28"/>
  <c r="H28"/>
  <c r="G28"/>
  <c r="F28"/>
  <c r="H66" i="24"/>
  <c r="H62" i="20" l="1"/>
  <c r="H70"/>
  <c r="G62"/>
  <c r="G11" i="23"/>
  <c r="G11" i="25" l="1"/>
  <c r="H28" i="24" l="1"/>
  <c r="I67" i="20" l="1"/>
  <c r="I62"/>
  <c r="A4" i="18" l="1"/>
  <c r="I19"/>
  <c r="I23" i="22" l="1"/>
  <c r="I16"/>
  <c r="I20"/>
  <c r="I23" i="18"/>
  <c r="I20"/>
  <c r="E26" i="25" l="1"/>
  <c r="H11" i="23" l="1"/>
  <c r="H16" s="1"/>
  <c r="E26" l="1"/>
  <c r="H61" i="24" l="1"/>
  <c r="H67" s="1"/>
  <c r="G67" i="20" l="1"/>
  <c r="I13" i="22" l="1"/>
  <c r="I12"/>
  <c r="F66" i="24" l="1"/>
  <c r="G21" i="18" l="1"/>
  <c r="H24" l="1"/>
  <c r="I21" l="1"/>
  <c r="G22"/>
  <c r="G24" s="1"/>
  <c r="G26" i="25" l="1"/>
  <c r="G21" i="22" s="1"/>
  <c r="I21" s="1"/>
  <c r="G26" i="23" l="1"/>
  <c r="J19" i="18" l="1"/>
  <c r="G79" i="24" l="1"/>
  <c r="G78"/>
  <c r="F26" i="23"/>
  <c r="G62" i="18"/>
  <c r="G63" i="22"/>
  <c r="G66" i="24"/>
  <c r="F61"/>
  <c r="F67" s="1"/>
  <c r="G80" l="1"/>
  <c r="E11" i="23"/>
  <c r="E16" s="1"/>
  <c r="J19" i="22" l="1"/>
  <c r="H22"/>
  <c r="J23" i="18" l="1"/>
  <c r="J16"/>
  <c r="E22"/>
  <c r="E24" s="1"/>
  <c r="D22"/>
  <c r="D24" s="1"/>
  <c r="C22"/>
  <c r="C24" s="1"/>
  <c r="I22"/>
  <c r="I24" s="1"/>
  <c r="H15"/>
  <c r="H17" s="1"/>
  <c r="E15"/>
  <c r="E17" s="1"/>
  <c r="D15"/>
  <c r="D17" s="1"/>
  <c r="C15"/>
  <c r="C17" s="1"/>
  <c r="I13"/>
  <c r="J12"/>
  <c r="I12"/>
  <c r="J16" i="22"/>
  <c r="J21" i="18" l="1"/>
  <c r="H18" i="24"/>
  <c r="H29" s="1"/>
  <c r="G18"/>
  <c r="F79" l="1"/>
  <c r="F70" i="20" l="1"/>
  <c r="J12" i="22" l="1"/>
  <c r="H11" i="25"/>
  <c r="J23" i="22" l="1"/>
  <c r="G22" l="1"/>
  <c r="G24" s="1"/>
  <c r="H67" i="20" l="1"/>
  <c r="F67"/>
  <c r="I19" i="22"/>
  <c r="I79" i="24" s="1"/>
  <c r="H26" i="25"/>
  <c r="G14" i="22" s="1"/>
  <c r="I14" s="1"/>
  <c r="H16" i="25"/>
  <c r="F26"/>
  <c r="G14" i="18" s="1"/>
  <c r="F11" i="25"/>
  <c r="H26" i="23"/>
  <c r="H18"/>
  <c r="H20" s="1"/>
  <c r="F11"/>
  <c r="G16" i="25"/>
  <c r="G18" s="1"/>
  <c r="G20" s="1"/>
  <c r="E11"/>
  <c r="E16" s="1"/>
  <c r="A49" i="24"/>
  <c r="H24" i="22"/>
  <c r="I24" s="1"/>
  <c r="H15"/>
  <c r="H17" s="1"/>
  <c r="G28" i="24"/>
  <c r="I78"/>
  <c r="I28"/>
  <c r="I18"/>
  <c r="J5" i="22"/>
  <c r="C15"/>
  <c r="C17" s="1"/>
  <c r="D15"/>
  <c r="D17" s="1"/>
  <c r="E15"/>
  <c r="E17" s="1"/>
  <c r="C22"/>
  <c r="C24" s="1"/>
  <c r="D22"/>
  <c r="D24" s="1"/>
  <c r="E22"/>
  <c r="E24" s="1"/>
  <c r="G61" i="24"/>
  <c r="I61"/>
  <c r="I66"/>
  <c r="G29" i="25" l="1"/>
  <c r="F20" i="22"/>
  <c r="H29" i="23"/>
  <c r="G15" i="22"/>
  <c r="G17" s="1"/>
  <c r="I17" s="1"/>
  <c r="E18" i="25"/>
  <c r="J14" i="18"/>
  <c r="I14"/>
  <c r="G15"/>
  <c r="E18" i="23"/>
  <c r="E20" s="1"/>
  <c r="E27" s="1"/>
  <c r="H18" i="25"/>
  <c r="H20" s="1"/>
  <c r="G16" i="23"/>
  <c r="G18" s="1"/>
  <c r="G20" s="1"/>
  <c r="J14" i="22"/>
  <c r="H27" i="23"/>
  <c r="I67" i="24"/>
  <c r="G67"/>
  <c r="G81" s="1"/>
  <c r="G29"/>
  <c r="I29"/>
  <c r="I80"/>
  <c r="G27" i="23" l="1"/>
  <c r="G29"/>
  <c r="F13" i="22"/>
  <c r="F15" s="1"/>
  <c r="F17" s="1"/>
  <c r="H29" i="25"/>
  <c r="F22" i="22"/>
  <c r="F24" s="1"/>
  <c r="G91" i="24"/>
  <c r="E20" i="25"/>
  <c r="E29" s="1"/>
  <c r="G17" i="18"/>
  <c r="I17" s="1"/>
  <c r="E29" i="23"/>
  <c r="I15" i="18"/>
  <c r="G27" i="25"/>
  <c r="H10" i="20"/>
  <c r="H29" s="1"/>
  <c r="H37" s="1"/>
  <c r="I10"/>
  <c r="H27" i="25"/>
  <c r="H79" i="24"/>
  <c r="I15" i="22"/>
  <c r="I81" i="24"/>
  <c r="I91" s="1"/>
  <c r="I22" i="22"/>
  <c r="H78" i="24" l="1"/>
  <c r="H80" s="1"/>
  <c r="H81" s="1"/>
  <c r="I29" i="20"/>
  <c r="I37" s="1"/>
  <c r="I39" s="1"/>
  <c r="F20" i="18"/>
  <c r="F22" s="1"/>
  <c r="F24" s="1"/>
  <c r="F10" i="20"/>
  <c r="E27" i="25"/>
  <c r="J21" i="22"/>
  <c r="H39" i="20"/>
  <c r="H69" s="1"/>
  <c r="H71" s="1"/>
  <c r="F29" l="1"/>
  <c r="F37" s="1"/>
  <c r="F39" s="1"/>
  <c r="K71"/>
  <c r="I69"/>
  <c r="I71" s="1"/>
  <c r="M71" s="1"/>
  <c r="F78" i="24"/>
  <c r="F80" s="1"/>
  <c r="J20" i="18"/>
  <c r="J22" s="1"/>
  <c r="J24" s="1"/>
  <c r="H91" i="24"/>
  <c r="F69" i="20" l="1"/>
  <c r="F71" s="1"/>
  <c r="J71" s="1"/>
  <c r="F81" i="24"/>
  <c r="L24" i="18"/>
  <c r="J20" i="22"/>
  <c r="J22" s="1"/>
  <c r="J24" s="1"/>
  <c r="L24" s="1"/>
  <c r="A4" l="1"/>
  <c r="A4" i="20" l="1"/>
  <c r="A48" s="1"/>
  <c r="J13" i="22" l="1"/>
  <c r="F18" i="24"/>
  <c r="J17" i="22"/>
  <c r="L17" s="1"/>
  <c r="F16" i="23"/>
  <c r="F18" s="1"/>
  <c r="F20" s="1"/>
  <c r="F29" s="1"/>
  <c r="F16" i="25"/>
  <c r="F18" s="1"/>
  <c r="F20" s="1"/>
  <c r="F13" i="18" l="1"/>
  <c r="F15" s="1"/>
  <c r="J15" s="1"/>
  <c r="F29" i="25"/>
  <c r="J15" i="22"/>
  <c r="F28" i="24"/>
  <c r="F29" s="1"/>
  <c r="F91" s="1"/>
  <c r="G10" i="20"/>
  <c r="F27" i="25"/>
  <c r="F27" i="23"/>
  <c r="G29" i="20" l="1"/>
  <c r="G37" s="1"/>
  <c r="G39" s="1"/>
  <c r="G69" s="1"/>
  <c r="G71" s="1"/>
  <c r="L71" s="1"/>
  <c r="F17" i="18"/>
  <c r="G75" i="22" s="1"/>
  <c r="J13" i="18"/>
  <c r="G74"/>
  <c r="J17" l="1"/>
  <c r="L17" s="1"/>
</calcChain>
</file>

<file path=xl/sharedStrings.xml><?xml version="1.0" encoding="utf-8"?>
<sst xmlns="http://schemas.openxmlformats.org/spreadsheetml/2006/main" count="308" uniqueCount="176">
  <si>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</si>
  <si>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</si>
  <si>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</si>
  <si>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</si>
  <si>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</si>
  <si>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</si>
  <si>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</si>
  <si>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</si>
  <si>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</si>
  <si>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</si>
  <si>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</si>
  <si>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</si>
  <si>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</si>
  <si>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</si>
  <si>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</si>
  <si>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</si>
  <si>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</si>
  <si>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</si>
  <si>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</si>
  <si>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</si>
  <si>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</si>
  <si>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</si>
  <si>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</si>
  <si>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</si>
  <si>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</si>
  <si>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</si>
  <si>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</si>
  <si>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</si>
  <si>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</si>
  <si>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</si>
  <si>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</si>
  <si>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</si>
  <si>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</si>
  <si>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</si>
  <si>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</si>
  <si>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</si>
  <si>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</si>
  <si>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</si>
  <si>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</si>
  <si>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</si>
  <si>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</si>
  <si>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</si>
  <si>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</si>
  <si>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</si>
  <si>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</si>
  <si>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</si>
  <si>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</si>
  <si>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</si>
  <si>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</si>
  <si>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</si>
  <si>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</si>
  <si>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</si>
  <si>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</si>
  <si>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</si>
  <si>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</si>
  <si>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</si>
  <si>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</si>
  <si>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</si>
  <si>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</si>
  <si>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</si>
  <si>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</si>
  <si>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</si>
  <si>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</si>
  <si>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</si>
  <si>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</si>
  <si>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</si>
  <si>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</si>
  <si>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</si>
  <si>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</si>
  <si>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</si>
  <si>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</si>
  <si>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</si>
  <si>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</si>
  <si>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</si>
  <si>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</si>
  <si>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</si>
  <si>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</si>
  <si>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</si>
  <si>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</si>
  <si>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</si>
  <si>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</si>
  <si>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</si>
  <si>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</si>
  <si>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</si>
  <si>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</si>
  <si>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</si>
  <si>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</si>
  <si>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</si>
  <si>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</si>
  <si>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</si>
  <si>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</si>
  <si>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</si>
  <si>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</si>
  <si>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</si>
  <si>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</si>
  <si>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</si>
  <si>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</si>
  <si>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</si>
  <si>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</si>
  <si>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</si>
  <si>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</si>
  <si>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</si>
  <si>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</si>
  <si>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</si>
  <si>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</si>
  <si>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</si>
  <si>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ค่าใช้จ่ายในการขายและจัดจำหน่าย</t>
  </si>
  <si>
    <t>ค่าใช้จ่ายภาษีเงินได้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</si>
  <si>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</si>
  <si>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</si>
  <si>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</si>
  <si>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</si>
  <si>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</si>
  <si>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</si>
  <si>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</si>
  <si>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</si>
  <si>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</si>
  <si>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</si>
  <si>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</si>
  <si>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</si>
  <si>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 xml:space="preserve"> วัดมูลค่ายุติธรรมผ่านกำไรขาดทุนเบ็ดเสร็จอื่น</t>
  </si>
  <si>
    <t xml:space="preserve">งบการเงินเฉพาะกิจการ </t>
  </si>
  <si>
    <t xml:space="preserve">งบการเงินรวม </t>
  </si>
  <si>
    <t>วัดมูลค่ายุติธรรมผ่านกำไรขาดทุนเบ็ดเสร็จอื่น</t>
  </si>
  <si>
    <t>เงินปันผลจ่าย</t>
  </si>
  <si>
    <t>เงินสดสุทธิได้มาจากกิจกรรมลงทุน</t>
  </si>
  <si>
    <t>ยอดคงเหลือ ณ วันที่ 1 มกราคม 2567</t>
  </si>
  <si>
    <t>(จัดประเภทใหม่)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</si>
  <si>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</si>
  <si>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</si>
  <si>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</si>
  <si>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</si>
  <si>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</si>
  <si>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</si>
  <si>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ประมาณการหนี้สินสำหรับผลประโยชน์พนักงาน</t>
  </si>
  <si>
    <t>เงินสดรับ(จ่าย)ภาษีเงินได้</t>
  </si>
  <si>
    <t>โอนกลับผลขาดทุนด้านเครดิตที่คาดว่าจะเกิดขึ้น</t>
  </si>
  <si>
    <t>งบฐานะการเงิน</t>
  </si>
  <si>
    <t>งบการเปลี่ยนแปลงส่วนของผู้ถือหุ้นเฉพาะกิจการ</t>
  </si>
  <si>
    <t>ประมาณการลดหนี้จากการรับคืนหนังสือ(โอนกลับ)</t>
  </si>
  <si>
    <t>ผลกำไร(ขาดทุน)จากเงินลงทุนในตราสารทุนที่กำหนดให้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</si>
  <si>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</si>
  <si>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เงินสดและรายการเทียบเท่าเงินสดเพิ่มขึ้น(ลดลง)-สุทธิ</t>
  </si>
  <si>
    <t>ประมาณการต้นทุนหนังสือรับคืน(โอนกลับ)</t>
  </si>
  <si>
    <t>-  โอนสินทรัพย์ทางการเงินไม่หมุนเวียนอื่นเป็นสินทรัพย์ทางการเงินหมุนเวียนอื่น</t>
  </si>
  <si>
    <t>31 ธันวาคม 2567</t>
  </si>
  <si>
    <t>ยอดคงเหลือ ณ วันที่ 1 มกราคม 2568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</si>
  <si>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</si>
  <si>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</si>
  <si>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</si>
  <si>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</si>
  <si>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ขาดทุนสำหรับงวด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</si>
  <si>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</si>
  <si>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เงินสดจ่ายจากการดำเนินงาน</t>
  </si>
  <si>
    <t>เงินสดสุทธิใช้ไปในกิจกรรมดำเนินงาน</t>
  </si>
  <si>
    <t>ส่วนของหนี้สินตามสัญญาเช่าที่ถึงกำหนดชำระภายในหนึ่งปี</t>
  </si>
  <si>
    <t>รายการปรับกระทบกำไร(ขาดทุน)สำหรับงวดเป็นเงินสดรับ(จ่าย)จากการดำเนินงาน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</si>
  <si>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</si>
  <si>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</si>
  <si>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</si>
  <si>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</si>
  <si>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</si>
  <si>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</si>
  <si>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โอนที่ดิน อาคารและอุปกรณ์เป็นค่าใช้จ่าย</t>
  </si>
  <si>
    <t>-  ผลกำไร(ขาดทุน)จากเงินลงทุนในตราสารทุนที่วัดมูลค่ายุติธรรมผ่านกำไรขาดทุนเบ็ดเสร็จอื่น</t>
  </si>
  <si>
    <t>โอนกลับขาดทุนจากการด้อยค่าอะไหล่วัสดุสิ้นเปลือง</t>
  </si>
  <si>
    <t>เงินสดรับจากการจำหน่ายอะไหล่วัสดุสิ้นเปลือง</t>
  </si>
  <si>
    <t>ขาดทุนก่อนภาษีเงินได้</t>
  </si>
  <si>
    <t>ขาดทุนจากกิจกรรมดำเนินงาน</t>
  </si>
  <si>
    <t>ขาดทุนต่อหุ้นขั้นพื้นฐาน (หน่วย : บาท)</t>
  </si>
  <si>
    <t>รายได้(ค่าใช้จ่าย)ภาษีเงินได้</t>
  </si>
  <si>
    <t>ผลกำไรจากเงินลงทุนในตราสารทุนที่กำหนดให้</t>
  </si>
  <si>
    <t>โอนกลับขาดทุนจากมูลค่าสินค้าคงเหลือลดลง</t>
  </si>
  <si>
    <t>ขาดทุนจากการจำหน่ายอะไหล่วัสดุสิ้นเปลือง</t>
  </si>
  <si>
    <t>ขาดทุนจากอัตราแลกเปลี่ยนที่ยังไม่เกิดขึ้นจริง</t>
  </si>
  <si>
    <t>-  ภาษีเงินได้เพิ่มขึ้น(ลดลง)เกี่ยวกับกำไรขาดทุนเบ็ดเสร็จอื่น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</si>
</sst>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7"/>
      <name val="Angsana New"/>
      <family val="1"/>
      <charset val="222"/>
    </font>
    <font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37">
    <xf numFmtId="0" fontId="0" fillId="0" borderId="0" xfId="0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0" xfId="0" applyFont="1"/>
    <xf numFmtId="167" fontId="8" fillId="0" borderId="4" xfId="38" applyNumberFormat="1" applyFont="1" applyFill="1" applyBorder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167" fontId="8" fillId="0" borderId="0" xfId="38" applyNumberFormat="1" applyFont="1" applyFill="1" applyBorder="1"/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167" fontId="8" fillId="0" borderId="0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0" fillId="0" borderId="0" xfId="38" applyNumberFormat="1" applyFont="1" applyFill="1" applyBorder="1" applyAlignment="1">
      <alignment horizontal="right" textRotation="180"/>
    </xf>
    <xf numFmtId="166" fontId="32" fillId="0" borderId="0" xfId="38" applyFont="1" applyFill="1"/>
    <xf numFmtId="49" fontId="33" fillId="0" borderId="4" xfId="38" applyNumberFormat="1" applyFont="1" applyFill="1" applyBorder="1" applyAlignment="1">
      <alignment horizontal="center"/>
    </xf>
    <xf numFmtId="167" fontId="32" fillId="0" borderId="0" xfId="38" applyNumberFormat="1" applyFont="1" applyFill="1" applyBorder="1" applyAlignment="1"/>
    <xf numFmtId="167" fontId="32" fillId="0" borderId="6" xfId="38" applyNumberFormat="1" applyFont="1" applyFill="1" applyBorder="1" applyAlignment="1"/>
    <xf numFmtId="175" fontId="32" fillId="0" borderId="0" xfId="0" applyNumberFormat="1" applyFont="1"/>
    <xf numFmtId="167" fontId="32" fillId="0" borderId="3" xfId="38" applyNumberFormat="1" applyFont="1" applyFill="1" applyBorder="1" applyAlignment="1"/>
    <xf numFmtId="167" fontId="32" fillId="0" borderId="5" xfId="38" applyNumberFormat="1" applyFont="1" applyFill="1" applyBorder="1" applyAlignment="1"/>
    <xf numFmtId="166" fontId="33" fillId="0" borderId="0" xfId="38" applyFont="1" applyFill="1"/>
    <xf numFmtId="167" fontId="32" fillId="0" borderId="0" xfId="38" applyNumberFormat="1" applyFont="1" applyFill="1"/>
    <xf numFmtId="166" fontId="32" fillId="0" borderId="0" xfId="38" applyFont="1" applyFill="1" applyBorder="1"/>
    <xf numFmtId="167" fontId="32" fillId="0" borderId="7" xfId="38" applyNumberFormat="1" applyFont="1" applyFill="1" applyBorder="1"/>
    <xf numFmtId="176" fontId="8" fillId="0" borderId="4" xfId="38" applyNumberFormat="1" applyFont="1" applyFill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168" fontId="8" fillId="0" borderId="0" xfId="38" applyNumberFormat="1" applyFont="1" applyFill="1" applyBorder="1"/>
    <xf numFmtId="166" fontId="40" fillId="0" borderId="0" xfId="38" applyFont="1" applyFill="1" applyBorder="1" applyAlignment="1"/>
    <xf numFmtId="166" fontId="8" fillId="0" borderId="0" xfId="38" applyFont="1" applyFill="1" applyBorder="1" applyAlignment="1">
      <alignment horizontal="center"/>
    </xf>
    <xf numFmtId="166" fontId="41" fillId="0" borderId="0" xfId="38" applyFont="1" applyFill="1"/>
    <xf numFmtId="166" fontId="41" fillId="0" borderId="0" xfId="38" applyFont="1" applyFill="1" applyBorder="1"/>
    <xf numFmtId="166" fontId="37" fillId="0" borderId="0" xfId="38" applyFont="1" applyFill="1"/>
    <xf numFmtId="176" fontId="8" fillId="0" borderId="6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167" fontId="8" fillId="0" borderId="6" xfId="38" applyNumberFormat="1" applyFont="1" applyFill="1" applyBorder="1" applyAlignment="1">
      <alignment horizontal="right"/>
    </xf>
    <xf numFmtId="175" fontId="30" fillId="0" borderId="0" xfId="38" applyNumberFormat="1" applyFont="1" applyFill="1" applyBorder="1" applyAlignment="1">
      <alignment horizontal="center" textRotation="180"/>
    </xf>
    <xf numFmtId="39" fontId="8" fillId="0" borderId="0" xfId="38" quotePrefix="1" applyNumberFormat="1" applyFont="1" applyFill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168" fontId="8" fillId="0" borderId="4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176" fontId="8" fillId="0" borderId="0" xfId="38" applyNumberFormat="1" applyFont="1" applyFill="1" applyBorder="1"/>
    <xf numFmtId="41" fontId="8" fillId="0" borderId="0" xfId="38" applyNumberFormat="1" applyFont="1" applyFill="1" applyBorder="1"/>
    <xf numFmtId="41" fontId="8" fillId="0" borderId="5" xfId="38" applyNumberFormat="1" applyFont="1" applyFill="1" applyBorder="1"/>
    <xf numFmtId="43" fontId="8" fillId="0" borderId="0" xfId="38" applyNumberFormat="1" applyFont="1" applyFill="1" applyBorder="1"/>
    <xf numFmtId="43" fontId="8" fillId="0" borderId="4" xfId="38" applyNumberFormat="1" applyFont="1" applyFill="1" applyBorder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167" fontId="8" fillId="0" borderId="8" xfId="38" applyNumberFormat="1" applyFont="1" applyFill="1" applyBorder="1" applyAlignment="1">
      <alignment horizontal="right"/>
    </xf>
    <xf numFmtId="166" fontId="7" fillId="0" borderId="0" xfId="38" applyFont="1" applyFill="1" applyBorder="1" applyAlignment="1">
      <alignment horizontal="center"/>
    </xf>
    <xf numFmtId="176" fontId="31" fillId="0" borderId="0" xfId="38" applyNumberFormat="1" applyFont="1" applyFill="1" applyBorder="1"/>
    <xf numFmtId="43" fontId="31" fillId="0" borderId="0" xfId="38" applyNumberFormat="1" applyFont="1" applyFill="1" applyBorder="1"/>
    <xf numFmtId="166" fontId="7" fillId="0" borderId="0" xfId="38" applyFont="1" applyFill="1"/>
    <xf numFmtId="167" fontId="8" fillId="0" borderId="4" xfId="38" applyNumberFormat="1" applyFont="1" applyFill="1" applyBorder="1" applyAlignment="1">
      <alignment horizontal="right"/>
    </xf>
    <xf numFmtId="41" fontId="8" fillId="0" borderId="0" xfId="38" applyNumberFormat="1" applyFont="1" applyFill="1" applyBorder="1" applyAlignment="1">
      <alignment horizontal="right"/>
    </xf>
    <xf numFmtId="41" fontId="8" fillId="0" borderId="5" xfId="38" applyNumberFormat="1" applyFont="1" applyFill="1" applyBorder="1" applyAlignment="1">
      <alignment horizontal="right"/>
    </xf>
    <xf numFmtId="168" fontId="8" fillId="0" borderId="6" xfId="38" applyNumberFormat="1" applyFont="1" applyFill="1" applyBorder="1" applyAlignment="1">
      <alignment horizontal="right"/>
    </xf>
    <xf numFmtId="176" fontId="8" fillId="0" borderId="3" xfId="38" applyNumberFormat="1" applyFont="1" applyFill="1" applyBorder="1" applyAlignment="1">
      <alignment horizontal="right"/>
    </xf>
    <xf numFmtId="166" fontId="43" fillId="0" borderId="0" xfId="38" applyFont="1" applyFill="1" applyAlignment="1"/>
    <xf numFmtId="180" fontId="32" fillId="0" borderId="0" xfId="38" applyNumberFormat="1" applyFont="1" applyFill="1" applyBorder="1" applyAlignment="1"/>
    <xf numFmtId="175" fontId="8" fillId="0" borderId="4" xfId="0" applyNumberFormat="1" applyFont="1" applyBorder="1"/>
    <xf numFmtId="166" fontId="7" fillId="0" borderId="0" xfId="38" applyFont="1" applyFill="1" applyBorder="1" applyAlignment="1"/>
    <xf numFmtId="41" fontId="8" fillId="0" borderId="4" xfId="38" applyNumberFormat="1" applyFont="1" applyFill="1" applyBorder="1"/>
    <xf numFmtId="168" fontId="8" fillId="0" borderId="5" xfId="38" applyNumberFormat="1" applyFont="1" applyFill="1" applyBorder="1"/>
    <xf numFmtId="176" fontId="8" fillId="0" borderId="5" xfId="38" applyNumberFormat="1" applyFont="1" applyFill="1" applyBorder="1"/>
    <xf numFmtId="168" fontId="8" fillId="0" borderId="6" xfId="38" applyNumberFormat="1" applyFont="1" applyFill="1" applyBorder="1" applyAlignment="1"/>
    <xf numFmtId="38" fontId="8" fillId="0" borderId="0" xfId="38" applyNumberFormat="1" applyFont="1" applyFill="1" applyBorder="1" applyAlignment="1">
      <alignment horizontal="right"/>
    </xf>
    <xf numFmtId="168" fontId="8" fillId="0" borderId="5" xfId="38" applyNumberFormat="1" applyFont="1" applyFill="1" applyBorder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43" fontId="8" fillId="0" borderId="0" xfId="38" applyNumberFormat="1" applyFont="1" applyFill="1" applyBorder="1" applyAlignment="1">
      <alignment horizontal="right"/>
    </xf>
    <xf numFmtId="167" fontId="8" fillId="0" borderId="4" xfId="38" applyNumberFormat="1" applyFont="1" applyFill="1" applyBorder="1" applyAlignment="1"/>
    <xf numFmtId="166" fontId="8" fillId="0" borderId="4" xfId="38" applyFont="1" applyFill="1" applyBorder="1" applyAlignment="1"/>
    <xf numFmtId="167" fontId="8" fillId="0" borderId="6" xfId="38" applyNumberFormat="1" applyFont="1" applyFill="1" applyBorder="1" applyAlignment="1"/>
    <xf numFmtId="168" fontId="8" fillId="0" borderId="8" xfId="38" applyNumberFormat="1" applyFont="1" applyFill="1" applyBorder="1" applyAlignment="1">
      <alignment horizontal="right"/>
    </xf>
    <xf numFmtId="41" fontId="8" fillId="0" borderId="4" xfId="38" applyNumberFormat="1" applyFont="1" applyFill="1" applyBorder="1" applyAlignment="1">
      <alignment horizontal="right"/>
    </xf>
    <xf numFmtId="41" fontId="8" fillId="0" borderId="5" xfId="38" applyNumberFormat="1" applyFont="1" applyFill="1" applyBorder="1" applyAlignment="1"/>
    <xf numFmtId="0" fontId="32" fillId="0" borderId="0" xfId="0" applyFont="1" applyFill="1"/>
    <xf numFmtId="0" fontId="45" fillId="0" borderId="0" xfId="0" applyFont="1" applyFill="1"/>
    <xf numFmtId="175" fontId="33" fillId="0" borderId="4" xfId="0" quotePrefix="1" applyNumberFormat="1" applyFont="1" applyFill="1" applyBorder="1"/>
    <xf numFmtId="175" fontId="33" fillId="0" borderId="4" xfId="0" applyNumberFormat="1" applyFont="1" applyFill="1" applyBorder="1"/>
    <xf numFmtId="175" fontId="33" fillId="0" borderId="0" xfId="0" applyNumberFormat="1" applyFont="1" applyFill="1" applyAlignment="1">
      <alignment horizontal="center"/>
    </xf>
    <xf numFmtId="175" fontId="33" fillId="0" borderId="0" xfId="0" applyNumberFormat="1" applyFont="1" applyFill="1" applyAlignment="1">
      <alignment horizontal="right"/>
    </xf>
    <xf numFmtId="175" fontId="33" fillId="0" borderId="3" xfId="0" quotePrefix="1" applyNumberFormat="1" applyFont="1" applyFill="1" applyBorder="1" applyAlignment="1">
      <alignment horizontal="center"/>
    </xf>
    <xf numFmtId="175" fontId="33" fillId="0" borderId="3" xfId="0" applyNumberFormat="1" applyFont="1" applyFill="1" applyBorder="1" applyAlignment="1">
      <alignment horizontal="center"/>
    </xf>
    <xf numFmtId="175" fontId="33" fillId="0" borderId="4" xfId="0" applyNumberFormat="1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175" fontId="29" fillId="0" borderId="0" xfId="0" applyNumberFormat="1" applyFont="1" applyFill="1"/>
    <xf numFmtId="0" fontId="2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175" fontId="33" fillId="0" borderId="0" xfId="0" applyNumberFormat="1" applyFont="1" applyFill="1"/>
    <xf numFmtId="175" fontId="34" fillId="0" borderId="0" xfId="0" applyNumberFormat="1" applyFont="1" applyFill="1"/>
    <xf numFmtId="3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32" fillId="0" borderId="0" xfId="0" applyFont="1" applyFill="1" applyAlignment="1">
      <alignment horizontal="right"/>
    </xf>
    <xf numFmtId="0" fontId="32" fillId="0" borderId="0" xfId="0" quotePrefix="1" applyFont="1" applyFill="1" applyAlignment="1">
      <alignment horizontal="center"/>
    </xf>
    <xf numFmtId="175" fontId="32" fillId="0" borderId="0" xfId="0" quotePrefix="1" applyNumberFormat="1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4" fontId="32" fillId="0" borderId="0" xfId="0" applyNumberFormat="1" applyFont="1" applyFill="1"/>
    <xf numFmtId="3" fontId="32" fillId="0" borderId="0" xfId="0" applyNumberFormat="1" applyFont="1" applyFill="1"/>
    <xf numFmtId="175" fontId="32" fillId="0" borderId="0" xfId="0" applyNumberFormat="1" applyFont="1" applyFill="1"/>
    <xf numFmtId="175" fontId="43" fillId="0" borderId="0" xfId="0" applyNumberFormat="1" applyFont="1" applyFill="1"/>
    <xf numFmtId="167" fontId="32" fillId="0" borderId="0" xfId="0" applyNumberFormat="1" applyFont="1" applyFill="1"/>
    <xf numFmtId="0" fontId="8" fillId="0" borderId="0" xfId="0" applyFont="1" applyFill="1"/>
    <xf numFmtId="0" fontId="40" fillId="0" borderId="0" xfId="0" applyFont="1" applyFill="1"/>
    <xf numFmtId="0" fontId="41" fillId="0" borderId="0" xfId="0" applyFont="1" applyFill="1"/>
    <xf numFmtId="175" fontId="41" fillId="0" borderId="0" xfId="0" applyNumberFormat="1" applyFont="1" applyFill="1"/>
    <xf numFmtId="175" fontId="35" fillId="0" borderId="0" xfId="0" applyNumberFormat="1" applyFont="1" applyFill="1"/>
    <xf numFmtId="164" fontId="41" fillId="0" borderId="0" xfId="0" applyNumberFormat="1" applyFont="1" applyFill="1"/>
    <xf numFmtId="164" fontId="32" fillId="0" borderId="0" xfId="0" applyNumberFormat="1" applyFont="1" applyFill="1"/>
    <xf numFmtId="0" fontId="12" fillId="0" borderId="0" xfId="0" applyFont="1" applyFill="1"/>
    <xf numFmtId="0" fontId="46" fillId="0" borderId="0" xfId="0" applyFont="1" applyFill="1"/>
    <xf numFmtId="0" fontId="8" fillId="0" borderId="0" xfId="3370" applyFont="1" applyFill="1"/>
    <xf numFmtId="175" fontId="7" fillId="0" borderId="0" xfId="0" applyNumberFormat="1" applyFont="1" applyFill="1" applyAlignment="1">
      <alignment horizontal="center"/>
    </xf>
    <xf numFmtId="175" fontId="7" fillId="0" borderId="0" xfId="0" applyNumberFormat="1" applyFont="1" applyFill="1" applyAlignment="1">
      <alignment horizontal="right"/>
    </xf>
    <xf numFmtId="175" fontId="7" fillId="0" borderId="3" xfId="0" applyNumberFormat="1" applyFont="1" applyFill="1" applyBorder="1"/>
    <xf numFmtId="175" fontId="11" fillId="0" borderId="3" xfId="0" applyNumberFormat="1" applyFont="1" applyFill="1" applyBorder="1"/>
    <xf numFmtId="0" fontId="7" fillId="0" borderId="0" xfId="3370" applyFont="1" applyFill="1"/>
    <xf numFmtId="175" fontId="7" fillId="0" borderId="4" xfId="0" applyNumberFormat="1" applyFont="1" applyFill="1" applyBorder="1"/>
    <xf numFmtId="175" fontId="7" fillId="0" borderId="4" xfId="0" applyNumberFormat="1" applyFont="1" applyFill="1" applyBorder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175" fontId="31" fillId="0" borderId="0" xfId="0" applyNumberFormat="1" applyFont="1" applyFill="1"/>
    <xf numFmtId="175" fontId="36" fillId="0" borderId="0" xfId="0" applyNumberFormat="1" applyFont="1" applyFill="1"/>
    <xf numFmtId="0" fontId="31" fillId="0" borderId="0" xfId="0" applyFont="1" applyFill="1" applyAlignment="1">
      <alignment horizontal="center"/>
    </xf>
    <xf numFmtId="166" fontId="31" fillId="0" borderId="0" xfId="38" applyFont="1" applyFill="1" applyAlignment="1">
      <alignment horizontal="center"/>
    </xf>
    <xf numFmtId="0" fontId="31" fillId="0" borderId="0" xfId="3370" applyFont="1" applyFill="1"/>
    <xf numFmtId="0" fontId="31" fillId="0" borderId="0" xfId="0" applyFont="1" applyFill="1"/>
    <xf numFmtId="175" fontId="8" fillId="0" borderId="0" xfId="0" applyNumberFormat="1" applyFont="1" applyFill="1"/>
    <xf numFmtId="0" fontId="8" fillId="0" borderId="0" xfId="0" quotePrefix="1" applyFont="1" applyFill="1" applyAlignment="1">
      <alignment horizontal="center"/>
    </xf>
    <xf numFmtId="167" fontId="8" fillId="0" borderId="0" xfId="3370" applyNumberFormat="1" applyFont="1" applyFill="1"/>
    <xf numFmtId="167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42" fillId="0" borderId="0" xfId="0" applyFont="1" applyFill="1"/>
    <xf numFmtId="167" fontId="7" fillId="0" borderId="0" xfId="0" applyNumberFormat="1" applyFont="1" applyFill="1"/>
    <xf numFmtId="168" fontId="7" fillId="0" borderId="0" xfId="3370" applyNumberFormat="1" applyFont="1" applyFill="1"/>
    <xf numFmtId="168" fontId="7" fillId="0" borderId="0" xfId="0" applyNumberFormat="1" applyFont="1" applyFill="1"/>
    <xf numFmtId="176" fontId="7" fillId="0" borderId="0" xfId="0" applyNumberFormat="1" applyFont="1" applyFill="1"/>
    <xf numFmtId="175" fontId="12" fillId="0" borderId="0" xfId="0" applyNumberFormat="1" applyFont="1" applyFill="1"/>
    <xf numFmtId="174" fontId="8" fillId="0" borderId="0" xfId="0" applyNumberFormat="1" applyFont="1" applyFill="1"/>
    <xf numFmtId="174" fontId="12" fillId="0" borderId="0" xfId="0" applyNumberFormat="1" applyFont="1" applyFill="1"/>
    <xf numFmtId="174" fontId="7" fillId="0" borderId="0" xfId="0" applyNumberFormat="1" applyFont="1" applyFill="1" applyAlignment="1">
      <alignment horizontal="left"/>
    </xf>
    <xf numFmtId="164" fontId="8" fillId="0" borderId="0" xfId="0" applyNumberFormat="1" applyFont="1" applyFill="1"/>
    <xf numFmtId="164" fontId="12" fillId="0" borderId="0" xfId="0" applyNumberFormat="1" applyFont="1" applyFill="1"/>
    <xf numFmtId="0" fontId="12" fillId="0" borderId="0" xfId="3370" applyFont="1" applyFill="1"/>
    <xf numFmtId="0" fontId="30" fillId="0" borderId="0" xfId="3370" applyFont="1" applyFill="1" applyAlignment="1">
      <alignment horizontal="right"/>
    </xf>
    <xf numFmtId="43" fontId="8" fillId="0" borderId="0" xfId="38" applyNumberFormat="1" applyFont="1" applyFill="1"/>
    <xf numFmtId="176" fontId="8" fillId="0" borderId="0" xfId="38" applyNumberFormat="1" applyFont="1" applyFill="1"/>
    <xf numFmtId="175" fontId="7" fillId="0" borderId="0" xfId="3370" applyNumberFormat="1" applyFont="1" applyFill="1" applyAlignment="1">
      <alignment horizontal="center"/>
    </xf>
    <xf numFmtId="175" fontId="7" fillId="0" borderId="0" xfId="3370" applyNumberFormat="1" applyFont="1" applyFill="1" applyAlignment="1">
      <alignment horizontal="right"/>
    </xf>
    <xf numFmtId="175" fontId="7" fillId="0" borderId="3" xfId="3370" applyNumberFormat="1" applyFont="1" applyFill="1" applyBorder="1"/>
    <xf numFmtId="175" fontId="11" fillId="0" borderId="3" xfId="3370" applyNumberFormat="1" applyFont="1" applyFill="1" applyBorder="1"/>
    <xf numFmtId="43" fontId="7" fillId="0" borderId="0" xfId="38" applyNumberFormat="1" applyFont="1" applyFill="1" applyBorder="1"/>
    <xf numFmtId="176" fontId="7" fillId="0" borderId="0" xfId="38" applyNumberFormat="1" applyFont="1" applyFill="1"/>
    <xf numFmtId="43" fontId="7" fillId="0" borderId="0" xfId="38" applyNumberFormat="1" applyFont="1" applyFill="1"/>
    <xf numFmtId="175" fontId="7" fillId="0" borderId="4" xfId="3370" applyNumberFormat="1" applyFont="1" applyFill="1" applyBorder="1"/>
    <xf numFmtId="175" fontId="7" fillId="0" borderId="4" xfId="3370" applyNumberFormat="1" applyFont="1" applyFill="1" applyBorder="1" applyAlignment="1">
      <alignment horizontal="center"/>
    </xf>
    <xf numFmtId="0" fontId="7" fillId="0" borderId="4" xfId="3370" quotePrefix="1" applyFont="1" applyFill="1" applyBorder="1" applyAlignment="1">
      <alignment horizontal="center"/>
    </xf>
    <xf numFmtId="0" fontId="7" fillId="0" borderId="0" xfId="3370" quotePrefix="1" applyFont="1" applyFill="1" applyAlignment="1">
      <alignment horizontal="center"/>
    </xf>
    <xf numFmtId="175" fontId="31" fillId="0" borderId="0" xfId="3370" applyNumberFormat="1" applyFont="1" applyFill="1"/>
    <xf numFmtId="175" fontId="11" fillId="0" borderId="0" xfId="3370" applyNumberFormat="1" applyFont="1" applyFill="1"/>
    <xf numFmtId="0" fontId="7" fillId="0" borderId="0" xfId="3370" applyFont="1" applyFill="1" applyAlignment="1">
      <alignment horizontal="center"/>
    </xf>
    <xf numFmtId="0" fontId="31" fillId="0" borderId="0" xfId="3370" applyFont="1" applyFill="1" applyAlignment="1">
      <alignment horizontal="center"/>
    </xf>
    <xf numFmtId="175" fontId="8" fillId="0" borderId="0" xfId="3370" applyNumberFormat="1" applyFont="1" applyFill="1"/>
    <xf numFmtId="0" fontId="8" fillId="0" borderId="0" xfId="3370" quotePrefix="1" applyFont="1" applyFill="1" applyAlignment="1">
      <alignment horizontal="center"/>
    </xf>
    <xf numFmtId="0" fontId="8" fillId="0" borderId="0" xfId="3370" applyFont="1" applyFill="1" applyAlignment="1">
      <alignment horizontal="center"/>
    </xf>
    <xf numFmtId="0" fontId="44" fillId="0" borderId="0" xfId="3370" quotePrefix="1" applyFont="1" applyFill="1" applyAlignment="1">
      <alignment horizontal="center"/>
    </xf>
    <xf numFmtId="175" fontId="12" fillId="0" borderId="0" xfId="3370" applyNumberFormat="1" applyFont="1" applyFill="1"/>
    <xf numFmtId="0" fontId="32" fillId="0" borderId="0" xfId="3370" applyFont="1" applyFill="1"/>
    <xf numFmtId="164" fontId="8" fillId="0" borderId="0" xfId="3370" applyNumberFormat="1" applyFont="1" applyFill="1"/>
    <xf numFmtId="175" fontId="8" fillId="0" borderId="3" xfId="0" applyNumberFormat="1" applyFont="1" applyFill="1" applyBorder="1" applyAlignment="1">
      <alignment horizontal="center"/>
    </xf>
    <xf numFmtId="175" fontId="7" fillId="0" borderId="3" xfId="0" applyNumberFormat="1" applyFont="1" applyFill="1" applyBorder="1" applyAlignment="1">
      <alignment horizontal="center"/>
    </xf>
    <xf numFmtId="175" fontId="8" fillId="0" borderId="0" xfId="0" applyNumberFormat="1" applyFont="1" applyFill="1" applyAlignment="1">
      <alignment horizontal="center"/>
    </xf>
    <xf numFmtId="175" fontId="8" fillId="0" borderId="4" xfId="0" applyNumberFormat="1" applyFont="1" applyFill="1" applyBorder="1" applyAlignment="1">
      <alignment horizontal="center"/>
    </xf>
    <xf numFmtId="175" fontId="7" fillId="0" borderId="0" xfId="0" applyNumberFormat="1" applyFont="1" applyFill="1"/>
    <xf numFmtId="0" fontId="7" fillId="0" borderId="0" xfId="0" applyFont="1" applyFill="1" applyAlignment="1">
      <alignment horizontal="left"/>
    </xf>
    <xf numFmtId="175" fontId="8" fillId="0" borderId="0" xfId="0" applyNumberFormat="1" applyFont="1" applyFill="1" applyAlignment="1">
      <alignment horizontal="left" textRotation="180"/>
    </xf>
    <xf numFmtId="175" fontId="37" fillId="0" borderId="0" xfId="0" applyNumberFormat="1" applyFont="1" applyFill="1"/>
    <xf numFmtId="175" fontId="37" fillId="0" borderId="0" xfId="0" applyNumberFormat="1" applyFont="1" applyFill="1" applyAlignment="1">
      <alignment horizontal="center"/>
    </xf>
    <xf numFmtId="176" fontId="37" fillId="0" borderId="0" xfId="0" applyNumberFormat="1" applyFont="1" applyFill="1"/>
    <xf numFmtId="176" fontId="30" fillId="0" borderId="0" xfId="0" applyNumberFormat="1" applyFont="1" applyFill="1"/>
    <xf numFmtId="175" fontId="7" fillId="0" borderId="4" xfId="0" applyNumberFormat="1" applyFont="1" applyFill="1" applyBorder="1" applyAlignment="1">
      <alignment horizontal="right"/>
    </xf>
    <xf numFmtId="175" fontId="8" fillId="0" borderId="3" xfId="0" applyNumberFormat="1" applyFont="1" applyFill="1" applyBorder="1"/>
    <xf numFmtId="176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175" fontId="8" fillId="0" borderId="0" xfId="0" quotePrefix="1" applyNumberFormat="1" applyFont="1" applyFill="1" applyAlignment="1">
      <alignment horizontal="center"/>
    </xf>
    <xf numFmtId="0" fontId="7" fillId="0" borderId="0" xfId="2107" applyFont="1" applyFill="1"/>
    <xf numFmtId="0" fontId="8" fillId="0" borderId="0" xfId="2107" applyFont="1" applyFill="1"/>
    <xf numFmtId="168" fontId="7" fillId="0" borderId="0" xfId="0" applyNumberFormat="1" applyFont="1" applyFill="1" applyAlignment="1">
      <alignment horizontal="center"/>
    </xf>
    <xf numFmtId="0" fontId="8" fillId="0" borderId="0" xfId="2107" quotePrefix="1" applyFont="1" applyFill="1"/>
    <xf numFmtId="168" fontId="8" fillId="0" borderId="0" xfId="0" applyNumberFormat="1" applyFont="1" applyFill="1"/>
    <xf numFmtId="175" fontId="8" fillId="0" borderId="0" xfId="0" quotePrefix="1" applyNumberFormat="1" applyFont="1" applyFill="1"/>
    <xf numFmtId="168" fontId="8" fillId="0" borderId="0" xfId="0" applyNumberFormat="1" applyFont="1" applyFill="1" applyAlignment="1">
      <alignment horizontal="center"/>
    </xf>
    <xf numFmtId="0" fontId="33" fillId="0" borderId="3" xfId="0" applyFont="1" applyFill="1" applyBorder="1" applyAlignment="1">
      <alignment horizontal="center"/>
    </xf>
    <xf numFmtId="175" fontId="33" fillId="0" borderId="0" xfId="0" applyNumberFormat="1" applyFont="1" applyFill="1" applyAlignment="1">
      <alignment horizontal="center"/>
    </xf>
    <xf numFmtId="175" fontId="33" fillId="0" borderId="3" xfId="0" applyNumberFormat="1" applyFont="1" applyFill="1" applyBorder="1" applyAlignment="1">
      <alignment horizontal="center"/>
    </xf>
    <xf numFmtId="175" fontId="7" fillId="0" borderId="0" xfId="0" applyNumberFormat="1" applyFont="1" applyFill="1" applyAlignment="1">
      <alignment horizontal="center"/>
    </xf>
    <xf numFmtId="175" fontId="7" fillId="0" borderId="3" xfId="0" applyNumberFormat="1" applyFont="1" applyFill="1" applyBorder="1" applyAlignment="1">
      <alignment horizontal="center"/>
    </xf>
    <xf numFmtId="175" fontId="7" fillId="0" borderId="0" xfId="3370" applyNumberFormat="1" applyFont="1" applyFill="1" applyAlignment="1">
      <alignment horizontal="center"/>
    </xf>
    <xf numFmtId="175" fontId="7" fillId="0" borderId="3" xfId="3370" applyNumberFormat="1" applyFont="1" applyFill="1" applyBorder="1" applyAlignment="1">
      <alignment horizontal="center"/>
    </xf>
    <xf numFmtId="175" fontId="7" fillId="0" borderId="4" xfId="0" applyNumberFormat="1" applyFont="1" applyFill="1" applyBorder="1" applyAlignment="1">
      <alignment horizontal="center"/>
    </xf>
    <xf numFmtId="175" fontId="7" fillId="0" borderId="6" xfId="0" applyNumberFormat="1" applyFont="1" applyFill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6" fontId="7" fillId="0" borderId="3" xfId="0" applyNumberFormat="1" applyFont="1" applyFill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zoomScaleNormal="100" zoomScaleSheetLayoutView="100" workbookViewId="0"/>
  </sheetViews>
  <sheetFormatPr defaultColWidth="11.42578125" defaultRowHeight="23.25"/>
  <cols>
    <col min="1" max="3" width="3" style="106" customWidth="1"/>
    <col min="4" max="4" width="44" style="106" customWidth="1"/>
    <col min="5" max="5" width="9.5703125" style="106" customWidth="1"/>
    <col min="6" max="6" width="17.42578125" style="34" customWidth="1"/>
    <col min="7" max="7" width="15.85546875" style="106" customWidth="1"/>
    <col min="8" max="8" width="17.5703125" style="34" customWidth="1"/>
    <col min="9" max="9" width="15.85546875" style="106" customWidth="1"/>
    <col min="10" max="10" width="16.42578125" style="106" customWidth="1"/>
    <col min="11" max="11" width="15.5703125" style="106" customWidth="1"/>
    <col min="12" max="16384" width="11.42578125" style="106"/>
  </cols>
  <sheetData>
    <row r="1" spans="1:10" ht="24.75">
      <c r="I1" s="107">
        <v>2</v>
      </c>
    </row>
    <row r="2" spans="1:10">
      <c r="A2" s="225" t="s">
        <v>0</v>
      </c>
      <c r="B2" s="225"/>
      <c r="C2" s="225"/>
      <c r="D2" s="225"/>
      <c r="E2" s="225"/>
      <c r="F2" s="225"/>
      <c r="G2" s="225"/>
      <c r="H2" s="225"/>
      <c r="I2" s="225"/>
    </row>
    <row r="3" spans="1:10">
      <c r="A3" s="225" t="s">
        <v>137</v>
      </c>
      <c r="B3" s="225"/>
      <c r="C3" s="225"/>
      <c r="D3" s="225"/>
      <c r="E3" s="225"/>
      <c r="F3" s="225"/>
      <c r="G3" s="225"/>
      <c r="H3" s="225"/>
      <c r="I3" s="225"/>
    </row>
    <row r="4" spans="1:10">
      <c r="A4" s="225" t="s">
        <v>157</v>
      </c>
      <c r="B4" s="225"/>
      <c r="C4" s="225"/>
      <c r="D4" s="225"/>
      <c r="E4" s="225"/>
      <c r="F4" s="225"/>
      <c r="G4" s="225"/>
      <c r="H4" s="225"/>
      <c r="I4" s="225"/>
    </row>
    <row r="5" spans="1:10">
      <c r="A5" s="108"/>
      <c r="B5" s="108"/>
      <c r="C5" s="108"/>
      <c r="D5" s="108"/>
      <c r="E5" s="109"/>
      <c r="F5" s="109"/>
      <c r="G5" s="109"/>
      <c r="H5" s="110"/>
      <c r="I5" s="111" t="s">
        <v>55</v>
      </c>
    </row>
    <row r="6" spans="1:10">
      <c r="A6" s="112"/>
      <c r="B6" s="112"/>
      <c r="C6" s="112"/>
      <c r="D6" s="112"/>
      <c r="E6" s="113"/>
      <c r="F6" s="226" t="s">
        <v>122</v>
      </c>
      <c r="G6" s="226"/>
      <c r="H6" s="224" t="s">
        <v>121</v>
      </c>
      <c r="I6" s="224"/>
    </row>
    <row r="7" spans="1:10" s="115" customFormat="1">
      <c r="A7" s="114"/>
      <c r="B7" s="114"/>
      <c r="C7" s="114"/>
      <c r="D7" s="114"/>
      <c r="E7" s="114" t="s">
        <v>29</v>
      </c>
      <c r="F7" s="35" t="s">
        <v>158</v>
      </c>
      <c r="G7" s="35" t="s">
        <v>145</v>
      </c>
      <c r="H7" s="35" t="s">
        <v>158</v>
      </c>
      <c r="I7" s="35" t="s">
        <v>145</v>
      </c>
    </row>
    <row r="8" spans="1:10" s="117" customFormat="1">
      <c r="A8" s="116"/>
      <c r="B8" s="116"/>
      <c r="C8" s="116"/>
      <c r="D8" s="116"/>
      <c r="E8" s="116"/>
      <c r="F8" s="76" t="s">
        <v>16</v>
      </c>
      <c r="G8" s="77" t="s">
        <v>56</v>
      </c>
      <c r="H8" s="76" t="s">
        <v>16</v>
      </c>
      <c r="I8" s="77" t="s">
        <v>56</v>
      </c>
    </row>
    <row r="9" spans="1:10" s="117" customFormat="1">
      <c r="A9" s="116"/>
      <c r="B9" s="116"/>
      <c r="C9" s="116"/>
      <c r="D9" s="116"/>
      <c r="E9" s="116"/>
      <c r="F9" s="76" t="s">
        <v>17</v>
      </c>
      <c r="G9" s="118"/>
      <c r="H9" s="91" t="s">
        <v>17</v>
      </c>
      <c r="I9" s="77"/>
    </row>
    <row r="10" spans="1:10">
      <c r="A10" s="119" t="s">
        <v>31</v>
      </c>
      <c r="B10" s="120"/>
      <c r="C10" s="120"/>
      <c r="E10" s="121"/>
      <c r="G10" s="34"/>
      <c r="I10" s="34"/>
    </row>
    <row r="11" spans="1:10">
      <c r="A11" s="119" t="s">
        <v>2</v>
      </c>
      <c r="E11" s="121"/>
      <c r="G11" s="34"/>
      <c r="I11" s="34"/>
      <c r="J11" s="122"/>
    </row>
    <row r="12" spans="1:10">
      <c r="A12" s="106" t="s">
        <v>32</v>
      </c>
      <c r="E12" s="115"/>
      <c r="F12" s="36">
        <v>93591</v>
      </c>
      <c r="G12" s="36">
        <v>54078</v>
      </c>
      <c r="H12" s="36">
        <v>55164</v>
      </c>
      <c r="I12" s="36">
        <v>42217</v>
      </c>
      <c r="J12" s="123"/>
    </row>
    <row r="13" spans="1:10">
      <c r="A13" s="106" t="s">
        <v>130</v>
      </c>
      <c r="E13" s="124" t="s">
        <v>114</v>
      </c>
      <c r="F13" s="36">
        <v>105847</v>
      </c>
      <c r="G13" s="36">
        <v>128672</v>
      </c>
      <c r="H13" s="36">
        <v>81221</v>
      </c>
      <c r="I13" s="36">
        <v>94296</v>
      </c>
      <c r="J13" s="122"/>
    </row>
    <row r="14" spans="1:10">
      <c r="A14" s="106" t="s">
        <v>64</v>
      </c>
      <c r="E14" s="125">
        <v>6</v>
      </c>
      <c r="F14" s="36">
        <v>38730</v>
      </c>
      <c r="G14" s="36">
        <v>30987</v>
      </c>
      <c r="H14" s="36">
        <v>4232</v>
      </c>
      <c r="I14" s="36">
        <v>4451</v>
      </c>
      <c r="J14" s="123"/>
    </row>
    <row r="15" spans="1:10">
      <c r="A15" s="106" t="s">
        <v>80</v>
      </c>
      <c r="E15" s="125">
        <v>7</v>
      </c>
      <c r="F15" s="36">
        <v>616732</v>
      </c>
      <c r="G15" s="36">
        <v>709459</v>
      </c>
      <c r="H15" s="36">
        <v>505940</v>
      </c>
      <c r="I15" s="36">
        <v>561958</v>
      </c>
      <c r="J15" s="122"/>
    </row>
    <row r="16" spans="1:10">
      <c r="A16" s="106" t="s">
        <v>128</v>
      </c>
      <c r="E16" s="125"/>
      <c r="F16" s="126">
        <v>4320</v>
      </c>
      <c r="G16" s="36">
        <v>8872</v>
      </c>
      <c r="H16" s="36">
        <v>3480</v>
      </c>
      <c r="I16" s="36">
        <v>7436</v>
      </c>
      <c r="J16" s="122"/>
    </row>
    <row r="17" spans="1:11">
      <c r="A17" s="106" t="s">
        <v>51</v>
      </c>
      <c r="E17" s="125"/>
      <c r="F17" s="36">
        <v>149</v>
      </c>
      <c r="G17" s="36">
        <v>972</v>
      </c>
      <c r="H17" s="36">
        <v>103</v>
      </c>
      <c r="I17" s="36">
        <v>914</v>
      </c>
      <c r="J17" s="122"/>
    </row>
    <row r="18" spans="1:11">
      <c r="A18" s="106" t="s">
        <v>33</v>
      </c>
      <c r="B18" s="127"/>
      <c r="C18" s="127"/>
      <c r="E18" s="128"/>
      <c r="F18" s="37">
        <f>SUM(F12:F17)</f>
        <v>859369</v>
      </c>
      <c r="G18" s="37">
        <f>SUM(G12:G17)</f>
        <v>933040</v>
      </c>
      <c r="H18" s="37">
        <f>SUM(H12:H17)</f>
        <v>650140</v>
      </c>
      <c r="I18" s="37">
        <f>SUM(I12:I17)</f>
        <v>711272</v>
      </c>
    </row>
    <row r="19" spans="1:11">
      <c r="A19" s="119" t="s">
        <v>12</v>
      </c>
      <c r="E19" s="115"/>
      <c r="F19" s="36"/>
      <c r="G19" s="36"/>
      <c r="H19" s="36"/>
      <c r="I19" s="36"/>
    </row>
    <row r="20" spans="1:11">
      <c r="A20" s="106" t="s">
        <v>79</v>
      </c>
      <c r="E20" s="115">
        <v>8</v>
      </c>
      <c r="F20" s="36">
        <v>425485</v>
      </c>
      <c r="G20" s="42">
        <v>439465</v>
      </c>
      <c r="H20" s="36">
        <v>324232</v>
      </c>
      <c r="I20" s="42">
        <v>358195</v>
      </c>
    </row>
    <row r="21" spans="1:11">
      <c r="A21" s="106" t="s">
        <v>34</v>
      </c>
      <c r="E21" s="125">
        <v>9</v>
      </c>
      <c r="F21" s="36">
        <v>0</v>
      </c>
      <c r="G21" s="36">
        <v>0</v>
      </c>
      <c r="H21" s="36">
        <v>264994</v>
      </c>
      <c r="I21" s="36">
        <v>264994</v>
      </c>
    </row>
    <row r="22" spans="1:11">
      <c r="A22" s="106" t="s">
        <v>73</v>
      </c>
      <c r="E22" s="125">
        <v>10</v>
      </c>
      <c r="F22" s="36">
        <v>22901</v>
      </c>
      <c r="G22" s="36">
        <v>22901</v>
      </c>
      <c r="H22" s="36">
        <v>1437</v>
      </c>
      <c r="I22" s="36">
        <v>1437</v>
      </c>
      <c r="J22" s="42"/>
    </row>
    <row r="23" spans="1:11">
      <c r="A23" s="106" t="s">
        <v>65</v>
      </c>
      <c r="E23" s="125">
        <v>11</v>
      </c>
      <c r="F23" s="36">
        <v>295599</v>
      </c>
      <c r="G23" s="36">
        <v>298714</v>
      </c>
      <c r="H23" s="36">
        <v>174886</v>
      </c>
      <c r="I23" s="36">
        <v>171712</v>
      </c>
      <c r="J23" s="34"/>
    </row>
    <row r="24" spans="1:11">
      <c r="A24" s="106" t="s">
        <v>77</v>
      </c>
      <c r="E24" s="125">
        <v>12</v>
      </c>
      <c r="F24" s="36">
        <v>10945</v>
      </c>
      <c r="G24" s="36">
        <v>15068</v>
      </c>
      <c r="H24" s="36">
        <v>5936</v>
      </c>
      <c r="I24" s="36">
        <v>8014</v>
      </c>
      <c r="J24" s="34"/>
    </row>
    <row r="25" spans="1:11">
      <c r="A25" s="106" t="s">
        <v>66</v>
      </c>
      <c r="E25" s="125">
        <v>13</v>
      </c>
      <c r="F25" s="36">
        <v>3895</v>
      </c>
      <c r="G25" s="36">
        <v>3181</v>
      </c>
      <c r="H25" s="36">
        <v>3389</v>
      </c>
      <c r="I25" s="36">
        <v>2649</v>
      </c>
      <c r="J25" s="129"/>
    </row>
    <row r="26" spans="1:11">
      <c r="A26" s="106" t="s">
        <v>61</v>
      </c>
      <c r="E26" s="125"/>
      <c r="F26" s="36">
        <v>59697</v>
      </c>
      <c r="G26" s="36">
        <v>58610</v>
      </c>
      <c r="H26" s="36">
        <v>39724</v>
      </c>
      <c r="I26" s="36">
        <v>38366</v>
      </c>
    </row>
    <row r="27" spans="1:11">
      <c r="A27" s="106" t="s">
        <v>36</v>
      </c>
      <c r="E27" s="125"/>
      <c r="F27" s="36">
        <v>20146</v>
      </c>
      <c r="G27" s="36">
        <v>11504</v>
      </c>
      <c r="H27" s="36">
        <v>17408</v>
      </c>
      <c r="I27" s="36">
        <v>10179</v>
      </c>
      <c r="J27" s="130"/>
      <c r="K27" s="129"/>
    </row>
    <row r="28" spans="1:11" s="127" customFormat="1">
      <c r="A28" s="106" t="s">
        <v>35</v>
      </c>
      <c r="E28" s="131"/>
      <c r="F28" s="39">
        <f>SUM(F20:F27)</f>
        <v>838668</v>
      </c>
      <c r="G28" s="39">
        <f>SUM(G20:G27)</f>
        <v>849443</v>
      </c>
      <c r="H28" s="39">
        <f>SUM(H20:H27)</f>
        <v>832006</v>
      </c>
      <c r="I28" s="39">
        <f>SUM(I20:I27)</f>
        <v>855546</v>
      </c>
    </row>
    <row r="29" spans="1:11" s="127" customFormat="1" ht="24" thickBot="1">
      <c r="A29" s="106" t="s">
        <v>110</v>
      </c>
      <c r="E29" s="131"/>
      <c r="F29" s="40">
        <f>+F28+F18</f>
        <v>1698037</v>
      </c>
      <c r="G29" s="40">
        <f>+G28+G18</f>
        <v>1782483</v>
      </c>
      <c r="H29" s="40">
        <f>+H28+H18</f>
        <v>1482146</v>
      </c>
      <c r="I29" s="40">
        <f>+I28+I18</f>
        <v>1566818</v>
      </c>
    </row>
    <row r="30" spans="1:11" ht="24" thickTop="1">
      <c r="E30" s="131"/>
      <c r="F30" s="88"/>
      <c r="G30" s="132"/>
      <c r="H30" s="88"/>
      <c r="I30" s="88"/>
    </row>
    <row r="31" spans="1:11">
      <c r="A31" s="131"/>
      <c r="B31" s="131"/>
      <c r="C31" s="131"/>
      <c r="D31" s="131"/>
      <c r="E31" s="131"/>
      <c r="G31" s="131"/>
      <c r="H31" s="41"/>
      <c r="I31" s="120"/>
    </row>
    <row r="32" spans="1:11">
      <c r="A32" s="131"/>
      <c r="B32" s="131"/>
      <c r="C32" s="131"/>
      <c r="D32" s="131"/>
      <c r="E32" s="131"/>
      <c r="G32" s="131"/>
      <c r="H32" s="41"/>
      <c r="I32" s="120"/>
    </row>
    <row r="33" spans="1:9">
      <c r="A33" s="131"/>
      <c r="B33" s="131"/>
      <c r="C33" s="131"/>
      <c r="D33" s="131"/>
      <c r="E33" s="121"/>
      <c r="G33" s="131"/>
      <c r="I33" s="131"/>
    </row>
    <row r="34" spans="1:9">
      <c r="A34" s="131"/>
      <c r="B34" s="131"/>
      <c r="C34" s="131"/>
      <c r="D34" s="131"/>
      <c r="E34" s="121"/>
      <c r="G34" s="131"/>
      <c r="I34" s="131"/>
    </row>
    <row r="35" spans="1:9">
      <c r="A35" s="131"/>
      <c r="B35" s="131"/>
      <c r="C35" s="131"/>
      <c r="D35" s="131"/>
      <c r="E35" s="121"/>
      <c r="G35" s="131"/>
      <c r="I35" s="131"/>
    </row>
    <row r="36" spans="1:9">
      <c r="A36" s="131"/>
      <c r="B36" s="131"/>
      <c r="C36" s="131"/>
      <c r="D36" s="131"/>
      <c r="E36" s="121"/>
      <c r="G36" s="131"/>
      <c r="I36" s="131"/>
    </row>
    <row r="37" spans="1:9">
      <c r="A37" s="131"/>
      <c r="B37" s="131"/>
      <c r="C37" s="131"/>
      <c r="D37" s="131"/>
      <c r="E37" s="121"/>
      <c r="G37" s="131"/>
      <c r="I37" s="131"/>
    </row>
    <row r="38" spans="1:9">
      <c r="A38" s="131"/>
      <c r="B38" s="131"/>
      <c r="C38" s="131"/>
      <c r="D38" s="131"/>
      <c r="E38" s="121"/>
      <c r="G38" s="131"/>
      <c r="I38" s="131"/>
    </row>
    <row r="39" spans="1:9">
      <c r="A39" s="131"/>
      <c r="B39" s="131"/>
      <c r="C39" s="131"/>
      <c r="D39" s="131"/>
      <c r="E39" s="121"/>
      <c r="G39" s="131"/>
      <c r="I39" s="131"/>
    </row>
    <row r="40" spans="1:9">
      <c r="A40" s="131"/>
      <c r="B40" s="131"/>
      <c r="C40" s="131"/>
      <c r="D40" s="131"/>
      <c r="E40" s="121"/>
      <c r="G40" s="131"/>
      <c r="I40" s="131"/>
    </row>
    <row r="41" spans="1:9">
      <c r="A41" s="131"/>
      <c r="B41" s="131"/>
      <c r="C41" s="131"/>
      <c r="D41" s="131"/>
      <c r="E41" s="121"/>
      <c r="G41" s="131"/>
      <c r="I41" s="131"/>
    </row>
    <row r="42" spans="1:9">
      <c r="A42" s="131"/>
      <c r="B42" s="131"/>
      <c r="C42" s="131"/>
      <c r="D42" s="131"/>
      <c r="E42" s="121"/>
      <c r="G42" s="131"/>
      <c r="I42" s="131"/>
    </row>
    <row r="43" spans="1:9">
      <c r="A43" s="131"/>
      <c r="B43" s="131"/>
      <c r="C43" s="131"/>
      <c r="D43" s="131"/>
      <c r="E43" s="121"/>
      <c r="G43" s="131"/>
      <c r="I43" s="131"/>
    </row>
    <row r="44" spans="1:9">
      <c r="A44" s="131"/>
      <c r="B44" s="131"/>
      <c r="C44" s="131"/>
      <c r="D44" s="131"/>
      <c r="E44" s="121"/>
      <c r="G44" s="131"/>
      <c r="I44" s="131"/>
    </row>
    <row r="45" spans="1:9" ht="72.75" customHeight="1">
      <c r="A45" s="106" t="s">
        <v>57</v>
      </c>
      <c r="F45" s="106"/>
      <c r="H45" s="106"/>
    </row>
    <row r="46" spans="1:9" ht="24.75">
      <c r="I46" s="107">
        <v>3</v>
      </c>
    </row>
    <row r="47" spans="1:9">
      <c r="A47" s="225" t="s">
        <v>0</v>
      </c>
      <c r="B47" s="225"/>
      <c r="C47" s="225"/>
      <c r="D47" s="225"/>
      <c r="E47" s="225"/>
      <c r="F47" s="225"/>
      <c r="G47" s="225"/>
      <c r="H47" s="225"/>
      <c r="I47" s="225"/>
    </row>
    <row r="48" spans="1:9">
      <c r="A48" s="225" t="s">
        <v>137</v>
      </c>
      <c r="B48" s="225"/>
      <c r="C48" s="225"/>
      <c r="D48" s="225"/>
      <c r="E48" s="225"/>
      <c r="F48" s="225"/>
      <c r="G48" s="225"/>
      <c r="H48" s="225"/>
      <c r="I48" s="225"/>
    </row>
    <row r="49" spans="1:9">
      <c r="A49" s="225" t="str">
        <f>+A4</f>
        <v>ณ วันที่ 30 กันยายน 2568</v>
      </c>
      <c r="B49" s="225"/>
      <c r="C49" s="225"/>
      <c r="D49" s="225"/>
      <c r="E49" s="225"/>
      <c r="F49" s="225"/>
      <c r="G49" s="225"/>
      <c r="H49" s="225"/>
      <c r="I49" s="225"/>
    </row>
    <row r="50" spans="1:9">
      <c r="A50" s="108"/>
      <c r="B50" s="108"/>
      <c r="C50" s="108"/>
      <c r="D50" s="108"/>
      <c r="E50" s="109"/>
      <c r="F50" s="109"/>
      <c r="G50" s="109"/>
      <c r="H50" s="110"/>
      <c r="I50" s="111" t="s">
        <v>55</v>
      </c>
    </row>
    <row r="51" spans="1:9">
      <c r="A51" s="112"/>
      <c r="B51" s="112"/>
      <c r="C51" s="112"/>
      <c r="D51" s="112"/>
      <c r="E51" s="113"/>
      <c r="F51" s="226" t="s">
        <v>122</v>
      </c>
      <c r="G51" s="226"/>
      <c r="H51" s="224" t="s">
        <v>121</v>
      </c>
      <c r="I51" s="224"/>
    </row>
    <row r="52" spans="1:9" s="115" customFormat="1">
      <c r="A52" s="114"/>
      <c r="B52" s="114"/>
      <c r="C52" s="114"/>
      <c r="D52" s="114"/>
      <c r="E52" s="114" t="s">
        <v>29</v>
      </c>
      <c r="F52" s="35" t="s">
        <v>158</v>
      </c>
      <c r="G52" s="35" t="s">
        <v>145</v>
      </c>
      <c r="H52" s="35" t="s">
        <v>158</v>
      </c>
      <c r="I52" s="35" t="s">
        <v>145</v>
      </c>
    </row>
    <row r="53" spans="1:9" s="117" customFormat="1">
      <c r="A53" s="116"/>
      <c r="B53" s="116"/>
      <c r="C53" s="116"/>
      <c r="D53" s="116"/>
      <c r="E53" s="116"/>
      <c r="F53" s="91" t="s">
        <v>16</v>
      </c>
      <c r="G53" s="79" t="s">
        <v>56</v>
      </c>
      <c r="H53" s="91" t="s">
        <v>16</v>
      </c>
      <c r="I53" s="79" t="s">
        <v>56</v>
      </c>
    </row>
    <row r="54" spans="1:9" s="117" customFormat="1">
      <c r="A54" s="116"/>
      <c r="B54" s="116"/>
      <c r="C54" s="116"/>
      <c r="D54" s="116"/>
      <c r="E54" s="116"/>
      <c r="F54" s="91" t="s">
        <v>17</v>
      </c>
      <c r="G54" s="118"/>
      <c r="H54" s="91" t="s">
        <v>17</v>
      </c>
      <c r="I54" s="79"/>
    </row>
    <row r="55" spans="1:9">
      <c r="A55" s="119" t="s">
        <v>37</v>
      </c>
      <c r="E55" s="121"/>
      <c r="G55" s="34"/>
      <c r="H55" s="106"/>
    </row>
    <row r="56" spans="1:9">
      <c r="A56" s="119" t="s">
        <v>3</v>
      </c>
      <c r="E56" s="121"/>
      <c r="G56" s="42"/>
      <c r="H56" s="133"/>
      <c r="I56" s="133"/>
    </row>
    <row r="57" spans="1:9">
      <c r="A57" s="106" t="s">
        <v>129</v>
      </c>
      <c r="E57" s="124" t="s">
        <v>115</v>
      </c>
      <c r="F57" s="36">
        <v>60292</v>
      </c>
      <c r="G57" s="36">
        <v>50047</v>
      </c>
      <c r="H57" s="36">
        <v>45668</v>
      </c>
      <c r="I57" s="36">
        <v>42344</v>
      </c>
    </row>
    <row r="58" spans="1:9">
      <c r="A58" s="106" t="s">
        <v>155</v>
      </c>
      <c r="E58" s="115">
        <v>15</v>
      </c>
      <c r="F58" s="36">
        <v>5126</v>
      </c>
      <c r="G58" s="36">
        <v>5517</v>
      </c>
      <c r="H58" s="36">
        <v>2530</v>
      </c>
      <c r="I58" s="36">
        <v>2745</v>
      </c>
    </row>
    <row r="59" spans="1:9">
      <c r="A59" s="106" t="s">
        <v>131</v>
      </c>
      <c r="E59" s="115">
        <v>16</v>
      </c>
      <c r="F59" s="36">
        <v>16621</v>
      </c>
      <c r="G59" s="36">
        <v>28133</v>
      </c>
      <c r="H59" s="36">
        <v>13923</v>
      </c>
      <c r="I59" s="36">
        <v>19121</v>
      </c>
    </row>
    <row r="60" spans="1:9">
      <c r="A60" s="106" t="s">
        <v>58</v>
      </c>
      <c r="E60" s="115"/>
      <c r="F60" s="36">
        <v>50</v>
      </c>
      <c r="G60" s="36">
        <v>50</v>
      </c>
      <c r="H60" s="36">
        <v>0</v>
      </c>
      <c r="I60" s="36">
        <v>0</v>
      </c>
    </row>
    <row r="61" spans="1:9" s="127" customFormat="1">
      <c r="A61" s="106" t="s">
        <v>38</v>
      </c>
      <c r="F61" s="37">
        <f>SUM(F57:F60)</f>
        <v>82089</v>
      </c>
      <c r="G61" s="37">
        <f>SUM(G57:G60)</f>
        <v>83747</v>
      </c>
      <c r="H61" s="37">
        <f>SUM(H57:H60)</f>
        <v>62121</v>
      </c>
      <c r="I61" s="37">
        <f>SUM(I57:I60)</f>
        <v>64210</v>
      </c>
    </row>
    <row r="62" spans="1:9">
      <c r="A62" s="119" t="s">
        <v>13</v>
      </c>
      <c r="F62" s="36"/>
      <c r="G62" s="36"/>
      <c r="H62" s="36"/>
      <c r="I62" s="36"/>
    </row>
    <row r="63" spans="1:9">
      <c r="A63" s="106" t="s">
        <v>78</v>
      </c>
      <c r="E63" s="115">
        <v>15</v>
      </c>
      <c r="F63" s="36">
        <v>6721</v>
      </c>
      <c r="G63" s="36">
        <v>10503</v>
      </c>
      <c r="H63" s="36">
        <v>3872</v>
      </c>
      <c r="I63" s="36">
        <v>5758</v>
      </c>
    </row>
    <row r="64" spans="1:9">
      <c r="A64" s="106" t="s">
        <v>132</v>
      </c>
      <c r="E64" s="115">
        <v>16</v>
      </c>
      <c r="F64" s="36">
        <v>236284</v>
      </c>
      <c r="G64" s="36">
        <v>223067</v>
      </c>
      <c r="H64" s="36">
        <v>154545</v>
      </c>
      <c r="I64" s="36">
        <v>148923</v>
      </c>
    </row>
    <row r="65" spans="1:9">
      <c r="A65" s="106" t="s">
        <v>39</v>
      </c>
      <c r="F65" s="36">
        <v>1124</v>
      </c>
      <c r="G65" s="36">
        <v>1129</v>
      </c>
      <c r="H65" s="42">
        <v>0</v>
      </c>
      <c r="I65" s="42">
        <v>0</v>
      </c>
    </row>
    <row r="66" spans="1:9" s="127" customFormat="1">
      <c r="A66" s="106" t="s">
        <v>40</v>
      </c>
      <c r="F66" s="37">
        <f>SUM(F63:F65)</f>
        <v>244129</v>
      </c>
      <c r="G66" s="37">
        <f>SUM(G63:G65)</f>
        <v>234699</v>
      </c>
      <c r="H66" s="37">
        <f>SUM(H63:H65)</f>
        <v>158417</v>
      </c>
      <c r="I66" s="37">
        <f>SUM(I63:I65)</f>
        <v>154681</v>
      </c>
    </row>
    <row r="67" spans="1:9" s="127" customFormat="1">
      <c r="A67" s="106" t="s">
        <v>118</v>
      </c>
      <c r="F67" s="37">
        <f>+F66+F61</f>
        <v>326218</v>
      </c>
      <c r="G67" s="37">
        <f>+G66+G61</f>
        <v>318446</v>
      </c>
      <c r="H67" s="37">
        <f>+H66+H61</f>
        <v>220538</v>
      </c>
      <c r="I67" s="37">
        <f>+I66+I61</f>
        <v>218891</v>
      </c>
    </row>
    <row r="68" spans="1:9">
      <c r="A68" s="119" t="s">
        <v>4</v>
      </c>
      <c r="E68" s="131"/>
      <c r="F68" s="43"/>
      <c r="G68" s="43"/>
      <c r="H68" s="43"/>
      <c r="I68" s="43"/>
    </row>
    <row r="69" spans="1:9">
      <c r="A69" s="106" t="s">
        <v>41</v>
      </c>
      <c r="E69" s="115"/>
      <c r="G69" s="43"/>
      <c r="I69" s="43"/>
    </row>
    <row r="70" spans="1:9">
      <c r="A70" s="106" t="s">
        <v>42</v>
      </c>
      <c r="E70" s="121"/>
      <c r="G70" s="43"/>
      <c r="I70" s="43"/>
    </row>
    <row r="71" spans="1:9">
      <c r="B71" s="106" t="s">
        <v>43</v>
      </c>
      <c r="E71" s="121"/>
      <c r="F71" s="44">
        <v>225349</v>
      </c>
      <c r="G71" s="44">
        <v>225349</v>
      </c>
      <c r="H71" s="44">
        <v>225349</v>
      </c>
      <c r="I71" s="44">
        <v>225349</v>
      </c>
    </row>
    <row r="72" spans="1:9">
      <c r="A72" s="106" t="s">
        <v>44</v>
      </c>
      <c r="E72" s="121"/>
      <c r="F72" s="36"/>
      <c r="G72" s="36"/>
      <c r="H72" s="36"/>
      <c r="I72" s="36"/>
    </row>
    <row r="73" spans="1:9">
      <c r="B73" s="106" t="s">
        <v>45</v>
      </c>
      <c r="E73" s="121"/>
      <c r="F73" s="36">
        <v>185349</v>
      </c>
      <c r="G73" s="36">
        <v>185349</v>
      </c>
      <c r="H73" s="36">
        <v>185349</v>
      </c>
      <c r="I73" s="36">
        <v>185349</v>
      </c>
    </row>
    <row r="74" spans="1:9">
      <c r="A74" s="106" t="s">
        <v>46</v>
      </c>
      <c r="E74" s="121"/>
      <c r="F74" s="36">
        <v>585000</v>
      </c>
      <c r="G74" s="36">
        <v>585000</v>
      </c>
      <c r="H74" s="36">
        <v>585000</v>
      </c>
      <c r="I74" s="36">
        <v>585000</v>
      </c>
    </row>
    <row r="75" spans="1:9">
      <c r="A75" s="106" t="s">
        <v>5</v>
      </c>
      <c r="E75" s="121"/>
      <c r="F75" s="36"/>
      <c r="G75" s="36"/>
      <c r="H75" s="36"/>
      <c r="I75" s="36"/>
    </row>
    <row r="76" spans="1:9">
      <c r="B76" s="106" t="s">
        <v>47</v>
      </c>
      <c r="E76" s="121"/>
      <c r="F76" s="36"/>
      <c r="G76" s="36"/>
      <c r="H76" s="36"/>
      <c r="I76" s="36"/>
    </row>
    <row r="77" spans="1:9">
      <c r="A77" s="106" t="s">
        <v>48</v>
      </c>
      <c r="E77" s="121"/>
      <c r="F77" s="36">
        <v>44000</v>
      </c>
      <c r="G77" s="36">
        <v>44000</v>
      </c>
      <c r="H77" s="36">
        <v>44000</v>
      </c>
      <c r="I77" s="36">
        <v>44000</v>
      </c>
    </row>
    <row r="78" spans="1:9">
      <c r="B78" s="106" t="s">
        <v>11</v>
      </c>
      <c r="E78" s="121"/>
      <c r="F78" s="36">
        <f>+'6'!F24</f>
        <v>597591</v>
      </c>
      <c r="G78" s="36">
        <f>+'6'!F19</f>
        <v>681818</v>
      </c>
      <c r="H78" s="36">
        <f>+'7'!F24</f>
        <v>483224</v>
      </c>
      <c r="I78" s="36">
        <f>+'7'!F19</f>
        <v>561573</v>
      </c>
    </row>
    <row r="79" spans="1:9">
      <c r="A79" s="134" t="s">
        <v>96</v>
      </c>
      <c r="F79" s="45">
        <f>+'6'!I24</f>
        <v>-40121</v>
      </c>
      <c r="G79" s="45">
        <f>+'6'!I19</f>
        <v>-32130</v>
      </c>
      <c r="H79" s="45">
        <f>+'7'!I24</f>
        <v>-35965</v>
      </c>
      <c r="I79" s="45">
        <f>+'7'!I19</f>
        <v>-27995</v>
      </c>
    </row>
    <row r="80" spans="1:9" s="127" customFormat="1">
      <c r="A80" s="106" t="s">
        <v>49</v>
      </c>
      <c r="E80" s="121"/>
      <c r="F80" s="36">
        <f>SUM(F73:F79)</f>
        <v>1371819</v>
      </c>
      <c r="G80" s="36">
        <f>SUM(G73:G79)</f>
        <v>1464037</v>
      </c>
      <c r="H80" s="36">
        <f>SUM(H73:H79)</f>
        <v>1261608</v>
      </c>
      <c r="I80" s="36">
        <f>SUM(I73:I79)</f>
        <v>1347927</v>
      </c>
    </row>
    <row r="81" spans="1:10" s="127" customFormat="1" ht="24" thickBot="1">
      <c r="A81" s="106" t="s">
        <v>119</v>
      </c>
      <c r="E81" s="121"/>
      <c r="F81" s="40">
        <f>+F67+F80</f>
        <v>1698037</v>
      </c>
      <c r="G81" s="40">
        <f>+G67+G80</f>
        <v>1782483</v>
      </c>
      <c r="H81" s="40">
        <f>+H67+H80</f>
        <v>1482146</v>
      </c>
      <c r="I81" s="40">
        <f>+I67+I80</f>
        <v>1566818</v>
      </c>
    </row>
    <row r="82" spans="1:10" s="135" customFormat="1" ht="24" thickTop="1">
      <c r="D82" s="136"/>
      <c r="E82" s="137"/>
    </row>
    <row r="83" spans="1:10" s="135" customFormat="1">
      <c r="D83" s="136"/>
      <c r="E83" s="137"/>
    </row>
    <row r="84" spans="1:10" s="135" customFormat="1">
      <c r="D84" s="136"/>
      <c r="E84" s="137"/>
    </row>
    <row r="85" spans="1:10" s="135" customFormat="1">
      <c r="D85" s="136"/>
      <c r="E85" s="137"/>
    </row>
    <row r="86" spans="1:10" s="135" customFormat="1">
      <c r="D86" s="136"/>
      <c r="E86" s="137"/>
    </row>
    <row r="87" spans="1:10" s="135" customFormat="1">
      <c r="D87" s="136"/>
      <c r="E87" s="137"/>
    </row>
    <row r="88" spans="1:10" s="135" customFormat="1">
      <c r="D88" s="136"/>
      <c r="E88" s="137"/>
    </row>
    <row r="89" spans="1:10" s="135" customFormat="1">
      <c r="D89" s="136"/>
      <c r="E89" s="137"/>
    </row>
    <row r="90" spans="1:10" ht="67.5" customHeight="1">
      <c r="A90" s="106" t="s">
        <v>57</v>
      </c>
      <c r="E90" s="138"/>
      <c r="F90" s="106"/>
      <c r="H90" s="106"/>
      <c r="J90" s="136"/>
    </row>
    <row r="91" spans="1:10">
      <c r="F91" s="48">
        <f>+F81-F29</f>
        <v>0</v>
      </c>
      <c r="G91" s="48">
        <f>+G81-G29</f>
        <v>0</v>
      </c>
      <c r="H91" s="48">
        <f>+H81-H29</f>
        <v>0</v>
      </c>
      <c r="I91" s="48">
        <f>+I81-I29</f>
        <v>0</v>
      </c>
    </row>
    <row r="92" spans="1:10">
      <c r="A92" s="127"/>
      <c r="B92" s="127"/>
      <c r="C92" s="127"/>
      <c r="D92" s="127"/>
      <c r="E92" s="120"/>
      <c r="F92" s="48"/>
      <c r="G92" s="48"/>
      <c r="H92" s="51"/>
      <c r="I92" s="139"/>
    </row>
    <row r="93" spans="1:10" s="127" customFormat="1">
      <c r="A93" s="106"/>
      <c r="B93" s="106"/>
      <c r="C93" s="106"/>
      <c r="D93" s="34"/>
      <c r="E93" s="34"/>
      <c r="F93" s="50"/>
      <c r="G93" s="50"/>
      <c r="H93" s="50"/>
      <c r="I93" s="50"/>
    </row>
    <row r="94" spans="1:10" s="127" customFormat="1">
      <c r="A94" s="106"/>
      <c r="B94" s="106"/>
      <c r="C94" s="106"/>
      <c r="D94" s="134"/>
      <c r="E94" s="140"/>
      <c r="F94" s="43"/>
      <c r="G94" s="140"/>
      <c r="H94" s="43"/>
      <c r="I94" s="140"/>
    </row>
    <row r="95" spans="1:10" s="127" customFormat="1">
      <c r="A95" s="106"/>
      <c r="B95" s="106"/>
      <c r="C95" s="106"/>
      <c r="D95" s="106"/>
      <c r="E95" s="140"/>
      <c r="F95" s="89"/>
      <c r="G95" s="89"/>
      <c r="H95" s="89"/>
      <c r="I95" s="89"/>
    </row>
    <row r="96" spans="1:10" s="127" customFormat="1">
      <c r="A96" s="106"/>
      <c r="B96" s="106"/>
      <c r="C96" s="106"/>
      <c r="D96" s="106"/>
      <c r="E96" s="140"/>
      <c r="F96" s="43"/>
      <c r="G96" s="140"/>
      <c r="H96" s="43"/>
      <c r="I96" s="106"/>
    </row>
    <row r="97" spans="1:9" s="127" customFormat="1">
      <c r="A97" s="106"/>
      <c r="B97" s="106"/>
      <c r="C97" s="106"/>
      <c r="D97" s="106"/>
      <c r="E97" s="140"/>
      <c r="F97" s="43"/>
      <c r="G97" s="140"/>
      <c r="H97" s="43"/>
      <c r="I97" s="106"/>
    </row>
    <row r="98" spans="1:9">
      <c r="E98" s="140"/>
      <c r="F98" s="43"/>
      <c r="G98" s="140"/>
      <c r="H98" s="43"/>
    </row>
    <row r="99" spans="1:9">
      <c r="E99" s="140"/>
      <c r="F99" s="43"/>
      <c r="G99" s="140"/>
      <c r="H99" s="43"/>
    </row>
    <row r="100" spans="1:9">
      <c r="E100" s="140"/>
      <c r="F100" s="43"/>
      <c r="G100" s="140"/>
      <c r="H100" s="43"/>
    </row>
    <row r="101" spans="1:9">
      <c r="E101" s="140"/>
      <c r="F101" s="43"/>
      <c r="G101" s="140"/>
      <c r="H101" s="43"/>
    </row>
    <row r="102" spans="1:9">
      <c r="E102" s="140"/>
      <c r="F102" s="43"/>
      <c r="G102" s="140"/>
      <c r="H102" s="43"/>
    </row>
    <row r="103" spans="1:9">
      <c r="F103" s="43"/>
      <c r="H103" s="43"/>
    </row>
    <row r="104" spans="1:9">
      <c r="F104" s="43"/>
      <c r="H104" s="43"/>
    </row>
    <row r="105" spans="1:9">
      <c r="F105" s="43"/>
      <c r="H105" s="43"/>
    </row>
    <row r="106" spans="1:9">
      <c r="F106" s="43"/>
      <c r="H106" s="43"/>
    </row>
    <row r="107" spans="1:9">
      <c r="F107" s="43"/>
      <c r="H107" s="43"/>
    </row>
    <row r="108" spans="1:9">
      <c r="F108" s="43"/>
      <c r="H108" s="43"/>
    </row>
    <row r="109" spans="1:9">
      <c r="F109" s="43"/>
      <c r="H109" s="43"/>
    </row>
    <row r="110" spans="1:9">
      <c r="F110" s="43"/>
      <c r="H110" s="43"/>
    </row>
    <row r="111" spans="1:9">
      <c r="F111" s="43"/>
    </row>
    <row r="112" spans="1:9">
      <c r="F112" s="43"/>
    </row>
    <row r="113" spans="6:6">
      <c r="F113" s="43"/>
    </row>
    <row r="114" spans="6:6">
      <c r="F114" s="43"/>
    </row>
    <row r="115" spans="6:6">
      <c r="F115" s="43"/>
    </row>
    <row r="116" spans="6:6">
      <c r="F116" s="43"/>
    </row>
    <row r="117" spans="6:6">
      <c r="F117" s="43"/>
    </row>
    <row r="118" spans="6:6">
      <c r="F118" s="43"/>
    </row>
  </sheetData>
  <mergeCells count="10">
    <mergeCell ref="H51:I51"/>
    <mergeCell ref="A2:I2"/>
    <mergeCell ref="A3:I3"/>
    <mergeCell ref="A47:I47"/>
    <mergeCell ref="A48:I48"/>
    <mergeCell ref="H6:I6"/>
    <mergeCell ref="A4:I4"/>
    <mergeCell ref="A49:I49"/>
    <mergeCell ref="F6:G6"/>
    <mergeCell ref="F51:G51"/>
  </mergeCells>
  <phoneticPr fontId="27" type="noConversion"/>
  <pageMargins left="0.9" right="0.45" top="0.511811023622047" bottom="0.59055118110236204" header="0.118110236220472" footer="0.118110236220472"/>
  <pageSetup paperSize="9" scale="74" firstPageNumber="3" fitToWidth="0" fitToHeight="0" orientation="portrait" blackAndWhite="1" useFirstPageNumber="1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0"/>
  <sheetViews>
    <sheetView view="pageBreakPreview" zoomScaleNormal="100" zoomScaleSheetLayoutView="100" workbookViewId="0"/>
  </sheetViews>
  <sheetFormatPr defaultColWidth="11.42578125" defaultRowHeight="23.25"/>
  <cols>
    <col min="1" max="1" width="1.5703125" style="134" customWidth="1"/>
    <col min="2" max="2" width="1.85546875" style="134" customWidth="1"/>
    <col min="3" max="3" width="45.42578125" style="134" customWidth="1"/>
    <col min="4" max="4" width="8.28515625" style="141" customWidth="1"/>
    <col min="5" max="5" width="14.5703125" style="134" customWidth="1"/>
    <col min="6" max="6" width="15.7109375" style="134" customWidth="1"/>
    <col min="7" max="7" width="14.5703125" style="134" customWidth="1"/>
    <col min="8" max="8" width="15.7109375" style="134" customWidth="1"/>
    <col min="9" max="9" width="15" style="2" customWidth="1"/>
    <col min="10" max="10" width="11.42578125" style="143"/>
    <col min="11" max="11" width="12.42578125" style="134" customWidth="1"/>
    <col min="12" max="16384" width="11.42578125" style="134"/>
  </cols>
  <sheetData>
    <row r="1" spans="1:12" ht="24.75">
      <c r="H1" s="142">
        <v>4</v>
      </c>
    </row>
    <row r="2" spans="1:12">
      <c r="A2" s="227" t="s">
        <v>0</v>
      </c>
      <c r="B2" s="227"/>
      <c r="C2" s="227"/>
      <c r="D2" s="227"/>
      <c r="E2" s="227"/>
      <c r="F2" s="227"/>
      <c r="G2" s="227"/>
      <c r="H2" s="227"/>
    </row>
    <row r="3" spans="1:12">
      <c r="A3" s="227" t="s">
        <v>20</v>
      </c>
      <c r="B3" s="227"/>
      <c r="C3" s="227"/>
      <c r="D3" s="227"/>
      <c r="E3" s="227"/>
      <c r="F3" s="227"/>
      <c r="G3" s="227"/>
      <c r="H3" s="227"/>
    </row>
    <row r="4" spans="1:12">
      <c r="A4" s="227" t="s">
        <v>159</v>
      </c>
      <c r="B4" s="227"/>
      <c r="C4" s="227"/>
      <c r="D4" s="227"/>
      <c r="E4" s="227"/>
      <c r="F4" s="227"/>
      <c r="G4" s="227"/>
      <c r="H4" s="227"/>
    </row>
    <row r="5" spans="1:12">
      <c r="A5" s="144"/>
      <c r="B5" s="144"/>
      <c r="C5" s="144"/>
      <c r="D5" s="144"/>
      <c r="E5" s="144"/>
      <c r="F5" s="144"/>
      <c r="G5" s="144"/>
      <c r="H5" s="145" t="s">
        <v>55</v>
      </c>
      <c r="K5" s="144"/>
    </row>
    <row r="6" spans="1:12" s="119" customFormat="1">
      <c r="A6" s="146"/>
      <c r="B6" s="146"/>
      <c r="C6" s="146"/>
      <c r="D6" s="147"/>
      <c r="E6" s="228" t="s">
        <v>1</v>
      </c>
      <c r="F6" s="228"/>
      <c r="G6" s="228" t="s">
        <v>21</v>
      </c>
      <c r="H6" s="228"/>
      <c r="I6" s="82"/>
      <c r="J6" s="148"/>
    </row>
    <row r="7" spans="1:12" s="119" customFormat="1">
      <c r="A7" s="149"/>
      <c r="B7" s="149"/>
      <c r="C7" s="149"/>
      <c r="D7" s="150"/>
      <c r="E7" s="151">
        <v>2568</v>
      </c>
      <c r="F7" s="151">
        <v>2567</v>
      </c>
      <c r="G7" s="151">
        <v>2568</v>
      </c>
      <c r="H7" s="151">
        <v>2567</v>
      </c>
      <c r="I7" s="82"/>
      <c r="J7" s="148"/>
      <c r="K7" s="152"/>
    </row>
    <row r="8" spans="1:12" s="158" customFormat="1">
      <c r="A8" s="153"/>
      <c r="B8" s="153"/>
      <c r="C8" s="153"/>
      <c r="D8" s="154"/>
      <c r="E8" s="155"/>
      <c r="F8" s="118" t="s">
        <v>127</v>
      </c>
      <c r="G8" s="118"/>
      <c r="H8" s="118" t="s">
        <v>127</v>
      </c>
      <c r="I8" s="156"/>
      <c r="J8" s="157"/>
      <c r="K8" s="152"/>
    </row>
    <row r="9" spans="1:12">
      <c r="A9" s="159" t="s">
        <v>22</v>
      </c>
      <c r="B9" s="159"/>
      <c r="C9" s="159"/>
      <c r="D9" s="160"/>
      <c r="E9" s="25">
        <v>115063.72</v>
      </c>
      <c r="F9" s="25">
        <v>136655</v>
      </c>
      <c r="G9" s="25">
        <v>79237</v>
      </c>
      <c r="H9" s="25">
        <v>96517</v>
      </c>
      <c r="J9" s="161"/>
      <c r="K9" s="25"/>
      <c r="L9" s="162"/>
    </row>
    <row r="10" spans="1:12">
      <c r="A10" s="159" t="s">
        <v>23</v>
      </c>
      <c r="B10" s="159"/>
      <c r="C10" s="159"/>
      <c r="D10" s="163"/>
      <c r="E10" s="26">
        <v>-94997</v>
      </c>
      <c r="F10" s="26">
        <v>-113709</v>
      </c>
      <c r="G10" s="29">
        <v>-75091</v>
      </c>
      <c r="H10" s="29">
        <v>-89696</v>
      </c>
      <c r="J10" s="161"/>
      <c r="K10" s="26"/>
      <c r="L10" s="162"/>
    </row>
    <row r="11" spans="1:12">
      <c r="A11" s="159" t="s">
        <v>24</v>
      </c>
      <c r="B11" s="159"/>
      <c r="C11" s="159"/>
      <c r="D11" s="163"/>
      <c r="E11" s="30">
        <f>SUM(E9:E10)</f>
        <v>20066.72</v>
      </c>
      <c r="F11" s="30">
        <f>SUM(F9:F10)</f>
        <v>22946</v>
      </c>
      <c r="G11" s="25">
        <f>SUM(G9:G10)</f>
        <v>4146</v>
      </c>
      <c r="H11" s="25">
        <f>SUM(H9:H10)</f>
        <v>6821</v>
      </c>
      <c r="J11" s="161"/>
      <c r="K11" s="25"/>
      <c r="L11" s="162"/>
    </row>
    <row r="12" spans="1:12">
      <c r="A12" s="159" t="s">
        <v>14</v>
      </c>
      <c r="B12" s="159"/>
      <c r="C12" s="159"/>
      <c r="D12" s="163"/>
      <c r="E12" s="25">
        <v>10935</v>
      </c>
      <c r="F12" s="25">
        <v>8454</v>
      </c>
      <c r="G12" s="25">
        <v>9407</v>
      </c>
      <c r="H12" s="25">
        <v>6942</v>
      </c>
      <c r="J12" s="161"/>
      <c r="K12" s="25"/>
      <c r="L12" s="162"/>
    </row>
    <row r="13" spans="1:12">
      <c r="A13" s="159" t="s">
        <v>103</v>
      </c>
      <c r="B13" s="159"/>
      <c r="C13" s="159"/>
      <c r="D13" s="163"/>
      <c r="E13" s="25">
        <v>547</v>
      </c>
      <c r="F13" s="25">
        <v>576</v>
      </c>
      <c r="G13" s="25">
        <v>546</v>
      </c>
      <c r="H13" s="25">
        <v>576</v>
      </c>
      <c r="J13" s="161"/>
      <c r="K13" s="25"/>
      <c r="L13" s="162"/>
    </row>
    <row r="14" spans="1:12">
      <c r="A14" s="159" t="s">
        <v>106</v>
      </c>
      <c r="B14" s="159"/>
      <c r="C14" s="159"/>
      <c r="D14" s="163"/>
      <c r="E14" s="26">
        <v>-4944</v>
      </c>
      <c r="F14" s="26">
        <v>-6489</v>
      </c>
      <c r="G14" s="26">
        <v>-164</v>
      </c>
      <c r="H14" s="26">
        <v>-432</v>
      </c>
      <c r="J14" s="161"/>
      <c r="K14" s="26"/>
      <c r="L14" s="162"/>
    </row>
    <row r="15" spans="1:12">
      <c r="A15" s="159" t="s">
        <v>15</v>
      </c>
      <c r="B15" s="159"/>
      <c r="C15" s="159"/>
      <c r="D15" s="163"/>
      <c r="E15" s="26">
        <v>-42760</v>
      </c>
      <c r="F15" s="29">
        <v>-42910</v>
      </c>
      <c r="G15" s="29">
        <v>-31587</v>
      </c>
      <c r="H15" s="29">
        <v>-30407</v>
      </c>
      <c r="J15" s="161"/>
      <c r="K15" s="26"/>
      <c r="L15" s="162"/>
    </row>
    <row r="16" spans="1:12">
      <c r="A16" s="159" t="s">
        <v>168</v>
      </c>
      <c r="B16" s="159"/>
      <c r="C16" s="159"/>
      <c r="D16" s="163"/>
      <c r="E16" s="98">
        <f>SUM(E11:E15)</f>
        <v>-16155.279999999999</v>
      </c>
      <c r="F16" s="26">
        <f>SUM(F11:F15)</f>
        <v>-17423</v>
      </c>
      <c r="G16" s="26">
        <f>SUM(G11:G15)</f>
        <v>-17652</v>
      </c>
      <c r="H16" s="26">
        <f>SUM(H11:H15)</f>
        <v>-16500</v>
      </c>
      <c r="J16" s="161"/>
      <c r="K16" s="26"/>
      <c r="L16" s="162"/>
    </row>
    <row r="17" spans="1:12">
      <c r="A17" s="1" t="s">
        <v>18</v>
      </c>
      <c r="B17" s="1"/>
      <c r="C17" s="1"/>
      <c r="D17" s="163"/>
      <c r="E17" s="29">
        <v>-87</v>
      </c>
      <c r="F17" s="29">
        <v>-127</v>
      </c>
      <c r="G17" s="29">
        <v>-55</v>
      </c>
      <c r="H17" s="29">
        <v>-79</v>
      </c>
      <c r="J17" s="161"/>
      <c r="K17" s="26"/>
      <c r="L17" s="162"/>
    </row>
    <row r="18" spans="1:12">
      <c r="A18" s="159" t="s">
        <v>167</v>
      </c>
      <c r="B18" s="159"/>
      <c r="C18" s="159"/>
      <c r="D18" s="118"/>
      <c r="E18" s="26">
        <f>SUM(E16:E17)</f>
        <v>-16242.279999999999</v>
      </c>
      <c r="F18" s="26">
        <f>SUM(F16:F17)</f>
        <v>-17550</v>
      </c>
      <c r="G18" s="26">
        <f>SUM(G16:G17)</f>
        <v>-17707</v>
      </c>
      <c r="H18" s="26">
        <f>SUM(H16:H17)</f>
        <v>-16579</v>
      </c>
      <c r="J18" s="161"/>
      <c r="K18" s="26"/>
      <c r="L18" s="162"/>
    </row>
    <row r="19" spans="1:12">
      <c r="A19" s="2" t="s">
        <v>170</v>
      </c>
      <c r="B19" s="2"/>
      <c r="C19" s="2"/>
      <c r="D19" s="160"/>
      <c r="E19" s="29">
        <v>-455</v>
      </c>
      <c r="F19" s="83">
        <v>3292</v>
      </c>
      <c r="G19" s="29">
        <v>-108</v>
      </c>
      <c r="H19" s="83">
        <v>3444</v>
      </c>
      <c r="J19" s="161"/>
      <c r="K19" s="25"/>
      <c r="L19" s="162"/>
    </row>
    <row r="20" spans="1:12" s="119" customFormat="1">
      <c r="A20" s="2" t="s">
        <v>151</v>
      </c>
      <c r="B20" s="2"/>
      <c r="C20" s="2"/>
      <c r="D20" s="118"/>
      <c r="E20" s="53">
        <f>SUM(E18:E19)</f>
        <v>-16697.28</v>
      </c>
      <c r="F20" s="29">
        <f>SUM(F18:F19)</f>
        <v>-14258</v>
      </c>
      <c r="G20" s="53">
        <f>SUM(G18:G19)</f>
        <v>-17815</v>
      </c>
      <c r="H20" s="53">
        <f>SUM(H18:H19)</f>
        <v>-13135</v>
      </c>
      <c r="I20" s="82"/>
      <c r="J20" s="161"/>
      <c r="K20" s="46"/>
      <c r="L20" s="162"/>
    </row>
    <row r="21" spans="1:12" s="119" customFormat="1">
      <c r="A21" s="2" t="s">
        <v>74</v>
      </c>
      <c r="B21" s="2"/>
      <c r="C21" s="2"/>
      <c r="D21" s="160"/>
      <c r="E21" s="164"/>
      <c r="F21" s="164"/>
      <c r="G21" s="164"/>
      <c r="H21" s="164"/>
      <c r="I21" s="82"/>
      <c r="J21" s="148"/>
    </row>
    <row r="22" spans="1:12" s="119" customFormat="1">
      <c r="A22" s="2" t="s">
        <v>82</v>
      </c>
      <c r="C22" s="2"/>
      <c r="D22" s="160"/>
      <c r="E22" s="165"/>
      <c r="F22" s="165"/>
      <c r="I22" s="82"/>
      <c r="J22" s="148"/>
      <c r="K22" s="165"/>
    </row>
    <row r="23" spans="1:12" s="119" customFormat="1">
      <c r="B23" s="2" t="s">
        <v>171</v>
      </c>
      <c r="D23" s="160"/>
      <c r="I23" s="82"/>
      <c r="J23" s="148"/>
    </row>
    <row r="24" spans="1:12" s="119" customFormat="1">
      <c r="A24" s="2"/>
      <c r="B24" s="2"/>
      <c r="C24" s="2" t="s">
        <v>120</v>
      </c>
      <c r="D24" s="160"/>
      <c r="E24" s="25">
        <v>8637</v>
      </c>
      <c r="F24" s="46">
        <v>12034</v>
      </c>
      <c r="G24" s="46">
        <v>8628</v>
      </c>
      <c r="H24" s="46">
        <v>12029</v>
      </c>
      <c r="I24" s="82"/>
      <c r="J24" s="166"/>
      <c r="K24" s="26"/>
      <c r="L24" s="167"/>
    </row>
    <row r="25" spans="1:12" s="119" customFormat="1">
      <c r="B25" s="2" t="s">
        <v>75</v>
      </c>
      <c r="C25" s="2"/>
      <c r="D25" s="160"/>
      <c r="E25" s="45">
        <v>-1727</v>
      </c>
      <c r="F25" s="45">
        <v>-2407</v>
      </c>
      <c r="G25" s="45">
        <v>-1725</v>
      </c>
      <c r="H25" s="45">
        <v>-2406</v>
      </c>
      <c r="I25" s="82"/>
      <c r="J25" s="166"/>
      <c r="K25" s="46"/>
      <c r="L25" s="168"/>
    </row>
    <row r="26" spans="1:12" s="119" customFormat="1">
      <c r="A26" s="159" t="s">
        <v>76</v>
      </c>
      <c r="B26" s="159"/>
      <c r="C26" s="2"/>
      <c r="D26" s="160"/>
      <c r="E26" s="46">
        <f>SUM(E24:E25)</f>
        <v>6910</v>
      </c>
      <c r="F26" s="46">
        <f>SUM(F24:F25)</f>
        <v>9627</v>
      </c>
      <c r="G26" s="46">
        <f>SUM(G24:G25)</f>
        <v>6903</v>
      </c>
      <c r="H26" s="46">
        <f>SUM(H24:H25)</f>
        <v>9623</v>
      </c>
      <c r="I26" s="82"/>
      <c r="J26" s="166"/>
      <c r="K26" s="26"/>
      <c r="L26" s="167"/>
    </row>
    <row r="27" spans="1:12" s="119" customFormat="1" ht="24" thickBot="1">
      <c r="A27" s="159" t="s">
        <v>54</v>
      </c>
      <c r="B27" s="159"/>
      <c r="C27" s="2"/>
      <c r="E27" s="97">
        <f>+E20+E26</f>
        <v>-9787.2799999999988</v>
      </c>
      <c r="F27" s="54">
        <f>+F20+F26</f>
        <v>-4631</v>
      </c>
      <c r="G27" s="97">
        <f>+G20+G26</f>
        <v>-10912</v>
      </c>
      <c r="H27" s="54">
        <f>+H20+H26</f>
        <v>-3512</v>
      </c>
      <c r="I27" s="82"/>
      <c r="J27" s="166"/>
      <c r="K27" s="26"/>
      <c r="L27" s="167"/>
    </row>
    <row r="28" spans="1:12" ht="24" thickTop="1">
      <c r="A28" s="2"/>
      <c r="B28" s="2"/>
      <c r="C28" s="2"/>
      <c r="D28" s="160"/>
      <c r="E28" s="23"/>
      <c r="F28" s="22"/>
      <c r="G28" s="22"/>
      <c r="H28" s="22"/>
      <c r="K28" s="27"/>
    </row>
    <row r="29" spans="1:12">
      <c r="A29" s="2" t="s">
        <v>169</v>
      </c>
      <c r="B29" s="2"/>
      <c r="C29" s="2"/>
      <c r="D29" s="160"/>
      <c r="E29" s="99">
        <f>+E20/'2-3'!F73</f>
        <v>-9.0085622258550074E-2</v>
      </c>
      <c r="F29" s="99">
        <f>+F20/'2-3'!G73</f>
        <v>-7.6925152010531489E-2</v>
      </c>
      <c r="G29" s="99">
        <f>+G20/'2-3'!H73</f>
        <v>-9.6115975807800416E-2</v>
      </c>
      <c r="H29" s="99">
        <f>+H20/'2-3'!I73</f>
        <v>-7.0866311660704936E-2</v>
      </c>
      <c r="K29" s="31"/>
    </row>
    <row r="30" spans="1:12">
      <c r="A30" s="2"/>
      <c r="B30" s="2"/>
      <c r="C30" s="2"/>
      <c r="D30" s="160"/>
      <c r="E30" s="31"/>
      <c r="F30" s="31"/>
      <c r="G30" s="31"/>
      <c r="H30" s="99"/>
      <c r="K30" s="31"/>
    </row>
    <row r="31" spans="1:12">
      <c r="A31" s="159"/>
      <c r="B31" s="159"/>
      <c r="D31" s="169"/>
      <c r="E31" s="159"/>
      <c r="F31" s="159"/>
      <c r="G31" s="159"/>
      <c r="H31" s="159"/>
      <c r="K31" s="159"/>
    </row>
    <row r="32" spans="1:12">
      <c r="A32" s="159"/>
      <c r="B32" s="159"/>
      <c r="C32" s="159"/>
      <c r="D32" s="169"/>
      <c r="E32" s="159"/>
      <c r="F32" s="159"/>
      <c r="G32" s="119" t="s">
        <v>16</v>
      </c>
      <c r="H32" s="159"/>
      <c r="K32" s="159"/>
    </row>
    <row r="33" spans="1:11">
      <c r="A33" s="159"/>
      <c r="B33" s="159"/>
      <c r="C33" s="159"/>
      <c r="D33" s="169"/>
      <c r="E33" s="159"/>
      <c r="F33" s="159"/>
      <c r="G33" s="119" t="s">
        <v>17</v>
      </c>
      <c r="H33" s="159"/>
      <c r="K33" s="159"/>
    </row>
    <row r="34" spans="1:11">
      <c r="A34" s="159"/>
      <c r="B34" s="159"/>
      <c r="C34" s="159"/>
      <c r="D34" s="169"/>
      <c r="E34" s="159"/>
      <c r="F34" s="159"/>
      <c r="G34" s="119"/>
      <c r="H34" s="159"/>
      <c r="K34" s="159"/>
    </row>
    <row r="35" spans="1:11">
      <c r="A35" s="159"/>
      <c r="B35" s="159"/>
      <c r="C35" s="159"/>
      <c r="D35" s="169"/>
      <c r="E35" s="159"/>
      <c r="F35" s="159"/>
      <c r="G35" s="119"/>
      <c r="H35" s="159"/>
      <c r="K35" s="159"/>
    </row>
    <row r="36" spans="1:11">
      <c r="A36" s="159"/>
      <c r="B36" s="159"/>
      <c r="C36" s="159"/>
      <c r="D36" s="169"/>
      <c r="E36" s="159"/>
      <c r="F36" s="159"/>
      <c r="G36" s="119"/>
      <c r="H36" s="159"/>
      <c r="K36" s="159"/>
    </row>
    <row r="37" spans="1:11">
      <c r="A37" s="159"/>
      <c r="B37" s="159"/>
      <c r="C37" s="159"/>
      <c r="D37" s="169"/>
      <c r="E37" s="159"/>
      <c r="F37" s="159"/>
      <c r="G37" s="119"/>
      <c r="H37" s="159"/>
      <c r="K37" s="159"/>
    </row>
    <row r="38" spans="1:11">
      <c r="A38" s="159"/>
      <c r="B38" s="159"/>
      <c r="C38" s="159"/>
      <c r="D38" s="169"/>
      <c r="E38" s="159"/>
      <c r="F38" s="159"/>
      <c r="G38" s="119"/>
      <c r="H38" s="159"/>
      <c r="K38" s="159"/>
    </row>
    <row r="39" spans="1:11">
      <c r="A39" s="159"/>
      <c r="B39" s="159"/>
      <c r="C39" s="159"/>
      <c r="D39" s="169"/>
      <c r="E39" s="159"/>
      <c r="F39" s="159"/>
      <c r="G39" s="119"/>
      <c r="H39" s="159"/>
      <c r="K39" s="159"/>
    </row>
    <row r="40" spans="1:11">
      <c r="A40" s="159"/>
      <c r="B40" s="159"/>
      <c r="C40" s="159"/>
      <c r="D40" s="169"/>
      <c r="E40" s="159"/>
      <c r="F40" s="159"/>
      <c r="G40" s="119"/>
      <c r="H40" s="159"/>
      <c r="K40" s="159"/>
    </row>
    <row r="41" spans="1:11" ht="4.9000000000000004" customHeight="1">
      <c r="A41" s="159"/>
      <c r="B41" s="159"/>
      <c r="C41" s="159"/>
      <c r="D41" s="169"/>
      <c r="E41" s="159"/>
      <c r="F41" s="159"/>
      <c r="G41" s="119"/>
      <c r="H41" s="159"/>
      <c r="K41" s="159"/>
    </row>
    <row r="42" spans="1:11" ht="63" customHeight="1">
      <c r="A42" s="106" t="s">
        <v>57</v>
      </c>
      <c r="B42" s="159"/>
      <c r="C42" s="159"/>
      <c r="D42" s="169"/>
      <c r="E42" s="159"/>
      <c r="F42" s="159"/>
      <c r="G42" s="119"/>
      <c r="H42" s="159"/>
      <c r="K42" s="159"/>
    </row>
    <row r="43" spans="1:11">
      <c r="C43" s="159"/>
      <c r="D43" s="169"/>
      <c r="E43" s="159"/>
      <c r="F43" s="159"/>
      <c r="G43" s="119"/>
      <c r="H43" s="159"/>
      <c r="K43" s="159"/>
    </row>
    <row r="44" spans="1:11">
      <c r="A44" s="170"/>
      <c r="B44" s="170"/>
      <c r="C44" s="170"/>
      <c r="D44" s="171"/>
      <c r="E44" s="170"/>
      <c r="F44" s="170"/>
      <c r="G44" s="172"/>
      <c r="H44" s="170"/>
      <c r="K44" s="173"/>
    </row>
    <row r="45" spans="1:11" ht="72.75" customHeight="1">
      <c r="D45" s="174"/>
      <c r="E45" s="173"/>
      <c r="F45" s="173"/>
      <c r="G45" s="173"/>
      <c r="K45" s="159"/>
    </row>
    <row r="46" spans="1:11">
      <c r="D46" s="174"/>
      <c r="E46" s="173"/>
      <c r="F46" s="173"/>
      <c r="G46" s="173"/>
      <c r="K46" s="170"/>
    </row>
    <row r="47" spans="1:11">
      <c r="D47" s="174"/>
      <c r="E47" s="173"/>
      <c r="F47" s="173"/>
      <c r="G47" s="173"/>
      <c r="K47" s="173"/>
    </row>
    <row r="48" spans="1:11">
      <c r="D48" s="174"/>
      <c r="E48" s="173"/>
      <c r="F48" s="173"/>
      <c r="G48" s="173"/>
      <c r="K48" s="173"/>
    </row>
    <row r="49" spans="4:11">
      <c r="D49" s="174"/>
      <c r="E49" s="173"/>
      <c r="F49" s="173"/>
      <c r="G49" s="173"/>
      <c r="K49" s="173"/>
    </row>
    <row r="50" spans="4:11">
      <c r="D50" s="174"/>
      <c r="E50" s="173"/>
      <c r="F50" s="173"/>
      <c r="G50" s="173"/>
      <c r="K50" s="173"/>
    </row>
    <row r="51" spans="4:11">
      <c r="D51" s="174"/>
      <c r="E51" s="173"/>
      <c r="F51" s="173"/>
      <c r="G51" s="173"/>
      <c r="K51" s="173"/>
    </row>
    <row r="52" spans="4:11">
      <c r="K52" s="173"/>
    </row>
    <row r="53" spans="4:11">
      <c r="K53" s="173"/>
    </row>
    <row r="59" spans="4:11">
      <c r="I59" s="82"/>
      <c r="J59" s="148"/>
    </row>
    <row r="66" spans="9:10">
      <c r="I66" s="82"/>
      <c r="J66" s="148"/>
    </row>
    <row r="90" ht="51.75" customHeight="1"/>
  </sheetData>
  <mergeCells count="5">
    <mergeCell ref="A2:H2"/>
    <mergeCell ref="A3:H3"/>
    <mergeCell ref="A4:H4"/>
    <mergeCell ref="E6:F6"/>
    <mergeCell ref="G6:H6"/>
  </mergeCells>
  <phoneticPr fontId="27" type="noConversion"/>
  <pageMargins left="0.9" right="0.45" top="0.511811023622047" bottom="0.59055118110236204" header="0.118110236220472" footer="0.118110236220472"/>
  <pageSetup paperSize="9" scale="81" firstPageNumber="3" fitToHeight="0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1"/>
  <sheetViews>
    <sheetView view="pageBreakPreview" zoomScaleNormal="100" zoomScaleSheetLayoutView="100" workbookViewId="0"/>
  </sheetViews>
  <sheetFormatPr defaultColWidth="11.42578125" defaultRowHeight="23.25"/>
  <cols>
    <col min="1" max="1" width="1.5703125" style="143" customWidth="1"/>
    <col min="2" max="2" width="1.85546875" style="143" customWidth="1"/>
    <col min="3" max="3" width="45.7109375" style="143" customWidth="1"/>
    <col min="4" max="4" width="9.28515625" style="175" customWidth="1"/>
    <col min="5" max="5" width="14.7109375" style="2" customWidth="1"/>
    <col min="6" max="6" width="15.7109375" style="143" customWidth="1"/>
    <col min="7" max="7" width="14.7109375" style="143" customWidth="1"/>
    <col min="8" max="8" width="15.7109375" style="143" customWidth="1"/>
    <col min="9" max="9" width="15" style="143" customWidth="1"/>
    <col min="10" max="10" width="13.7109375" style="134" customWidth="1"/>
    <col min="11" max="11" width="3" style="143" customWidth="1"/>
    <col min="12" max="12" width="14.42578125" style="177" customWidth="1"/>
    <col min="13" max="13" width="12.140625" style="178" bestFit="1" customWidth="1"/>
    <col min="14" max="15" width="11.42578125" style="177"/>
    <col min="16" max="256" width="11.42578125" style="143"/>
    <col min="257" max="257" width="1.5703125" style="143" customWidth="1"/>
    <col min="258" max="258" width="1.85546875" style="143" customWidth="1"/>
    <col min="259" max="259" width="49.5703125" style="143" customWidth="1"/>
    <col min="260" max="260" width="9.5703125" style="143" customWidth="1"/>
    <col min="261" max="264" width="12.85546875" style="143" customWidth="1"/>
    <col min="265" max="265" width="3" style="143" customWidth="1"/>
    <col min="266" max="268" width="11.42578125" style="143"/>
    <col min="269" max="269" width="12.140625" style="143" bestFit="1" customWidth="1"/>
    <col min="270" max="512" width="11.42578125" style="143"/>
    <col min="513" max="513" width="1.5703125" style="143" customWidth="1"/>
    <col min="514" max="514" width="1.85546875" style="143" customWidth="1"/>
    <col min="515" max="515" width="49.5703125" style="143" customWidth="1"/>
    <col min="516" max="516" width="9.5703125" style="143" customWidth="1"/>
    <col min="517" max="520" width="12.85546875" style="143" customWidth="1"/>
    <col min="521" max="521" width="3" style="143" customWidth="1"/>
    <col min="522" max="524" width="11.42578125" style="143"/>
    <col min="525" max="525" width="12.140625" style="143" bestFit="1" customWidth="1"/>
    <col min="526" max="768" width="11.42578125" style="143"/>
    <col min="769" max="769" width="1.5703125" style="143" customWidth="1"/>
    <col min="770" max="770" width="1.85546875" style="143" customWidth="1"/>
    <col min="771" max="771" width="49.5703125" style="143" customWidth="1"/>
    <col min="772" max="772" width="9.5703125" style="143" customWidth="1"/>
    <col min="773" max="776" width="12.85546875" style="143" customWidth="1"/>
    <col min="777" max="777" width="3" style="143" customWidth="1"/>
    <col min="778" max="780" width="11.42578125" style="143"/>
    <col min="781" max="781" width="12.140625" style="143" bestFit="1" customWidth="1"/>
    <col min="782" max="1024" width="11.42578125" style="143"/>
    <col min="1025" max="1025" width="1.5703125" style="143" customWidth="1"/>
    <col min="1026" max="1026" width="1.85546875" style="143" customWidth="1"/>
    <col min="1027" max="1027" width="49.5703125" style="143" customWidth="1"/>
    <col min="1028" max="1028" width="9.5703125" style="143" customWidth="1"/>
    <col min="1029" max="1032" width="12.85546875" style="143" customWidth="1"/>
    <col min="1033" max="1033" width="3" style="143" customWidth="1"/>
    <col min="1034" max="1036" width="11.42578125" style="143"/>
    <col min="1037" max="1037" width="12.140625" style="143" bestFit="1" customWidth="1"/>
    <col min="1038" max="1280" width="11.42578125" style="143"/>
    <col min="1281" max="1281" width="1.5703125" style="143" customWidth="1"/>
    <col min="1282" max="1282" width="1.85546875" style="143" customWidth="1"/>
    <col min="1283" max="1283" width="49.5703125" style="143" customWidth="1"/>
    <col min="1284" max="1284" width="9.5703125" style="143" customWidth="1"/>
    <col min="1285" max="1288" width="12.85546875" style="143" customWidth="1"/>
    <col min="1289" max="1289" width="3" style="143" customWidth="1"/>
    <col min="1290" max="1292" width="11.42578125" style="143"/>
    <col min="1293" max="1293" width="12.140625" style="143" bestFit="1" customWidth="1"/>
    <col min="1294" max="1536" width="11.42578125" style="143"/>
    <col min="1537" max="1537" width="1.5703125" style="143" customWidth="1"/>
    <col min="1538" max="1538" width="1.85546875" style="143" customWidth="1"/>
    <col min="1539" max="1539" width="49.5703125" style="143" customWidth="1"/>
    <col min="1540" max="1540" width="9.5703125" style="143" customWidth="1"/>
    <col min="1541" max="1544" width="12.85546875" style="143" customWidth="1"/>
    <col min="1545" max="1545" width="3" style="143" customWidth="1"/>
    <col min="1546" max="1548" width="11.42578125" style="143"/>
    <col min="1549" max="1549" width="12.140625" style="143" bestFit="1" customWidth="1"/>
    <col min="1550" max="1792" width="11.42578125" style="143"/>
    <col min="1793" max="1793" width="1.5703125" style="143" customWidth="1"/>
    <col min="1794" max="1794" width="1.85546875" style="143" customWidth="1"/>
    <col min="1795" max="1795" width="49.5703125" style="143" customWidth="1"/>
    <col min="1796" max="1796" width="9.5703125" style="143" customWidth="1"/>
    <col min="1797" max="1800" width="12.85546875" style="143" customWidth="1"/>
    <col min="1801" max="1801" width="3" style="143" customWidth="1"/>
    <col min="1802" max="1804" width="11.42578125" style="143"/>
    <col min="1805" max="1805" width="12.140625" style="143" bestFit="1" customWidth="1"/>
    <col min="1806" max="2048" width="11.42578125" style="143"/>
    <col min="2049" max="2049" width="1.5703125" style="143" customWidth="1"/>
    <col min="2050" max="2050" width="1.85546875" style="143" customWidth="1"/>
    <col min="2051" max="2051" width="49.5703125" style="143" customWidth="1"/>
    <col min="2052" max="2052" width="9.5703125" style="143" customWidth="1"/>
    <col min="2053" max="2056" width="12.85546875" style="143" customWidth="1"/>
    <col min="2057" max="2057" width="3" style="143" customWidth="1"/>
    <col min="2058" max="2060" width="11.42578125" style="143"/>
    <col min="2061" max="2061" width="12.140625" style="143" bestFit="1" customWidth="1"/>
    <col min="2062" max="2304" width="11.42578125" style="143"/>
    <col min="2305" max="2305" width="1.5703125" style="143" customWidth="1"/>
    <col min="2306" max="2306" width="1.85546875" style="143" customWidth="1"/>
    <col min="2307" max="2307" width="49.5703125" style="143" customWidth="1"/>
    <col min="2308" max="2308" width="9.5703125" style="143" customWidth="1"/>
    <col min="2309" max="2312" width="12.85546875" style="143" customWidth="1"/>
    <col min="2313" max="2313" width="3" style="143" customWidth="1"/>
    <col min="2314" max="2316" width="11.42578125" style="143"/>
    <col min="2317" max="2317" width="12.140625" style="143" bestFit="1" customWidth="1"/>
    <col min="2318" max="2560" width="11.42578125" style="143"/>
    <col min="2561" max="2561" width="1.5703125" style="143" customWidth="1"/>
    <col min="2562" max="2562" width="1.85546875" style="143" customWidth="1"/>
    <col min="2563" max="2563" width="49.5703125" style="143" customWidth="1"/>
    <col min="2564" max="2564" width="9.5703125" style="143" customWidth="1"/>
    <col min="2565" max="2568" width="12.85546875" style="143" customWidth="1"/>
    <col min="2569" max="2569" width="3" style="143" customWidth="1"/>
    <col min="2570" max="2572" width="11.42578125" style="143"/>
    <col min="2573" max="2573" width="12.140625" style="143" bestFit="1" customWidth="1"/>
    <col min="2574" max="2816" width="11.42578125" style="143"/>
    <col min="2817" max="2817" width="1.5703125" style="143" customWidth="1"/>
    <col min="2818" max="2818" width="1.85546875" style="143" customWidth="1"/>
    <col min="2819" max="2819" width="49.5703125" style="143" customWidth="1"/>
    <col min="2820" max="2820" width="9.5703125" style="143" customWidth="1"/>
    <col min="2821" max="2824" width="12.85546875" style="143" customWidth="1"/>
    <col min="2825" max="2825" width="3" style="143" customWidth="1"/>
    <col min="2826" max="2828" width="11.42578125" style="143"/>
    <col min="2829" max="2829" width="12.140625" style="143" bestFit="1" customWidth="1"/>
    <col min="2830" max="3072" width="11.42578125" style="143"/>
    <col min="3073" max="3073" width="1.5703125" style="143" customWidth="1"/>
    <col min="3074" max="3074" width="1.85546875" style="143" customWidth="1"/>
    <col min="3075" max="3075" width="49.5703125" style="143" customWidth="1"/>
    <col min="3076" max="3076" width="9.5703125" style="143" customWidth="1"/>
    <col min="3077" max="3080" width="12.85546875" style="143" customWidth="1"/>
    <col min="3081" max="3081" width="3" style="143" customWidth="1"/>
    <col min="3082" max="3084" width="11.42578125" style="143"/>
    <col min="3085" max="3085" width="12.140625" style="143" bestFit="1" customWidth="1"/>
    <col min="3086" max="3328" width="11.42578125" style="143"/>
    <col min="3329" max="3329" width="1.5703125" style="143" customWidth="1"/>
    <col min="3330" max="3330" width="1.85546875" style="143" customWidth="1"/>
    <col min="3331" max="3331" width="49.5703125" style="143" customWidth="1"/>
    <col min="3332" max="3332" width="9.5703125" style="143" customWidth="1"/>
    <col min="3333" max="3336" width="12.85546875" style="143" customWidth="1"/>
    <col min="3337" max="3337" width="3" style="143" customWidth="1"/>
    <col min="3338" max="3340" width="11.42578125" style="143"/>
    <col min="3341" max="3341" width="12.140625" style="143" bestFit="1" customWidth="1"/>
    <col min="3342" max="3584" width="11.42578125" style="143"/>
    <col min="3585" max="3585" width="1.5703125" style="143" customWidth="1"/>
    <col min="3586" max="3586" width="1.85546875" style="143" customWidth="1"/>
    <col min="3587" max="3587" width="49.5703125" style="143" customWidth="1"/>
    <col min="3588" max="3588" width="9.5703125" style="143" customWidth="1"/>
    <col min="3589" max="3592" width="12.85546875" style="143" customWidth="1"/>
    <col min="3593" max="3593" width="3" style="143" customWidth="1"/>
    <col min="3594" max="3596" width="11.42578125" style="143"/>
    <col min="3597" max="3597" width="12.140625" style="143" bestFit="1" customWidth="1"/>
    <col min="3598" max="3840" width="11.42578125" style="143"/>
    <col min="3841" max="3841" width="1.5703125" style="143" customWidth="1"/>
    <col min="3842" max="3842" width="1.85546875" style="143" customWidth="1"/>
    <col min="3843" max="3843" width="49.5703125" style="143" customWidth="1"/>
    <col min="3844" max="3844" width="9.5703125" style="143" customWidth="1"/>
    <col min="3845" max="3848" width="12.85546875" style="143" customWidth="1"/>
    <col min="3849" max="3849" width="3" style="143" customWidth="1"/>
    <col min="3850" max="3852" width="11.42578125" style="143"/>
    <col min="3853" max="3853" width="12.140625" style="143" bestFit="1" customWidth="1"/>
    <col min="3854" max="4096" width="11.42578125" style="143"/>
    <col min="4097" max="4097" width="1.5703125" style="143" customWidth="1"/>
    <col min="4098" max="4098" width="1.85546875" style="143" customWidth="1"/>
    <col min="4099" max="4099" width="49.5703125" style="143" customWidth="1"/>
    <col min="4100" max="4100" width="9.5703125" style="143" customWidth="1"/>
    <col min="4101" max="4104" width="12.85546875" style="143" customWidth="1"/>
    <col min="4105" max="4105" width="3" style="143" customWidth="1"/>
    <col min="4106" max="4108" width="11.42578125" style="143"/>
    <col min="4109" max="4109" width="12.140625" style="143" bestFit="1" customWidth="1"/>
    <col min="4110" max="4352" width="11.42578125" style="143"/>
    <col min="4353" max="4353" width="1.5703125" style="143" customWidth="1"/>
    <col min="4354" max="4354" width="1.85546875" style="143" customWidth="1"/>
    <col min="4355" max="4355" width="49.5703125" style="143" customWidth="1"/>
    <col min="4356" max="4356" width="9.5703125" style="143" customWidth="1"/>
    <col min="4357" max="4360" width="12.85546875" style="143" customWidth="1"/>
    <col min="4361" max="4361" width="3" style="143" customWidth="1"/>
    <col min="4362" max="4364" width="11.42578125" style="143"/>
    <col min="4365" max="4365" width="12.140625" style="143" bestFit="1" customWidth="1"/>
    <col min="4366" max="4608" width="11.42578125" style="143"/>
    <col min="4609" max="4609" width="1.5703125" style="143" customWidth="1"/>
    <col min="4610" max="4610" width="1.85546875" style="143" customWidth="1"/>
    <col min="4611" max="4611" width="49.5703125" style="143" customWidth="1"/>
    <col min="4612" max="4612" width="9.5703125" style="143" customWidth="1"/>
    <col min="4613" max="4616" width="12.85546875" style="143" customWidth="1"/>
    <col min="4617" max="4617" width="3" style="143" customWidth="1"/>
    <col min="4618" max="4620" width="11.42578125" style="143"/>
    <col min="4621" max="4621" width="12.140625" style="143" bestFit="1" customWidth="1"/>
    <col min="4622" max="4864" width="11.42578125" style="143"/>
    <col min="4865" max="4865" width="1.5703125" style="143" customWidth="1"/>
    <col min="4866" max="4866" width="1.85546875" style="143" customWidth="1"/>
    <col min="4867" max="4867" width="49.5703125" style="143" customWidth="1"/>
    <col min="4868" max="4868" width="9.5703125" style="143" customWidth="1"/>
    <col min="4869" max="4872" width="12.85546875" style="143" customWidth="1"/>
    <col min="4873" max="4873" width="3" style="143" customWidth="1"/>
    <col min="4874" max="4876" width="11.42578125" style="143"/>
    <col min="4877" max="4877" width="12.140625" style="143" bestFit="1" customWidth="1"/>
    <col min="4878" max="5120" width="11.42578125" style="143"/>
    <col min="5121" max="5121" width="1.5703125" style="143" customWidth="1"/>
    <col min="5122" max="5122" width="1.85546875" style="143" customWidth="1"/>
    <col min="5123" max="5123" width="49.5703125" style="143" customWidth="1"/>
    <col min="5124" max="5124" width="9.5703125" style="143" customWidth="1"/>
    <col min="5125" max="5128" width="12.85546875" style="143" customWidth="1"/>
    <col min="5129" max="5129" width="3" style="143" customWidth="1"/>
    <col min="5130" max="5132" width="11.42578125" style="143"/>
    <col min="5133" max="5133" width="12.140625" style="143" bestFit="1" customWidth="1"/>
    <col min="5134" max="5376" width="11.42578125" style="143"/>
    <col min="5377" max="5377" width="1.5703125" style="143" customWidth="1"/>
    <col min="5378" max="5378" width="1.85546875" style="143" customWidth="1"/>
    <col min="5379" max="5379" width="49.5703125" style="143" customWidth="1"/>
    <col min="5380" max="5380" width="9.5703125" style="143" customWidth="1"/>
    <col min="5381" max="5384" width="12.85546875" style="143" customWidth="1"/>
    <col min="5385" max="5385" width="3" style="143" customWidth="1"/>
    <col min="5386" max="5388" width="11.42578125" style="143"/>
    <col min="5389" max="5389" width="12.140625" style="143" bestFit="1" customWidth="1"/>
    <col min="5390" max="5632" width="11.42578125" style="143"/>
    <col min="5633" max="5633" width="1.5703125" style="143" customWidth="1"/>
    <col min="5634" max="5634" width="1.85546875" style="143" customWidth="1"/>
    <col min="5635" max="5635" width="49.5703125" style="143" customWidth="1"/>
    <col min="5636" max="5636" width="9.5703125" style="143" customWidth="1"/>
    <col min="5637" max="5640" width="12.85546875" style="143" customWidth="1"/>
    <col min="5641" max="5641" width="3" style="143" customWidth="1"/>
    <col min="5642" max="5644" width="11.42578125" style="143"/>
    <col min="5645" max="5645" width="12.140625" style="143" bestFit="1" customWidth="1"/>
    <col min="5646" max="5888" width="11.42578125" style="143"/>
    <col min="5889" max="5889" width="1.5703125" style="143" customWidth="1"/>
    <col min="5890" max="5890" width="1.85546875" style="143" customWidth="1"/>
    <col min="5891" max="5891" width="49.5703125" style="143" customWidth="1"/>
    <col min="5892" max="5892" width="9.5703125" style="143" customWidth="1"/>
    <col min="5893" max="5896" width="12.85546875" style="143" customWidth="1"/>
    <col min="5897" max="5897" width="3" style="143" customWidth="1"/>
    <col min="5898" max="5900" width="11.42578125" style="143"/>
    <col min="5901" max="5901" width="12.140625" style="143" bestFit="1" customWidth="1"/>
    <col min="5902" max="6144" width="11.42578125" style="143"/>
    <col min="6145" max="6145" width="1.5703125" style="143" customWidth="1"/>
    <col min="6146" max="6146" width="1.85546875" style="143" customWidth="1"/>
    <col min="6147" max="6147" width="49.5703125" style="143" customWidth="1"/>
    <col min="6148" max="6148" width="9.5703125" style="143" customWidth="1"/>
    <col min="6149" max="6152" width="12.85546875" style="143" customWidth="1"/>
    <col min="6153" max="6153" width="3" style="143" customWidth="1"/>
    <col min="6154" max="6156" width="11.42578125" style="143"/>
    <col min="6157" max="6157" width="12.140625" style="143" bestFit="1" customWidth="1"/>
    <col min="6158" max="6400" width="11.42578125" style="143"/>
    <col min="6401" max="6401" width="1.5703125" style="143" customWidth="1"/>
    <col min="6402" max="6402" width="1.85546875" style="143" customWidth="1"/>
    <col min="6403" max="6403" width="49.5703125" style="143" customWidth="1"/>
    <col min="6404" max="6404" width="9.5703125" style="143" customWidth="1"/>
    <col min="6405" max="6408" width="12.85546875" style="143" customWidth="1"/>
    <col min="6409" max="6409" width="3" style="143" customWidth="1"/>
    <col min="6410" max="6412" width="11.42578125" style="143"/>
    <col min="6413" max="6413" width="12.140625" style="143" bestFit="1" customWidth="1"/>
    <col min="6414" max="6656" width="11.42578125" style="143"/>
    <col min="6657" max="6657" width="1.5703125" style="143" customWidth="1"/>
    <col min="6658" max="6658" width="1.85546875" style="143" customWidth="1"/>
    <col min="6659" max="6659" width="49.5703125" style="143" customWidth="1"/>
    <col min="6660" max="6660" width="9.5703125" style="143" customWidth="1"/>
    <col min="6661" max="6664" width="12.85546875" style="143" customWidth="1"/>
    <col min="6665" max="6665" width="3" style="143" customWidth="1"/>
    <col min="6666" max="6668" width="11.42578125" style="143"/>
    <col min="6669" max="6669" width="12.140625" style="143" bestFit="1" customWidth="1"/>
    <col min="6670" max="6912" width="11.42578125" style="143"/>
    <col min="6913" max="6913" width="1.5703125" style="143" customWidth="1"/>
    <col min="6914" max="6914" width="1.85546875" style="143" customWidth="1"/>
    <col min="6915" max="6915" width="49.5703125" style="143" customWidth="1"/>
    <col min="6916" max="6916" width="9.5703125" style="143" customWidth="1"/>
    <col min="6917" max="6920" width="12.85546875" style="143" customWidth="1"/>
    <col min="6921" max="6921" width="3" style="143" customWidth="1"/>
    <col min="6922" max="6924" width="11.42578125" style="143"/>
    <col min="6925" max="6925" width="12.140625" style="143" bestFit="1" customWidth="1"/>
    <col min="6926" max="7168" width="11.42578125" style="143"/>
    <col min="7169" max="7169" width="1.5703125" style="143" customWidth="1"/>
    <col min="7170" max="7170" width="1.85546875" style="143" customWidth="1"/>
    <col min="7171" max="7171" width="49.5703125" style="143" customWidth="1"/>
    <col min="7172" max="7172" width="9.5703125" style="143" customWidth="1"/>
    <col min="7173" max="7176" width="12.85546875" style="143" customWidth="1"/>
    <col min="7177" max="7177" width="3" style="143" customWidth="1"/>
    <col min="7178" max="7180" width="11.42578125" style="143"/>
    <col min="7181" max="7181" width="12.140625" style="143" bestFit="1" customWidth="1"/>
    <col min="7182" max="7424" width="11.42578125" style="143"/>
    <col min="7425" max="7425" width="1.5703125" style="143" customWidth="1"/>
    <col min="7426" max="7426" width="1.85546875" style="143" customWidth="1"/>
    <col min="7427" max="7427" width="49.5703125" style="143" customWidth="1"/>
    <col min="7428" max="7428" width="9.5703125" style="143" customWidth="1"/>
    <col min="7429" max="7432" width="12.85546875" style="143" customWidth="1"/>
    <col min="7433" max="7433" width="3" style="143" customWidth="1"/>
    <col min="7434" max="7436" width="11.42578125" style="143"/>
    <col min="7437" max="7437" width="12.140625" style="143" bestFit="1" customWidth="1"/>
    <col min="7438" max="7680" width="11.42578125" style="143"/>
    <col min="7681" max="7681" width="1.5703125" style="143" customWidth="1"/>
    <col min="7682" max="7682" width="1.85546875" style="143" customWidth="1"/>
    <col min="7683" max="7683" width="49.5703125" style="143" customWidth="1"/>
    <col min="7684" max="7684" width="9.5703125" style="143" customWidth="1"/>
    <col min="7685" max="7688" width="12.85546875" style="143" customWidth="1"/>
    <col min="7689" max="7689" width="3" style="143" customWidth="1"/>
    <col min="7690" max="7692" width="11.42578125" style="143"/>
    <col min="7693" max="7693" width="12.140625" style="143" bestFit="1" customWidth="1"/>
    <col min="7694" max="7936" width="11.42578125" style="143"/>
    <col min="7937" max="7937" width="1.5703125" style="143" customWidth="1"/>
    <col min="7938" max="7938" width="1.85546875" style="143" customWidth="1"/>
    <col min="7939" max="7939" width="49.5703125" style="143" customWidth="1"/>
    <col min="7940" max="7940" width="9.5703125" style="143" customWidth="1"/>
    <col min="7941" max="7944" width="12.85546875" style="143" customWidth="1"/>
    <col min="7945" max="7945" width="3" style="143" customWidth="1"/>
    <col min="7946" max="7948" width="11.42578125" style="143"/>
    <col min="7949" max="7949" width="12.140625" style="143" bestFit="1" customWidth="1"/>
    <col min="7950" max="8192" width="11.42578125" style="143"/>
    <col min="8193" max="8193" width="1.5703125" style="143" customWidth="1"/>
    <col min="8194" max="8194" width="1.85546875" style="143" customWidth="1"/>
    <col min="8195" max="8195" width="49.5703125" style="143" customWidth="1"/>
    <col min="8196" max="8196" width="9.5703125" style="143" customWidth="1"/>
    <col min="8197" max="8200" width="12.85546875" style="143" customWidth="1"/>
    <col min="8201" max="8201" width="3" style="143" customWidth="1"/>
    <col min="8202" max="8204" width="11.42578125" style="143"/>
    <col min="8205" max="8205" width="12.140625" style="143" bestFit="1" customWidth="1"/>
    <col min="8206" max="8448" width="11.42578125" style="143"/>
    <col min="8449" max="8449" width="1.5703125" style="143" customWidth="1"/>
    <col min="8450" max="8450" width="1.85546875" style="143" customWidth="1"/>
    <col min="8451" max="8451" width="49.5703125" style="143" customWidth="1"/>
    <col min="8452" max="8452" width="9.5703125" style="143" customWidth="1"/>
    <col min="8453" max="8456" width="12.85546875" style="143" customWidth="1"/>
    <col min="8457" max="8457" width="3" style="143" customWidth="1"/>
    <col min="8458" max="8460" width="11.42578125" style="143"/>
    <col min="8461" max="8461" width="12.140625" style="143" bestFit="1" customWidth="1"/>
    <col min="8462" max="8704" width="11.42578125" style="143"/>
    <col min="8705" max="8705" width="1.5703125" style="143" customWidth="1"/>
    <col min="8706" max="8706" width="1.85546875" style="143" customWidth="1"/>
    <col min="8707" max="8707" width="49.5703125" style="143" customWidth="1"/>
    <col min="8708" max="8708" width="9.5703125" style="143" customWidth="1"/>
    <col min="8709" max="8712" width="12.85546875" style="143" customWidth="1"/>
    <col min="8713" max="8713" width="3" style="143" customWidth="1"/>
    <col min="8714" max="8716" width="11.42578125" style="143"/>
    <col min="8717" max="8717" width="12.140625" style="143" bestFit="1" customWidth="1"/>
    <col min="8718" max="8960" width="11.42578125" style="143"/>
    <col min="8961" max="8961" width="1.5703125" style="143" customWidth="1"/>
    <col min="8962" max="8962" width="1.85546875" style="143" customWidth="1"/>
    <col min="8963" max="8963" width="49.5703125" style="143" customWidth="1"/>
    <col min="8964" max="8964" width="9.5703125" style="143" customWidth="1"/>
    <col min="8965" max="8968" width="12.85546875" style="143" customWidth="1"/>
    <col min="8969" max="8969" width="3" style="143" customWidth="1"/>
    <col min="8970" max="8972" width="11.42578125" style="143"/>
    <col min="8973" max="8973" width="12.140625" style="143" bestFit="1" customWidth="1"/>
    <col min="8974" max="9216" width="11.42578125" style="143"/>
    <col min="9217" max="9217" width="1.5703125" style="143" customWidth="1"/>
    <col min="9218" max="9218" width="1.85546875" style="143" customWidth="1"/>
    <col min="9219" max="9219" width="49.5703125" style="143" customWidth="1"/>
    <col min="9220" max="9220" width="9.5703125" style="143" customWidth="1"/>
    <col min="9221" max="9224" width="12.85546875" style="143" customWidth="1"/>
    <col min="9225" max="9225" width="3" style="143" customWidth="1"/>
    <col min="9226" max="9228" width="11.42578125" style="143"/>
    <col min="9229" max="9229" width="12.140625" style="143" bestFit="1" customWidth="1"/>
    <col min="9230" max="9472" width="11.42578125" style="143"/>
    <col min="9473" max="9473" width="1.5703125" style="143" customWidth="1"/>
    <col min="9474" max="9474" width="1.85546875" style="143" customWidth="1"/>
    <col min="9475" max="9475" width="49.5703125" style="143" customWidth="1"/>
    <col min="9476" max="9476" width="9.5703125" style="143" customWidth="1"/>
    <col min="9477" max="9480" width="12.85546875" style="143" customWidth="1"/>
    <col min="9481" max="9481" width="3" style="143" customWidth="1"/>
    <col min="9482" max="9484" width="11.42578125" style="143"/>
    <col min="9485" max="9485" width="12.140625" style="143" bestFit="1" customWidth="1"/>
    <col min="9486" max="9728" width="11.42578125" style="143"/>
    <col min="9729" max="9729" width="1.5703125" style="143" customWidth="1"/>
    <col min="9730" max="9730" width="1.85546875" style="143" customWidth="1"/>
    <col min="9731" max="9731" width="49.5703125" style="143" customWidth="1"/>
    <col min="9732" max="9732" width="9.5703125" style="143" customWidth="1"/>
    <col min="9733" max="9736" width="12.85546875" style="143" customWidth="1"/>
    <col min="9737" max="9737" width="3" style="143" customWidth="1"/>
    <col min="9738" max="9740" width="11.42578125" style="143"/>
    <col min="9741" max="9741" width="12.140625" style="143" bestFit="1" customWidth="1"/>
    <col min="9742" max="9984" width="11.42578125" style="143"/>
    <col min="9985" max="9985" width="1.5703125" style="143" customWidth="1"/>
    <col min="9986" max="9986" width="1.85546875" style="143" customWidth="1"/>
    <col min="9987" max="9987" width="49.5703125" style="143" customWidth="1"/>
    <col min="9988" max="9988" width="9.5703125" style="143" customWidth="1"/>
    <col min="9989" max="9992" width="12.85546875" style="143" customWidth="1"/>
    <col min="9993" max="9993" width="3" style="143" customWidth="1"/>
    <col min="9994" max="9996" width="11.42578125" style="143"/>
    <col min="9997" max="9997" width="12.140625" style="143" bestFit="1" customWidth="1"/>
    <col min="9998" max="10240" width="11.42578125" style="143"/>
    <col min="10241" max="10241" width="1.5703125" style="143" customWidth="1"/>
    <col min="10242" max="10242" width="1.85546875" style="143" customWidth="1"/>
    <col min="10243" max="10243" width="49.5703125" style="143" customWidth="1"/>
    <col min="10244" max="10244" width="9.5703125" style="143" customWidth="1"/>
    <col min="10245" max="10248" width="12.85546875" style="143" customWidth="1"/>
    <col min="10249" max="10249" width="3" style="143" customWidth="1"/>
    <col min="10250" max="10252" width="11.42578125" style="143"/>
    <col min="10253" max="10253" width="12.140625" style="143" bestFit="1" customWidth="1"/>
    <col min="10254" max="10496" width="11.42578125" style="143"/>
    <col min="10497" max="10497" width="1.5703125" style="143" customWidth="1"/>
    <col min="10498" max="10498" width="1.85546875" style="143" customWidth="1"/>
    <col min="10499" max="10499" width="49.5703125" style="143" customWidth="1"/>
    <col min="10500" max="10500" width="9.5703125" style="143" customWidth="1"/>
    <col min="10501" max="10504" width="12.85546875" style="143" customWidth="1"/>
    <col min="10505" max="10505" width="3" style="143" customWidth="1"/>
    <col min="10506" max="10508" width="11.42578125" style="143"/>
    <col min="10509" max="10509" width="12.140625" style="143" bestFit="1" customWidth="1"/>
    <col min="10510" max="10752" width="11.42578125" style="143"/>
    <col min="10753" max="10753" width="1.5703125" style="143" customWidth="1"/>
    <col min="10754" max="10754" width="1.85546875" style="143" customWidth="1"/>
    <col min="10755" max="10755" width="49.5703125" style="143" customWidth="1"/>
    <col min="10756" max="10756" width="9.5703125" style="143" customWidth="1"/>
    <col min="10757" max="10760" width="12.85546875" style="143" customWidth="1"/>
    <col min="10761" max="10761" width="3" style="143" customWidth="1"/>
    <col min="10762" max="10764" width="11.42578125" style="143"/>
    <col min="10765" max="10765" width="12.140625" style="143" bestFit="1" customWidth="1"/>
    <col min="10766" max="11008" width="11.42578125" style="143"/>
    <col min="11009" max="11009" width="1.5703125" style="143" customWidth="1"/>
    <col min="11010" max="11010" width="1.85546875" style="143" customWidth="1"/>
    <col min="11011" max="11011" width="49.5703125" style="143" customWidth="1"/>
    <col min="11012" max="11012" width="9.5703125" style="143" customWidth="1"/>
    <col min="11013" max="11016" width="12.85546875" style="143" customWidth="1"/>
    <col min="11017" max="11017" width="3" style="143" customWidth="1"/>
    <col min="11018" max="11020" width="11.42578125" style="143"/>
    <col min="11021" max="11021" width="12.140625" style="143" bestFit="1" customWidth="1"/>
    <col min="11022" max="11264" width="11.42578125" style="143"/>
    <col min="11265" max="11265" width="1.5703125" style="143" customWidth="1"/>
    <col min="11266" max="11266" width="1.85546875" style="143" customWidth="1"/>
    <col min="11267" max="11267" width="49.5703125" style="143" customWidth="1"/>
    <col min="11268" max="11268" width="9.5703125" style="143" customWidth="1"/>
    <col min="11269" max="11272" width="12.85546875" style="143" customWidth="1"/>
    <col min="11273" max="11273" width="3" style="143" customWidth="1"/>
    <col min="11274" max="11276" width="11.42578125" style="143"/>
    <col min="11277" max="11277" width="12.140625" style="143" bestFit="1" customWidth="1"/>
    <col min="11278" max="11520" width="11.42578125" style="143"/>
    <col min="11521" max="11521" width="1.5703125" style="143" customWidth="1"/>
    <col min="11522" max="11522" width="1.85546875" style="143" customWidth="1"/>
    <col min="11523" max="11523" width="49.5703125" style="143" customWidth="1"/>
    <col min="11524" max="11524" width="9.5703125" style="143" customWidth="1"/>
    <col min="11525" max="11528" width="12.85546875" style="143" customWidth="1"/>
    <col min="11529" max="11529" width="3" style="143" customWidth="1"/>
    <col min="11530" max="11532" width="11.42578125" style="143"/>
    <col min="11533" max="11533" width="12.140625" style="143" bestFit="1" customWidth="1"/>
    <col min="11534" max="11776" width="11.42578125" style="143"/>
    <col min="11777" max="11777" width="1.5703125" style="143" customWidth="1"/>
    <col min="11778" max="11778" width="1.85546875" style="143" customWidth="1"/>
    <col min="11779" max="11779" width="49.5703125" style="143" customWidth="1"/>
    <col min="11780" max="11780" width="9.5703125" style="143" customWidth="1"/>
    <col min="11781" max="11784" width="12.85546875" style="143" customWidth="1"/>
    <col min="11785" max="11785" width="3" style="143" customWidth="1"/>
    <col min="11786" max="11788" width="11.42578125" style="143"/>
    <col min="11789" max="11789" width="12.140625" style="143" bestFit="1" customWidth="1"/>
    <col min="11790" max="12032" width="11.42578125" style="143"/>
    <col min="12033" max="12033" width="1.5703125" style="143" customWidth="1"/>
    <col min="12034" max="12034" width="1.85546875" style="143" customWidth="1"/>
    <col min="12035" max="12035" width="49.5703125" style="143" customWidth="1"/>
    <col min="12036" max="12036" width="9.5703125" style="143" customWidth="1"/>
    <col min="12037" max="12040" width="12.85546875" style="143" customWidth="1"/>
    <col min="12041" max="12041" width="3" style="143" customWidth="1"/>
    <col min="12042" max="12044" width="11.42578125" style="143"/>
    <col min="12045" max="12045" width="12.140625" style="143" bestFit="1" customWidth="1"/>
    <col min="12046" max="12288" width="11.42578125" style="143"/>
    <col min="12289" max="12289" width="1.5703125" style="143" customWidth="1"/>
    <col min="12290" max="12290" width="1.85546875" style="143" customWidth="1"/>
    <col min="12291" max="12291" width="49.5703125" style="143" customWidth="1"/>
    <col min="12292" max="12292" width="9.5703125" style="143" customWidth="1"/>
    <col min="12293" max="12296" width="12.85546875" style="143" customWidth="1"/>
    <col min="12297" max="12297" width="3" style="143" customWidth="1"/>
    <col min="12298" max="12300" width="11.42578125" style="143"/>
    <col min="12301" max="12301" width="12.140625" style="143" bestFit="1" customWidth="1"/>
    <col min="12302" max="12544" width="11.42578125" style="143"/>
    <col min="12545" max="12545" width="1.5703125" style="143" customWidth="1"/>
    <col min="12546" max="12546" width="1.85546875" style="143" customWidth="1"/>
    <col min="12547" max="12547" width="49.5703125" style="143" customWidth="1"/>
    <col min="12548" max="12548" width="9.5703125" style="143" customWidth="1"/>
    <col min="12549" max="12552" width="12.85546875" style="143" customWidth="1"/>
    <col min="12553" max="12553" width="3" style="143" customWidth="1"/>
    <col min="12554" max="12556" width="11.42578125" style="143"/>
    <col min="12557" max="12557" width="12.140625" style="143" bestFit="1" customWidth="1"/>
    <col min="12558" max="12800" width="11.42578125" style="143"/>
    <col min="12801" max="12801" width="1.5703125" style="143" customWidth="1"/>
    <col min="12802" max="12802" width="1.85546875" style="143" customWidth="1"/>
    <col min="12803" max="12803" width="49.5703125" style="143" customWidth="1"/>
    <col min="12804" max="12804" width="9.5703125" style="143" customWidth="1"/>
    <col min="12805" max="12808" width="12.85546875" style="143" customWidth="1"/>
    <col min="12809" max="12809" width="3" style="143" customWidth="1"/>
    <col min="12810" max="12812" width="11.42578125" style="143"/>
    <col min="12813" max="12813" width="12.140625" style="143" bestFit="1" customWidth="1"/>
    <col min="12814" max="13056" width="11.42578125" style="143"/>
    <col min="13057" max="13057" width="1.5703125" style="143" customWidth="1"/>
    <col min="13058" max="13058" width="1.85546875" style="143" customWidth="1"/>
    <col min="13059" max="13059" width="49.5703125" style="143" customWidth="1"/>
    <col min="13060" max="13060" width="9.5703125" style="143" customWidth="1"/>
    <col min="13061" max="13064" width="12.85546875" style="143" customWidth="1"/>
    <col min="13065" max="13065" width="3" style="143" customWidth="1"/>
    <col min="13066" max="13068" width="11.42578125" style="143"/>
    <col min="13069" max="13069" width="12.140625" style="143" bestFit="1" customWidth="1"/>
    <col min="13070" max="13312" width="11.42578125" style="143"/>
    <col min="13313" max="13313" width="1.5703125" style="143" customWidth="1"/>
    <col min="13314" max="13314" width="1.85546875" style="143" customWidth="1"/>
    <col min="13315" max="13315" width="49.5703125" style="143" customWidth="1"/>
    <col min="13316" max="13316" width="9.5703125" style="143" customWidth="1"/>
    <col min="13317" max="13320" width="12.85546875" style="143" customWidth="1"/>
    <col min="13321" max="13321" width="3" style="143" customWidth="1"/>
    <col min="13322" max="13324" width="11.42578125" style="143"/>
    <col min="13325" max="13325" width="12.140625" style="143" bestFit="1" customWidth="1"/>
    <col min="13326" max="13568" width="11.42578125" style="143"/>
    <col min="13569" max="13569" width="1.5703125" style="143" customWidth="1"/>
    <col min="13570" max="13570" width="1.85546875" style="143" customWidth="1"/>
    <col min="13571" max="13571" width="49.5703125" style="143" customWidth="1"/>
    <col min="13572" max="13572" width="9.5703125" style="143" customWidth="1"/>
    <col min="13573" max="13576" width="12.85546875" style="143" customWidth="1"/>
    <col min="13577" max="13577" width="3" style="143" customWidth="1"/>
    <col min="13578" max="13580" width="11.42578125" style="143"/>
    <col min="13581" max="13581" width="12.140625" style="143" bestFit="1" customWidth="1"/>
    <col min="13582" max="13824" width="11.42578125" style="143"/>
    <col min="13825" max="13825" width="1.5703125" style="143" customWidth="1"/>
    <col min="13826" max="13826" width="1.85546875" style="143" customWidth="1"/>
    <col min="13827" max="13827" width="49.5703125" style="143" customWidth="1"/>
    <col min="13828" max="13828" width="9.5703125" style="143" customWidth="1"/>
    <col min="13829" max="13832" width="12.85546875" style="143" customWidth="1"/>
    <col min="13833" max="13833" width="3" style="143" customWidth="1"/>
    <col min="13834" max="13836" width="11.42578125" style="143"/>
    <col min="13837" max="13837" width="12.140625" style="143" bestFit="1" customWidth="1"/>
    <col min="13838" max="14080" width="11.42578125" style="143"/>
    <col min="14081" max="14081" width="1.5703125" style="143" customWidth="1"/>
    <col min="14082" max="14082" width="1.85546875" style="143" customWidth="1"/>
    <col min="14083" max="14083" width="49.5703125" style="143" customWidth="1"/>
    <col min="14084" max="14084" width="9.5703125" style="143" customWidth="1"/>
    <col min="14085" max="14088" width="12.85546875" style="143" customWidth="1"/>
    <col min="14089" max="14089" width="3" style="143" customWidth="1"/>
    <col min="14090" max="14092" width="11.42578125" style="143"/>
    <col min="14093" max="14093" width="12.140625" style="143" bestFit="1" customWidth="1"/>
    <col min="14094" max="14336" width="11.42578125" style="143"/>
    <col min="14337" max="14337" width="1.5703125" style="143" customWidth="1"/>
    <col min="14338" max="14338" width="1.85546875" style="143" customWidth="1"/>
    <col min="14339" max="14339" width="49.5703125" style="143" customWidth="1"/>
    <col min="14340" max="14340" width="9.5703125" style="143" customWidth="1"/>
    <col min="14341" max="14344" width="12.85546875" style="143" customWidth="1"/>
    <col min="14345" max="14345" width="3" style="143" customWidth="1"/>
    <col min="14346" max="14348" width="11.42578125" style="143"/>
    <col min="14349" max="14349" width="12.140625" style="143" bestFit="1" customWidth="1"/>
    <col min="14350" max="14592" width="11.42578125" style="143"/>
    <col min="14593" max="14593" width="1.5703125" style="143" customWidth="1"/>
    <col min="14594" max="14594" width="1.85546875" style="143" customWidth="1"/>
    <col min="14595" max="14595" width="49.5703125" style="143" customWidth="1"/>
    <col min="14596" max="14596" width="9.5703125" style="143" customWidth="1"/>
    <col min="14597" max="14600" width="12.85546875" style="143" customWidth="1"/>
    <col min="14601" max="14601" width="3" style="143" customWidth="1"/>
    <col min="14602" max="14604" width="11.42578125" style="143"/>
    <col min="14605" max="14605" width="12.140625" style="143" bestFit="1" customWidth="1"/>
    <col min="14606" max="14848" width="11.42578125" style="143"/>
    <col min="14849" max="14849" width="1.5703125" style="143" customWidth="1"/>
    <col min="14850" max="14850" width="1.85546875" style="143" customWidth="1"/>
    <col min="14851" max="14851" width="49.5703125" style="143" customWidth="1"/>
    <col min="14852" max="14852" width="9.5703125" style="143" customWidth="1"/>
    <col min="14853" max="14856" width="12.85546875" style="143" customWidth="1"/>
    <col min="14857" max="14857" width="3" style="143" customWidth="1"/>
    <col min="14858" max="14860" width="11.42578125" style="143"/>
    <col min="14861" max="14861" width="12.140625" style="143" bestFit="1" customWidth="1"/>
    <col min="14862" max="15104" width="11.42578125" style="143"/>
    <col min="15105" max="15105" width="1.5703125" style="143" customWidth="1"/>
    <col min="15106" max="15106" width="1.85546875" style="143" customWidth="1"/>
    <col min="15107" max="15107" width="49.5703125" style="143" customWidth="1"/>
    <col min="15108" max="15108" width="9.5703125" style="143" customWidth="1"/>
    <col min="15109" max="15112" width="12.85546875" style="143" customWidth="1"/>
    <col min="15113" max="15113" width="3" style="143" customWidth="1"/>
    <col min="15114" max="15116" width="11.42578125" style="143"/>
    <col min="15117" max="15117" width="12.140625" style="143" bestFit="1" customWidth="1"/>
    <col min="15118" max="15360" width="11.42578125" style="143"/>
    <col min="15361" max="15361" width="1.5703125" style="143" customWidth="1"/>
    <col min="15362" max="15362" width="1.85546875" style="143" customWidth="1"/>
    <col min="15363" max="15363" width="49.5703125" style="143" customWidth="1"/>
    <col min="15364" max="15364" width="9.5703125" style="143" customWidth="1"/>
    <col min="15365" max="15368" width="12.85546875" style="143" customWidth="1"/>
    <col min="15369" max="15369" width="3" style="143" customWidth="1"/>
    <col min="15370" max="15372" width="11.42578125" style="143"/>
    <col min="15373" max="15373" width="12.140625" style="143" bestFit="1" customWidth="1"/>
    <col min="15374" max="15616" width="11.42578125" style="143"/>
    <col min="15617" max="15617" width="1.5703125" style="143" customWidth="1"/>
    <col min="15618" max="15618" width="1.85546875" style="143" customWidth="1"/>
    <col min="15619" max="15619" width="49.5703125" style="143" customWidth="1"/>
    <col min="15620" max="15620" width="9.5703125" style="143" customWidth="1"/>
    <col min="15621" max="15624" width="12.85546875" style="143" customWidth="1"/>
    <col min="15625" max="15625" width="3" style="143" customWidth="1"/>
    <col min="15626" max="15628" width="11.42578125" style="143"/>
    <col min="15629" max="15629" width="12.140625" style="143" bestFit="1" customWidth="1"/>
    <col min="15630" max="15872" width="11.42578125" style="143"/>
    <col min="15873" max="15873" width="1.5703125" style="143" customWidth="1"/>
    <col min="15874" max="15874" width="1.85546875" style="143" customWidth="1"/>
    <col min="15875" max="15875" width="49.5703125" style="143" customWidth="1"/>
    <col min="15876" max="15876" width="9.5703125" style="143" customWidth="1"/>
    <col min="15877" max="15880" width="12.85546875" style="143" customWidth="1"/>
    <col min="15881" max="15881" width="3" style="143" customWidth="1"/>
    <col min="15882" max="15884" width="11.42578125" style="143"/>
    <col min="15885" max="15885" width="12.140625" style="143" bestFit="1" customWidth="1"/>
    <col min="15886" max="16128" width="11.42578125" style="143"/>
    <col min="16129" max="16129" width="1.5703125" style="143" customWidth="1"/>
    <col min="16130" max="16130" width="1.85546875" style="143" customWidth="1"/>
    <col min="16131" max="16131" width="49.5703125" style="143" customWidth="1"/>
    <col min="16132" max="16132" width="9.5703125" style="143" customWidth="1"/>
    <col min="16133" max="16136" width="12.85546875" style="143" customWidth="1"/>
    <col min="16137" max="16137" width="3" style="143" customWidth="1"/>
    <col min="16138" max="16140" width="11.42578125" style="143"/>
    <col min="16141" max="16141" width="12.140625" style="143" bestFit="1" customWidth="1"/>
    <col min="16142" max="16384" width="11.42578125" style="143"/>
  </cols>
  <sheetData>
    <row r="1" spans="1:15" ht="26.25">
      <c r="H1" s="176">
        <v>5</v>
      </c>
      <c r="I1" s="176"/>
      <c r="K1" s="176"/>
    </row>
    <row r="2" spans="1:15">
      <c r="A2" s="229" t="s">
        <v>0</v>
      </c>
      <c r="B2" s="229"/>
      <c r="C2" s="229"/>
      <c r="D2" s="229"/>
      <c r="E2" s="229"/>
      <c r="F2" s="229"/>
      <c r="G2" s="229"/>
      <c r="H2" s="229"/>
      <c r="I2" s="179"/>
      <c r="J2" s="179"/>
      <c r="K2" s="179"/>
    </row>
    <row r="3" spans="1:15">
      <c r="A3" s="229" t="s">
        <v>20</v>
      </c>
      <c r="B3" s="229"/>
      <c r="C3" s="229"/>
      <c r="D3" s="229"/>
      <c r="E3" s="229"/>
      <c r="F3" s="229"/>
      <c r="G3" s="229"/>
      <c r="H3" s="229"/>
      <c r="I3" s="179"/>
      <c r="J3" s="179"/>
      <c r="K3" s="179"/>
    </row>
    <row r="4" spans="1:15">
      <c r="A4" s="229" t="s">
        <v>162</v>
      </c>
      <c r="B4" s="229"/>
      <c r="C4" s="229"/>
      <c r="D4" s="229"/>
      <c r="E4" s="229"/>
      <c r="F4" s="229"/>
      <c r="G4" s="229"/>
      <c r="H4" s="229"/>
      <c r="I4" s="179"/>
      <c r="J4" s="179"/>
      <c r="K4" s="179"/>
    </row>
    <row r="5" spans="1:15">
      <c r="A5" s="179"/>
      <c r="B5" s="179"/>
      <c r="C5" s="179"/>
      <c r="D5" s="179"/>
      <c r="E5" s="79"/>
      <c r="F5" s="179"/>
      <c r="G5" s="179"/>
      <c r="H5" s="180" t="s">
        <v>55</v>
      </c>
      <c r="I5" s="180"/>
      <c r="J5" s="144"/>
      <c r="K5" s="180"/>
      <c r="L5" s="72"/>
    </row>
    <row r="6" spans="1:15" s="148" customFormat="1">
      <c r="A6" s="181"/>
      <c r="B6" s="181"/>
      <c r="C6" s="181"/>
      <c r="D6" s="182"/>
      <c r="E6" s="230" t="s">
        <v>1</v>
      </c>
      <c r="F6" s="230"/>
      <c r="G6" s="230" t="s">
        <v>21</v>
      </c>
      <c r="H6" s="230"/>
      <c r="I6" s="179"/>
      <c r="J6" s="179"/>
      <c r="K6" s="179"/>
      <c r="L6" s="183"/>
      <c r="M6" s="184"/>
      <c r="N6" s="185"/>
      <c r="O6" s="185"/>
    </row>
    <row r="7" spans="1:15" s="148" customFormat="1">
      <c r="A7" s="186"/>
      <c r="B7" s="186"/>
      <c r="C7" s="186"/>
      <c r="D7" s="187" t="s">
        <v>29</v>
      </c>
      <c r="E7" s="188">
        <v>2568</v>
      </c>
      <c r="F7" s="188">
        <v>2567</v>
      </c>
      <c r="G7" s="188">
        <v>2568</v>
      </c>
      <c r="H7" s="188">
        <v>2567</v>
      </c>
      <c r="I7" s="189"/>
      <c r="J7" s="152"/>
      <c r="K7" s="189"/>
      <c r="M7" s="184"/>
      <c r="N7" s="185"/>
      <c r="O7" s="185"/>
    </row>
    <row r="8" spans="1:15" s="157" customFormat="1">
      <c r="A8" s="190"/>
      <c r="B8" s="190"/>
      <c r="C8" s="190"/>
      <c r="D8" s="191"/>
      <c r="E8" s="192"/>
      <c r="F8" s="118" t="s">
        <v>127</v>
      </c>
      <c r="G8" s="192"/>
      <c r="H8" s="118" t="s">
        <v>127</v>
      </c>
      <c r="I8" s="193"/>
      <c r="J8" s="155"/>
      <c r="K8" s="193"/>
      <c r="L8" s="80"/>
      <c r="M8" s="80"/>
      <c r="N8" s="81"/>
      <c r="O8" s="81"/>
    </row>
    <row r="9" spans="1:15">
      <c r="A9" s="194" t="s">
        <v>22</v>
      </c>
      <c r="B9" s="194"/>
      <c r="C9" s="194"/>
      <c r="D9" s="195"/>
      <c r="E9" s="25">
        <v>334941</v>
      </c>
      <c r="F9" s="25">
        <v>488245</v>
      </c>
      <c r="G9" s="25">
        <v>229340</v>
      </c>
      <c r="H9" s="25">
        <v>359655</v>
      </c>
      <c r="I9" s="25"/>
      <c r="J9" s="25"/>
      <c r="K9" s="25"/>
      <c r="L9" s="183"/>
    </row>
    <row r="10" spans="1:15">
      <c r="A10" s="194" t="s">
        <v>23</v>
      </c>
      <c r="B10" s="194"/>
      <c r="C10" s="194"/>
      <c r="D10" s="196"/>
      <c r="E10" s="26">
        <v>-288575</v>
      </c>
      <c r="F10" s="26">
        <v>-354246</v>
      </c>
      <c r="G10" s="29">
        <v>-223381</v>
      </c>
      <c r="H10" s="29">
        <v>-281355</v>
      </c>
      <c r="I10" s="26"/>
      <c r="J10" s="25"/>
      <c r="K10" s="26"/>
      <c r="L10" s="183"/>
    </row>
    <row r="11" spans="1:15">
      <c r="A11" s="194" t="s">
        <v>24</v>
      </c>
      <c r="B11" s="194"/>
      <c r="C11" s="194"/>
      <c r="D11" s="196"/>
      <c r="E11" s="30">
        <f>SUM(E9:E10)</f>
        <v>46366</v>
      </c>
      <c r="F11" s="30">
        <f>SUM(F9:F10)</f>
        <v>133999</v>
      </c>
      <c r="G11" s="25">
        <f>SUM(G9:G10)</f>
        <v>5959</v>
      </c>
      <c r="H11" s="25">
        <f>SUM(H9:H10)</f>
        <v>78300</v>
      </c>
      <c r="I11" s="25"/>
      <c r="J11" s="25"/>
      <c r="K11" s="25"/>
      <c r="L11" s="183"/>
    </row>
    <row r="12" spans="1:15">
      <c r="A12" s="194" t="s">
        <v>14</v>
      </c>
      <c r="B12" s="194"/>
      <c r="C12" s="194"/>
      <c r="D12" s="196"/>
      <c r="E12" s="25">
        <v>26070</v>
      </c>
      <c r="F12" s="25">
        <v>25415</v>
      </c>
      <c r="G12" s="25">
        <v>22150</v>
      </c>
      <c r="H12" s="25">
        <v>21038</v>
      </c>
      <c r="I12" s="25"/>
      <c r="J12" s="25"/>
      <c r="K12" s="25"/>
      <c r="L12" s="183"/>
    </row>
    <row r="13" spans="1:15">
      <c r="A13" s="194" t="s">
        <v>103</v>
      </c>
      <c r="B13" s="194"/>
      <c r="C13" s="194"/>
      <c r="D13" s="196"/>
      <c r="E13" s="25">
        <v>2926</v>
      </c>
      <c r="F13" s="25">
        <v>1985</v>
      </c>
      <c r="G13" s="25">
        <v>2925</v>
      </c>
      <c r="H13" s="25">
        <v>39484</v>
      </c>
      <c r="I13" s="25"/>
      <c r="J13" s="25"/>
      <c r="K13" s="25"/>
      <c r="L13" s="183"/>
    </row>
    <row r="14" spans="1:15">
      <c r="A14" s="194" t="s">
        <v>106</v>
      </c>
      <c r="B14" s="194"/>
      <c r="C14" s="194"/>
      <c r="D14" s="196"/>
      <c r="E14" s="26">
        <v>-18553</v>
      </c>
      <c r="F14" s="26">
        <v>-24184</v>
      </c>
      <c r="G14" s="26">
        <v>-2221</v>
      </c>
      <c r="H14" s="26">
        <v>-4198</v>
      </c>
      <c r="I14" s="26"/>
      <c r="J14" s="25"/>
      <c r="K14" s="26"/>
      <c r="L14" s="183"/>
    </row>
    <row r="15" spans="1:15">
      <c r="A15" s="194" t="s">
        <v>15</v>
      </c>
      <c r="B15" s="194"/>
      <c r="C15" s="194"/>
      <c r="D15" s="196"/>
      <c r="E15" s="29">
        <v>-121300</v>
      </c>
      <c r="F15" s="29">
        <v>-125465</v>
      </c>
      <c r="G15" s="26">
        <v>-87808</v>
      </c>
      <c r="H15" s="26">
        <v>-86736</v>
      </c>
      <c r="I15" s="26"/>
      <c r="J15" s="25"/>
      <c r="K15" s="26"/>
      <c r="L15" s="183"/>
    </row>
    <row r="16" spans="1:15">
      <c r="A16" s="194" t="s">
        <v>147</v>
      </c>
      <c r="B16" s="194"/>
      <c r="C16" s="194"/>
      <c r="D16" s="196"/>
      <c r="E16" s="98">
        <f>SUM(E11:E15)</f>
        <v>-64491</v>
      </c>
      <c r="F16" s="25">
        <f>SUM(F11:F15)</f>
        <v>11750</v>
      </c>
      <c r="G16" s="98">
        <f>SUM(G11:G15)</f>
        <v>-58995</v>
      </c>
      <c r="H16" s="30">
        <f>SUM(H11:H15)</f>
        <v>47888</v>
      </c>
      <c r="I16" s="26"/>
      <c r="J16" s="25"/>
      <c r="K16" s="26"/>
      <c r="L16" s="183"/>
    </row>
    <row r="17" spans="1:15">
      <c r="A17" s="1" t="s">
        <v>18</v>
      </c>
      <c r="B17" s="1"/>
      <c r="C17" s="1"/>
      <c r="D17" s="196"/>
      <c r="E17" s="29">
        <v>-290</v>
      </c>
      <c r="F17" s="29">
        <v>-391</v>
      </c>
      <c r="G17" s="29">
        <v>-184</v>
      </c>
      <c r="H17" s="29">
        <v>-234</v>
      </c>
      <c r="I17" s="26"/>
      <c r="J17" s="25"/>
      <c r="K17" s="26"/>
      <c r="L17" s="183"/>
    </row>
    <row r="18" spans="1:15">
      <c r="A18" s="194" t="s">
        <v>148</v>
      </c>
      <c r="B18" s="194"/>
      <c r="C18" s="194"/>
      <c r="D18" s="192"/>
      <c r="E18" s="98">
        <f>SUM(E16:E17)</f>
        <v>-64781</v>
      </c>
      <c r="F18" s="25">
        <f>SUM(F16:F17)</f>
        <v>11359</v>
      </c>
      <c r="G18" s="98">
        <f>SUM(G16:G17)</f>
        <v>-59179</v>
      </c>
      <c r="H18" s="25">
        <f>SUM(H16:H17)</f>
        <v>47654</v>
      </c>
      <c r="I18" s="26"/>
      <c r="J18" s="25"/>
      <c r="K18" s="26"/>
      <c r="L18" s="183"/>
    </row>
    <row r="19" spans="1:15">
      <c r="A19" s="2" t="s">
        <v>107</v>
      </c>
      <c r="B19" s="2"/>
      <c r="C19" s="2"/>
      <c r="D19" s="195"/>
      <c r="E19" s="26">
        <v>-911</v>
      </c>
      <c r="F19" s="26">
        <v>-3058</v>
      </c>
      <c r="G19" s="26">
        <v>-635</v>
      </c>
      <c r="H19" s="26">
        <v>-1634</v>
      </c>
      <c r="I19" s="25"/>
      <c r="J19" s="25"/>
      <c r="K19" s="25"/>
      <c r="L19" s="183"/>
    </row>
    <row r="20" spans="1:15" s="148" customFormat="1">
      <c r="A20" s="2" t="s">
        <v>149</v>
      </c>
      <c r="B20" s="2"/>
      <c r="C20" s="2"/>
      <c r="D20" s="192"/>
      <c r="E20" s="86">
        <f>SUM(E18:E19)</f>
        <v>-65692</v>
      </c>
      <c r="F20" s="55">
        <f>SUM(F18:F19)</f>
        <v>8301</v>
      </c>
      <c r="G20" s="86">
        <f>SUM(G18:G19)</f>
        <v>-59814</v>
      </c>
      <c r="H20" s="55">
        <f>SUM(H18:H19)</f>
        <v>46020</v>
      </c>
      <c r="I20" s="26"/>
      <c r="J20" s="25"/>
      <c r="K20" s="26"/>
      <c r="L20" s="183"/>
      <c r="M20" s="178"/>
      <c r="N20" s="185"/>
      <c r="O20" s="177"/>
    </row>
    <row r="21" spans="1:15" s="148" customFormat="1">
      <c r="A21" s="2" t="s">
        <v>74</v>
      </c>
      <c r="B21" s="2"/>
      <c r="C21" s="2"/>
      <c r="D21" s="195"/>
      <c r="E21" s="82"/>
      <c r="F21" s="82"/>
      <c r="J21" s="25"/>
      <c r="L21" s="183"/>
      <c r="M21" s="184"/>
      <c r="N21" s="185"/>
      <c r="O21" s="185"/>
    </row>
    <row r="22" spans="1:15" s="148" customFormat="1">
      <c r="A22" s="2" t="s">
        <v>82</v>
      </c>
      <c r="B22" s="2"/>
      <c r="C22" s="2"/>
      <c r="D22" s="195"/>
      <c r="E22" s="82"/>
      <c r="F22" s="82"/>
      <c r="J22" s="25"/>
      <c r="L22" s="183"/>
      <c r="M22" s="184"/>
      <c r="N22" s="185"/>
      <c r="O22" s="185"/>
    </row>
    <row r="23" spans="1:15" s="148" customFormat="1">
      <c r="B23" s="2" t="s">
        <v>140</v>
      </c>
      <c r="C23" s="2"/>
      <c r="D23" s="195"/>
      <c r="E23" s="82"/>
      <c r="F23" s="82"/>
      <c r="J23" s="25"/>
      <c r="L23" s="183"/>
      <c r="M23" s="184"/>
      <c r="N23" s="185"/>
      <c r="O23" s="185"/>
    </row>
    <row r="24" spans="1:15" s="148" customFormat="1">
      <c r="C24" s="2" t="s">
        <v>123</v>
      </c>
      <c r="D24" s="195">
        <v>8</v>
      </c>
      <c r="E24" s="46">
        <v>-9989</v>
      </c>
      <c r="F24" s="25">
        <v>679</v>
      </c>
      <c r="G24" s="26">
        <v>-9963</v>
      </c>
      <c r="H24" s="25">
        <v>674</v>
      </c>
      <c r="I24" s="26"/>
      <c r="J24" s="25"/>
      <c r="K24" s="26"/>
      <c r="L24" s="183"/>
      <c r="M24" s="178"/>
      <c r="N24" s="185"/>
      <c r="O24" s="177"/>
    </row>
    <row r="25" spans="1:15" s="148" customFormat="1">
      <c r="B25" s="2" t="s">
        <v>75</v>
      </c>
      <c r="D25" s="195"/>
      <c r="E25" s="45">
        <v>1998</v>
      </c>
      <c r="F25" s="45">
        <v>-136</v>
      </c>
      <c r="G25" s="45">
        <v>1993</v>
      </c>
      <c r="H25" s="45">
        <v>-135</v>
      </c>
      <c r="I25" s="25"/>
      <c r="J25" s="25"/>
      <c r="K25" s="25"/>
      <c r="L25" s="183"/>
      <c r="M25" s="178"/>
      <c r="N25" s="185"/>
      <c r="O25" s="177"/>
    </row>
    <row r="26" spans="1:15" s="148" customFormat="1">
      <c r="A26" s="2" t="s">
        <v>76</v>
      </c>
      <c r="B26" s="2"/>
      <c r="C26" s="2"/>
      <c r="D26" s="195"/>
      <c r="E26" s="84">
        <f>SUM(E24:E25)</f>
        <v>-7991</v>
      </c>
      <c r="F26" s="55">
        <f>SUM(F24:F25)</f>
        <v>543</v>
      </c>
      <c r="G26" s="104">
        <f>SUM(G24:G25)</f>
        <v>-7970</v>
      </c>
      <c r="H26" s="83">
        <f>SUM(H24:H25)</f>
        <v>539</v>
      </c>
      <c r="I26" s="26"/>
      <c r="J26" s="25"/>
      <c r="K26" s="26"/>
      <c r="L26" s="183"/>
      <c r="M26" s="178"/>
      <c r="N26" s="185"/>
      <c r="O26" s="177"/>
    </row>
    <row r="27" spans="1:15" s="148" customFormat="1" ht="24" thickBot="1">
      <c r="A27" s="2" t="s">
        <v>54</v>
      </c>
      <c r="B27" s="2"/>
      <c r="C27" s="2"/>
      <c r="D27" s="195"/>
      <c r="E27" s="85">
        <f>+E20+E26</f>
        <v>-73683</v>
      </c>
      <c r="F27" s="78">
        <f>+F20+F26</f>
        <v>8844</v>
      </c>
      <c r="G27" s="103">
        <f>+G20+G26</f>
        <v>-67784</v>
      </c>
      <c r="H27" s="78">
        <f>+H20+H26</f>
        <v>46559</v>
      </c>
      <c r="I27" s="26"/>
      <c r="J27" s="25"/>
      <c r="K27" s="26"/>
      <c r="L27" s="183"/>
      <c r="M27" s="178"/>
      <c r="N27" s="185"/>
      <c r="O27" s="185"/>
    </row>
    <row r="28" spans="1:15" ht="24" thickTop="1">
      <c r="A28" s="2"/>
      <c r="B28" s="2"/>
      <c r="C28" s="2"/>
      <c r="D28" s="195"/>
      <c r="E28" s="23"/>
      <c r="F28" s="23"/>
      <c r="G28" s="22"/>
      <c r="H28" s="22"/>
      <c r="I28" s="22"/>
      <c r="J28" s="25"/>
      <c r="K28" s="96"/>
      <c r="L28" s="183"/>
    </row>
    <row r="29" spans="1:15">
      <c r="A29" s="2" t="s">
        <v>150</v>
      </c>
      <c r="B29" s="2"/>
      <c r="C29" s="2"/>
      <c r="D29" s="195"/>
      <c r="E29" s="99">
        <f>+E20/'2-3'!F73</f>
        <v>-0.35442327716901628</v>
      </c>
      <c r="F29" s="99">
        <f>+F20/'2-3'!G73</f>
        <v>4.4785782496803331E-2</v>
      </c>
      <c r="G29" s="99">
        <f>+G20/'2-3'!H73</f>
        <v>-0.32271013061845494</v>
      </c>
      <c r="H29" s="99">
        <f>+H20/'2-3'!I73</f>
        <v>0.24828836411310554</v>
      </c>
      <c r="I29" s="31"/>
      <c r="J29" s="25"/>
      <c r="K29" s="31"/>
      <c r="L29" s="72"/>
    </row>
    <row r="30" spans="1:15">
      <c r="A30" s="2"/>
      <c r="B30" s="2"/>
      <c r="C30" s="2"/>
      <c r="D30" s="197"/>
      <c r="I30" s="31"/>
      <c r="J30" s="31"/>
      <c r="K30" s="31"/>
      <c r="L30" s="72"/>
    </row>
    <row r="31" spans="1:15">
      <c r="A31" s="2"/>
      <c r="B31" s="2"/>
      <c r="C31" s="2"/>
      <c r="D31" s="198"/>
      <c r="E31" s="27"/>
      <c r="F31" s="31"/>
      <c r="G31" s="31"/>
      <c r="H31" s="23"/>
      <c r="I31" s="23"/>
      <c r="J31" s="159"/>
      <c r="K31" s="27"/>
      <c r="L31" s="72"/>
    </row>
    <row r="32" spans="1:15">
      <c r="A32" s="194"/>
      <c r="B32" s="194"/>
      <c r="C32" s="194"/>
      <c r="D32" s="198"/>
      <c r="F32" s="194"/>
      <c r="G32" s="148" t="s">
        <v>16</v>
      </c>
      <c r="H32" s="194"/>
      <c r="I32" s="194"/>
      <c r="J32" s="159"/>
      <c r="K32" s="194"/>
      <c r="L32" s="72"/>
    </row>
    <row r="33" spans="1:12">
      <c r="A33" s="194"/>
      <c r="B33" s="194"/>
      <c r="C33" s="194"/>
      <c r="D33" s="198"/>
      <c r="F33" s="194"/>
      <c r="G33" s="148" t="s">
        <v>17</v>
      </c>
      <c r="H33" s="194"/>
      <c r="I33" s="194"/>
      <c r="J33" s="159"/>
      <c r="K33" s="194"/>
      <c r="L33" s="72"/>
    </row>
    <row r="34" spans="1:12">
      <c r="A34" s="194"/>
      <c r="B34" s="194"/>
      <c r="C34" s="194"/>
      <c r="D34" s="198"/>
      <c r="F34" s="194"/>
      <c r="G34" s="148"/>
      <c r="H34" s="194"/>
      <c r="I34" s="194"/>
      <c r="J34" s="159"/>
      <c r="K34" s="194"/>
      <c r="L34" s="72"/>
    </row>
    <row r="35" spans="1:12">
      <c r="A35" s="194"/>
      <c r="B35" s="194"/>
      <c r="C35" s="194"/>
      <c r="D35" s="198"/>
      <c r="F35" s="194"/>
      <c r="G35" s="148"/>
      <c r="H35" s="194"/>
      <c r="I35" s="194"/>
      <c r="J35" s="159"/>
      <c r="K35" s="194"/>
      <c r="L35" s="72"/>
    </row>
    <row r="36" spans="1:12">
      <c r="A36" s="194"/>
      <c r="B36" s="194"/>
      <c r="C36" s="194"/>
      <c r="D36" s="198"/>
      <c r="F36" s="194"/>
      <c r="G36" s="148"/>
      <c r="H36" s="194"/>
      <c r="I36" s="194"/>
      <c r="J36" s="159"/>
      <c r="K36" s="194"/>
      <c r="L36" s="72"/>
    </row>
    <row r="37" spans="1:12">
      <c r="A37" s="194"/>
      <c r="B37" s="194"/>
      <c r="C37" s="194"/>
      <c r="D37" s="198"/>
      <c r="F37" s="194"/>
      <c r="G37" s="148"/>
      <c r="H37" s="194"/>
      <c r="I37" s="194"/>
      <c r="J37" s="159"/>
      <c r="K37" s="194"/>
      <c r="L37" s="72"/>
    </row>
    <row r="38" spans="1:12">
      <c r="A38" s="194"/>
      <c r="B38" s="194"/>
      <c r="C38" s="194"/>
      <c r="D38" s="198"/>
      <c r="F38" s="194"/>
      <c r="G38" s="148"/>
      <c r="H38" s="194"/>
      <c r="I38" s="194"/>
      <c r="J38" s="159"/>
      <c r="K38" s="194"/>
      <c r="L38" s="72"/>
    </row>
    <row r="39" spans="1:12">
      <c r="A39" s="194"/>
      <c r="B39" s="194"/>
      <c r="C39" s="194"/>
      <c r="D39" s="198"/>
      <c r="F39" s="194"/>
      <c r="G39" s="148"/>
      <c r="H39" s="194"/>
      <c r="I39" s="194"/>
      <c r="J39" s="159"/>
      <c r="K39" s="194"/>
      <c r="L39" s="72"/>
    </row>
    <row r="40" spans="1:12">
      <c r="A40" s="194"/>
      <c r="B40" s="194"/>
      <c r="C40" s="194"/>
      <c r="D40" s="198"/>
      <c r="F40" s="194"/>
      <c r="G40" s="148"/>
      <c r="H40" s="194"/>
      <c r="I40" s="194"/>
      <c r="J40" s="159"/>
      <c r="K40" s="194"/>
      <c r="L40" s="72"/>
    </row>
    <row r="41" spans="1:12">
      <c r="A41" s="194"/>
      <c r="B41" s="194"/>
      <c r="C41" s="194"/>
      <c r="D41" s="198"/>
      <c r="F41" s="194"/>
      <c r="G41" s="148"/>
      <c r="H41" s="194"/>
      <c r="I41" s="194"/>
      <c r="J41" s="159"/>
      <c r="K41" s="194"/>
      <c r="L41" s="72"/>
    </row>
    <row r="42" spans="1:12" ht="33.75" customHeight="1">
      <c r="A42" s="194"/>
      <c r="B42" s="194"/>
      <c r="C42" s="194"/>
      <c r="D42" s="198"/>
      <c r="F42" s="194"/>
      <c r="G42" s="148"/>
      <c r="H42" s="194"/>
      <c r="I42" s="194"/>
      <c r="J42" s="159"/>
      <c r="K42" s="194"/>
      <c r="L42" s="72"/>
    </row>
    <row r="43" spans="1:12" ht="23.25" customHeight="1">
      <c r="A43" s="199" t="s">
        <v>57</v>
      </c>
      <c r="C43" s="194"/>
      <c r="D43" s="198"/>
      <c r="F43" s="194"/>
      <c r="G43" s="148"/>
      <c r="H43" s="194"/>
      <c r="I43" s="194"/>
      <c r="J43" s="159"/>
      <c r="K43" s="194"/>
    </row>
    <row r="44" spans="1:12" ht="23.25" customHeight="1">
      <c r="A44" s="194"/>
      <c r="B44" s="194"/>
      <c r="C44" s="194"/>
      <c r="D44" s="198"/>
      <c r="F44" s="194"/>
      <c r="G44" s="148"/>
      <c r="H44" s="194"/>
      <c r="I44" s="194"/>
      <c r="J44" s="159"/>
      <c r="K44" s="194"/>
    </row>
    <row r="45" spans="1:12">
      <c r="F45" s="200"/>
      <c r="G45" s="200"/>
    </row>
    <row r="46" spans="1:12" ht="72.75" customHeight="1">
      <c r="F46" s="200"/>
      <c r="G46" s="200"/>
    </row>
    <row r="91" ht="51.75" customHeight="1"/>
  </sheetData>
  <mergeCells count="5">
    <mergeCell ref="A2:H2"/>
    <mergeCell ref="A3:H3"/>
    <mergeCell ref="A4:H4"/>
    <mergeCell ref="E6:F6"/>
    <mergeCell ref="G6:H6"/>
  </mergeCells>
  <pageMargins left="0.9" right="0.45" top="0.511811023622047" bottom="0.59055118110236204" header="0.118110236220472" footer="0.118110236220472"/>
  <pageSetup paperSize="9" scale="80" firstPageNumber="3" fitToWidth="0" fitToHeight="0" orientation="portrait" blackAndWhite="1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2:M90"/>
  <sheetViews>
    <sheetView view="pageBreakPreview" zoomScaleNormal="55" zoomScaleSheetLayoutView="100" zoomScalePageLayoutView="40" workbookViewId="0"/>
  </sheetViews>
  <sheetFormatPr defaultColWidth="11.42578125" defaultRowHeight="23.25"/>
  <cols>
    <col min="1" max="1" width="35.42578125" style="159" customWidth="1"/>
    <col min="2" max="2" width="9.7109375" style="159" customWidth="1"/>
    <col min="3" max="3" width="17.140625" style="159" customWidth="1"/>
    <col min="4" max="5" width="15.85546875" style="159" customWidth="1"/>
    <col min="6" max="6" width="13.5703125" style="159" customWidth="1"/>
    <col min="7" max="7" width="17.7109375" style="159" customWidth="1"/>
    <col min="8" max="8" width="21.5703125" style="159" customWidth="1"/>
    <col min="9" max="9" width="15.140625" style="159" customWidth="1"/>
    <col min="10" max="10" width="12.140625" style="159" customWidth="1"/>
    <col min="11" max="11" width="3.7109375" style="159" customWidth="1"/>
    <col min="12" max="12" width="15.140625" style="159" bestFit="1" customWidth="1"/>
    <col min="13" max="13" width="12.140625" style="159" bestFit="1" customWidth="1"/>
    <col min="14" max="16384" width="11.42578125" style="159"/>
  </cols>
  <sheetData>
    <row r="2" spans="1:1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1">
      <c r="A3" s="227" t="s">
        <v>133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1">
      <c r="A4" s="227" t="str">
        <f>+'5(9M)'!A4:H4</f>
        <v>สำหรับงวดเก้าเดือนสิ้นสุดวันที่ 30 กันยายน 2568</v>
      </c>
      <c r="B4" s="227"/>
      <c r="C4" s="227"/>
      <c r="D4" s="227"/>
      <c r="E4" s="227"/>
      <c r="F4" s="227"/>
      <c r="G4" s="227"/>
      <c r="H4" s="227"/>
      <c r="I4" s="227"/>
      <c r="J4" s="227"/>
    </row>
    <row r="5" spans="1:11">
      <c r="A5" s="144"/>
      <c r="B5" s="144"/>
      <c r="C5" s="144"/>
      <c r="D5" s="144"/>
      <c r="E5" s="144"/>
      <c r="F5" s="144"/>
      <c r="G5" s="144"/>
      <c r="H5" s="144"/>
      <c r="I5" s="144"/>
      <c r="J5" s="145" t="s">
        <v>55</v>
      </c>
    </row>
    <row r="6" spans="1:11" s="203" customFormat="1">
      <c r="A6" s="201"/>
      <c r="B6" s="202"/>
      <c r="C6" s="202"/>
      <c r="D6" s="202"/>
      <c r="E6" s="228"/>
      <c r="F6" s="228"/>
      <c r="G6" s="232" t="s">
        <v>96</v>
      </c>
      <c r="H6" s="232"/>
      <c r="I6" s="232"/>
      <c r="J6" s="202"/>
    </row>
    <row r="7" spans="1:11" s="203" customFormat="1">
      <c r="B7" s="144"/>
      <c r="C7" s="144"/>
      <c r="D7" s="144"/>
      <c r="E7" s="231" t="s">
        <v>5</v>
      </c>
      <c r="F7" s="231"/>
      <c r="G7" s="232" t="s">
        <v>74</v>
      </c>
      <c r="H7" s="232"/>
      <c r="I7" s="202" t="s">
        <v>9</v>
      </c>
      <c r="J7" s="144"/>
    </row>
    <row r="8" spans="1:11" s="203" customFormat="1">
      <c r="C8" s="144" t="s">
        <v>25</v>
      </c>
      <c r="D8" s="144"/>
      <c r="E8" s="144" t="s">
        <v>47</v>
      </c>
      <c r="F8" s="144" t="s">
        <v>98</v>
      </c>
      <c r="G8" s="144" t="s">
        <v>86</v>
      </c>
      <c r="H8" s="144" t="s">
        <v>111</v>
      </c>
      <c r="I8" s="144" t="s">
        <v>91</v>
      </c>
      <c r="J8" s="144" t="s">
        <v>9</v>
      </c>
    </row>
    <row r="9" spans="1:11" s="203" customFormat="1">
      <c r="C9" s="144" t="s">
        <v>87</v>
      </c>
      <c r="D9" s="144" t="s">
        <v>10</v>
      </c>
      <c r="E9" s="144" t="s">
        <v>90</v>
      </c>
      <c r="F9" s="144" t="s">
        <v>99</v>
      </c>
      <c r="G9" s="144" t="s">
        <v>95</v>
      </c>
      <c r="H9" s="144" t="s">
        <v>112</v>
      </c>
      <c r="I9" s="144" t="s">
        <v>92</v>
      </c>
      <c r="J9" s="144" t="s">
        <v>97</v>
      </c>
    </row>
    <row r="10" spans="1:11" s="203" customFormat="1">
      <c r="A10" s="204"/>
      <c r="B10" s="150" t="s">
        <v>29</v>
      </c>
      <c r="C10" s="150" t="s">
        <v>88</v>
      </c>
      <c r="D10" s="150" t="s">
        <v>28</v>
      </c>
      <c r="E10" s="150" t="s">
        <v>89</v>
      </c>
      <c r="F10" s="150"/>
      <c r="G10" s="150" t="s">
        <v>94</v>
      </c>
      <c r="H10" s="150" t="s">
        <v>113</v>
      </c>
      <c r="I10" s="150" t="s">
        <v>93</v>
      </c>
      <c r="J10" s="150" t="s">
        <v>93</v>
      </c>
    </row>
    <row r="11" spans="1:11">
      <c r="A11" s="203"/>
      <c r="B11" s="160"/>
      <c r="C11" s="118"/>
      <c r="D11" s="118"/>
      <c r="E11" s="118"/>
      <c r="F11" s="118"/>
      <c r="G11" s="118"/>
      <c r="H11" s="118"/>
      <c r="I11" s="118"/>
      <c r="J11" s="118"/>
    </row>
    <row r="12" spans="1:11" s="205" customFormat="1">
      <c r="A12" s="159" t="s">
        <v>126</v>
      </c>
      <c r="B12" s="160"/>
      <c r="C12" s="20">
        <v>185349</v>
      </c>
      <c r="D12" s="20">
        <v>585000</v>
      </c>
      <c r="E12" s="20">
        <v>44000</v>
      </c>
      <c r="F12" s="20">
        <v>761572</v>
      </c>
      <c r="G12" s="47">
        <v>-15546</v>
      </c>
      <c r="H12" s="69">
        <v>-16113</v>
      </c>
      <c r="I12" s="69">
        <f>SUM(G12)+H12</f>
        <v>-31659</v>
      </c>
      <c r="J12" s="69">
        <f t="shared" ref="J12:J16" si="0">SUM(C12:H12)</f>
        <v>1544262</v>
      </c>
      <c r="K12" s="20"/>
    </row>
    <row r="13" spans="1:11" s="205" customFormat="1">
      <c r="A13" s="159" t="s">
        <v>101</v>
      </c>
      <c r="B13" s="160"/>
      <c r="C13" s="20">
        <v>0</v>
      </c>
      <c r="D13" s="20">
        <v>0</v>
      </c>
      <c r="E13" s="20">
        <v>0</v>
      </c>
      <c r="F13" s="20">
        <f>+'5(9M)'!F20</f>
        <v>8301</v>
      </c>
      <c r="G13" s="20">
        <v>0</v>
      </c>
      <c r="H13" s="72">
        <v>0</v>
      </c>
      <c r="I13" s="69">
        <f>SUM(G13)+H13</f>
        <v>0</v>
      </c>
      <c r="J13" s="69">
        <f t="shared" si="0"/>
        <v>8301</v>
      </c>
    </row>
    <row r="14" spans="1:11">
      <c r="A14" s="159" t="s">
        <v>67</v>
      </c>
      <c r="B14" s="160"/>
      <c r="C14" s="28">
        <v>0</v>
      </c>
      <c r="D14" s="28">
        <v>0</v>
      </c>
      <c r="E14" s="28">
        <v>0</v>
      </c>
      <c r="F14" s="17">
        <v>0</v>
      </c>
      <c r="G14" s="92">
        <f>+'5(9M)'!F26</f>
        <v>543</v>
      </c>
      <c r="H14" s="73">
        <v>0</v>
      </c>
      <c r="I14" s="74">
        <f>SUM(G14)+H14</f>
        <v>543</v>
      </c>
      <c r="J14" s="74">
        <f t="shared" si="0"/>
        <v>543</v>
      </c>
    </row>
    <row r="15" spans="1:11">
      <c r="A15" s="159" t="s">
        <v>54</v>
      </c>
      <c r="B15" s="160"/>
      <c r="C15" s="27">
        <f t="shared" ref="C15:H15" si="1">SUM(C13:C14)</f>
        <v>0</v>
      </c>
      <c r="D15" s="27">
        <f t="shared" si="1"/>
        <v>0</v>
      </c>
      <c r="E15" s="27">
        <f t="shared" si="1"/>
        <v>0</v>
      </c>
      <c r="F15" s="20">
        <f t="shared" si="1"/>
        <v>8301</v>
      </c>
      <c r="G15" s="70">
        <f t="shared" si="1"/>
        <v>543</v>
      </c>
      <c r="H15" s="27">
        <f t="shared" si="1"/>
        <v>0</v>
      </c>
      <c r="I15" s="69">
        <f>SUM(G15)+H15</f>
        <v>543</v>
      </c>
      <c r="J15" s="69">
        <f t="shared" si="0"/>
        <v>8844</v>
      </c>
    </row>
    <row r="16" spans="1:11">
      <c r="A16" s="159" t="s">
        <v>124</v>
      </c>
      <c r="B16" s="160">
        <v>17</v>
      </c>
      <c r="C16" s="27">
        <v>0</v>
      </c>
      <c r="D16" s="27">
        <v>0</v>
      </c>
      <c r="E16" s="27">
        <v>0</v>
      </c>
      <c r="F16" s="47">
        <v>-46337</v>
      </c>
      <c r="G16" s="46">
        <v>0</v>
      </c>
      <c r="H16" s="46">
        <v>0</v>
      </c>
      <c r="I16" s="46">
        <v>0</v>
      </c>
      <c r="J16" s="45">
        <f t="shared" si="0"/>
        <v>-46337</v>
      </c>
    </row>
    <row r="17" spans="1:13" s="203" customFormat="1" ht="24" thickBot="1">
      <c r="A17" s="159" t="s">
        <v>160</v>
      </c>
      <c r="B17" s="160"/>
      <c r="C17" s="32">
        <f>+C12+C15</f>
        <v>185349</v>
      </c>
      <c r="D17" s="32">
        <f t="shared" ref="D17" si="2">+D12+D15</f>
        <v>585000</v>
      </c>
      <c r="E17" s="32">
        <f>SUM(E12:E16)</f>
        <v>44000</v>
      </c>
      <c r="F17" s="32">
        <f>+F12+F15+F16</f>
        <v>723536</v>
      </c>
      <c r="G17" s="93">
        <f>+G12+G15</f>
        <v>-15003</v>
      </c>
      <c r="H17" s="93">
        <f>+H12+H15</f>
        <v>-16113</v>
      </c>
      <c r="I17" s="94">
        <f>SUM(G17)+H17</f>
        <v>-31116</v>
      </c>
      <c r="J17" s="94">
        <f>SUM(C17:H17)</f>
        <v>1506769</v>
      </c>
      <c r="L17" s="49">
        <f>1506769-J17</f>
        <v>0</v>
      </c>
    </row>
    <row r="18" spans="1:13" s="203" customFormat="1" ht="24" thickTop="1">
      <c r="A18" s="159"/>
      <c r="B18" s="160"/>
      <c r="C18" s="13"/>
      <c r="D18" s="13"/>
      <c r="E18" s="13"/>
      <c r="F18" s="13"/>
      <c r="G18" s="13"/>
      <c r="H18" s="13"/>
      <c r="I18" s="13"/>
      <c r="J18" s="13"/>
    </row>
    <row r="19" spans="1:13">
      <c r="A19" s="159" t="s">
        <v>146</v>
      </c>
      <c r="C19" s="20">
        <v>185349</v>
      </c>
      <c r="D19" s="20">
        <v>585000</v>
      </c>
      <c r="E19" s="20">
        <v>44000</v>
      </c>
      <c r="F19" s="20">
        <v>681818</v>
      </c>
      <c r="G19" s="47">
        <v>-16017</v>
      </c>
      <c r="H19" s="47">
        <v>-16113</v>
      </c>
      <c r="I19" s="69">
        <f>SUM(G19:H19)</f>
        <v>-32130</v>
      </c>
      <c r="J19" s="20">
        <f>SUM(C19:H19)</f>
        <v>1464037</v>
      </c>
    </row>
    <row r="20" spans="1:13" s="205" customFormat="1">
      <c r="A20" s="159" t="s">
        <v>151</v>
      </c>
      <c r="B20" s="160"/>
      <c r="C20" s="20">
        <v>0</v>
      </c>
      <c r="D20" s="20">
        <v>0</v>
      </c>
      <c r="E20" s="20">
        <v>0</v>
      </c>
      <c r="F20" s="47">
        <f>+'5(9M)'!E20</f>
        <v>-65692</v>
      </c>
      <c r="G20" s="1">
        <v>0</v>
      </c>
      <c r="H20" s="1">
        <v>0</v>
      </c>
      <c r="I20" s="69">
        <f>SUM(G20)+H20</f>
        <v>0</v>
      </c>
      <c r="J20" s="69">
        <f>SUM(C20:G20)</f>
        <v>-65692</v>
      </c>
    </row>
    <row r="21" spans="1:13" s="205" customFormat="1">
      <c r="A21" s="159" t="s">
        <v>67</v>
      </c>
      <c r="B21" s="160"/>
      <c r="C21" s="17">
        <v>0</v>
      </c>
      <c r="D21" s="28">
        <v>0</v>
      </c>
      <c r="E21" s="28">
        <v>0</v>
      </c>
      <c r="F21" s="17">
        <v>0</v>
      </c>
      <c r="G21" s="74">
        <f>+'5(9M)'!E26</f>
        <v>-7991</v>
      </c>
      <c r="H21" s="28">
        <v>0</v>
      </c>
      <c r="I21" s="74">
        <f>SUM(G21)+H21</f>
        <v>-7991</v>
      </c>
      <c r="J21" s="74">
        <f>SUM(C21:G21)</f>
        <v>-7991</v>
      </c>
      <c r="L21" s="205" t="s">
        <v>109</v>
      </c>
    </row>
    <row r="22" spans="1:13">
      <c r="A22" s="159" t="s">
        <v>54</v>
      </c>
      <c r="B22" s="160"/>
      <c r="C22" s="27">
        <f>SUM(C20:C21)</f>
        <v>0</v>
      </c>
      <c r="D22" s="27">
        <f>SUM(D20:D21)</f>
        <v>0</v>
      </c>
      <c r="E22" s="27">
        <f>SUM(E20:E21)</f>
        <v>0</v>
      </c>
      <c r="F22" s="69">
        <f>SUM(F20:F21)</f>
        <v>-65692</v>
      </c>
      <c r="G22" s="69">
        <f>SUM(G20:G21)</f>
        <v>-7991</v>
      </c>
      <c r="H22" s="27">
        <v>0</v>
      </c>
      <c r="I22" s="69">
        <f>SUM(I20:I21)</f>
        <v>-7991</v>
      </c>
      <c r="J22" s="69">
        <f>SUM(J20:J21)</f>
        <v>-73683</v>
      </c>
    </row>
    <row r="23" spans="1:13">
      <c r="A23" s="159" t="s">
        <v>124</v>
      </c>
      <c r="B23" s="160">
        <v>17</v>
      </c>
      <c r="C23" s="27">
        <v>0</v>
      </c>
      <c r="D23" s="27">
        <v>0</v>
      </c>
      <c r="E23" s="27">
        <v>0</v>
      </c>
      <c r="F23" s="47">
        <v>-18535</v>
      </c>
      <c r="G23" s="46">
        <v>0</v>
      </c>
      <c r="H23" s="46">
        <v>0</v>
      </c>
      <c r="I23" s="46">
        <f>SUM(G23)+H23</f>
        <v>0</v>
      </c>
      <c r="J23" s="45">
        <f>SUM(C23:H23)</f>
        <v>-18535</v>
      </c>
    </row>
    <row r="24" spans="1:13" s="205" customFormat="1" ht="24" thickBot="1">
      <c r="A24" s="159" t="s">
        <v>161</v>
      </c>
      <c r="B24" s="160"/>
      <c r="C24" s="32">
        <f>+C19+C22</f>
        <v>185349</v>
      </c>
      <c r="D24" s="32">
        <f>+D19+D22</f>
        <v>585000</v>
      </c>
      <c r="E24" s="32">
        <f>+E19+E22</f>
        <v>44000</v>
      </c>
      <c r="F24" s="32">
        <f>+F19+F22+F23</f>
        <v>597591</v>
      </c>
      <c r="G24" s="71">
        <f>+G19+G22+G23</f>
        <v>-24008</v>
      </c>
      <c r="H24" s="71">
        <f>+H19+H22</f>
        <v>-16113</v>
      </c>
      <c r="I24" s="71">
        <f>+I19+I22+I23</f>
        <v>-40121</v>
      </c>
      <c r="J24" s="71">
        <f>+J19+J22+J23</f>
        <v>1371819</v>
      </c>
      <c r="L24" s="131">
        <f>+'2-3'!F80-J24</f>
        <v>0</v>
      </c>
    </row>
    <row r="25" spans="1:13" s="205" customFormat="1" ht="24" thickTop="1">
      <c r="A25" s="159"/>
      <c r="B25" s="160"/>
      <c r="C25" s="20"/>
      <c r="D25" s="20"/>
      <c r="E25" s="20"/>
      <c r="F25" s="20"/>
      <c r="G25" s="47"/>
      <c r="H25" s="47"/>
      <c r="I25" s="47"/>
      <c r="J25" s="20"/>
    </row>
    <row r="26" spans="1:13" s="203" customFormat="1">
      <c r="A26" s="159"/>
      <c r="B26" s="159"/>
      <c r="C26" s="13"/>
      <c r="D26" s="13"/>
      <c r="E26" s="13"/>
      <c r="F26" s="119"/>
      <c r="I26" s="206" t="s">
        <v>68</v>
      </c>
      <c r="M26" s="49"/>
    </row>
    <row r="27" spans="1:13" s="203" customFormat="1">
      <c r="C27" s="13"/>
      <c r="D27" s="13"/>
      <c r="E27" s="13"/>
      <c r="F27" s="119"/>
      <c r="I27" s="119" t="s">
        <v>69</v>
      </c>
      <c r="M27" s="49"/>
    </row>
    <row r="28" spans="1:13" s="203" customFormat="1" ht="4.1500000000000004" customHeight="1">
      <c r="C28" s="13"/>
      <c r="D28" s="13"/>
      <c r="E28" s="13"/>
      <c r="F28" s="119"/>
      <c r="I28" s="119"/>
      <c r="M28" s="49"/>
    </row>
    <row r="29" spans="1:13" ht="49.5" customHeight="1">
      <c r="A29" s="159" t="s">
        <v>57</v>
      </c>
      <c r="K29" s="207">
        <v>6</v>
      </c>
    </row>
    <row r="45" ht="72.75" customHeight="1"/>
    <row r="62" spans="7:7">
      <c r="G62" s="159">
        <f>SUM(G59:G61)</f>
        <v>0</v>
      </c>
    </row>
    <row r="74" spans="7:7">
      <c r="G74" s="159">
        <f>+'6'!F17</f>
        <v>723536</v>
      </c>
    </row>
    <row r="90" ht="51.75" customHeight="1"/>
  </sheetData>
  <mergeCells count="7">
    <mergeCell ref="E7:F7"/>
    <mergeCell ref="G7:H7"/>
    <mergeCell ref="E6:F6"/>
    <mergeCell ref="A2:J2"/>
    <mergeCell ref="A3:J3"/>
    <mergeCell ref="A4:J4"/>
    <mergeCell ref="G6:I6"/>
  </mergeCells>
  <phoneticPr fontId="9" type="noConversion"/>
  <pageMargins left="0.9" right="0.45" top="0.511811023622047" bottom="0.59055118110236204" header="0.118110236220472" footer="0.118110236220472"/>
  <pageSetup paperSize="9" scale="80" firstPageNumber="3" fitToHeight="0" orientation="landscape" blackAndWhite="1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M90"/>
  <sheetViews>
    <sheetView showRuler="0" view="pageBreakPreview" zoomScaleNormal="55" zoomScaleSheetLayoutView="100" zoomScalePageLayoutView="95" workbookViewId="0"/>
  </sheetViews>
  <sheetFormatPr defaultColWidth="11.42578125" defaultRowHeight="23.25"/>
  <cols>
    <col min="1" max="1" width="34.42578125" style="3" customWidth="1"/>
    <col min="2" max="2" width="9.85546875" style="3" customWidth="1"/>
    <col min="3" max="3" width="17.140625" style="3" customWidth="1"/>
    <col min="4" max="5" width="15.7109375" style="3" customWidth="1"/>
    <col min="6" max="6" width="13.5703125" style="3" customWidth="1"/>
    <col min="7" max="7" width="17.5703125" style="3" customWidth="1"/>
    <col min="8" max="8" width="21.5703125" style="3" customWidth="1"/>
    <col min="9" max="9" width="16" style="3" customWidth="1"/>
    <col min="10" max="10" width="12.140625" style="3" customWidth="1"/>
    <col min="11" max="11" width="3.42578125" style="4" customWidth="1"/>
    <col min="12" max="12" width="19.7109375" style="3" customWidth="1"/>
    <col min="13" max="13" width="11.42578125" style="3" customWidth="1"/>
    <col min="14" max="15" width="9.5703125" style="3" bestFit="1" customWidth="1"/>
    <col min="16" max="18" width="11.42578125" style="3" customWidth="1"/>
    <col min="19" max="19" width="9.5703125" style="3" bestFit="1" customWidth="1"/>
    <col min="20" max="22" width="11.42578125" style="3" customWidth="1"/>
    <col min="23" max="23" width="9.5703125" style="3" bestFit="1" customWidth="1"/>
    <col min="24" max="16384" width="11.42578125" style="3"/>
  </cols>
  <sheetData>
    <row r="2" spans="1:11" s="9" customFormat="1">
      <c r="A2" s="235" t="s">
        <v>0</v>
      </c>
      <c r="B2" s="235"/>
      <c r="C2" s="235"/>
      <c r="D2" s="235"/>
      <c r="E2" s="235"/>
      <c r="F2" s="235"/>
      <c r="G2" s="235"/>
      <c r="H2" s="235"/>
      <c r="I2" s="235"/>
      <c r="J2" s="235"/>
      <c r="K2" s="4"/>
    </row>
    <row r="3" spans="1:11" s="9" customFormat="1">
      <c r="A3" s="235" t="s">
        <v>138</v>
      </c>
      <c r="B3" s="235"/>
      <c r="C3" s="235"/>
      <c r="D3" s="235"/>
      <c r="E3" s="235"/>
      <c r="F3" s="235"/>
      <c r="G3" s="235"/>
      <c r="H3" s="235"/>
      <c r="I3" s="235"/>
      <c r="J3" s="235"/>
      <c r="K3" s="4"/>
    </row>
    <row r="4" spans="1:11" s="9" customFormat="1">
      <c r="A4" s="235" t="str">
        <f>+'6'!A4:J4</f>
        <v>สำหรับงวดเก้าเดือนสิ้นสุดวันที่ 30 กันยายน 2568</v>
      </c>
      <c r="B4" s="235"/>
      <c r="C4" s="235"/>
      <c r="D4" s="235"/>
      <c r="E4" s="235"/>
      <c r="F4" s="235"/>
      <c r="G4" s="235"/>
      <c r="H4" s="235"/>
      <c r="I4" s="235"/>
      <c r="J4" s="235"/>
      <c r="K4" s="4"/>
    </row>
    <row r="5" spans="1:11" s="9" customFormat="1">
      <c r="A5" s="6"/>
      <c r="B5" s="6"/>
      <c r="C5" s="18"/>
      <c r="D5" s="18"/>
      <c r="E5" s="18"/>
      <c r="F5" s="18"/>
      <c r="G5" s="18"/>
      <c r="H5" s="18"/>
      <c r="I5" s="18"/>
      <c r="J5" s="21" t="str">
        <f>+'6'!J5</f>
        <v>(หน่วย : พันบาท)</v>
      </c>
      <c r="K5" s="4"/>
    </row>
    <row r="6" spans="1:11" s="4" customFormat="1">
      <c r="A6" s="7"/>
      <c r="B6" s="8"/>
      <c r="C6" s="8"/>
      <c r="D6" s="8"/>
      <c r="E6" s="234"/>
      <c r="F6" s="234"/>
      <c r="G6" s="235" t="s">
        <v>96</v>
      </c>
      <c r="H6" s="235"/>
      <c r="I6" s="235"/>
      <c r="J6" s="8"/>
      <c r="K6" s="9"/>
    </row>
    <row r="7" spans="1:11" s="4" customFormat="1">
      <c r="A7" s="9"/>
      <c r="B7" s="5"/>
      <c r="C7" s="5"/>
      <c r="D7" s="5"/>
      <c r="E7" s="233" t="s">
        <v>5</v>
      </c>
      <c r="F7" s="233"/>
      <c r="G7" s="233" t="s">
        <v>74</v>
      </c>
      <c r="H7" s="233"/>
      <c r="I7" s="5" t="s">
        <v>9</v>
      </c>
      <c r="J7" s="5"/>
      <c r="K7" s="9"/>
    </row>
    <row r="8" spans="1:11" s="4" customFormat="1">
      <c r="A8" s="9"/>
      <c r="B8" s="9"/>
      <c r="C8" s="5" t="s">
        <v>25</v>
      </c>
      <c r="D8" s="5"/>
      <c r="E8" s="5" t="s">
        <v>47</v>
      </c>
      <c r="F8" s="5" t="s">
        <v>98</v>
      </c>
      <c r="G8" s="5" t="s">
        <v>86</v>
      </c>
      <c r="H8" s="5" t="s">
        <v>111</v>
      </c>
      <c r="I8" s="5" t="s">
        <v>91</v>
      </c>
      <c r="J8" s="5" t="s">
        <v>9</v>
      </c>
      <c r="K8" s="9"/>
    </row>
    <row r="9" spans="1:11" s="4" customFormat="1">
      <c r="A9" s="9"/>
      <c r="B9" s="9"/>
      <c r="C9" s="5" t="s">
        <v>87</v>
      </c>
      <c r="D9" s="5" t="s">
        <v>10</v>
      </c>
      <c r="E9" s="5" t="s">
        <v>90</v>
      </c>
      <c r="F9" s="5" t="s">
        <v>99</v>
      </c>
      <c r="G9" s="5" t="s">
        <v>95</v>
      </c>
      <c r="H9" s="5" t="s">
        <v>112</v>
      </c>
      <c r="I9" s="5" t="s">
        <v>92</v>
      </c>
      <c r="J9" s="5" t="s">
        <v>97</v>
      </c>
      <c r="K9" s="9"/>
    </row>
    <row r="10" spans="1:11" s="4" customFormat="1">
      <c r="A10" s="10"/>
      <c r="B10" s="11" t="s">
        <v>29</v>
      </c>
      <c r="C10" s="11" t="s">
        <v>88</v>
      </c>
      <c r="D10" s="11" t="s">
        <v>28</v>
      </c>
      <c r="E10" s="11" t="s">
        <v>89</v>
      </c>
      <c r="F10" s="11"/>
      <c r="G10" s="11" t="s">
        <v>94</v>
      </c>
      <c r="H10" s="11" t="s">
        <v>113</v>
      </c>
      <c r="I10" s="11" t="s">
        <v>93</v>
      </c>
      <c r="J10" s="11" t="s">
        <v>93</v>
      </c>
      <c r="K10" s="9"/>
    </row>
    <row r="11" spans="1:11" s="4" customFormat="1">
      <c r="A11" s="9"/>
      <c r="B11" s="9"/>
      <c r="C11" s="19"/>
      <c r="D11" s="19"/>
      <c r="E11" s="19"/>
      <c r="F11" s="19"/>
      <c r="G11" s="19"/>
      <c r="H11" s="19"/>
      <c r="I11" s="19"/>
      <c r="J11" s="19"/>
    </row>
    <row r="12" spans="1:11" s="12" customFormat="1">
      <c r="A12" s="4" t="s">
        <v>126</v>
      </c>
      <c r="B12" s="4"/>
      <c r="C12" s="20">
        <v>185349</v>
      </c>
      <c r="D12" s="20">
        <v>585000</v>
      </c>
      <c r="E12" s="20">
        <v>44000</v>
      </c>
      <c r="F12" s="20">
        <v>595234</v>
      </c>
      <c r="G12" s="46">
        <v>-15505</v>
      </c>
      <c r="H12" s="46">
        <v>-12021</v>
      </c>
      <c r="I12" s="46">
        <f t="shared" ref="I12:I17" si="0">+G12+H12</f>
        <v>-27526</v>
      </c>
      <c r="J12" s="46">
        <f>SUM(C12:H12)</f>
        <v>1382057</v>
      </c>
    </row>
    <row r="13" spans="1:11" s="12" customFormat="1">
      <c r="A13" s="4" t="s">
        <v>101</v>
      </c>
      <c r="B13" s="4"/>
      <c r="C13" s="20">
        <v>0</v>
      </c>
      <c r="D13" s="20">
        <v>0</v>
      </c>
      <c r="E13" s="20">
        <v>0</v>
      </c>
      <c r="F13" s="46">
        <f>+'5(9M)'!H20</f>
        <v>46020</v>
      </c>
      <c r="G13" s="1">
        <v>0</v>
      </c>
      <c r="H13" s="1">
        <v>0</v>
      </c>
      <c r="I13" s="1">
        <f t="shared" si="0"/>
        <v>0</v>
      </c>
      <c r="J13" s="20">
        <f t="shared" ref="J13:J17" si="1">SUM(C13:H13)</f>
        <v>46020</v>
      </c>
    </row>
    <row r="14" spans="1:11" s="12" customFormat="1">
      <c r="A14" s="4" t="s">
        <v>67</v>
      </c>
      <c r="B14" s="4"/>
      <c r="C14" s="17">
        <v>0</v>
      </c>
      <c r="D14" s="17">
        <v>0</v>
      </c>
      <c r="E14" s="17">
        <v>0</v>
      </c>
      <c r="F14" s="45">
        <v>0</v>
      </c>
      <c r="G14" s="45">
        <f>+'5(9M)'!H26</f>
        <v>539</v>
      </c>
      <c r="H14" s="45">
        <v>0</v>
      </c>
      <c r="I14" s="45">
        <f t="shared" si="0"/>
        <v>539</v>
      </c>
      <c r="J14" s="45">
        <f t="shared" si="1"/>
        <v>539</v>
      </c>
      <c r="K14" s="4"/>
    </row>
    <row r="15" spans="1:11" s="4" customFormat="1">
      <c r="A15" s="4" t="s">
        <v>54</v>
      </c>
      <c r="C15" s="27">
        <f t="shared" ref="C15:H15" si="2">SUM(C13:C14)</f>
        <v>0</v>
      </c>
      <c r="D15" s="27">
        <f t="shared" si="2"/>
        <v>0</v>
      </c>
      <c r="E15" s="27">
        <f t="shared" si="2"/>
        <v>0</v>
      </c>
      <c r="F15" s="46">
        <f>SUM(F13:F14)</f>
        <v>46020</v>
      </c>
      <c r="G15" s="87">
        <f>SUM(G13:G14)</f>
        <v>539</v>
      </c>
      <c r="H15" s="87">
        <f t="shared" si="2"/>
        <v>0</v>
      </c>
      <c r="I15" s="87">
        <f t="shared" si="0"/>
        <v>539</v>
      </c>
      <c r="J15" s="87">
        <f t="shared" si="1"/>
        <v>46559</v>
      </c>
    </row>
    <row r="16" spans="1:11" s="4" customFormat="1">
      <c r="A16" s="4" t="s">
        <v>124</v>
      </c>
      <c r="B16" s="24">
        <v>17</v>
      </c>
      <c r="C16" s="27">
        <v>0</v>
      </c>
      <c r="D16" s="27">
        <v>0</v>
      </c>
      <c r="E16" s="27">
        <v>0</v>
      </c>
      <c r="F16" s="47">
        <v>-46337</v>
      </c>
      <c r="G16" s="46">
        <v>0</v>
      </c>
      <c r="H16" s="46">
        <v>0</v>
      </c>
      <c r="I16" s="46">
        <f t="shared" si="0"/>
        <v>0</v>
      </c>
      <c r="J16" s="45">
        <f>SUM(C16:H16)</f>
        <v>-46337</v>
      </c>
    </row>
    <row r="17" spans="1:13" s="4" customFormat="1" ht="24" thickBot="1">
      <c r="A17" s="4" t="s">
        <v>160</v>
      </c>
      <c r="C17" s="32">
        <f>+C12+C15</f>
        <v>185349</v>
      </c>
      <c r="D17" s="32">
        <f>+D12+D15</f>
        <v>585000</v>
      </c>
      <c r="E17" s="32">
        <f>SUM(E12:E16)</f>
        <v>44000</v>
      </c>
      <c r="F17" s="32">
        <f>+F12+F15+F16</f>
        <v>594917</v>
      </c>
      <c r="G17" s="54">
        <f>+G12+G15</f>
        <v>-14966</v>
      </c>
      <c r="H17" s="54">
        <f>+H12+H15+H16</f>
        <v>-12021</v>
      </c>
      <c r="I17" s="54">
        <f t="shared" si="0"/>
        <v>-26987</v>
      </c>
      <c r="J17" s="54">
        <f t="shared" si="1"/>
        <v>1382279</v>
      </c>
      <c r="K17" s="9"/>
      <c r="L17" s="4">
        <f>1382279-J17</f>
        <v>0</v>
      </c>
    </row>
    <row r="18" spans="1:13" s="4" customFormat="1" ht="24" thickTop="1">
      <c r="K18" s="9"/>
    </row>
    <row r="19" spans="1:13" s="4" customFormat="1">
      <c r="A19" s="4" t="s">
        <v>146</v>
      </c>
      <c r="C19" s="20">
        <v>185349</v>
      </c>
      <c r="D19" s="20">
        <v>585000</v>
      </c>
      <c r="E19" s="20">
        <v>44000</v>
      </c>
      <c r="F19" s="20">
        <v>561573</v>
      </c>
      <c r="G19" s="47">
        <v>-15974</v>
      </c>
      <c r="H19" s="46">
        <v>-12021</v>
      </c>
      <c r="I19" s="46">
        <f t="shared" ref="I19:I23" si="3">+G19+H19</f>
        <v>-27995</v>
      </c>
      <c r="J19" s="46">
        <f>SUM(C19:H19)</f>
        <v>1347927</v>
      </c>
    </row>
    <row r="20" spans="1:13" s="4" customFormat="1">
      <c r="A20" s="4" t="s">
        <v>151</v>
      </c>
      <c r="C20" s="20">
        <v>0</v>
      </c>
      <c r="D20" s="20">
        <v>0</v>
      </c>
      <c r="E20" s="20">
        <v>0</v>
      </c>
      <c r="F20" s="46">
        <f>+'5(9M)'!G20</f>
        <v>-59814</v>
      </c>
      <c r="G20" s="46">
        <v>0</v>
      </c>
      <c r="H20" s="1">
        <v>0</v>
      </c>
      <c r="I20" s="1">
        <f t="shared" si="3"/>
        <v>0</v>
      </c>
      <c r="J20" s="46">
        <f>SUM(C20:G20)</f>
        <v>-59814</v>
      </c>
      <c r="K20" s="12"/>
    </row>
    <row r="21" spans="1:13" s="4" customFormat="1">
      <c r="A21" s="4" t="s">
        <v>67</v>
      </c>
      <c r="C21" s="17">
        <v>0</v>
      </c>
      <c r="D21" s="17">
        <v>0</v>
      </c>
      <c r="E21" s="17">
        <v>0</v>
      </c>
      <c r="F21" s="90">
        <v>0</v>
      </c>
      <c r="G21" s="45">
        <f>+'5(9M)'!G26</f>
        <v>-7970</v>
      </c>
      <c r="H21" s="45">
        <v>0</v>
      </c>
      <c r="I21" s="45">
        <f>+G21+H21</f>
        <v>-7970</v>
      </c>
      <c r="J21" s="45">
        <f>SUM(C21:G21)</f>
        <v>-7970</v>
      </c>
      <c r="K21" s="12"/>
      <c r="M21" s="3"/>
    </row>
    <row r="22" spans="1:13" s="4" customFormat="1">
      <c r="A22" s="4" t="s">
        <v>54</v>
      </c>
      <c r="C22" s="27">
        <f t="shared" ref="C22:E22" si="4">SUM(C20:C21)</f>
        <v>0</v>
      </c>
      <c r="D22" s="27">
        <f t="shared" si="4"/>
        <v>0</v>
      </c>
      <c r="E22" s="27">
        <f t="shared" si="4"/>
        <v>0</v>
      </c>
      <c r="F22" s="46">
        <f>SUM(F20:F21)</f>
        <v>-59814</v>
      </c>
      <c r="G22" s="46">
        <f>SUM(G20:G21)</f>
        <v>-7970</v>
      </c>
      <c r="H22" s="87">
        <f>SUM(H20:H21)</f>
        <v>0</v>
      </c>
      <c r="I22" s="87">
        <f t="shared" si="3"/>
        <v>-7970</v>
      </c>
      <c r="J22" s="46">
        <f>SUM(J20:J21)</f>
        <v>-67784</v>
      </c>
      <c r="M22" s="3"/>
    </row>
    <row r="23" spans="1:13" s="4" customFormat="1">
      <c r="A23" s="4" t="s">
        <v>124</v>
      </c>
      <c r="B23" s="24">
        <v>17</v>
      </c>
      <c r="C23" s="27">
        <v>0</v>
      </c>
      <c r="D23" s="27">
        <v>0</v>
      </c>
      <c r="E23" s="27">
        <v>0</v>
      </c>
      <c r="F23" s="46">
        <v>-18535</v>
      </c>
      <c r="G23" s="46">
        <v>0</v>
      </c>
      <c r="H23" s="17">
        <v>0</v>
      </c>
      <c r="I23" s="17">
        <f t="shared" si="3"/>
        <v>0</v>
      </c>
      <c r="J23" s="46">
        <f>SUM(C23:H23)</f>
        <v>-18535</v>
      </c>
      <c r="L23" s="9"/>
    </row>
    <row r="24" spans="1:13" s="12" customFormat="1" ht="24" thickBot="1">
      <c r="A24" s="4" t="s">
        <v>161</v>
      </c>
      <c r="B24" s="4"/>
      <c r="C24" s="32">
        <f>+C19+C22</f>
        <v>185349</v>
      </c>
      <c r="D24" s="32">
        <f>+D19+D22</f>
        <v>585000</v>
      </c>
      <c r="E24" s="32">
        <f>+E19+E22</f>
        <v>44000</v>
      </c>
      <c r="F24" s="32">
        <f>+F19+F22+F23</f>
        <v>483224</v>
      </c>
      <c r="G24" s="54">
        <f>+G19+G22+G23</f>
        <v>-23944</v>
      </c>
      <c r="H24" s="54">
        <f>+H19+H22</f>
        <v>-12021</v>
      </c>
      <c r="I24" s="54">
        <f>+G24+H24</f>
        <v>-35965</v>
      </c>
      <c r="J24" s="32">
        <f>+J19+J22+J23</f>
        <v>1261608</v>
      </c>
      <c r="L24" s="38">
        <f>+J24-'2-3'!H80</f>
        <v>0</v>
      </c>
      <c r="M24" s="4"/>
    </row>
    <row r="25" spans="1:13" s="12" customFormat="1" ht="24" thickTop="1">
      <c r="A25" s="4"/>
      <c r="B25" s="4"/>
      <c r="C25" s="20"/>
      <c r="D25" s="20"/>
      <c r="E25" s="20"/>
      <c r="F25" s="20"/>
      <c r="G25" s="47"/>
      <c r="H25" s="47"/>
      <c r="I25" s="47"/>
      <c r="J25" s="20"/>
    </row>
    <row r="26" spans="1:13" s="9" customFormat="1">
      <c r="A26" s="4"/>
      <c r="B26" s="4"/>
      <c r="C26" s="13"/>
      <c r="D26" s="13"/>
      <c r="E26" s="13"/>
      <c r="F26" s="16"/>
      <c r="I26" s="16" t="s">
        <v>68</v>
      </c>
      <c r="J26" s="13"/>
    </row>
    <row r="27" spans="1:13" s="9" customFormat="1">
      <c r="A27" s="4"/>
      <c r="B27" s="4"/>
      <c r="C27" s="13"/>
      <c r="D27" s="13"/>
      <c r="E27" s="13"/>
      <c r="F27" s="16"/>
      <c r="I27" s="16" t="s">
        <v>69</v>
      </c>
      <c r="J27" s="13"/>
    </row>
    <row r="28" spans="1:13" s="9" customFormat="1" ht="57" customHeight="1">
      <c r="A28" s="4" t="s">
        <v>57</v>
      </c>
      <c r="B28" s="4"/>
      <c r="C28" s="13"/>
      <c r="D28" s="13"/>
      <c r="E28" s="13"/>
      <c r="F28" s="16"/>
      <c r="I28" s="16"/>
      <c r="J28" s="33"/>
      <c r="K28" s="56">
        <v>7</v>
      </c>
    </row>
    <row r="29" spans="1:13" s="9" customFormat="1">
      <c r="B29" s="4"/>
      <c r="C29" s="13"/>
      <c r="D29" s="13"/>
      <c r="E29" s="13"/>
      <c r="F29" s="13"/>
      <c r="G29" s="13"/>
      <c r="H29" s="13"/>
      <c r="I29" s="13"/>
    </row>
    <row r="30" spans="1:13" s="12" customFormat="1">
      <c r="C30" s="14"/>
      <c r="D30" s="14"/>
      <c r="E30" s="14"/>
      <c r="F30" s="14"/>
      <c r="G30" s="14"/>
      <c r="H30" s="14"/>
      <c r="I30" s="14"/>
      <c r="J30" s="14"/>
      <c r="K30" s="4"/>
    </row>
    <row r="31" spans="1:13" s="12" customFormat="1">
      <c r="C31" s="14"/>
      <c r="D31" s="14"/>
      <c r="E31" s="14"/>
      <c r="F31" s="14"/>
      <c r="G31" s="14"/>
      <c r="H31" s="14"/>
      <c r="I31" s="14"/>
      <c r="J31" s="14"/>
      <c r="K31" s="4"/>
    </row>
    <row r="32" spans="1:13" s="12" customFormat="1">
      <c r="C32" s="14"/>
      <c r="D32" s="14"/>
      <c r="E32" s="14"/>
      <c r="F32" s="14"/>
      <c r="G32" s="14"/>
      <c r="H32" s="14"/>
      <c r="I32" s="14"/>
      <c r="J32" s="14"/>
      <c r="K32" s="4"/>
    </row>
    <row r="33" spans="3:11" s="12" customFormat="1">
      <c r="C33" s="14"/>
      <c r="D33" s="14"/>
      <c r="E33" s="14"/>
      <c r="F33" s="14"/>
      <c r="G33" s="14"/>
      <c r="H33" s="14"/>
      <c r="I33" s="14"/>
      <c r="J33" s="14"/>
      <c r="K33" s="4"/>
    </row>
    <row r="34" spans="3:11" s="12" customFormat="1">
      <c r="C34" s="14"/>
      <c r="D34" s="14"/>
      <c r="E34" s="14"/>
      <c r="F34" s="14"/>
      <c r="G34" s="14"/>
      <c r="H34" s="14"/>
      <c r="I34" s="14"/>
      <c r="J34" s="14"/>
      <c r="K34" s="4"/>
    </row>
    <row r="35" spans="3:11" s="12" customFormat="1">
      <c r="C35" s="14"/>
      <c r="D35" s="14"/>
      <c r="E35" s="14"/>
      <c r="F35" s="14"/>
      <c r="G35" s="14"/>
      <c r="H35" s="14"/>
      <c r="I35" s="14"/>
      <c r="J35" s="14"/>
      <c r="K35" s="4"/>
    </row>
    <row r="36" spans="3:11" s="12" customFormat="1">
      <c r="C36" s="14"/>
      <c r="D36" s="14"/>
      <c r="E36" s="14"/>
      <c r="F36" s="14"/>
      <c r="G36" s="14"/>
      <c r="H36" s="14"/>
      <c r="I36" s="14"/>
      <c r="J36" s="14"/>
      <c r="K36" s="4"/>
    </row>
    <row r="37" spans="3:11" s="12" customFormat="1">
      <c r="C37" s="14"/>
      <c r="D37" s="14"/>
      <c r="E37" s="14"/>
      <c r="F37" s="14"/>
      <c r="G37" s="14"/>
      <c r="H37" s="14"/>
      <c r="I37" s="14"/>
      <c r="J37" s="14"/>
      <c r="K37" s="4"/>
    </row>
    <row r="38" spans="3:11" s="12" customFormat="1">
      <c r="C38" s="14"/>
      <c r="D38" s="14"/>
      <c r="E38" s="14"/>
      <c r="F38" s="14"/>
      <c r="G38" s="14"/>
      <c r="H38" s="14"/>
      <c r="I38" s="14"/>
      <c r="J38" s="14"/>
      <c r="K38" s="4"/>
    </row>
    <row r="39" spans="3:11" s="12" customFormat="1">
      <c r="C39" s="14"/>
      <c r="D39" s="14"/>
      <c r="E39" s="14"/>
      <c r="F39" s="14"/>
      <c r="G39" s="14"/>
      <c r="H39" s="14"/>
      <c r="I39" s="14"/>
      <c r="J39" s="14"/>
      <c r="K39" s="4"/>
    </row>
    <row r="40" spans="3:11" s="12" customFormat="1">
      <c r="C40" s="14"/>
      <c r="D40" s="14"/>
      <c r="E40" s="14"/>
      <c r="F40" s="14"/>
      <c r="G40" s="14"/>
      <c r="H40" s="14"/>
      <c r="I40" s="14"/>
      <c r="J40" s="14"/>
      <c r="K40" s="4"/>
    </row>
    <row r="41" spans="3:11" s="12" customFormat="1">
      <c r="C41" s="14"/>
      <c r="D41" s="14"/>
      <c r="E41" s="14"/>
      <c r="F41" s="14"/>
      <c r="G41" s="14"/>
      <c r="H41" s="14"/>
      <c r="I41" s="14"/>
      <c r="J41" s="14"/>
      <c r="K41" s="4"/>
    </row>
    <row r="42" spans="3:11" s="12" customFormat="1">
      <c r="C42" s="14"/>
      <c r="D42" s="14"/>
      <c r="E42" s="14"/>
      <c r="F42" s="14"/>
      <c r="G42" s="14"/>
      <c r="H42" s="14"/>
      <c r="I42" s="14"/>
      <c r="J42" s="14"/>
      <c r="K42" s="4"/>
    </row>
    <row r="43" spans="3:11" s="4" customFormat="1">
      <c r="C43" s="15"/>
      <c r="D43" s="15"/>
      <c r="E43" s="15"/>
      <c r="F43" s="15"/>
      <c r="G43" s="15"/>
      <c r="H43" s="15"/>
      <c r="I43" s="15"/>
      <c r="J43" s="15"/>
    </row>
    <row r="44" spans="3:11" s="4" customFormat="1"/>
    <row r="45" spans="3:11" s="4" customFormat="1" ht="72.75" customHeight="1"/>
    <row r="46" spans="3:11" s="4" customFormat="1"/>
    <row r="47" spans="3:11" s="4" customFormat="1"/>
    <row r="48" spans="3:11" s="4" customFormat="1"/>
    <row r="49" spans="7:7" s="4" customFormat="1"/>
    <row r="50" spans="7:7" s="4" customFormat="1"/>
    <row r="51" spans="7:7" s="4" customFormat="1"/>
    <row r="52" spans="7:7" s="4" customFormat="1"/>
    <row r="53" spans="7:7" s="4" customFormat="1"/>
    <row r="54" spans="7:7" s="4" customFormat="1"/>
    <row r="55" spans="7:7" s="4" customFormat="1"/>
    <row r="56" spans="7:7" s="4" customFormat="1"/>
    <row r="57" spans="7:7" s="4" customFormat="1"/>
    <row r="58" spans="7:7" s="4" customFormat="1"/>
    <row r="59" spans="7:7" s="4" customFormat="1"/>
    <row r="60" spans="7:7" s="4" customFormat="1"/>
    <row r="63" spans="7:7">
      <c r="G63" s="4">
        <f>SUM(G60:G62)</f>
        <v>0</v>
      </c>
    </row>
    <row r="75" spans="7:7">
      <c r="G75" s="3">
        <f>+'6'!F17</f>
        <v>723536</v>
      </c>
    </row>
    <row r="90" ht="51.75" customHeight="1"/>
  </sheetData>
  <mergeCells count="7">
    <mergeCell ref="E7:F7"/>
    <mergeCell ref="G7:H7"/>
    <mergeCell ref="E6:F6"/>
    <mergeCell ref="A2:J2"/>
    <mergeCell ref="A3:J3"/>
    <mergeCell ref="A4:J4"/>
    <mergeCell ref="G6:I6"/>
  </mergeCells>
  <phoneticPr fontId="27" type="noConversion"/>
  <pageMargins left="0.9" right="0.45" top="0.511811023622047" bottom="0.59055118110236204" header="0.118110236220472" footer="0.118110236220472"/>
  <pageSetup paperSize="9" scale="80" firstPageNumber="3" fitToWidth="0" fitToHeight="0" orientation="landscape" blackAndWhite="1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M91"/>
  <sheetViews>
    <sheetView view="pageBreakPreview" zoomScaleNormal="70" zoomScaleSheetLayoutView="100" workbookViewId="0"/>
  </sheetViews>
  <sheetFormatPr defaultColWidth="11.42578125" defaultRowHeight="21.75"/>
  <cols>
    <col min="1" max="1" width="3.140625" style="208" customWidth="1"/>
    <col min="2" max="2" width="2.140625" style="208" customWidth="1"/>
    <col min="3" max="3" width="3.140625" style="208" customWidth="1"/>
    <col min="4" max="4" width="41.7109375" style="208" customWidth="1"/>
    <col min="5" max="5" width="28.85546875" style="209" customWidth="1"/>
    <col min="6" max="6" width="12.140625" style="52" customWidth="1"/>
    <col min="7" max="9" width="12.140625" style="210" customWidth="1"/>
    <col min="10" max="10" width="11.42578125" style="208" customWidth="1"/>
    <col min="11" max="11" width="15" style="208" bestFit="1" customWidth="1"/>
    <col min="12" max="16384" width="11.42578125" style="208"/>
  </cols>
  <sheetData>
    <row r="1" spans="1:9" ht="26.25">
      <c r="I1" s="211">
        <v>8</v>
      </c>
    </row>
    <row r="2" spans="1:9" ht="23.25">
      <c r="A2" s="227" t="s">
        <v>0</v>
      </c>
      <c r="B2" s="227"/>
      <c r="C2" s="227"/>
      <c r="D2" s="227"/>
      <c r="E2" s="227"/>
      <c r="F2" s="227"/>
      <c r="G2" s="227"/>
      <c r="H2" s="227"/>
      <c r="I2" s="227"/>
    </row>
    <row r="3" spans="1:9" ht="23.25">
      <c r="A3" s="227" t="s">
        <v>6</v>
      </c>
      <c r="B3" s="227"/>
      <c r="C3" s="227"/>
      <c r="D3" s="227"/>
      <c r="E3" s="227"/>
      <c r="F3" s="227"/>
      <c r="G3" s="227"/>
      <c r="H3" s="227"/>
      <c r="I3" s="227"/>
    </row>
    <row r="4" spans="1:9" ht="23.25">
      <c r="A4" s="227" t="str">
        <f>+'7'!A4:J4</f>
        <v>สำหรับงวดเก้าเดือนสิ้นสุดวันที่ 30 กันยายน 2568</v>
      </c>
      <c r="B4" s="227"/>
      <c r="C4" s="227"/>
      <c r="D4" s="227"/>
      <c r="E4" s="227"/>
      <c r="F4" s="227"/>
      <c r="G4" s="227"/>
      <c r="H4" s="227"/>
      <c r="I4" s="227"/>
    </row>
    <row r="5" spans="1:9" ht="23.25">
      <c r="A5" s="150"/>
      <c r="B5" s="150"/>
      <c r="C5" s="150"/>
      <c r="D5" s="150"/>
      <c r="E5" s="150"/>
      <c r="F5" s="150"/>
      <c r="G5" s="150"/>
      <c r="H5" s="150"/>
      <c r="I5" s="212" t="s">
        <v>55</v>
      </c>
    </row>
    <row r="6" spans="1:9" ht="23.25">
      <c r="A6" s="213"/>
      <c r="B6" s="213"/>
      <c r="C6" s="213"/>
      <c r="D6" s="213"/>
      <c r="E6" s="201"/>
      <c r="F6" s="228" t="s">
        <v>1</v>
      </c>
      <c r="G6" s="228"/>
      <c r="H6" s="236" t="s">
        <v>21</v>
      </c>
      <c r="I6" s="236"/>
    </row>
    <row r="7" spans="1:9" s="209" customFormat="1" ht="23.25">
      <c r="A7" s="204"/>
      <c r="B7" s="204"/>
      <c r="C7" s="204"/>
      <c r="D7" s="204"/>
      <c r="E7" s="204"/>
      <c r="F7" s="151">
        <v>2568</v>
      </c>
      <c r="G7" s="151">
        <v>2567</v>
      </c>
      <c r="H7" s="151">
        <v>2568</v>
      </c>
      <c r="I7" s="151">
        <v>2567</v>
      </c>
    </row>
    <row r="8" spans="1:9">
      <c r="F8" s="155"/>
      <c r="G8" s="155"/>
      <c r="H8" s="155"/>
      <c r="I8" s="155"/>
    </row>
    <row r="9" spans="1:9" ht="23.25">
      <c r="A9" s="119" t="s">
        <v>7</v>
      </c>
      <c r="B9" s="134"/>
      <c r="C9" s="134"/>
      <c r="D9" s="134"/>
      <c r="E9" s="163"/>
      <c r="F9" s="57"/>
      <c r="G9" s="214"/>
      <c r="H9" s="214"/>
      <c r="I9" s="214"/>
    </row>
    <row r="10" spans="1:9" ht="23.65" customHeight="1">
      <c r="A10" s="134" t="s">
        <v>149</v>
      </c>
      <c r="C10" s="134"/>
      <c r="D10" s="134"/>
      <c r="E10" s="163"/>
      <c r="F10" s="59">
        <f>+'5(9M)'!E20</f>
        <v>-65692</v>
      </c>
      <c r="G10" s="58">
        <f>+'5(9M)'!F20</f>
        <v>8301</v>
      </c>
      <c r="H10" s="59">
        <f>+'5(9M)'!G20</f>
        <v>-59814</v>
      </c>
      <c r="I10" s="58">
        <f>+'5(9M)'!H20</f>
        <v>46020</v>
      </c>
    </row>
    <row r="11" spans="1:9" ht="23.65" customHeight="1">
      <c r="A11" s="134" t="s">
        <v>156</v>
      </c>
      <c r="C11" s="134"/>
      <c r="D11" s="134"/>
      <c r="E11" s="163"/>
      <c r="F11" s="60"/>
      <c r="G11" s="60"/>
      <c r="H11" s="58"/>
      <c r="I11" s="61"/>
    </row>
    <row r="12" spans="1:9" ht="23.65" customHeight="1">
      <c r="A12" s="134" t="s">
        <v>136</v>
      </c>
      <c r="B12" s="159"/>
      <c r="E12" s="203"/>
      <c r="F12" s="59">
        <v>-102</v>
      </c>
      <c r="G12" s="59">
        <v>-468</v>
      </c>
      <c r="H12" s="59">
        <v>-36</v>
      </c>
      <c r="I12" s="59">
        <v>-50</v>
      </c>
    </row>
    <row r="13" spans="1:9" ht="23.65" customHeight="1">
      <c r="A13" s="134" t="s">
        <v>139</v>
      </c>
      <c r="B13" s="159"/>
      <c r="E13" s="203"/>
      <c r="F13" s="58">
        <v>1282</v>
      </c>
      <c r="G13" s="59">
        <v>-475</v>
      </c>
      <c r="H13" s="59">
        <v>-59</v>
      </c>
      <c r="I13" s="59">
        <v>-40</v>
      </c>
    </row>
    <row r="14" spans="1:9" ht="23.65" customHeight="1">
      <c r="A14" s="134" t="s">
        <v>143</v>
      </c>
      <c r="B14" s="159"/>
      <c r="E14" s="203"/>
      <c r="F14" s="59">
        <v>-537</v>
      </c>
      <c r="G14" s="58">
        <v>1333</v>
      </c>
      <c r="H14" s="62">
        <v>0</v>
      </c>
      <c r="I14" s="62">
        <v>0</v>
      </c>
    </row>
    <row r="15" spans="1:9" ht="23.65" customHeight="1">
      <c r="A15" s="134" t="s">
        <v>172</v>
      </c>
      <c r="B15" s="159"/>
      <c r="E15" s="203"/>
      <c r="F15" s="59">
        <v>-3016</v>
      </c>
      <c r="G15" s="59">
        <v>-54</v>
      </c>
      <c r="H15" s="62">
        <v>0</v>
      </c>
      <c r="I15" s="62">
        <v>0</v>
      </c>
    </row>
    <row r="16" spans="1:9" ht="23.65" customHeight="1">
      <c r="A16" s="134" t="s">
        <v>165</v>
      </c>
      <c r="B16" s="159"/>
      <c r="E16" s="203"/>
      <c r="F16" s="59">
        <v>-3375</v>
      </c>
      <c r="G16" s="62">
        <v>0</v>
      </c>
      <c r="H16" s="59">
        <v>-3375</v>
      </c>
      <c r="I16" s="62">
        <v>0</v>
      </c>
    </row>
    <row r="17" spans="1:9" ht="23.65" customHeight="1">
      <c r="A17" s="134" t="s">
        <v>173</v>
      </c>
      <c r="B17" s="159"/>
      <c r="E17" s="203"/>
      <c r="F17" s="58">
        <v>3855</v>
      </c>
      <c r="G17" s="62">
        <v>0</v>
      </c>
      <c r="H17" s="58">
        <v>3855</v>
      </c>
      <c r="I17" s="62">
        <v>0</v>
      </c>
    </row>
    <row r="18" spans="1:9" ht="23.65" customHeight="1">
      <c r="A18" s="134" t="s">
        <v>83</v>
      </c>
      <c r="B18" s="159"/>
      <c r="E18" s="203"/>
      <c r="F18" s="58">
        <v>12685</v>
      </c>
      <c r="G18" s="58">
        <v>12414</v>
      </c>
      <c r="H18" s="58">
        <v>6218</v>
      </c>
      <c r="I18" s="58">
        <v>5921</v>
      </c>
    </row>
    <row r="19" spans="1:9" ht="23.65" customHeight="1">
      <c r="A19" s="134" t="s">
        <v>81</v>
      </c>
      <c r="B19" s="159"/>
      <c r="E19" s="203"/>
      <c r="F19" s="58">
        <v>4123</v>
      </c>
      <c r="G19" s="58">
        <v>4136</v>
      </c>
      <c r="H19" s="58">
        <v>2078</v>
      </c>
      <c r="I19" s="58">
        <v>2091</v>
      </c>
    </row>
    <row r="20" spans="1:9" ht="23.65" customHeight="1">
      <c r="A20" s="134" t="s">
        <v>53</v>
      </c>
      <c r="B20" s="159"/>
      <c r="E20" s="203"/>
      <c r="F20" s="58">
        <v>994</v>
      </c>
      <c r="G20" s="58">
        <v>923</v>
      </c>
      <c r="H20" s="58">
        <v>968</v>
      </c>
      <c r="I20" s="58">
        <v>860</v>
      </c>
    </row>
    <row r="21" spans="1:9" ht="23.65" customHeight="1">
      <c r="A21" s="134" t="s">
        <v>163</v>
      </c>
      <c r="B21" s="159"/>
      <c r="E21" s="203"/>
      <c r="F21" s="58">
        <v>0</v>
      </c>
      <c r="G21" s="58">
        <v>10</v>
      </c>
      <c r="H21" s="58">
        <v>0</v>
      </c>
      <c r="I21" s="58">
        <v>10</v>
      </c>
    </row>
    <row r="22" spans="1:9" ht="23.65" customHeight="1">
      <c r="A22" s="134" t="s">
        <v>141</v>
      </c>
      <c r="B22" s="159"/>
      <c r="E22" s="203"/>
      <c r="F22" s="59">
        <v>-600</v>
      </c>
      <c r="G22" s="59">
        <v>-548</v>
      </c>
      <c r="H22" s="59">
        <v>-569</v>
      </c>
      <c r="I22" s="59">
        <v>-482</v>
      </c>
    </row>
    <row r="23" spans="1:9" ht="23.65" customHeight="1">
      <c r="A23" s="134" t="s">
        <v>174</v>
      </c>
      <c r="B23" s="159"/>
      <c r="E23" s="203"/>
      <c r="F23" s="58">
        <v>44</v>
      </c>
      <c r="G23" s="58">
        <v>247</v>
      </c>
      <c r="H23" s="58">
        <v>15</v>
      </c>
      <c r="I23" s="58">
        <v>159</v>
      </c>
    </row>
    <row r="24" spans="1:9" ht="23.65" customHeight="1">
      <c r="A24" s="134" t="s">
        <v>62</v>
      </c>
      <c r="B24" s="159"/>
      <c r="E24" s="203"/>
      <c r="F24" s="58">
        <v>13217</v>
      </c>
      <c r="G24" s="58">
        <v>14098</v>
      </c>
      <c r="H24" s="58">
        <v>5622</v>
      </c>
      <c r="I24" s="58">
        <v>14817</v>
      </c>
    </row>
    <row r="25" spans="1:9" ht="23.65" customHeight="1">
      <c r="A25" s="134" t="s">
        <v>30</v>
      </c>
      <c r="B25" s="159"/>
      <c r="E25" s="203"/>
      <c r="F25" s="59">
        <v>-16638</v>
      </c>
      <c r="G25" s="59">
        <v>-18483</v>
      </c>
      <c r="H25" s="59">
        <v>-13729</v>
      </c>
      <c r="I25" s="59">
        <v>-15146</v>
      </c>
    </row>
    <row r="26" spans="1:9" ht="23.65" customHeight="1">
      <c r="A26" s="134" t="s">
        <v>102</v>
      </c>
      <c r="B26" s="159"/>
      <c r="E26" s="203"/>
      <c r="F26" s="59">
        <v>-2926</v>
      </c>
      <c r="G26" s="59">
        <v>-1985</v>
      </c>
      <c r="H26" s="59">
        <v>-2925</v>
      </c>
      <c r="I26" s="59">
        <v>-39484</v>
      </c>
    </row>
    <row r="27" spans="1:9" ht="23.65" customHeight="1">
      <c r="A27" s="134" t="s">
        <v>84</v>
      </c>
      <c r="B27" s="159"/>
      <c r="E27" s="203"/>
      <c r="F27" s="58">
        <v>290</v>
      </c>
      <c r="G27" s="58">
        <v>391</v>
      </c>
      <c r="H27" s="58">
        <v>184</v>
      </c>
      <c r="I27" s="58">
        <v>234</v>
      </c>
    </row>
    <row r="28" spans="1:9" ht="23.65" customHeight="1">
      <c r="A28" s="134" t="s">
        <v>107</v>
      </c>
      <c r="B28" s="159"/>
      <c r="E28" s="203"/>
      <c r="F28" s="100">
        <f>-'5(9M)'!E19</f>
        <v>911</v>
      </c>
      <c r="G28" s="100">
        <f>-'5(9M)'!F19</f>
        <v>3058</v>
      </c>
      <c r="H28" s="100">
        <f>-'5(9M)'!G19</f>
        <v>635</v>
      </c>
      <c r="I28" s="100">
        <f>-'5(9M)'!H19</f>
        <v>1634</v>
      </c>
    </row>
    <row r="29" spans="1:9" ht="23.65" customHeight="1">
      <c r="A29" s="134" t="s">
        <v>152</v>
      </c>
      <c r="B29" s="134"/>
      <c r="C29" s="134"/>
      <c r="D29" s="134"/>
      <c r="E29" s="163"/>
      <c r="F29" s="59">
        <f>SUM(F10:F28)</f>
        <v>-55485</v>
      </c>
      <c r="G29" s="58">
        <f>SUM(G10:G28)</f>
        <v>22898</v>
      </c>
      <c r="H29" s="59">
        <f>SUM(H10:H28)</f>
        <v>-60932</v>
      </c>
      <c r="I29" s="58">
        <f>SUM(I10:I28)</f>
        <v>16544</v>
      </c>
    </row>
    <row r="30" spans="1:9" ht="23.65" customHeight="1">
      <c r="A30" s="134" t="s">
        <v>130</v>
      </c>
      <c r="B30" s="134"/>
      <c r="C30" s="134"/>
      <c r="D30" s="134"/>
      <c r="E30" s="163"/>
      <c r="F30" s="58">
        <v>23416</v>
      </c>
      <c r="G30" s="59">
        <v>-36003</v>
      </c>
      <c r="H30" s="58">
        <v>14898</v>
      </c>
      <c r="I30" s="59">
        <v>-30544</v>
      </c>
    </row>
    <row r="31" spans="1:9" ht="23.65" customHeight="1">
      <c r="A31" s="134" t="s">
        <v>50</v>
      </c>
      <c r="B31" s="134"/>
      <c r="C31" s="134"/>
      <c r="D31" s="134"/>
      <c r="E31" s="163"/>
      <c r="F31" s="59">
        <v>-4190</v>
      </c>
      <c r="G31" s="58">
        <v>5879</v>
      </c>
      <c r="H31" s="58">
        <v>219</v>
      </c>
      <c r="I31" s="58">
        <v>5374</v>
      </c>
    </row>
    <row r="32" spans="1:9" ht="23.65" customHeight="1">
      <c r="A32" s="134" t="s">
        <v>51</v>
      </c>
      <c r="B32" s="134"/>
      <c r="C32" s="134"/>
      <c r="D32" s="134"/>
      <c r="E32" s="163"/>
      <c r="F32" s="58">
        <v>23</v>
      </c>
      <c r="G32" s="58">
        <v>223</v>
      </c>
      <c r="H32" s="58">
        <v>11</v>
      </c>
      <c r="I32" s="58">
        <v>86</v>
      </c>
    </row>
    <row r="33" spans="1:11" ht="23.65" customHeight="1">
      <c r="A33" s="134" t="s">
        <v>36</v>
      </c>
      <c r="B33" s="134"/>
      <c r="C33" s="134"/>
      <c r="D33" s="134"/>
      <c r="E33" s="163"/>
      <c r="F33" s="58">
        <v>229</v>
      </c>
      <c r="G33" s="59">
        <v>-139</v>
      </c>
      <c r="H33" s="58">
        <v>207</v>
      </c>
      <c r="I33" s="59">
        <v>-201</v>
      </c>
    </row>
    <row r="34" spans="1:11" ht="23.65" customHeight="1">
      <c r="A34" s="134" t="s">
        <v>129</v>
      </c>
      <c r="B34" s="134"/>
      <c r="C34" s="134"/>
      <c r="E34" s="163"/>
      <c r="F34" s="58">
        <v>9034</v>
      </c>
      <c r="G34" s="58">
        <v>3193</v>
      </c>
      <c r="H34" s="58">
        <v>2113</v>
      </c>
      <c r="I34" s="58">
        <v>7543</v>
      </c>
      <c r="K34" s="52"/>
    </row>
    <row r="35" spans="1:11" ht="23.65" customHeight="1">
      <c r="A35" s="134" t="s">
        <v>134</v>
      </c>
      <c r="B35" s="134"/>
      <c r="C35" s="159"/>
      <c r="E35" s="163"/>
      <c r="F35" s="59">
        <v>-11512</v>
      </c>
      <c r="G35" s="59">
        <v>-24409</v>
      </c>
      <c r="H35" s="59">
        <v>-5198</v>
      </c>
      <c r="I35" s="59">
        <v>-17912</v>
      </c>
    </row>
    <row r="36" spans="1:11" ht="23.65" customHeight="1">
      <c r="A36" s="134" t="s">
        <v>39</v>
      </c>
      <c r="B36" s="134"/>
      <c r="C36" s="134"/>
      <c r="E36" s="163"/>
      <c r="F36" s="63">
        <v>-5</v>
      </c>
      <c r="G36" s="63">
        <v>-138</v>
      </c>
      <c r="H36" s="100">
        <v>0</v>
      </c>
      <c r="I36" s="101">
        <v>0</v>
      </c>
      <c r="J36" s="58"/>
    </row>
    <row r="37" spans="1:11" ht="23.65" customHeight="1">
      <c r="A37" s="134" t="s">
        <v>153</v>
      </c>
      <c r="C37" s="134"/>
      <c r="D37" s="134"/>
      <c r="E37" s="163"/>
      <c r="F37" s="59">
        <f>SUM(F29:F36)</f>
        <v>-38490</v>
      </c>
      <c r="G37" s="59">
        <f>SUM(G29:G36)</f>
        <v>-28496</v>
      </c>
      <c r="H37" s="59">
        <f>SUM(H29:H36)</f>
        <v>-48682</v>
      </c>
      <c r="I37" s="59">
        <f>SUM(I29:I36)</f>
        <v>-19110</v>
      </c>
    </row>
    <row r="38" spans="1:11" ht="23.65" customHeight="1">
      <c r="A38" s="134" t="s">
        <v>135</v>
      </c>
      <c r="B38" s="134"/>
      <c r="C38" s="159"/>
      <c r="E38" s="163"/>
      <c r="F38" s="63">
        <v>-4319</v>
      </c>
      <c r="G38" s="58">
        <v>3032</v>
      </c>
      <c r="H38" s="63">
        <v>-3480</v>
      </c>
      <c r="I38" s="58">
        <v>4051</v>
      </c>
    </row>
    <row r="39" spans="1:11" s="153" customFormat="1" ht="23.65" customHeight="1">
      <c r="A39" s="134" t="s">
        <v>154</v>
      </c>
      <c r="B39" s="134"/>
      <c r="C39" s="134"/>
      <c r="D39" s="134"/>
      <c r="E39" s="163"/>
      <c r="F39" s="95">
        <f>SUM(F37:F38)</f>
        <v>-42809</v>
      </c>
      <c r="G39" s="95">
        <f>SUM(G37:G38)</f>
        <v>-25464</v>
      </c>
      <c r="H39" s="95">
        <f>SUM(H37:H38)</f>
        <v>-52162</v>
      </c>
      <c r="I39" s="95">
        <f>SUM(I37:I38)</f>
        <v>-15059</v>
      </c>
    </row>
    <row r="40" spans="1:11" s="153" customFormat="1" ht="23.25">
      <c r="A40" s="134"/>
      <c r="B40" s="134"/>
      <c r="C40" s="134"/>
      <c r="D40" s="134"/>
      <c r="E40" s="163"/>
      <c r="F40" s="58"/>
      <c r="G40" s="58"/>
      <c r="H40" s="58"/>
      <c r="I40" s="58"/>
    </row>
    <row r="41" spans="1:11" s="153" customFormat="1" ht="23.25">
      <c r="A41" s="134"/>
      <c r="B41" s="134"/>
      <c r="C41" s="134"/>
      <c r="D41" s="134"/>
      <c r="E41" s="163"/>
      <c r="F41" s="59"/>
      <c r="G41" s="59"/>
      <c r="H41" s="119" t="s">
        <v>16</v>
      </c>
      <c r="I41" s="59"/>
    </row>
    <row r="42" spans="1:11" s="153" customFormat="1" ht="23.25">
      <c r="A42" s="134"/>
      <c r="B42" s="134"/>
      <c r="C42" s="134"/>
      <c r="D42" s="134"/>
      <c r="E42" s="163"/>
      <c r="F42" s="59"/>
      <c r="G42" s="59"/>
      <c r="H42" s="119" t="s">
        <v>17</v>
      </c>
      <c r="I42" s="59"/>
    </row>
    <row r="43" spans="1:11" s="153" customFormat="1" ht="23.25">
      <c r="A43" s="134"/>
      <c r="B43" s="134"/>
      <c r="C43" s="134"/>
      <c r="D43" s="134"/>
      <c r="E43" s="163"/>
      <c r="F43" s="59"/>
      <c r="G43" s="59"/>
      <c r="H43" s="119"/>
      <c r="I43" s="59"/>
    </row>
    <row r="44" spans="1:11" s="153" customFormat="1" ht="58.5" customHeight="1">
      <c r="A44" s="106" t="s">
        <v>57</v>
      </c>
      <c r="B44" s="134"/>
      <c r="C44" s="134"/>
      <c r="D44" s="134"/>
      <c r="E44" s="163"/>
      <c r="F44" s="59"/>
      <c r="G44" s="59"/>
      <c r="H44" s="119"/>
      <c r="I44" s="59"/>
    </row>
    <row r="45" spans="1:11" ht="26.45" customHeight="1">
      <c r="I45" s="211">
        <v>9</v>
      </c>
    </row>
    <row r="46" spans="1:11" ht="23.25">
      <c r="A46" s="227" t="s">
        <v>0</v>
      </c>
      <c r="B46" s="227"/>
      <c r="C46" s="227"/>
      <c r="D46" s="227"/>
      <c r="E46" s="227"/>
      <c r="F46" s="227"/>
      <c r="G46" s="227"/>
      <c r="H46" s="227"/>
      <c r="I46" s="227"/>
    </row>
    <row r="47" spans="1:11" ht="23.25">
      <c r="A47" s="227" t="s">
        <v>6</v>
      </c>
      <c r="B47" s="227"/>
      <c r="C47" s="227"/>
      <c r="D47" s="227"/>
      <c r="E47" s="227"/>
      <c r="F47" s="227"/>
      <c r="G47" s="227"/>
      <c r="H47" s="227"/>
      <c r="I47" s="227"/>
    </row>
    <row r="48" spans="1:11" ht="23.25">
      <c r="A48" s="227" t="str">
        <f>+A4</f>
        <v>สำหรับงวดเก้าเดือนสิ้นสุดวันที่ 30 กันยายน 2568</v>
      </c>
      <c r="B48" s="227"/>
      <c r="C48" s="227"/>
      <c r="D48" s="227"/>
      <c r="E48" s="227"/>
      <c r="F48" s="227"/>
      <c r="G48" s="227"/>
      <c r="H48" s="227"/>
      <c r="I48" s="227"/>
    </row>
    <row r="49" spans="1:9" ht="23.25">
      <c r="A49" s="150"/>
      <c r="B49" s="150"/>
      <c r="C49" s="150"/>
      <c r="D49" s="150"/>
      <c r="E49" s="150"/>
      <c r="F49" s="150"/>
      <c r="G49" s="150"/>
      <c r="H49" s="150"/>
      <c r="I49" s="212" t="s">
        <v>55</v>
      </c>
    </row>
    <row r="50" spans="1:9" ht="23.25">
      <c r="A50" s="213"/>
      <c r="B50" s="213"/>
      <c r="C50" s="213"/>
      <c r="D50" s="213"/>
      <c r="E50" s="201"/>
      <c r="F50" s="228" t="s">
        <v>1</v>
      </c>
      <c r="G50" s="228"/>
      <c r="H50" s="236" t="s">
        <v>21</v>
      </c>
      <c r="I50" s="236"/>
    </row>
    <row r="51" spans="1:9" s="209" customFormat="1" ht="23.25">
      <c r="A51" s="204"/>
      <c r="B51" s="204"/>
      <c r="C51" s="204"/>
      <c r="D51" s="204"/>
      <c r="E51" s="151"/>
      <c r="F51" s="151">
        <v>2568</v>
      </c>
      <c r="G51" s="151">
        <v>2567</v>
      </c>
      <c r="H51" s="151">
        <v>2568</v>
      </c>
      <c r="I51" s="151">
        <v>2567</v>
      </c>
    </row>
    <row r="52" spans="1:9" s="209" customFormat="1" ht="23.25">
      <c r="A52" s="203"/>
      <c r="B52" s="203"/>
      <c r="C52" s="203"/>
      <c r="D52" s="203"/>
      <c r="E52" s="203"/>
      <c r="F52" s="152"/>
      <c r="G52" s="152"/>
      <c r="H52" s="152"/>
      <c r="I52" s="152"/>
    </row>
    <row r="53" spans="1:9" ht="23.25">
      <c r="A53" s="119" t="s">
        <v>19</v>
      </c>
      <c r="B53" s="134"/>
      <c r="C53" s="134"/>
      <c r="D53" s="159"/>
      <c r="E53" s="203"/>
      <c r="F53" s="65"/>
      <c r="G53" s="215"/>
      <c r="H53" s="65"/>
      <c r="I53" s="61"/>
    </row>
    <row r="54" spans="1:9" ht="23.65" customHeight="1">
      <c r="A54" s="134" t="s">
        <v>117</v>
      </c>
      <c r="B54" s="159"/>
      <c r="D54" s="159"/>
      <c r="E54" s="203"/>
      <c r="F54" s="58">
        <v>196727</v>
      </c>
      <c r="G54" s="58">
        <v>119051</v>
      </c>
      <c r="H54" s="58">
        <v>150018</v>
      </c>
      <c r="I54" s="58">
        <v>65792</v>
      </c>
    </row>
    <row r="55" spans="1:9" ht="23.65" customHeight="1">
      <c r="A55" s="134" t="s">
        <v>166</v>
      </c>
      <c r="B55" s="159"/>
      <c r="D55" s="159"/>
      <c r="E55" s="203"/>
      <c r="F55" s="58">
        <v>320</v>
      </c>
      <c r="G55" s="58">
        <v>0</v>
      </c>
      <c r="H55" s="58">
        <v>320</v>
      </c>
      <c r="I55" s="58">
        <v>0</v>
      </c>
    </row>
    <row r="56" spans="1:9" ht="23.65" customHeight="1">
      <c r="A56" s="134" t="s">
        <v>108</v>
      </c>
      <c r="B56" s="159"/>
      <c r="D56" s="159"/>
      <c r="E56" s="203"/>
      <c r="F56" s="59">
        <v>-100009</v>
      </c>
      <c r="G56" s="59">
        <v>-43007</v>
      </c>
      <c r="H56" s="59">
        <v>-70000</v>
      </c>
      <c r="I56" s="59">
        <v>-33000</v>
      </c>
    </row>
    <row r="57" spans="1:9" ht="23.65" customHeight="1">
      <c r="A57" s="134" t="s">
        <v>52</v>
      </c>
      <c r="B57" s="159"/>
      <c r="D57" s="159"/>
      <c r="E57" s="203"/>
      <c r="F57" s="58">
        <v>14823</v>
      </c>
      <c r="G57" s="58">
        <v>14687</v>
      </c>
      <c r="H57" s="58">
        <v>11986</v>
      </c>
      <c r="I57" s="58">
        <v>7944</v>
      </c>
    </row>
    <row r="58" spans="1:9" ht="23.65" customHeight="1">
      <c r="A58" s="134" t="s">
        <v>104</v>
      </c>
      <c r="B58" s="159"/>
      <c r="D58" s="159"/>
      <c r="E58" s="203"/>
      <c r="F58" s="58">
        <v>2926</v>
      </c>
      <c r="G58" s="58">
        <v>1985</v>
      </c>
      <c r="H58" s="58">
        <v>2925</v>
      </c>
      <c r="I58" s="58">
        <v>39484</v>
      </c>
    </row>
    <row r="59" spans="1:9" ht="23.65" customHeight="1">
      <c r="A59" s="134" t="s">
        <v>70</v>
      </c>
      <c r="B59" s="159"/>
      <c r="D59" s="159"/>
      <c r="E59" s="203"/>
      <c r="F59" s="59">
        <v>-8417</v>
      </c>
      <c r="G59" s="59">
        <v>-16242</v>
      </c>
      <c r="H59" s="59">
        <v>-8239</v>
      </c>
      <c r="I59" s="59">
        <v>-16000</v>
      </c>
    </row>
    <row r="60" spans="1:9" ht="23.65" customHeight="1">
      <c r="A60" s="134" t="s">
        <v>71</v>
      </c>
      <c r="B60" s="159"/>
      <c r="D60" s="159"/>
      <c r="E60" s="203"/>
      <c r="F60" s="58">
        <v>600</v>
      </c>
      <c r="G60" s="58">
        <v>548</v>
      </c>
      <c r="H60" s="58">
        <v>569</v>
      </c>
      <c r="I60" s="58">
        <v>482</v>
      </c>
    </row>
    <row r="61" spans="1:9" ht="23.65" customHeight="1">
      <c r="A61" s="134" t="s">
        <v>105</v>
      </c>
      <c r="B61" s="159"/>
      <c r="D61" s="159"/>
      <c r="E61" s="203"/>
      <c r="F61" s="63">
        <v>-1708</v>
      </c>
      <c r="G61" s="63">
        <v>-1131</v>
      </c>
      <c r="H61" s="63">
        <v>-1708</v>
      </c>
      <c r="I61" s="63">
        <v>-1131</v>
      </c>
    </row>
    <row r="62" spans="1:9" s="153" customFormat="1" ht="23.65" customHeight="1">
      <c r="A62" s="134" t="s">
        <v>125</v>
      </c>
      <c r="B62" s="134"/>
      <c r="C62" s="134"/>
      <c r="D62" s="159"/>
      <c r="E62" s="203"/>
      <c r="F62" s="102">
        <f>SUM(F54:F61)</f>
        <v>105262</v>
      </c>
      <c r="G62" s="102">
        <f>SUM(G54:G61)</f>
        <v>75891</v>
      </c>
      <c r="H62" s="102">
        <f>SUM(H54:H61)</f>
        <v>85871</v>
      </c>
      <c r="I62" s="102">
        <f>SUM(I54:I61)</f>
        <v>63571</v>
      </c>
    </row>
    <row r="63" spans="1:9" s="153" customFormat="1" ht="23.25">
      <c r="A63" s="134"/>
      <c r="B63" s="134"/>
      <c r="C63" s="134"/>
      <c r="D63" s="159"/>
      <c r="E63" s="203"/>
      <c r="F63" s="59"/>
      <c r="G63" s="58"/>
      <c r="H63" s="59"/>
      <c r="I63" s="59"/>
    </row>
    <row r="64" spans="1:9" s="153" customFormat="1" ht="23.25">
      <c r="A64" s="119" t="s">
        <v>8</v>
      </c>
      <c r="B64" s="134"/>
      <c r="C64" s="134"/>
      <c r="D64" s="159"/>
      <c r="E64" s="203"/>
      <c r="F64" s="61"/>
      <c r="G64" s="61"/>
      <c r="H64" s="61"/>
      <c r="I64" s="61"/>
    </row>
    <row r="65" spans="1:13" s="153" customFormat="1" ht="23.65" customHeight="1">
      <c r="A65" s="134" t="s">
        <v>100</v>
      </c>
      <c r="B65" s="134"/>
      <c r="D65" s="159"/>
      <c r="E65" s="203"/>
      <c r="F65" s="59">
        <v>-4463</v>
      </c>
      <c r="G65" s="59">
        <v>-4432</v>
      </c>
      <c r="H65" s="59">
        <v>-2285</v>
      </c>
      <c r="I65" s="59">
        <v>-2253</v>
      </c>
    </row>
    <row r="66" spans="1:13" s="153" customFormat="1" ht="23.65" customHeight="1">
      <c r="A66" s="134" t="s">
        <v>116</v>
      </c>
      <c r="B66" s="134"/>
      <c r="D66" s="159"/>
      <c r="E66" s="203"/>
      <c r="F66" s="59">
        <v>-18477</v>
      </c>
      <c r="G66" s="59">
        <v>-46269</v>
      </c>
      <c r="H66" s="59">
        <v>-18477</v>
      </c>
      <c r="I66" s="59">
        <v>-46269</v>
      </c>
    </row>
    <row r="67" spans="1:13" s="153" customFormat="1" ht="23.65" customHeight="1">
      <c r="A67" s="134" t="s">
        <v>63</v>
      </c>
      <c r="B67" s="159"/>
      <c r="C67" s="159"/>
      <c r="E67" s="203"/>
      <c r="F67" s="95">
        <f>SUM(F65:F66)</f>
        <v>-22940</v>
      </c>
      <c r="G67" s="95">
        <f>SUM(G65:G66)</f>
        <v>-50701</v>
      </c>
      <c r="H67" s="95">
        <f>SUM(H65:H66)</f>
        <v>-20762</v>
      </c>
      <c r="I67" s="95">
        <f>SUM(I65:I66)</f>
        <v>-48522</v>
      </c>
    </row>
    <row r="68" spans="1:13" s="153" customFormat="1" ht="23.65" customHeight="1">
      <c r="A68" s="134"/>
      <c r="B68" s="159"/>
      <c r="C68" s="159"/>
      <c r="D68" s="159"/>
      <c r="E68" s="203"/>
      <c r="F68" s="75"/>
      <c r="G68" s="58"/>
      <c r="H68" s="64"/>
      <c r="I68" s="58"/>
    </row>
    <row r="69" spans="1:13" s="153" customFormat="1" ht="23.65" customHeight="1">
      <c r="A69" s="134" t="s">
        <v>142</v>
      </c>
      <c r="B69" s="159"/>
      <c r="C69" s="159"/>
      <c r="D69" s="159"/>
      <c r="E69" s="203"/>
      <c r="F69" s="75">
        <f>F67+F62+F39</f>
        <v>39513</v>
      </c>
      <c r="G69" s="59">
        <f>G67+G62+G39</f>
        <v>-274</v>
      </c>
      <c r="H69" s="58">
        <f>H67+H62+H39</f>
        <v>12947</v>
      </c>
      <c r="I69" s="59">
        <f>I67+I62+I39</f>
        <v>-10</v>
      </c>
    </row>
    <row r="70" spans="1:13" s="153" customFormat="1" ht="23.65" customHeight="1">
      <c r="A70" s="134" t="s">
        <v>26</v>
      </c>
      <c r="B70" s="159"/>
      <c r="C70" s="159"/>
      <c r="D70" s="159"/>
      <c r="E70" s="203"/>
      <c r="F70" s="58">
        <f>+'2-3'!G12</f>
        <v>54078</v>
      </c>
      <c r="G70" s="58">
        <v>86760</v>
      </c>
      <c r="H70" s="58">
        <f>+'2-3'!I12</f>
        <v>42217</v>
      </c>
      <c r="I70" s="58">
        <v>55374</v>
      </c>
    </row>
    <row r="71" spans="1:13" s="153" customFormat="1" ht="23.65" customHeight="1" thickBot="1">
      <c r="A71" s="134" t="s">
        <v>27</v>
      </c>
      <c r="B71" s="159"/>
      <c r="C71" s="159"/>
      <c r="D71" s="159"/>
      <c r="E71" s="216"/>
      <c r="F71" s="105">
        <f>SUM(F69:F70)</f>
        <v>93591</v>
      </c>
      <c r="G71" s="66">
        <f>SUM(G69:G70)</f>
        <v>86486</v>
      </c>
      <c r="H71" s="66">
        <f>SUM(H69:H70)</f>
        <v>55164</v>
      </c>
      <c r="I71" s="66">
        <f>SUM(I69:I70)</f>
        <v>55364</v>
      </c>
      <c r="J71" s="153">
        <f>+F71-'2-3'!F12</f>
        <v>0</v>
      </c>
      <c r="K71" s="153">
        <f>+'2-3'!H12-'8-9'!H71</f>
        <v>0</v>
      </c>
      <c r="L71" s="153">
        <f>86486-G71</f>
        <v>0</v>
      </c>
      <c r="M71" s="153">
        <f>55364-I71</f>
        <v>0</v>
      </c>
    </row>
    <row r="72" spans="1:13" ht="24" thickTop="1">
      <c r="A72" s="134"/>
      <c r="B72" s="134"/>
      <c r="C72" s="134"/>
      <c r="D72" s="134"/>
      <c r="E72" s="163"/>
      <c r="F72" s="67"/>
      <c r="G72" s="68"/>
      <c r="H72" s="68"/>
      <c r="I72" s="68"/>
    </row>
    <row r="73" spans="1:13" ht="23.25">
      <c r="A73" s="217" t="s">
        <v>59</v>
      </c>
      <c r="B73" s="217"/>
      <c r="C73" s="218"/>
      <c r="D73" s="167"/>
      <c r="E73" s="219"/>
      <c r="F73" s="67"/>
      <c r="G73" s="67"/>
      <c r="H73" s="67"/>
      <c r="I73" s="67"/>
    </row>
    <row r="74" spans="1:13" ht="23.65" customHeight="1">
      <c r="A74" s="218" t="s">
        <v>60</v>
      </c>
      <c r="C74" s="218"/>
      <c r="D74" s="167"/>
      <c r="E74" s="219"/>
      <c r="F74" s="67"/>
      <c r="G74" s="68"/>
      <c r="H74" s="68"/>
      <c r="I74" s="68"/>
    </row>
    <row r="75" spans="1:13" ht="23.65" customHeight="1">
      <c r="A75" s="220" t="s">
        <v>144</v>
      </c>
      <c r="C75" s="218"/>
      <c r="D75" s="167"/>
      <c r="E75" s="219"/>
      <c r="F75" s="58">
        <v>104000</v>
      </c>
      <c r="G75" s="58">
        <v>130000</v>
      </c>
      <c r="H75" s="58">
        <v>94000</v>
      </c>
      <c r="I75" s="58">
        <v>100000</v>
      </c>
    </row>
    <row r="76" spans="1:13" ht="23.65" customHeight="1">
      <c r="A76" s="220" t="s">
        <v>72</v>
      </c>
      <c r="B76" s="218"/>
      <c r="D76" s="167"/>
      <c r="E76" s="219"/>
      <c r="F76" s="58">
        <v>1153</v>
      </c>
      <c r="G76" s="58">
        <v>52</v>
      </c>
      <c r="H76" s="58">
        <v>1153</v>
      </c>
      <c r="I76" s="58">
        <v>52</v>
      </c>
    </row>
    <row r="77" spans="1:13" ht="23.65" customHeight="1">
      <c r="A77" s="220" t="s">
        <v>85</v>
      </c>
      <c r="B77" s="218"/>
      <c r="D77" s="167"/>
      <c r="E77" s="219"/>
      <c r="F77" s="58">
        <v>0</v>
      </c>
      <c r="G77" s="58">
        <v>1284</v>
      </c>
      <c r="H77" s="58">
        <v>0</v>
      </c>
      <c r="I77" s="58">
        <v>1284</v>
      </c>
    </row>
    <row r="78" spans="1:13" s="159" customFormat="1" ht="23.65" customHeight="1">
      <c r="A78" s="220" t="s">
        <v>164</v>
      </c>
      <c r="B78" s="221"/>
      <c r="C78" s="220"/>
      <c r="E78" s="167"/>
      <c r="F78" s="59">
        <f>+'5(9M)'!E24</f>
        <v>-9989</v>
      </c>
      <c r="G78" s="58">
        <f>+'5(9M)'!F24</f>
        <v>679</v>
      </c>
      <c r="H78" s="59">
        <f>+'5(9M)'!G24</f>
        <v>-9963</v>
      </c>
      <c r="I78" s="58">
        <f>+'5(9M)'!H24</f>
        <v>674</v>
      </c>
    </row>
    <row r="79" spans="1:13" s="159" customFormat="1" ht="23.65" customHeight="1">
      <c r="A79" s="220" t="s">
        <v>175</v>
      </c>
      <c r="B79" s="220"/>
      <c r="D79" s="221"/>
      <c r="E79" s="167"/>
      <c r="F79" s="58">
        <f>+'5(9M)'!E25</f>
        <v>1998</v>
      </c>
      <c r="G79" s="59">
        <f>+'5(9M)'!F25</f>
        <v>-136</v>
      </c>
      <c r="H79" s="58">
        <f>+'5(9M)'!G25</f>
        <v>1993</v>
      </c>
      <c r="I79" s="59">
        <f>+'5(9M)'!H25</f>
        <v>-135</v>
      </c>
    </row>
    <row r="80" spans="1:13" ht="23.65" customHeight="1">
      <c r="A80" s="222"/>
      <c r="B80" s="218"/>
      <c r="C80" s="220"/>
      <c r="D80" s="167"/>
      <c r="E80" s="219"/>
      <c r="F80" s="58"/>
      <c r="G80" s="58"/>
      <c r="H80" s="58"/>
      <c r="I80" s="58"/>
    </row>
    <row r="81" spans="1:9" ht="23.25">
      <c r="A81" s="222"/>
      <c r="B81" s="218"/>
      <c r="C81" s="220"/>
      <c r="D81" s="221"/>
      <c r="E81" s="223"/>
      <c r="F81" s="58"/>
      <c r="G81" s="58"/>
      <c r="H81" s="159"/>
      <c r="I81" s="58"/>
    </row>
    <row r="82" spans="1:9" ht="23.25">
      <c r="A82" s="222"/>
      <c r="B82" s="218"/>
      <c r="C82" s="220"/>
      <c r="D82" s="221"/>
      <c r="E82" s="223"/>
      <c r="F82" s="58"/>
      <c r="G82" s="58"/>
      <c r="H82" s="119" t="s">
        <v>16</v>
      </c>
      <c r="I82" s="58"/>
    </row>
    <row r="83" spans="1:9" ht="23.25">
      <c r="A83" s="222"/>
      <c r="B83" s="218"/>
      <c r="C83" s="220"/>
      <c r="D83" s="221"/>
      <c r="E83" s="223"/>
      <c r="F83" s="58"/>
      <c r="G83" s="58"/>
      <c r="H83" s="119" t="s">
        <v>17</v>
      </c>
      <c r="I83" s="58"/>
    </row>
    <row r="84" spans="1:9" ht="23.25">
      <c r="A84" s="222"/>
      <c r="B84" s="218"/>
      <c r="C84" s="220"/>
      <c r="D84" s="221"/>
      <c r="E84" s="223"/>
      <c r="F84" s="58"/>
      <c r="G84" s="58"/>
      <c r="H84" s="119"/>
      <c r="I84" s="58"/>
    </row>
    <row r="85" spans="1:9" ht="23.25">
      <c r="A85" s="222"/>
      <c r="B85" s="218"/>
      <c r="C85" s="220"/>
      <c r="D85" s="221"/>
      <c r="E85" s="223"/>
      <c r="F85" s="58"/>
      <c r="G85" s="58"/>
      <c r="H85" s="119"/>
      <c r="I85" s="58"/>
    </row>
    <row r="86" spans="1:9" ht="23.25">
      <c r="A86" s="222"/>
      <c r="B86" s="218"/>
      <c r="C86" s="220"/>
      <c r="D86" s="221"/>
      <c r="E86" s="223"/>
      <c r="F86" s="58"/>
      <c r="G86" s="58"/>
      <c r="H86" s="119"/>
      <c r="I86" s="58"/>
    </row>
    <row r="87" spans="1:9" ht="23.25">
      <c r="A87" s="222"/>
      <c r="B87" s="218"/>
      <c r="C87" s="220"/>
      <c r="D87" s="221"/>
      <c r="E87" s="223"/>
      <c r="F87" s="58"/>
      <c r="G87" s="58"/>
      <c r="H87" s="119"/>
      <c r="I87" s="58"/>
    </row>
    <row r="88" spans="1:9" ht="23.25">
      <c r="A88" s="222"/>
      <c r="B88" s="218"/>
      <c r="C88" s="220"/>
      <c r="D88" s="221"/>
      <c r="E88" s="223"/>
      <c r="F88" s="58"/>
      <c r="G88" s="58"/>
      <c r="H88" s="119"/>
      <c r="I88" s="58"/>
    </row>
    <row r="89" spans="1:9" ht="39.950000000000003" customHeight="1">
      <c r="A89" s="106" t="s">
        <v>57</v>
      </c>
      <c r="B89" s="218"/>
      <c r="C89" s="220"/>
      <c r="D89" s="221"/>
      <c r="E89" s="223"/>
      <c r="F89" s="58"/>
      <c r="G89" s="58"/>
      <c r="H89" s="119"/>
      <c r="I89" s="58"/>
    </row>
    <row r="90" spans="1:9" ht="28.5" customHeight="1"/>
    <row r="91" spans="1:9" ht="51.75" customHeight="1"/>
  </sheetData>
  <mergeCells count="10">
    <mergeCell ref="A48:I48"/>
    <mergeCell ref="F50:G50"/>
    <mergeCell ref="A2:I2"/>
    <mergeCell ref="A3:I3"/>
    <mergeCell ref="A4:I4"/>
    <mergeCell ref="F6:G6"/>
    <mergeCell ref="A46:I46"/>
    <mergeCell ref="A47:I47"/>
    <mergeCell ref="H50:I50"/>
    <mergeCell ref="H6:I6"/>
  </mergeCells>
  <phoneticPr fontId="9" type="noConversion"/>
  <pageMargins left="0.9" right="0.45" top="0.511811023622047" bottom="0.59055118110236204" header="0.118110236220472" footer="0.118110236220472"/>
  <pageSetup paperSize="9" scale="75" firstPageNumber="3" fitToHeight="0" orientation="portrait" blackAndWhite="1" useFirstPageNumber="1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2-3</vt:lpstr>
      <vt:lpstr>4(3M)</vt:lpstr>
      <vt:lpstr>5(9M)</vt:lpstr>
      <vt:lpstr>6</vt:lpstr>
      <vt:lpstr>7</vt:lpstr>
      <vt:lpstr>8-9</vt:lpstr>
      <vt:lpstr>'8-9'!artmimi</vt:lpstr>
      <vt:lpstr>'6'!ddd</vt:lpstr>
      <vt:lpstr>'6'!nn</vt:lpstr>
      <vt:lpstr>'2-3'!Print_Area</vt:lpstr>
      <vt:lpstr>'4(3M)'!Print_Area</vt:lpstr>
      <vt:lpstr>'5(9M)'!Print_Area</vt:lpstr>
      <vt:lpstr>'6'!Print_Area</vt:lpstr>
      <vt:lpstr>'7'!Print_Area</vt:lpstr>
      <vt:lpstr>'8-9'!Print_Area</vt:lpstr>
      <vt:lpstr>'6'!กก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2025-11-11T09:56:23Z</cp:lastPrinted>
  <dcterms:created xsi:type="dcterms:W3CDTF">1998-10-08T09:24:18Z</dcterms:created>
  <dcterms:modified xsi:type="dcterms:W3CDTF">2025-11-12T11:12:39Z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