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ittawat_laungpraphan_pwc_com/Documents/BIOTEC/Q3'25/FS Q3'25/ELCID/"/>
    </mc:Choice>
  </mc:AlternateContent>
  <xr:revisionPtr revIDLastSave="4" documentId="13_ncr:1_{FE53CF27-B222-4F2D-A986-62D112AE5C98}" xr6:coauthVersionLast="47" xr6:coauthVersionMax="47" xr10:uidLastSave="{478940FC-1D70-4288-A307-BAC84E535FF7}"/>
  <bookViews>
    <workbookView xWindow="-108" yWindow="-108" windowWidth="23256" windowHeight="13896" tabRatio="742" activeTab="5" xr2:uid="{872C1B8B-5164-4518-A234-39BB6DC6B161}"/>
  </bookViews>
  <sheets>
    <sheet name="BS 2-4 " sheetId="7" r:id="rId1"/>
    <sheet name="PL 5-6(3month)" sheetId="8" r:id="rId2"/>
    <sheet name="PL 7-8(9month)" sheetId="3" r:id="rId3"/>
    <sheet name="EQ Consol 9" sheetId="4" r:id="rId4"/>
    <sheet name="EQ Company 10" sheetId="5" r:id="rId5"/>
    <sheet name="CF 11-13" sheetId="6" r:id="rId6"/>
  </sheets>
  <definedNames>
    <definedName name="_xlnm.Print_Area" localSheetId="0">'BS 2-4 '!$A$1:$M$145</definedName>
    <definedName name="_xlnm.Print_Area" localSheetId="3">'EQ Consol 9'!$A$1:$W$30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6" l="1"/>
  <c r="F30" i="6"/>
  <c r="I28" i="8"/>
  <c r="L84" i="6" l="1"/>
  <c r="J84" i="6"/>
  <c r="H84" i="6"/>
  <c r="K89" i="7" l="1"/>
  <c r="G89" i="7"/>
  <c r="M89" i="7"/>
  <c r="I89" i="7"/>
  <c r="M19" i="4" l="1"/>
  <c r="N16" i="5" l="1"/>
  <c r="P14" i="5" l="1"/>
  <c r="P12" i="5"/>
  <c r="S17" i="4"/>
  <c r="W17" i="4" s="1"/>
  <c r="S14" i="4"/>
  <c r="W14" i="4" s="1"/>
  <c r="O65" i="3" l="1"/>
  <c r="K65" i="3"/>
  <c r="O59" i="3"/>
  <c r="K59" i="3"/>
  <c r="O65" i="8"/>
  <c r="K65" i="8"/>
  <c r="O59" i="8"/>
  <c r="K59" i="8"/>
  <c r="J30" i="6" l="1"/>
  <c r="J64" i="6" l="1"/>
  <c r="K128" i="7" l="1"/>
  <c r="G26" i="4" l="1"/>
  <c r="K131" i="7"/>
  <c r="P18" i="5"/>
  <c r="G128" i="7" l="1"/>
  <c r="A88" i="8" l="1"/>
  <c r="A48" i="8"/>
  <c r="O36" i="8"/>
  <c r="M36" i="8"/>
  <c r="K36" i="8"/>
  <c r="I36" i="8"/>
  <c r="O15" i="8"/>
  <c r="O25" i="8" s="1"/>
  <c r="O28" i="8" s="1"/>
  <c r="M15" i="8"/>
  <c r="M25" i="8" s="1"/>
  <c r="M28" i="8" s="1"/>
  <c r="K15" i="8"/>
  <c r="K25" i="8" s="1"/>
  <c r="K28" i="8" s="1"/>
  <c r="I15" i="8"/>
  <c r="I25" i="8" s="1"/>
  <c r="G40" i="7"/>
  <c r="O38" i="8" l="1"/>
  <c r="I59" i="8"/>
  <c r="I38" i="8"/>
  <c r="M59" i="8"/>
  <c r="M38" i="8"/>
  <c r="K38" i="8"/>
  <c r="A3" i="6"/>
  <c r="A91" i="6" s="1"/>
  <c r="A48" i="3"/>
  <c r="H64" i="6"/>
  <c r="F64" i="6"/>
  <c r="I65" i="8" l="1"/>
  <c r="M65" i="8"/>
  <c r="A46" i="6"/>
  <c r="L64" i="6"/>
  <c r="L30" i="6"/>
  <c r="L34" i="6" s="1"/>
  <c r="H30" i="6"/>
  <c r="H34" i="6" s="1"/>
  <c r="H98" i="6" l="1"/>
  <c r="H103" i="6" s="1"/>
  <c r="L98" i="6"/>
  <c r="L103" i="6" s="1"/>
  <c r="G78" i="7"/>
  <c r="S21" i="4"/>
  <c r="W21" i="4" s="1"/>
  <c r="G91" i="7" l="1"/>
  <c r="M78" i="7" l="1"/>
  <c r="I78" i="7"/>
  <c r="M40" i="7"/>
  <c r="M23" i="7"/>
  <c r="I40" i="7"/>
  <c r="I23" i="7"/>
  <c r="M42" i="7" l="1"/>
  <c r="I42" i="7"/>
  <c r="L16" i="5"/>
  <c r="J16" i="5"/>
  <c r="H16" i="5"/>
  <c r="U19" i="4"/>
  <c r="Q19" i="4"/>
  <c r="O19" i="4"/>
  <c r="K19" i="4"/>
  <c r="I19" i="4"/>
  <c r="G19" i="4"/>
  <c r="A3" i="4"/>
  <c r="A3" i="5" s="1"/>
  <c r="K15" i="3"/>
  <c r="K25" i="3" s="1"/>
  <c r="K28" i="3" s="1"/>
  <c r="M15" i="3"/>
  <c r="M25" i="3" s="1"/>
  <c r="O15" i="3"/>
  <c r="A145" i="7"/>
  <c r="M128" i="7"/>
  <c r="M131" i="7" s="1"/>
  <c r="I128" i="7"/>
  <c r="I131" i="7" s="1"/>
  <c r="M91" i="7"/>
  <c r="I91" i="7"/>
  <c r="K78" i="7"/>
  <c r="A52" i="7"/>
  <c r="A100" i="7" s="1"/>
  <c r="K40" i="7"/>
  <c r="K23" i="7"/>
  <c r="G23" i="7"/>
  <c r="L22" i="5"/>
  <c r="J22" i="5"/>
  <c r="H22" i="5"/>
  <c r="O26" i="4"/>
  <c r="K26" i="4"/>
  <c r="I26" i="4"/>
  <c r="U26" i="4"/>
  <c r="A88" i="3"/>
  <c r="A30" i="4" s="1"/>
  <c r="A26" i="5" s="1"/>
  <c r="A43" i="6" s="1"/>
  <c r="A88" i="6" s="1"/>
  <c r="A129" i="6" s="1"/>
  <c r="O36" i="3"/>
  <c r="M36" i="3"/>
  <c r="K36" i="3"/>
  <c r="I36" i="3"/>
  <c r="I15" i="3"/>
  <c r="I25" i="3" s="1"/>
  <c r="G42" i="7" l="1"/>
  <c r="F34" i="6"/>
  <c r="F98" i="6" s="1"/>
  <c r="F103" i="6" s="1"/>
  <c r="O25" i="3"/>
  <c r="O28" i="3" s="1"/>
  <c r="M28" i="3"/>
  <c r="N22" i="5" s="1"/>
  <c r="J34" i="6"/>
  <c r="J98" i="6" s="1"/>
  <c r="K42" i="7"/>
  <c r="K38" i="3"/>
  <c r="I133" i="7"/>
  <c r="K91" i="7"/>
  <c r="M133" i="7"/>
  <c r="S19" i="4"/>
  <c r="W19" i="4"/>
  <c r="I28" i="3"/>
  <c r="P20" i="5" l="1"/>
  <c r="P22" i="5" s="1"/>
  <c r="J103" i="6"/>
  <c r="I59" i="3"/>
  <c r="O38" i="3"/>
  <c r="M59" i="3"/>
  <c r="K133" i="7"/>
  <c r="M38" i="3"/>
  <c r="I38" i="3"/>
  <c r="I65" i="3" l="1"/>
  <c r="S24" i="4"/>
  <c r="M26" i="4"/>
  <c r="P16" i="5"/>
  <c r="M65" i="3"/>
  <c r="Q26" i="4" l="1"/>
  <c r="G131" i="7" s="1"/>
  <c r="G133" i="7" l="1"/>
  <c r="W24" i="4"/>
  <c r="W26" i="4" s="1"/>
  <c r="S26" i="4"/>
</calcChain>
</file>

<file path=xl/sharedStrings.xml><?xml version="1.0" encoding="utf-8"?>
<sst xmlns="http://schemas.openxmlformats.org/spreadsheetml/2006/main" count="495" uniqueCount="213">
  <si>
    <t>บริษัท ไบโอ กรีน เอ็นเนอร์ยี่ เทค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</si>
  <si>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</si>
  <si>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</si>
  <si>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</si>
  <si>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</si>
  <si>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</si>
  <si>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</si>
  <si>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</si>
  <si>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</si>
  <si>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</si>
  <si>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</si>
  <si>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</si>
  <si>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</si>
  <si>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</si>
  <si>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</si>
  <si>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</si>
  <si>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</si>
  <si>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เงินให้กู้ระยะสั้นแก่กิจการที่เกี่ยวข้องกัน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</si>
  <si>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</si>
  <si>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</si>
  <si>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</si>
  <si>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</si>
  <si>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</si>
  <si>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</si>
  <si>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</si>
  <si>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</si>
  <si>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เงินลงทุนในบริษัทร่วม </t>
  </si>
  <si>
    <t>เงินลงทุนในบริษัทย่อย</t>
  </si>
  <si>
    <t>เงินให้กู้ระยะยาวแก่กิจการที่เกี่ยวข้องกัน</t>
  </si>
  <si>
    <t>19 ค)</t>
  </si>
  <si>
    <t>ที่ดิน อาคาร อุปกรณ์ และเรือเดินทะเล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</si>
  <si>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</si>
  <si>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</si>
  <si>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</si>
  <si>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</si>
  <si>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</si>
  <si>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</si>
  <si>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</si>
  <si>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</si>
  <si>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</si>
  <si>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</si>
  <si>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</si>
  <si>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</si>
  <si>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</si>
  <si>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</si>
  <si>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</si>
  <si>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</si>
  <si>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19 ง)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</si>
  <si>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</si>
  <si>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</si>
  <si>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</si>
  <si>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</si>
  <si>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</si>
  <si>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</si>
  <si>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</si>
  <si>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</si>
  <si>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</si>
  <si>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</si>
  <si>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</si>
  <si>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</si>
  <si>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19 จ)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</si>
  <si>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</si>
  <si>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</si>
  <si>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</si>
  <si>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</si>
  <si>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</si>
  <si>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</si>
  <si>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</si>
  <si>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</si>
  <si>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</si>
  <si>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4,071,853,049 หุ้น มูลค่าที่ตราไว้หุ้นละ 3 บาท</t>
  </si>
  <si>
    <t>หุ้นบุริมสิทธิ จำนวน 2,550,000 หุ้น มูลค่าที่ตราไว้หุ้นละ 3 บาท</t>
  </si>
  <si>
    <t>ทุนที่ออกและชำระเต็มมูลค่าแล้ว</t>
  </si>
  <si>
    <t>หุ้นสามัญ จำนวน 3,053,358,220 หุ้น มูลค่าหุ้นละ 3 บาท</t>
  </si>
  <si>
    <t>หุ้นบุริมสิทธิ จำนวน 2,550,000 หุ้น มูลค่าหุ้นละ 3 บาท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</si>
  <si>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</si>
  <si>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</si>
  <si>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</si>
  <si>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</si>
  <si>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</si>
  <si>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</si>
  <si>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</si>
  <si>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</si>
  <si>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</si>
  <si>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</si>
  <si>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</si>
  <si>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 xml:space="preserve"> </t>
  </si>
  <si>
    <t>รายได้จากการขายและให้บริการในธุรกิจพาณิชย์นาวี</t>
  </si>
  <si>
    <t>รายได้จากการขายในธุรกิจน้ำมันไบโอดีเซล</t>
  </si>
  <si>
    <t>ต้นทุนจากการขายและให้บริการในธุรกิจพาณิชย์นาวี</t>
  </si>
  <si>
    <t>ต้นทุนจากการขายในธุรกิจน้ำมันไบโอดีเซล</t>
  </si>
  <si>
    <t>กำไร (ขาดทุน) 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</si>
  <si>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</si>
  <si>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</si>
  <si>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</si>
  <si>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</si>
  <si>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กำไร (ขาดทุน) จากการจำหน่ายและตัดจำหน่ายสินทรัพย์</t>
  </si>
  <si>
    <t>ต้นทุนทางการเงิน</t>
  </si>
  <si>
    <t>ส่วนแบ่งกำไรจากเงินลงทุนในบริษัทร่วม</t>
  </si>
  <si>
    <t>ที่รับรู้ตามวิธีส่วนได้เสีย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</si>
  <si>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</si>
  <si>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</si>
  <si>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สำหรับรอบระยะเวลา</t>
  </si>
  <si>
    <t>ขาดทุนเบ็ดเสร็จอื่น:</t>
  </si>
  <si>
    <t>รายการที่จะจัดประเภทรายการใหม่เข้า</t>
  </si>
  <si>
    <t>ผลต่างของอัตราแลกเปลี่ยนจากการ</t>
  </si>
  <si>
    <t>แปลงค่างบการเงิน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</si>
  <si>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</si>
  <si>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</si>
  <si>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</si>
  <si>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</si>
  <si>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</si>
  <si>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</si>
  <si>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</si>
  <si>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ส่วนของผู้เป็นเจ้าของของบริษัท</t>
  </si>
  <si>
    <t>กำไร (ขาดทุน) ต่อหุ้นขั้นพื้นฐาน</t>
  </si>
  <si>
    <t>กำไร (ขาดทุน) ต่อหุ้นปรับลด</t>
  </si>
  <si>
    <t>สำหรับรอบระยะเวลาเก้าเดือนสิ้นสุดวันที่ 30 กันยายน พ.ศ. 2568</t>
  </si>
  <si>
    <t>กำไรขั้นต้น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</si>
  <si>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</si>
  <si>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</si>
  <si>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</si>
  <si>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</si>
  <si>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</si>
  <si>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</si>
  <si>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</si>
  <si>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ขาดทุนเบ็ดเสร็จอื่น</t>
  </si>
  <si>
    <t>รวมส่วนของ</t>
  </si>
  <si>
    <t>ส่วนได้เสียที่</t>
  </si>
  <si>
    <t>ทุนที่ออกและ</t>
  </si>
  <si>
    <t>ส่วนต่ำกว่า</t>
  </si>
  <si>
    <t>ทุนสำรองตาม</t>
  </si>
  <si>
    <t>ส่วนได้เสีย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</si>
  <si>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</si>
  <si>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</si>
  <si>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</si>
  <si>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</si>
  <si>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</si>
  <si>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</si>
  <si>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</si>
  <si>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</si>
  <si>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ข้อมูลทางการเงิน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</si>
  <si>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</si>
  <si>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</si>
  <si>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</si>
  <si>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</si>
  <si>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</si>
  <si>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</si>
  <si>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ขาดทุนเบ็ดเสร็จรวมสำหรับรอบระยะเวลา</t>
  </si>
  <si>
    <t>-</t>
  </si>
  <si>
    <t>ยอดคงเหลือ ณ วันที่ 30 กันยายน พ.ศ. 2567</t>
  </si>
  <si>
    <t>ยอดคงเหลือ ณ วันที่ 1 มกราคม พ.ศ. 2568</t>
  </si>
  <si>
    <t>ยอดคงเหลือ ณ วันที่ 30 กันยายน พ.ศ. 2568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</si>
  <si>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</si>
  <si>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ส่วนต่ำ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</si>
  <si>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</si>
  <si>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</si>
  <si>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</si>
  <si>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</si>
  <si>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</si>
  <si>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รายได้เงินปันผลรับ</t>
  </si>
  <si>
    <t xml:space="preserve">ต้นทุนทางการเงิน </t>
  </si>
  <si>
    <t>ค่าใช้จ่ายผลประโยชน์พนักงาน</t>
  </si>
  <si>
    <t>ส่วนแบ่งกำไรของบริษัทร่วมตามวิธีส่วนได้เสีย</t>
  </si>
  <si>
    <t>ขาดทุนจากอัตราแลกเปลี่ยนที่ยังไม่เกิดขึ้นจริง</t>
  </si>
  <si>
    <t>(กำไร) ขาดทุนจากการจำหน่ายและตัดจำหน่ายสินทรัพย์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</si>
  <si>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</si>
  <si>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</si>
  <si>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</si>
  <si>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</si>
  <si>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</si>
  <si>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</si>
  <si>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</si>
  <si>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</si>
  <si>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</si>
  <si>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เงินสดจ่ายเพื่อซื้ออาคาร อุปกรณ์ และเรือเดินทะเล</t>
  </si>
  <si>
    <t>เงินสดจ่ายเพื่อซื้อสินทรัพย์ไม่มีตัวตน</t>
  </si>
  <si>
    <t>เงินสดรับจากเงินให้กู้ระยะสั้นแก่กิจการที่เกี่ยวข้องกัน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</si>
  <si>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</si>
  <si>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ดอกเบี้ยรับ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</si>
  <si>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</si>
  <si>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</si>
  <si>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</si>
  <si>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เงินสดรับจากเงินรับล่วงหน้าจากบริษัทย่อย</t>
  </si>
  <si>
    <t>เงินสดรับจากเงินกู้ยืมระยะสั้นจากบุคคลและ</t>
  </si>
  <si>
    <t>กิจการที่เกี่ยวข้องกัน</t>
  </si>
  <si>
    <t>เงินสดรับจากเงินกู้ยืมระยะยาวจากบุคคลที่เกี่ยวข้องกัน</t>
  </si>
  <si>
    <t>เงินสดจ่ายคืนเงินเบิกเกินบัญชีและเงินกู้ยืมระยะสั้น</t>
  </si>
  <si>
    <t>เงินสดจ่ายคืนเงินกู้ยืมระยะสั้นจากบุคคลและ</t>
  </si>
  <si>
    <t>เงินสดจ่ายคืนเงินกู้ยืมระยะยาวจากบุคคลที่เกี่ยวข้องกัน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</si>
  <si>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</si>
  <si>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</si>
  <si>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</si>
  <si>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เงินสดจ่ายคืนหุ้นกู้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</si>
  <si>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</si>
  <si>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</si>
  <si>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</si>
  <si>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กำไรจากอัตราแลกเปลี่ยนของ</t>
  </si>
  <si>
    <t>เงินสดและรายการเทียบเท่าเงินสดสิ้นรอบระยะเวลา</t>
  </si>
  <si>
    <t>รายการที่ไม่กระทบเงินสด</t>
  </si>
  <si>
    <t>โอนจัดประเภทเงินจ่ายล่วงหน้าเป็นสินทรัพย์ไม่มีตัวตน</t>
  </si>
  <si>
    <t>โอนจัดประเภทวัสดุเป็นอะไหล่สำหรับเรือเดินทะเล</t>
  </si>
  <si>
    <t>โอนสินทรัพย์สิทธิการใช้เป็นเรือเดินทะเล</t>
  </si>
  <si>
    <t xml:space="preserve">การเปลี่ยนแปลงสัญญาเช่าและการประเมินหนี้สิน
</t>
  </si>
  <si>
    <t>ตามสัญญาเช่าใหม่</t>
  </si>
  <si>
    <t>ส่วนของเงินให้กู้ระยะยาวแก่กิจการที่เกี่ยวข้องกัน</t>
  </si>
  <si>
    <t>ผลกระทบจากการเปลี่ยนสกุลเงินที่ใช้ในการดำเนินงาน</t>
  </si>
  <si>
    <t>ไปยังกำไรหรือขาดทุนในภายหลัง</t>
  </si>
  <si>
    <t>เงินสดรับจากการขายเรือเดินทะเลและยานพาหนะ</t>
  </si>
  <si>
    <t>เงินสดรับจากเงินเบิกเกินบัญชีและเงินกู้ยืมระยะสั้น</t>
  </si>
  <si>
    <t>เงินสดจ่ายเพื่อชำระหนี้สินตามสัญญาเช่า</t>
  </si>
  <si>
    <t>เจ้าหนี้จากการซื้ออาคารและอุปกรณ์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</si>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</sst>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;\(#,##0.0\)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฿&quot;#,##0.00;[Red]\-&quot;฿&quot;#,##0.00"/>
    <numFmt numFmtId="175" formatCode="_-* #,##0.0000_-;\-* #,##0.0000_-;_-* &quot;-&quot;??_-;_-@_-"/>
    <numFmt numFmtId="176" formatCode="_-* #,##0.00\ _z_ł_-;\-* #,##0.00\ _z_ł_-;_-* &quot;-&quot;??\ _z_ł_-;_-@_-"/>
    <numFmt numFmtId="177" formatCode="_ * #,##0.00_)_£_ ;_ * \(#,##0.00\)_£_ ;_ * &quot;-&quot;??_)_£_ ;_ @_ "/>
    <numFmt numFmtId="178" formatCode="[$$-C09]#,##0.00"/>
    <numFmt numFmtId="179" formatCode="#,##0.000;\(#,##0.000\)"/>
    <numFmt numFmtId="180" formatCode="General\ "/>
    <numFmt numFmtId="181" formatCode="#,##0.00\ ;&quot; (&quot;#,##0.00\);&quot; -&quot;#\ ;@\ "/>
    <numFmt numFmtId="182" formatCode="_ * #,##0.00_ ;_ * \-#,##0.00_ ;_ * &quot;-&quot;??_ ;_ @_ "/>
    <numFmt numFmtId="183" formatCode="* #,##0_);* \(#,##0\);&quot;-&quot;??_);@"/>
    <numFmt numFmtId="184" formatCode="* \(#,##0\);* #,##0_);&quot;-&quot;??_);@"/>
    <numFmt numFmtId="185" formatCode="0%_);\(0%\)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0"/>
      <color theme="8"/>
      <name val="Georgia"/>
      <family val="1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u/>
      <sz val="10.45"/>
      <color indexed="12"/>
      <name val="Arial"/>
      <family val="2"/>
    </font>
    <font>
      <sz val="10"/>
      <name val="Times New Roman"/>
      <family val="1"/>
      <charset val="222"/>
    </font>
    <font>
      <u/>
      <sz val="10"/>
      <color theme="10"/>
      <name val="Arial Unicode MS"/>
      <family val="2"/>
    </font>
    <font>
      <vertAlign val="superscript"/>
      <sz val="18"/>
      <name val="AngsanaUPC"/>
      <family val="1"/>
      <charset val="222"/>
    </font>
    <font>
      <sz val="8"/>
      <name val="MS Sans Serif"/>
      <family val="2"/>
      <charset val="222"/>
    </font>
    <font>
      <sz val="8.25"/>
      <color rgb="FF000000"/>
      <name val="Microsoft Sans Serif"/>
      <family val="2"/>
    </font>
    <font>
      <sz val="11"/>
      <color theme="1"/>
      <name val="Tahoma"/>
      <family val="2"/>
    </font>
    <font>
      <u/>
      <sz val="9.9"/>
      <color theme="10"/>
      <name val="Arial"/>
      <family val="2"/>
    </font>
    <font>
      <u/>
      <sz val="14"/>
      <color theme="10"/>
      <name val="Angsana New"/>
      <family val="2"/>
      <charset val="222"/>
    </font>
    <font>
      <sz val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8"/>
      <color indexed="8"/>
      <name val="Arial"/>
      <family val="2"/>
      <charset val="222"/>
    </font>
    <font>
      <sz val="12"/>
      <color rgb="FF000000"/>
      <name val="Calibri"/>
      <family val="2"/>
      <scheme val="minor"/>
    </font>
    <font>
      <sz val="14"/>
      <name val="Browallia New"/>
      <family val="2"/>
      <charset val="222"/>
    </font>
    <font>
      <sz val="9"/>
      <name val="ＭＳ Ｐゴシック"/>
      <family val="3"/>
      <charset val="128"/>
    </font>
    <font>
      <sz val="10"/>
      <name val="Times New Roman"/>
      <family val="1"/>
    </font>
    <font>
      <b/>
      <sz val="10"/>
      <color indexed="10"/>
      <name val="Arial"/>
      <family val="2"/>
    </font>
    <font>
      <sz val="15"/>
      <name val="BrowalliaUPC"/>
      <family val="1"/>
      <charset val="222"/>
    </font>
    <font>
      <sz val="14"/>
      <name val="Angsana New"/>
      <family val="1"/>
      <charset val="222"/>
    </font>
    <font>
      <sz val="13"/>
      <color rgb="FF00000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25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0" fillId="0" borderId="0">
      <protection locked="0"/>
    </xf>
    <xf numFmtId="0" fontId="16" fillId="0" borderId="0"/>
    <xf numFmtId="0" fontId="1" fillId="0" borderId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8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9" borderId="0" applyNumberFormat="0" applyBorder="0" applyAlignment="0" applyProtection="0"/>
    <xf numFmtId="0" fontId="29" fillId="24" borderId="9" applyNumberFormat="0" applyAlignment="0" applyProtection="0"/>
    <xf numFmtId="0" fontId="30" fillId="25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8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3" borderId="9" applyNumberFormat="0" applyAlignment="0" applyProtection="0"/>
    <xf numFmtId="0" fontId="37" fillId="0" borderId="13" applyNumberFormat="0" applyFill="0" applyAlignment="0" applyProtection="0"/>
    <xf numFmtId="0" fontId="38" fillId="5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26" fillId="26" borderId="14" applyNumberFormat="0" applyFont="0" applyAlignment="0" applyProtection="0"/>
    <xf numFmtId="0" fontId="39" fillId="24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25" borderId="10" applyNumberFormat="0" applyAlignment="0" applyProtection="0"/>
    <xf numFmtId="0" fontId="45" fillId="0" borderId="13" applyNumberFormat="0" applyFill="0" applyAlignment="0" applyProtection="0"/>
    <xf numFmtId="9" fontId="7" fillId="0" borderId="0" applyFont="0" applyFill="0" applyBorder="0" applyAlignment="0" applyProtection="0"/>
    <xf numFmtId="0" fontId="46" fillId="9" borderId="0" applyNumberFormat="0" applyBorder="0" applyAlignment="0" applyProtection="0"/>
    <xf numFmtId="0" fontId="47" fillId="24" borderId="15" applyNumberFormat="0" applyAlignment="0" applyProtection="0"/>
    <xf numFmtId="0" fontId="48" fillId="24" borderId="9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26" fillId="0" borderId="0"/>
    <xf numFmtId="0" fontId="43" fillId="0" borderId="0"/>
    <xf numFmtId="0" fontId="23" fillId="0" borderId="0"/>
    <xf numFmtId="0" fontId="20" fillId="0" borderId="0"/>
    <xf numFmtId="0" fontId="53" fillId="13" borderId="9" applyNumberFormat="0" applyAlignment="0" applyProtection="0"/>
    <xf numFmtId="0" fontId="54" fillId="5" borderId="0" applyNumberFormat="0" applyBorder="0" applyAlignment="0" applyProtection="0"/>
    <xf numFmtId="0" fontId="55" fillId="0" borderId="16" applyNumberFormat="0" applyFill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7" fillId="26" borderId="14" applyNumberFormat="0" applyFont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24" borderId="20" applyNumberFormat="0" applyAlignment="0" applyProtection="0"/>
    <xf numFmtId="0" fontId="36" fillId="13" borderId="21" applyNumberFormat="0" applyAlignment="0" applyProtection="0"/>
    <xf numFmtId="0" fontId="29" fillId="24" borderId="21" applyNumberFormat="0" applyAlignment="0" applyProtection="0"/>
    <xf numFmtId="0" fontId="7" fillId="26" borderId="22" applyNumberFormat="0" applyFont="0" applyAlignment="0" applyProtection="0"/>
    <xf numFmtId="0" fontId="55" fillId="0" borderId="23" applyNumberFormat="0" applyFill="0" applyAlignment="0" applyProtection="0"/>
    <xf numFmtId="0" fontId="53" fillId="13" borderId="21" applyNumberFormat="0" applyAlignment="0" applyProtection="0"/>
    <xf numFmtId="0" fontId="48" fillId="24" borderId="21" applyNumberFormat="0" applyAlignment="0" applyProtection="0"/>
    <xf numFmtId="0" fontId="47" fillId="24" borderId="20" applyNumberFormat="0" applyAlignment="0" applyProtection="0"/>
    <xf numFmtId="0" fontId="41" fillId="0" borderId="23" applyNumberFormat="0" applyFill="0" applyAlignment="0" applyProtection="0"/>
    <xf numFmtId="0" fontId="26" fillId="26" borderId="22" applyNumberFormat="0" applyFont="0" applyAlignment="0" applyProtection="0"/>
    <xf numFmtId="0" fontId="29" fillId="24" borderId="17" applyNumberFormat="0" applyAlignment="0" applyProtection="0"/>
    <xf numFmtId="0" fontId="36" fillId="13" borderId="17" applyNumberFormat="0" applyAlignment="0" applyProtection="0"/>
    <xf numFmtId="0" fontId="39" fillId="24" borderId="18" applyNumberFormat="0" applyAlignment="0" applyProtection="0"/>
    <xf numFmtId="0" fontId="41" fillId="0" borderId="19" applyNumberFormat="0" applyFill="0" applyAlignment="0" applyProtection="0"/>
    <xf numFmtId="0" fontId="47" fillId="24" borderId="18" applyNumberFormat="0" applyAlignment="0" applyProtection="0"/>
    <xf numFmtId="0" fontId="48" fillId="24" borderId="17" applyNumberFormat="0" applyAlignment="0" applyProtection="0"/>
    <xf numFmtId="0" fontId="53" fillId="13" borderId="17" applyNumberFormat="0" applyAlignment="0" applyProtection="0"/>
    <xf numFmtId="0" fontId="55" fillId="0" borderId="1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26" borderId="41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26" borderId="34" applyNumberFormat="0" applyFont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13" borderId="37" applyNumberFormat="0" applyAlignment="0" applyProtection="0"/>
    <xf numFmtId="165" fontId="15" fillId="0" borderId="0" applyFont="0" applyFill="0" applyBorder="0" applyAlignment="0" applyProtection="0"/>
    <xf numFmtId="0" fontId="48" fillId="24" borderId="33" applyNumberFormat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42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24" borderId="48" applyNumberFormat="0" applyAlignment="0" applyProtection="0"/>
    <xf numFmtId="0" fontId="47" fillId="24" borderId="39" applyNumberFormat="0" applyAlignment="0" applyProtection="0"/>
    <xf numFmtId="0" fontId="36" fillId="13" borderId="38" applyNumberFormat="0" applyAlignment="0" applyProtection="0"/>
    <xf numFmtId="0" fontId="53" fillId="13" borderId="40" applyNumberFormat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13" borderId="43" applyNumberFormat="0" applyAlignment="0" applyProtection="0"/>
    <xf numFmtId="0" fontId="48" fillId="24" borderId="40" applyNumberFormat="0" applyAlignment="0" applyProtection="0"/>
    <xf numFmtId="165" fontId="1" fillId="0" borderId="0" applyFont="0" applyFill="0" applyBorder="0" applyAlignment="0" applyProtection="0"/>
    <xf numFmtId="0" fontId="47" fillId="24" borderId="35" applyNumberFormat="0" applyAlignment="0" applyProtection="0"/>
    <xf numFmtId="0" fontId="53" fillId="13" borderId="33" applyNumberFormat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1" fillId="0" borderId="32" applyNumberFormat="0" applyFill="0" applyAlignment="0" applyProtection="0"/>
    <xf numFmtId="0" fontId="39" fillId="24" borderId="31" applyNumberFormat="0" applyAlignment="0" applyProtection="0"/>
    <xf numFmtId="0" fontId="26" fillId="26" borderId="30" applyNumberFormat="0" applyFont="0" applyAlignment="0" applyProtection="0"/>
    <xf numFmtId="0" fontId="48" fillId="24" borderId="45" applyNumberFormat="0" applyAlignment="0" applyProtection="0"/>
    <xf numFmtId="0" fontId="36" fillId="13" borderId="29" applyNumberFormat="0" applyAlignment="0" applyProtection="0"/>
    <xf numFmtId="0" fontId="7" fillId="26" borderId="34" applyNumberFormat="0" applyFont="0" applyAlignment="0" applyProtection="0"/>
    <xf numFmtId="0" fontId="29" fillId="24" borderId="29" applyNumberFormat="0" applyAlignment="0" applyProtection="0"/>
    <xf numFmtId="0" fontId="29" fillId="24" borderId="40" applyNumberFormat="0" applyAlignment="0" applyProtection="0"/>
    <xf numFmtId="0" fontId="29" fillId="24" borderId="37" applyNumberFormat="0" applyAlignment="0" applyProtection="0"/>
    <xf numFmtId="0" fontId="36" fillId="13" borderId="37" applyNumberFormat="0" applyAlignment="0" applyProtection="0"/>
    <xf numFmtId="0" fontId="48" fillId="24" borderId="37" applyNumberFormat="0" applyAlignment="0" applyProtection="0"/>
    <xf numFmtId="0" fontId="29" fillId="24" borderId="25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25" applyNumberFormat="0" applyAlignment="0" applyProtection="0"/>
    <xf numFmtId="0" fontId="48" fillId="24" borderId="43" applyNumberFormat="0" applyAlignment="0" applyProtection="0"/>
    <xf numFmtId="0" fontId="26" fillId="26" borderId="26" applyNumberFormat="0" applyFont="0" applyAlignment="0" applyProtection="0"/>
    <xf numFmtId="0" fontId="39" fillId="24" borderId="24" applyNumberFormat="0" applyAlignment="0" applyProtection="0"/>
    <xf numFmtId="0" fontId="41" fillId="0" borderId="27" applyNumberFormat="0" applyFill="0" applyAlignment="0" applyProtection="0"/>
    <xf numFmtId="165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" fillId="26" borderId="46" applyNumberFormat="0" applyFont="0" applyAlignment="0" applyProtection="0"/>
    <xf numFmtId="0" fontId="47" fillId="24" borderId="24" applyNumberFormat="0" applyAlignment="0" applyProtection="0"/>
    <xf numFmtId="0" fontId="48" fillId="24" borderId="25" applyNumberFormat="0" applyAlignment="0" applyProtection="0"/>
    <xf numFmtId="0" fontId="29" fillId="24" borderId="48" applyNumberFormat="0" applyAlignment="0" applyProtection="0"/>
    <xf numFmtId="0" fontId="36" fillId="13" borderId="48" applyNumberFormat="0" applyAlignment="0" applyProtection="0"/>
    <xf numFmtId="0" fontId="7" fillId="26" borderId="41" applyNumberFormat="0" applyFont="0" applyAlignment="0" applyProtection="0"/>
    <xf numFmtId="0" fontId="47" fillId="24" borderId="44" applyNumberFormat="0" applyAlignment="0" applyProtection="0"/>
    <xf numFmtId="0" fontId="53" fillId="13" borderId="25" applyNumberFormat="0" applyAlignment="0" applyProtection="0"/>
    <xf numFmtId="0" fontId="29" fillId="24" borderId="33" applyNumberFormat="0" applyAlignment="0" applyProtection="0"/>
    <xf numFmtId="0" fontId="55" fillId="0" borderId="27" applyNumberFormat="0" applyFill="0" applyAlignment="0" applyProtection="0"/>
    <xf numFmtId="0" fontId="36" fillId="13" borderId="33" applyNumberFormat="0" applyAlignment="0" applyProtection="0"/>
    <xf numFmtId="0" fontId="7" fillId="26" borderId="26" applyNumberFormat="0" applyFont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1" fillId="0" borderId="36" applyNumberFormat="0" applyFill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33" applyNumberFormat="0" applyAlignment="0" applyProtection="0"/>
    <xf numFmtId="0" fontId="26" fillId="26" borderId="46" applyNumberFormat="0" applyFont="0" applyAlignment="0" applyProtection="0"/>
    <xf numFmtId="0" fontId="29" fillId="24" borderId="28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28" applyNumberFormat="0" applyAlignment="0" applyProtection="0"/>
    <xf numFmtId="4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8" fillId="24" borderId="28" applyNumberFormat="0" applyAlignment="0" applyProtection="0"/>
    <xf numFmtId="0" fontId="53" fillId="13" borderId="28" applyNumberFormat="0" applyAlignment="0" applyProtection="0"/>
    <xf numFmtId="165" fontId="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13" borderId="38" applyNumberFormat="0" applyAlignment="0" applyProtection="0"/>
    <xf numFmtId="0" fontId="47" fillId="24" borderId="31" applyNumberFormat="0" applyAlignment="0" applyProtection="0"/>
    <xf numFmtId="0" fontId="48" fillId="24" borderId="29" applyNumberFormat="0" applyAlignment="0" applyProtection="0"/>
    <xf numFmtId="0" fontId="39" fillId="24" borderId="39" applyNumberFormat="0" applyAlignment="0" applyProtection="0"/>
    <xf numFmtId="0" fontId="39" fillId="24" borderId="44" applyNumberFormat="0" applyAlignment="0" applyProtection="0"/>
    <xf numFmtId="0" fontId="53" fillId="13" borderId="29" applyNumberFormat="0" applyAlignment="0" applyProtection="0"/>
    <xf numFmtId="0" fontId="29" fillId="24" borderId="38" applyNumberFormat="0" applyAlignment="0" applyProtection="0"/>
    <xf numFmtId="0" fontId="55" fillId="0" borderId="32" applyNumberFormat="0" applyFill="0" applyAlignment="0" applyProtection="0"/>
    <xf numFmtId="0" fontId="36" fillId="13" borderId="40" applyNumberFormat="0" applyAlignment="0" applyProtection="0"/>
    <xf numFmtId="0" fontId="7" fillId="26" borderId="30" applyNumberFormat="0" applyFont="0" applyAlignment="0" applyProtection="0"/>
    <xf numFmtId="0" fontId="53" fillId="13" borderId="33" applyNumberFormat="0" applyAlignment="0" applyProtection="0"/>
    <xf numFmtId="0" fontId="39" fillId="24" borderId="35" applyNumberFormat="0" applyAlignment="0" applyProtection="0"/>
    <xf numFmtId="0" fontId="29" fillId="24" borderId="29" applyNumberFormat="0" applyAlignment="0" applyProtection="0"/>
    <xf numFmtId="0" fontId="36" fillId="13" borderId="29" applyNumberFormat="0" applyAlignment="0" applyProtection="0"/>
    <xf numFmtId="0" fontId="48" fillId="24" borderId="38" applyNumberFormat="0" applyAlignment="0" applyProtection="0"/>
    <xf numFmtId="0" fontId="53" fillId="13" borderId="45" applyNumberFormat="0" applyAlignment="0" applyProtection="0"/>
    <xf numFmtId="0" fontId="48" fillId="24" borderId="29" applyNumberFormat="0" applyAlignment="0" applyProtection="0"/>
    <xf numFmtId="0" fontId="53" fillId="13" borderId="29" applyNumberFormat="0" applyAlignment="0" applyProtection="0"/>
    <xf numFmtId="0" fontId="48" fillId="24" borderId="33" applyNumberFormat="0" applyAlignment="0" applyProtection="0"/>
    <xf numFmtId="0" fontId="36" fillId="13" borderId="43" applyNumberFormat="0" applyAlignment="0" applyProtection="0"/>
    <xf numFmtId="0" fontId="53" fillId="13" borderId="48" applyNumberFormat="0" applyAlignment="0" applyProtection="0"/>
    <xf numFmtId="0" fontId="41" fillId="0" borderId="47" applyNumberFormat="0" applyFill="0" applyAlignment="0" applyProtection="0"/>
    <xf numFmtId="0" fontId="55" fillId="0" borderId="36" applyNumberFormat="0" applyFill="0" applyAlignment="0" applyProtection="0"/>
    <xf numFmtId="0" fontId="29" fillId="24" borderId="33" applyNumberFormat="0" applyAlignment="0" applyProtection="0"/>
    <xf numFmtId="0" fontId="29" fillId="24" borderId="45" applyNumberFormat="0" applyAlignment="0" applyProtection="0"/>
    <xf numFmtId="0" fontId="29" fillId="24" borderId="43" applyNumberFormat="0" applyAlignment="0" applyProtection="0"/>
    <xf numFmtId="0" fontId="36" fillId="13" borderId="45" applyNumberFormat="0" applyAlignment="0" applyProtection="0"/>
    <xf numFmtId="0" fontId="55" fillId="0" borderId="42" applyNumberFormat="0" applyFill="0" applyAlignment="0" applyProtection="0"/>
    <xf numFmtId="0" fontId="55" fillId="0" borderId="47" applyNumberFormat="0" applyFill="0" applyAlignment="0" applyProtection="0"/>
    <xf numFmtId="0" fontId="48" fillId="24" borderId="60" applyNumberFormat="0" applyAlignment="0" applyProtection="0"/>
    <xf numFmtId="0" fontId="53" fillId="13" borderId="65" applyNumberFormat="0" applyAlignment="0" applyProtection="0"/>
    <xf numFmtId="0" fontId="26" fillId="26" borderId="58" applyNumberFormat="0" applyFont="0" applyAlignment="0" applyProtection="0"/>
    <xf numFmtId="0" fontId="36" fillId="13" borderId="61" applyNumberFormat="0" applyAlignment="0" applyProtection="0"/>
    <xf numFmtId="0" fontId="29" fillId="24" borderId="57" applyNumberFormat="0" applyAlignment="0" applyProtection="0"/>
    <xf numFmtId="0" fontId="53" fillId="13" borderId="65" applyNumberFormat="0" applyAlignment="0" applyProtection="0"/>
    <xf numFmtId="0" fontId="53" fillId="13" borderId="57" applyNumberFormat="0" applyAlignment="0" applyProtection="0"/>
    <xf numFmtId="0" fontId="53" fillId="13" borderId="61" applyNumberFormat="0" applyAlignment="0" applyProtection="0"/>
    <xf numFmtId="0" fontId="53" fillId="13" borderId="60" applyNumberFormat="0" applyAlignment="0" applyProtection="0"/>
    <xf numFmtId="0" fontId="55" fillId="0" borderId="55" applyNumberFormat="0" applyFill="0" applyAlignment="0" applyProtection="0"/>
    <xf numFmtId="0" fontId="48" fillId="24" borderId="57" applyNumberFormat="0" applyAlignment="0" applyProtection="0"/>
    <xf numFmtId="0" fontId="39" fillId="24" borderId="54" applyNumberFormat="0" applyAlignment="0" applyProtection="0"/>
    <xf numFmtId="0" fontId="39" fillId="24" borderId="62" applyNumberFormat="0" applyAlignment="0" applyProtection="0"/>
    <xf numFmtId="0" fontId="7" fillId="26" borderId="66" applyNumberFormat="0" applyFont="0" applyAlignment="0" applyProtection="0"/>
    <xf numFmtId="0" fontId="36" fillId="13" borderId="49" applyNumberFormat="0" applyAlignment="0" applyProtection="0"/>
    <xf numFmtId="0" fontId="55" fillId="0" borderId="68" applyNumberFormat="0" applyFill="0" applyAlignment="0" applyProtection="0"/>
    <xf numFmtId="0" fontId="36" fillId="13" borderId="64" applyNumberFormat="0" applyAlignment="0" applyProtection="0"/>
    <xf numFmtId="0" fontId="41" fillId="0" borderId="68" applyNumberFormat="0" applyFill="0" applyAlignment="0" applyProtection="0"/>
    <xf numFmtId="0" fontId="36" fillId="13" borderId="61" applyNumberFormat="0" applyAlignment="0" applyProtection="0"/>
    <xf numFmtId="0" fontId="53" fillId="13" borderId="49" applyNumberFormat="0" applyAlignment="0" applyProtection="0"/>
    <xf numFmtId="0" fontId="48" fillId="24" borderId="49" applyNumberFormat="0" applyAlignment="0" applyProtection="0"/>
    <xf numFmtId="0" fontId="48" fillId="24" borderId="61" applyNumberFormat="0" applyAlignment="0" applyProtection="0"/>
    <xf numFmtId="0" fontId="55" fillId="0" borderId="59" applyNumberFormat="0" applyFill="0" applyAlignment="0" applyProtection="0"/>
    <xf numFmtId="0" fontId="29" fillId="24" borderId="49" applyNumberFormat="0" applyAlignment="0" applyProtection="0"/>
    <xf numFmtId="0" fontId="29" fillId="24" borderId="65" applyNumberFormat="0" applyAlignment="0" applyProtection="0"/>
    <xf numFmtId="0" fontId="39" fillId="24" borderId="56" applyNumberFormat="0" applyAlignment="0" applyProtection="0"/>
    <xf numFmtId="0" fontId="47" fillId="24" borderId="62" applyNumberFormat="0" applyAlignment="0" applyProtection="0"/>
    <xf numFmtId="0" fontId="29" fillId="24" borderId="49" applyNumberFormat="0" applyAlignment="0" applyProtection="0"/>
    <xf numFmtId="0" fontId="47" fillId="24" borderId="67" applyNumberFormat="0" applyAlignment="0" applyProtection="0"/>
    <xf numFmtId="0" fontId="36" fillId="13" borderId="57" applyNumberFormat="0" applyAlignment="0" applyProtection="0"/>
    <xf numFmtId="0" fontId="36" fillId="13" borderId="49" applyNumberFormat="0" applyAlignment="0" applyProtection="0"/>
    <xf numFmtId="0" fontId="26" fillId="26" borderId="50" applyNumberFormat="0" applyFont="0" applyAlignment="0" applyProtection="0"/>
    <xf numFmtId="0" fontId="39" fillId="24" borderId="51" applyNumberFormat="0" applyAlignment="0" applyProtection="0"/>
    <xf numFmtId="0" fontId="41" fillId="0" borderId="52" applyNumberFormat="0" applyFill="0" applyAlignment="0" applyProtection="0"/>
    <xf numFmtId="0" fontId="47" fillId="24" borderId="56" applyNumberFormat="0" applyAlignment="0" applyProtection="0"/>
    <xf numFmtId="0" fontId="47" fillId="24" borderId="51" applyNumberFormat="0" applyAlignment="0" applyProtection="0"/>
    <xf numFmtId="0" fontId="48" fillId="24" borderId="49" applyNumberFormat="0" applyAlignment="0" applyProtection="0"/>
    <xf numFmtId="0" fontId="41" fillId="0" borderId="59" applyNumberFormat="0" applyFill="0" applyAlignment="0" applyProtection="0"/>
    <xf numFmtId="0" fontId="53" fillId="13" borderId="49" applyNumberFormat="0" applyAlignment="0" applyProtection="0"/>
    <xf numFmtId="0" fontId="55" fillId="0" borderId="52" applyNumberFormat="0" applyFill="0" applyAlignment="0" applyProtection="0"/>
    <xf numFmtId="0" fontId="7" fillId="26" borderId="50" applyNumberFormat="0" applyFont="0" applyAlignment="0" applyProtection="0"/>
    <xf numFmtId="0" fontId="53" fillId="13" borderId="64" applyNumberFormat="0" applyAlignment="0" applyProtection="0"/>
    <xf numFmtId="0" fontId="29" fillId="24" borderId="60" applyNumberFormat="0" applyAlignment="0" applyProtection="0"/>
    <xf numFmtId="0" fontId="36" fillId="13" borderId="65" applyNumberFormat="0" applyAlignment="0" applyProtection="0"/>
    <xf numFmtId="0" fontId="29" fillId="24" borderId="64" applyNumberFormat="0" applyAlignment="0" applyProtection="0"/>
    <xf numFmtId="0" fontId="29" fillId="24" borderId="53" applyNumberFormat="0" applyAlignment="0" applyProtection="0"/>
    <xf numFmtId="0" fontId="36" fillId="13" borderId="53" applyNumberFormat="0" applyAlignment="0" applyProtection="0"/>
    <xf numFmtId="0" fontId="48" fillId="24" borderId="65" applyNumberFormat="0" applyAlignment="0" applyProtection="0"/>
    <xf numFmtId="0" fontId="41" fillId="0" borderId="63" applyNumberFormat="0" applyFill="0" applyAlignment="0" applyProtection="0"/>
    <xf numFmtId="0" fontId="48" fillId="24" borderId="53" applyNumberFormat="0" applyAlignment="0" applyProtection="0"/>
    <xf numFmtId="0" fontId="53" fillId="13" borderId="53" applyNumberFormat="0" applyAlignment="0" applyProtection="0"/>
    <xf numFmtId="0" fontId="29" fillId="24" borderId="61" applyNumberFormat="0" applyAlignment="0" applyProtection="0"/>
    <xf numFmtId="0" fontId="29" fillId="24" borderId="61" applyNumberFormat="0" applyAlignment="0" applyProtection="0"/>
    <xf numFmtId="0" fontId="26" fillId="26" borderId="66" applyNumberFormat="0" applyFont="0" applyAlignment="0" applyProtection="0"/>
    <xf numFmtId="0" fontId="41" fillId="0" borderId="55" applyNumberFormat="0" applyFill="0" applyAlignment="0" applyProtection="0"/>
    <xf numFmtId="0" fontId="48" fillId="24" borderId="64" applyNumberFormat="0" applyAlignment="0" applyProtection="0"/>
    <xf numFmtId="0" fontId="29" fillId="24" borderId="65" applyNumberFormat="0" applyAlignment="0" applyProtection="0"/>
    <xf numFmtId="0" fontId="39" fillId="24" borderId="67" applyNumberFormat="0" applyAlignment="0" applyProtection="0"/>
    <xf numFmtId="0" fontId="36" fillId="13" borderId="60" applyNumberFormat="0" applyAlignment="0" applyProtection="0"/>
    <xf numFmtId="0" fontId="47" fillId="24" borderId="54" applyNumberFormat="0" applyAlignment="0" applyProtection="0"/>
    <xf numFmtId="0" fontId="48" fillId="24" borderId="61" applyNumberFormat="0" applyAlignment="0" applyProtection="0"/>
    <xf numFmtId="0" fontId="53" fillId="13" borderId="61" applyNumberFormat="0" applyAlignment="0" applyProtection="0"/>
    <xf numFmtId="0" fontId="7" fillId="26" borderId="58" applyNumberFormat="0" applyFont="0" applyAlignment="0" applyProtection="0"/>
    <xf numFmtId="0" fontId="48" fillId="24" borderId="65" applyNumberFormat="0" applyAlignment="0" applyProtection="0"/>
    <xf numFmtId="0" fontId="55" fillId="0" borderId="63" applyNumberFormat="0" applyFill="0" applyAlignment="0" applyProtection="0"/>
    <xf numFmtId="0" fontId="36" fillId="13" borderId="65" applyNumberFormat="0" applyAlignment="0" applyProtection="0"/>
    <xf numFmtId="0" fontId="41" fillId="0" borderId="89" applyNumberFormat="0" applyFill="0" applyAlignment="0" applyProtection="0"/>
    <xf numFmtId="0" fontId="47" fillId="24" borderId="90" applyNumberFormat="0" applyAlignment="0" applyProtection="0"/>
    <xf numFmtId="0" fontId="29" fillId="24" borderId="91" applyNumberFormat="0" applyAlignment="0" applyProtection="0"/>
    <xf numFmtId="0" fontId="7" fillId="26" borderId="92" applyNumberFormat="0" applyFont="0" applyAlignment="0" applyProtection="0"/>
    <xf numFmtId="0" fontId="53" fillId="13" borderId="82" applyNumberFormat="0" applyAlignment="0" applyProtection="0"/>
    <xf numFmtId="0" fontId="26" fillId="26" borderId="76" applyNumberFormat="0" applyFont="0" applyAlignment="0" applyProtection="0"/>
    <xf numFmtId="0" fontId="26" fillId="26" borderId="83" applyNumberFormat="0" applyFont="0" applyAlignment="0" applyProtection="0"/>
    <xf numFmtId="0" fontId="26" fillId="26" borderId="92" applyNumberFormat="0" applyFont="0" applyAlignment="0" applyProtection="0"/>
    <xf numFmtId="0" fontId="41" fillId="0" borderId="81" applyNumberFormat="0" applyFill="0" applyAlignment="0" applyProtection="0"/>
    <xf numFmtId="0" fontId="55" fillId="0" borderId="77" applyNumberFormat="0" applyFill="0" applyAlignment="0" applyProtection="0"/>
    <xf numFmtId="0" fontId="36" fillId="13" borderId="88" applyNumberFormat="0" applyAlignment="0" applyProtection="0"/>
    <xf numFmtId="0" fontId="53" fillId="13" borderId="78" applyNumberFormat="0" applyAlignment="0" applyProtection="0"/>
    <xf numFmtId="0" fontId="39" fillId="24" borderId="74" applyNumberFormat="0" applyAlignment="0" applyProtection="0"/>
    <xf numFmtId="0" fontId="36" fillId="13" borderId="75" applyNumberFormat="0" applyAlignment="0" applyProtection="0"/>
    <xf numFmtId="0" fontId="29" fillId="24" borderId="78" applyNumberFormat="0" applyAlignment="0" applyProtection="0"/>
    <xf numFmtId="0" fontId="29" fillId="24" borderId="88" applyNumberFormat="0" applyAlignment="0" applyProtection="0"/>
    <xf numFmtId="0" fontId="47" fillId="24" borderId="80" applyNumberFormat="0" applyAlignment="0" applyProtection="0"/>
    <xf numFmtId="0" fontId="36" fillId="13" borderId="91" applyNumberFormat="0" applyAlignment="0" applyProtection="0"/>
    <xf numFmtId="0" fontId="48" fillId="24" borderId="91" applyNumberFormat="0" applyAlignment="0" applyProtection="0"/>
    <xf numFmtId="0" fontId="41" fillId="0" borderId="85" applyNumberFormat="0" applyFill="0" applyAlignment="0" applyProtection="0"/>
    <xf numFmtId="0" fontId="48" fillId="24" borderId="86" applyNumberFormat="0" applyAlignment="0" applyProtection="0"/>
    <xf numFmtId="0" fontId="36" fillId="13" borderId="91" applyNumberFormat="0" applyAlignment="0" applyProtection="0"/>
    <xf numFmtId="0" fontId="53" fillId="13" borderId="75" applyNumberFormat="0" applyAlignment="0" applyProtection="0"/>
    <xf numFmtId="0" fontId="48" fillId="24" borderId="75" applyNumberFormat="0" applyAlignment="0" applyProtection="0"/>
    <xf numFmtId="0" fontId="55" fillId="0" borderId="93" applyNumberFormat="0" applyFill="0" applyAlignment="0" applyProtection="0"/>
    <xf numFmtId="0" fontId="48" fillId="24" borderId="82" applyNumberFormat="0" applyAlignment="0" applyProtection="0"/>
    <xf numFmtId="0" fontId="29" fillId="24" borderId="75" applyNumberFormat="0" applyAlignment="0" applyProtection="0"/>
    <xf numFmtId="0" fontId="53" fillId="13" borderId="91" applyNumberFormat="0" applyAlignment="0" applyProtection="0"/>
    <xf numFmtId="0" fontId="39" fillId="24" borderId="80" applyNumberFormat="0" applyAlignment="0" applyProtection="0"/>
    <xf numFmtId="0" fontId="53" fillId="13" borderId="86" applyNumberFormat="0" applyAlignment="0" applyProtection="0"/>
    <xf numFmtId="0" fontId="39" fillId="24" borderId="90" applyNumberFormat="0" applyAlignment="0" applyProtection="0"/>
    <xf numFmtId="0" fontId="7" fillId="26" borderId="76" applyNumberFormat="0" applyFont="0" applyAlignment="0" applyProtection="0"/>
    <xf numFmtId="0" fontId="29" fillId="24" borderId="69" applyNumberFormat="0" applyAlignment="0" applyProtection="0"/>
    <xf numFmtId="0" fontId="36" fillId="13" borderId="82" applyNumberFormat="0" applyAlignment="0" applyProtection="0"/>
    <xf numFmtId="0" fontId="29" fillId="24" borderId="91" applyNumberFormat="0" applyAlignment="0" applyProtection="0"/>
    <xf numFmtId="0" fontId="7" fillId="26" borderId="79" applyNumberFormat="0" applyFont="0" applyAlignment="0" applyProtection="0"/>
    <xf numFmtId="0" fontId="29" fillId="24" borderId="75" applyNumberFormat="0" applyAlignment="0" applyProtection="0"/>
    <xf numFmtId="0" fontId="36" fillId="13" borderId="69" applyNumberFormat="0" applyAlignment="0" applyProtection="0"/>
    <xf numFmtId="0" fontId="53" fillId="13" borderId="82" applyNumberFormat="0" applyAlignment="0" applyProtection="0"/>
    <xf numFmtId="0" fontId="39" fillId="24" borderId="84" applyNumberFormat="0" applyAlignment="0" applyProtection="0"/>
    <xf numFmtId="0" fontId="47" fillId="24" borderId="84" applyNumberFormat="0" applyAlignment="0" applyProtection="0"/>
    <xf numFmtId="0" fontId="26" fillId="26" borderId="70" applyNumberFormat="0" applyFont="0" applyAlignment="0" applyProtection="0"/>
    <xf numFmtId="0" fontId="39" fillId="24" borderId="71" applyNumberFormat="0" applyAlignment="0" applyProtection="0"/>
    <xf numFmtId="0" fontId="41" fillId="0" borderId="72" applyNumberFormat="0" applyFill="0" applyAlignment="0" applyProtection="0"/>
    <xf numFmtId="0" fontId="48" fillId="24" borderId="78" applyNumberFormat="0" applyAlignment="0" applyProtection="0"/>
    <xf numFmtId="0" fontId="53" fillId="13" borderId="88" applyNumberFormat="0" applyAlignment="0" applyProtection="0"/>
    <xf numFmtId="0" fontId="47" fillId="24" borderId="71" applyNumberFormat="0" applyAlignment="0" applyProtection="0"/>
    <xf numFmtId="0" fontId="48" fillId="24" borderId="69" applyNumberFormat="0" applyAlignment="0" applyProtection="0"/>
    <xf numFmtId="0" fontId="48" fillId="24" borderId="91" applyNumberFormat="0" applyAlignment="0" applyProtection="0"/>
    <xf numFmtId="0" fontId="39" fillId="24" borderId="87" applyNumberFormat="0" applyAlignment="0" applyProtection="0"/>
    <xf numFmtId="0" fontId="7" fillId="26" borderId="83" applyNumberFormat="0" applyFont="0" applyAlignment="0" applyProtection="0"/>
    <xf numFmtId="0" fontId="53" fillId="13" borderId="69" applyNumberFormat="0" applyAlignment="0" applyProtection="0"/>
    <xf numFmtId="0" fontId="29" fillId="24" borderId="78" applyNumberFormat="0" applyAlignment="0" applyProtection="0"/>
    <xf numFmtId="0" fontId="55" fillId="0" borderId="72" applyNumberFormat="0" applyFill="0" applyAlignment="0" applyProtection="0"/>
    <xf numFmtId="0" fontId="36" fillId="13" borderId="86" applyNumberFormat="0" applyAlignment="0" applyProtection="0"/>
    <xf numFmtId="0" fontId="7" fillId="26" borderId="70" applyNumberFormat="0" applyFont="0" applyAlignment="0" applyProtection="0"/>
    <xf numFmtId="0" fontId="48" fillId="24" borderId="78" applyNumberFormat="0" applyAlignment="0" applyProtection="0"/>
    <xf numFmtId="0" fontId="36" fillId="13" borderId="75" applyNumberFormat="0" applyAlignment="0" applyProtection="0"/>
    <xf numFmtId="0" fontId="48" fillId="24" borderId="82" applyNumberFormat="0" applyAlignment="0" applyProtection="0"/>
    <xf numFmtId="0" fontId="41" fillId="0" borderId="93" applyNumberFormat="0" applyFill="0" applyAlignment="0" applyProtection="0"/>
    <xf numFmtId="0" fontId="36" fillId="13" borderId="82" applyNumberFormat="0" applyAlignment="0" applyProtection="0"/>
    <xf numFmtId="0" fontId="29" fillId="24" borderId="73" applyNumberFormat="0" applyAlignment="0" applyProtection="0"/>
    <xf numFmtId="0" fontId="48" fillId="24" borderId="75" applyNumberFormat="0" applyAlignment="0" applyProtection="0"/>
    <xf numFmtId="0" fontId="36" fillId="13" borderId="73" applyNumberFormat="0" applyAlignment="0" applyProtection="0"/>
    <xf numFmtId="0" fontId="53" fillId="13" borderId="78" applyNumberFormat="0" applyAlignment="0" applyProtection="0"/>
    <xf numFmtId="0" fontId="47" fillId="24" borderId="87" applyNumberFormat="0" applyAlignment="0" applyProtection="0"/>
    <xf numFmtId="0" fontId="26" fillId="26" borderId="79" applyNumberFormat="0" applyFont="0" applyAlignment="0" applyProtection="0"/>
    <xf numFmtId="0" fontId="48" fillId="24" borderId="73" applyNumberFormat="0" applyAlignment="0" applyProtection="0"/>
    <xf numFmtId="0" fontId="53" fillId="13" borderId="73" applyNumberFormat="0" applyAlignment="0" applyProtection="0"/>
    <xf numFmtId="0" fontId="36" fillId="13" borderId="78" applyNumberFormat="0" applyAlignment="0" applyProtection="0"/>
    <xf numFmtId="0" fontId="48" fillId="24" borderId="88" applyNumberFormat="0" applyAlignment="0" applyProtection="0"/>
    <xf numFmtId="0" fontId="41" fillId="0" borderId="77" applyNumberFormat="0" applyFill="0" applyAlignment="0" applyProtection="0"/>
    <xf numFmtId="0" fontId="29" fillId="24" borderId="82" applyNumberFormat="0" applyAlignment="0" applyProtection="0"/>
    <xf numFmtId="0" fontId="53" fillId="13" borderId="75" applyNumberFormat="0" applyAlignment="0" applyProtection="0"/>
    <xf numFmtId="0" fontId="47" fillId="24" borderId="74" applyNumberFormat="0" applyAlignment="0" applyProtection="0"/>
    <xf numFmtId="0" fontId="36" fillId="13" borderId="78" applyNumberFormat="0" applyAlignment="0" applyProtection="0"/>
    <xf numFmtId="0" fontId="55" fillId="0" borderId="81" applyNumberFormat="0" applyFill="0" applyAlignment="0" applyProtection="0"/>
    <xf numFmtId="0" fontId="29" fillId="24" borderId="86" applyNumberFormat="0" applyAlignment="0" applyProtection="0"/>
    <xf numFmtId="0" fontId="53" fillId="13" borderId="91" applyNumberFormat="0" applyAlignment="0" applyProtection="0"/>
    <xf numFmtId="0" fontId="55" fillId="0" borderId="85" applyNumberFormat="0" applyFill="0" applyAlignment="0" applyProtection="0"/>
    <xf numFmtId="0" fontId="29" fillId="24" borderId="82" applyNumberFormat="0" applyAlignment="0" applyProtection="0"/>
    <xf numFmtId="0" fontId="55" fillId="0" borderId="89" applyNumberFormat="0" applyFill="0" applyAlignment="0" applyProtection="0"/>
    <xf numFmtId="0" fontId="29" fillId="24" borderId="110" applyNumberFormat="0" applyAlignment="0" applyProtection="0"/>
    <xf numFmtId="0" fontId="53" fillId="13" borderId="110" applyNumberFormat="0" applyAlignment="0" applyProtection="0"/>
    <xf numFmtId="0" fontId="53" fillId="13" borderId="108" applyNumberFormat="0" applyAlignment="0" applyProtection="0"/>
    <xf numFmtId="0" fontId="26" fillId="26" borderId="100" applyNumberFormat="0" applyFont="0" applyAlignment="0" applyProtection="0"/>
    <xf numFmtId="0" fontId="26" fillId="26" borderId="116" applyNumberFormat="0" applyFont="0" applyAlignment="0" applyProtection="0"/>
    <xf numFmtId="0" fontId="41" fillId="0" borderId="106" applyNumberFormat="0" applyFill="0" applyAlignment="0" applyProtection="0"/>
    <xf numFmtId="0" fontId="55" fillId="0" borderId="102" applyNumberFormat="0" applyFill="0" applyAlignment="0" applyProtection="0"/>
    <xf numFmtId="0" fontId="48" fillId="24" borderId="110" applyNumberFormat="0" applyAlignment="0" applyProtection="0"/>
    <xf numFmtId="0" fontId="26" fillId="26" borderId="111" applyNumberFormat="0" applyFont="0" applyAlignment="0" applyProtection="0"/>
    <xf numFmtId="0" fontId="53" fillId="13" borderId="107" applyNumberFormat="0" applyAlignment="0" applyProtection="0"/>
    <xf numFmtId="0" fontId="53" fillId="13" borderId="113" applyNumberFormat="0" applyAlignment="0" applyProtection="0"/>
    <xf numFmtId="0" fontId="39" fillId="24" borderId="101" applyNumberFormat="0" applyAlignment="0" applyProtection="0"/>
    <xf numFmtId="0" fontId="41" fillId="0" borderId="112" applyNumberFormat="0" applyFill="0" applyAlignment="0" applyProtection="0"/>
    <xf numFmtId="0" fontId="36" fillId="13" borderId="99" applyNumberFormat="0" applyAlignment="0" applyProtection="0"/>
    <xf numFmtId="0" fontId="29" fillId="24" borderId="107" applyNumberFormat="0" applyAlignment="0" applyProtection="0"/>
    <xf numFmtId="0" fontId="47" fillId="24" borderId="105" applyNumberFormat="0" applyAlignment="0" applyProtection="0"/>
    <xf numFmtId="0" fontId="53" fillId="13" borderId="118" applyNumberFormat="0" applyAlignment="0" applyProtection="0"/>
    <xf numFmtId="0" fontId="36" fillId="13" borderId="113" applyNumberFormat="0" applyAlignment="0" applyProtection="0"/>
    <xf numFmtId="0" fontId="48" fillId="24" borderId="103" applyNumberFormat="0" applyAlignment="0" applyProtection="0"/>
    <xf numFmtId="0" fontId="53" fillId="13" borderId="99" applyNumberFormat="0" applyAlignment="0" applyProtection="0"/>
    <xf numFmtId="0" fontId="48" fillId="24" borderId="99" applyNumberFormat="0" applyAlignment="0" applyProtection="0"/>
    <xf numFmtId="0" fontId="53" fillId="13" borderId="115" applyNumberFormat="0" applyAlignment="0" applyProtection="0"/>
    <xf numFmtId="0" fontId="48" fillId="24" borderId="108" applyNumberFormat="0" applyAlignment="0" applyProtection="0"/>
    <xf numFmtId="0" fontId="29" fillId="24" borderId="99" applyNumberFormat="0" applyAlignment="0" applyProtection="0"/>
    <xf numFmtId="0" fontId="39" fillId="24" borderId="105" applyNumberFormat="0" applyAlignment="0" applyProtection="0"/>
    <xf numFmtId="0" fontId="53" fillId="13" borderId="103" applyNumberFormat="0" applyAlignment="0" applyProtection="0"/>
    <xf numFmtId="0" fontId="7" fillId="26" borderId="100" applyNumberFormat="0" applyFont="0" applyAlignment="0" applyProtection="0"/>
    <xf numFmtId="0" fontId="29" fillId="24" borderId="95" applyNumberFormat="0" applyAlignment="0" applyProtection="0"/>
    <xf numFmtId="0" fontId="39" fillId="24" borderId="114" applyNumberFormat="0" applyAlignment="0" applyProtection="0"/>
    <xf numFmtId="0" fontId="7" fillId="26" borderId="104" applyNumberFormat="0" applyFont="0" applyAlignment="0" applyProtection="0"/>
    <xf numFmtId="0" fontId="29" fillId="24" borderId="99" applyNumberFormat="0" applyAlignment="0" applyProtection="0"/>
    <xf numFmtId="0" fontId="36" fillId="13" borderId="95" applyNumberFormat="0" applyAlignment="0" applyProtection="0"/>
    <xf numFmtId="0" fontId="26" fillId="26" borderId="96" applyNumberFormat="0" applyFont="0" applyAlignment="0" applyProtection="0"/>
    <xf numFmtId="0" fontId="39" fillId="24" borderId="94" applyNumberFormat="0" applyAlignment="0" applyProtection="0"/>
    <xf numFmtId="0" fontId="48" fillId="24" borderId="118" applyNumberFormat="0" applyAlignment="0" applyProtection="0"/>
    <xf numFmtId="0" fontId="41" fillId="0" borderId="97" applyNumberFormat="0" applyFill="0" applyAlignment="0" applyProtection="0"/>
    <xf numFmtId="0" fontId="48" fillId="24" borderId="103" applyNumberFormat="0" applyAlignment="0" applyProtection="0"/>
    <xf numFmtId="0" fontId="7" fillId="26" borderId="116" applyNumberFormat="0" applyFont="0" applyAlignment="0" applyProtection="0"/>
    <xf numFmtId="0" fontId="47" fillId="24" borderId="94" applyNumberFormat="0" applyAlignment="0" applyProtection="0"/>
    <xf numFmtId="0" fontId="48" fillId="24" borderId="95" applyNumberFormat="0" applyAlignment="0" applyProtection="0"/>
    <xf numFmtId="0" fontId="29" fillId="24" borderId="118" applyNumberFormat="0" applyAlignment="0" applyProtection="0"/>
    <xf numFmtId="0" fontId="36" fillId="13" borderId="118" applyNumberFormat="0" applyAlignment="0" applyProtection="0"/>
    <xf numFmtId="0" fontId="7" fillId="26" borderId="111" applyNumberFormat="0" applyFont="0" applyAlignment="0" applyProtection="0"/>
    <xf numFmtId="0" fontId="47" fillId="24" borderId="114" applyNumberFormat="0" applyAlignment="0" applyProtection="0"/>
    <xf numFmtId="0" fontId="53" fillId="13" borderId="95" applyNumberFormat="0" applyAlignment="0" applyProtection="0"/>
    <xf numFmtId="0" fontId="29" fillId="24" borderId="103" applyNumberFormat="0" applyAlignment="0" applyProtection="0"/>
    <xf numFmtId="0" fontId="55" fillId="0" borderId="97" applyNumberFormat="0" applyFill="0" applyAlignment="0" applyProtection="0"/>
    <xf numFmtId="0" fontId="36" fillId="13" borderId="103" applyNumberFormat="0" applyAlignment="0" applyProtection="0"/>
    <xf numFmtId="0" fontId="7" fillId="26" borderId="96" applyNumberFormat="0" applyFont="0" applyAlignment="0" applyProtection="0"/>
    <xf numFmtId="0" fontId="48" fillId="24" borderId="107" applyNumberFormat="0" applyAlignment="0" applyProtection="0"/>
    <xf numFmtId="0" fontId="36" fillId="13" borderId="99" applyNumberFormat="0" applyAlignment="0" applyProtection="0"/>
    <xf numFmtId="0" fontId="48" fillId="24" borderId="115" applyNumberFormat="0" applyAlignment="0" applyProtection="0"/>
    <xf numFmtId="0" fontId="39" fillId="24" borderId="109" applyNumberFormat="0" applyAlignment="0" applyProtection="0"/>
    <xf numFmtId="0" fontId="36" fillId="13" borderId="108" applyNumberFormat="0" applyAlignment="0" applyProtection="0"/>
    <xf numFmtId="0" fontId="29" fillId="24" borderId="98" applyNumberFormat="0" applyAlignment="0" applyProtection="0"/>
    <xf numFmtId="0" fontId="48" fillId="24" borderId="99" applyNumberFormat="0" applyAlignment="0" applyProtection="0"/>
    <xf numFmtId="0" fontId="36" fillId="13" borderId="98" applyNumberFormat="0" applyAlignment="0" applyProtection="0"/>
    <xf numFmtId="0" fontId="53" fillId="13" borderId="103" applyNumberFormat="0" applyAlignment="0" applyProtection="0"/>
    <xf numFmtId="0" fontId="26" fillId="26" borderId="104" applyNumberFormat="0" applyFont="0" applyAlignment="0" applyProtection="0"/>
    <xf numFmtId="0" fontId="48" fillId="24" borderId="98" applyNumberFormat="0" applyAlignment="0" applyProtection="0"/>
    <xf numFmtId="0" fontId="53" fillId="13" borderId="98" applyNumberFormat="0" applyAlignment="0" applyProtection="0"/>
    <xf numFmtId="0" fontId="36" fillId="13" borderId="110" applyNumberFormat="0" applyAlignment="0" applyProtection="0"/>
    <xf numFmtId="0" fontId="48" fillId="24" borderId="113" applyNumberFormat="0" applyAlignment="0" applyProtection="0"/>
    <xf numFmtId="0" fontId="36" fillId="13" borderId="103" applyNumberFormat="0" applyAlignment="0" applyProtection="0"/>
    <xf numFmtId="0" fontId="41" fillId="0" borderId="102" applyNumberFormat="0" applyFill="0" applyAlignment="0" applyProtection="0"/>
    <xf numFmtId="0" fontId="29" fillId="24" borderId="108" applyNumberFormat="0" applyAlignment="0" applyProtection="0"/>
    <xf numFmtId="0" fontId="47" fillId="24" borderId="109" applyNumberFormat="0" applyAlignment="0" applyProtection="0"/>
    <xf numFmtId="0" fontId="53" fillId="13" borderId="99" applyNumberFormat="0" applyAlignment="0" applyProtection="0"/>
    <xf numFmtId="0" fontId="47" fillId="24" borderId="101" applyNumberFormat="0" applyAlignment="0" applyProtection="0"/>
    <xf numFmtId="0" fontId="36" fillId="13" borderId="107" applyNumberFormat="0" applyAlignment="0" applyProtection="0"/>
    <xf numFmtId="0" fontId="41" fillId="0" borderId="117" applyNumberFormat="0" applyFill="0" applyAlignment="0" applyProtection="0"/>
    <xf numFmtId="0" fontId="55" fillId="0" borderId="106" applyNumberFormat="0" applyFill="0" applyAlignment="0" applyProtection="0"/>
    <xf numFmtId="0" fontId="29" fillId="24" borderId="103" applyNumberFormat="0" applyAlignment="0" applyProtection="0"/>
    <xf numFmtId="0" fontId="29" fillId="24" borderId="115" applyNumberFormat="0" applyAlignment="0" applyProtection="0"/>
    <xf numFmtId="0" fontId="29" fillId="24" borderId="113" applyNumberFormat="0" applyAlignment="0" applyProtection="0"/>
    <xf numFmtId="0" fontId="36" fillId="13" borderId="115" applyNumberFormat="0" applyAlignment="0" applyProtection="0"/>
    <xf numFmtId="0" fontId="55" fillId="0" borderId="112" applyNumberFormat="0" applyFill="0" applyAlignment="0" applyProtection="0"/>
    <xf numFmtId="0" fontId="55" fillId="0" borderId="117" applyNumberFormat="0" applyFill="0" applyAlignment="0" applyProtection="0"/>
    <xf numFmtId="0" fontId="48" fillId="24" borderId="130" applyNumberFormat="0" applyAlignment="0" applyProtection="0"/>
    <xf numFmtId="0" fontId="55" fillId="0" borderId="138" applyNumberFormat="0" applyFill="0" applyAlignment="0" applyProtection="0"/>
    <xf numFmtId="0" fontId="36" fillId="13" borderId="144" applyNumberFormat="0" applyAlignment="0" applyProtection="0"/>
    <xf numFmtId="0" fontId="26" fillId="26" borderId="128" applyNumberFormat="0" applyFont="0" applyAlignment="0" applyProtection="0"/>
    <xf numFmtId="0" fontId="29" fillId="24" borderId="139" applyNumberFormat="0" applyAlignment="0" applyProtection="0"/>
    <xf numFmtId="0" fontId="36" fillId="13" borderId="134" applyNumberFormat="0" applyAlignment="0" applyProtection="0"/>
    <xf numFmtId="0" fontId="29" fillId="24" borderId="127" applyNumberFormat="0" applyAlignment="0" applyProtection="0"/>
    <xf numFmtId="0" fontId="53" fillId="13" borderId="127" applyNumberFormat="0" applyAlignment="0" applyProtection="0"/>
    <xf numFmtId="0" fontId="53" fillId="13" borderId="131" applyNumberFormat="0" applyAlignment="0" applyProtection="0"/>
    <xf numFmtId="0" fontId="53" fillId="13" borderId="130" applyNumberFormat="0" applyAlignment="0" applyProtection="0"/>
    <xf numFmtId="0" fontId="55" fillId="0" borderId="125" applyNumberFormat="0" applyFill="0" applyAlignment="0" applyProtection="0"/>
    <xf numFmtId="0" fontId="48" fillId="24" borderId="127" applyNumberFormat="0" applyAlignment="0" applyProtection="0"/>
    <xf numFmtId="0" fontId="47" fillId="24" borderId="135" applyNumberFormat="0" applyAlignment="0" applyProtection="0"/>
    <xf numFmtId="0" fontId="39" fillId="24" borderId="124" applyNumberFormat="0" applyAlignment="0" applyProtection="0"/>
    <xf numFmtId="0" fontId="39" fillId="24" borderId="132" applyNumberFormat="0" applyAlignment="0" applyProtection="0"/>
    <xf numFmtId="0" fontId="36" fillId="13" borderId="119" applyNumberFormat="0" applyAlignment="0" applyProtection="0"/>
    <xf numFmtId="0" fontId="7" fillId="26" borderId="142" applyNumberFormat="0" applyFont="0" applyAlignment="0" applyProtection="0"/>
    <xf numFmtId="0" fontId="36" fillId="13" borderId="136" applyNumberFormat="0" applyAlignment="0" applyProtection="0"/>
    <xf numFmtId="0" fontId="36" fillId="13" borderId="141" applyNumberFormat="0" applyAlignment="0" applyProtection="0"/>
    <xf numFmtId="0" fontId="41" fillId="0" borderId="143" applyNumberFormat="0" applyFill="0" applyAlignment="0" applyProtection="0"/>
    <xf numFmtId="0" fontId="36" fillId="13" borderId="131" applyNumberFormat="0" applyAlignment="0" applyProtection="0"/>
    <xf numFmtId="0" fontId="39" fillId="24" borderId="135" applyNumberFormat="0" applyAlignment="0" applyProtection="0"/>
    <xf numFmtId="0" fontId="53" fillId="13" borderId="141" applyNumberFormat="0" applyAlignment="0" applyProtection="0"/>
    <xf numFmtId="0" fontId="53" fillId="13" borderId="119" applyNumberFormat="0" applyAlignment="0" applyProtection="0"/>
    <xf numFmtId="0" fontId="48" fillId="24" borderId="119" applyNumberFormat="0" applyAlignment="0" applyProtection="0"/>
    <xf numFmtId="0" fontId="48" fillId="24" borderId="131" applyNumberFormat="0" applyAlignment="0" applyProtection="0"/>
    <xf numFmtId="0" fontId="55" fillId="0" borderId="129" applyNumberFormat="0" applyFill="0" applyAlignment="0" applyProtection="0"/>
    <xf numFmtId="0" fontId="26" fillId="26" borderId="137" applyNumberFormat="0" applyFont="0" applyAlignment="0" applyProtection="0"/>
    <xf numFmtId="0" fontId="29" fillId="24" borderId="119" applyNumberFormat="0" applyAlignment="0" applyProtection="0"/>
    <xf numFmtId="0" fontId="7" fillId="26" borderId="137" applyNumberFormat="0" applyFont="0" applyAlignment="0" applyProtection="0"/>
    <xf numFmtId="0" fontId="26" fillId="26" borderId="142" applyNumberFormat="0" applyFont="0" applyAlignment="0" applyProtection="0"/>
    <xf numFmtId="0" fontId="39" fillId="24" borderId="126" applyNumberFormat="0" applyAlignment="0" applyProtection="0"/>
    <xf numFmtId="0" fontId="39" fillId="24" borderId="140" applyNumberFormat="0" applyAlignment="0" applyProtection="0"/>
    <xf numFmtId="0" fontId="47" fillId="24" borderId="132" applyNumberFormat="0" applyAlignment="0" applyProtection="0"/>
    <xf numFmtId="0" fontId="29" fillId="24" borderId="119" applyNumberFormat="0" applyAlignment="0" applyProtection="0"/>
    <xf numFmtId="0" fontId="36" fillId="13" borderId="127" applyNumberFormat="0" applyAlignment="0" applyProtection="0"/>
    <xf numFmtId="0" fontId="48" fillId="24" borderId="139" applyNumberFormat="0" applyAlignment="0" applyProtection="0"/>
    <xf numFmtId="0" fontId="36" fillId="13" borderId="119" applyNumberFormat="0" applyAlignment="0" applyProtection="0"/>
    <xf numFmtId="0" fontId="29" fillId="24" borderId="141" applyNumberFormat="0" applyAlignment="0" applyProtection="0"/>
    <xf numFmtId="0" fontId="26" fillId="26" borderId="120" applyNumberFormat="0" applyFont="0" applyAlignment="0" applyProtection="0"/>
    <xf numFmtId="0" fontId="39" fillId="24" borderId="121" applyNumberFormat="0" applyAlignment="0" applyProtection="0"/>
    <xf numFmtId="0" fontId="41" fillId="0" borderId="122" applyNumberFormat="0" applyFill="0" applyAlignment="0" applyProtection="0"/>
    <xf numFmtId="0" fontId="47" fillId="24" borderId="126" applyNumberFormat="0" applyAlignment="0" applyProtection="0"/>
    <xf numFmtId="0" fontId="47" fillId="24" borderId="121" applyNumberFormat="0" applyAlignment="0" applyProtection="0"/>
    <xf numFmtId="0" fontId="48" fillId="24" borderId="119" applyNumberFormat="0" applyAlignment="0" applyProtection="0"/>
    <xf numFmtId="0" fontId="36" fillId="13" borderId="139" applyNumberFormat="0" applyAlignment="0" applyProtection="0"/>
    <xf numFmtId="0" fontId="41" fillId="0" borderId="129" applyNumberFormat="0" applyFill="0" applyAlignment="0" applyProtection="0"/>
    <xf numFmtId="0" fontId="53" fillId="13" borderId="119" applyNumberFormat="0" applyAlignment="0" applyProtection="0"/>
    <xf numFmtId="0" fontId="55" fillId="0" borderId="122" applyNumberFormat="0" applyFill="0" applyAlignment="0" applyProtection="0"/>
    <xf numFmtId="0" fontId="7" fillId="26" borderId="120" applyNumberFormat="0" applyFont="0" applyAlignment="0" applyProtection="0"/>
    <xf numFmtId="0" fontId="53" fillId="13" borderId="136" applyNumberFormat="0" applyAlignment="0" applyProtection="0"/>
    <xf numFmtId="0" fontId="47" fillId="24" borderId="140" applyNumberFormat="0" applyAlignment="0" applyProtection="0"/>
    <xf numFmtId="0" fontId="29" fillId="24" borderId="130" applyNumberFormat="0" applyAlignment="0" applyProtection="0"/>
    <xf numFmtId="0" fontId="53" fillId="13" borderId="144" applyNumberFormat="0" applyAlignment="0" applyProtection="0"/>
    <xf numFmtId="0" fontId="29" fillId="24" borderId="136" applyNumberFormat="0" applyAlignment="0" applyProtection="0"/>
    <xf numFmtId="0" fontId="29" fillId="24" borderId="123" applyNumberFormat="0" applyAlignment="0" applyProtection="0"/>
    <xf numFmtId="0" fontId="36" fillId="13" borderId="123" applyNumberFormat="0" applyAlignment="0" applyProtection="0"/>
    <xf numFmtId="0" fontId="53" fillId="13" borderId="139" applyNumberFormat="0" applyAlignment="0" applyProtection="0"/>
    <xf numFmtId="0" fontId="29" fillId="24" borderId="144" applyNumberFormat="0" applyAlignment="0" applyProtection="0"/>
    <xf numFmtId="0" fontId="41" fillId="0" borderId="133" applyNumberFormat="0" applyFill="0" applyAlignment="0" applyProtection="0"/>
    <xf numFmtId="0" fontId="48" fillId="24" borderId="123" applyNumberFormat="0" applyAlignment="0" applyProtection="0"/>
    <xf numFmtId="0" fontId="53" fillId="13" borderId="123" applyNumberFormat="0" applyAlignment="0" applyProtection="0"/>
    <xf numFmtId="0" fontId="29" fillId="24" borderId="131" applyNumberFormat="0" applyAlignment="0" applyProtection="0"/>
    <xf numFmtId="0" fontId="29" fillId="24" borderId="134" applyNumberFormat="0" applyAlignment="0" applyProtection="0"/>
    <xf numFmtId="0" fontId="41" fillId="0" borderId="125" applyNumberFormat="0" applyFill="0" applyAlignment="0" applyProtection="0"/>
    <xf numFmtId="0" fontId="48" fillId="24" borderId="141" applyNumberFormat="0" applyAlignment="0" applyProtection="0"/>
    <xf numFmtId="0" fontId="48" fillId="24" borderId="136" applyNumberFormat="0" applyAlignment="0" applyProtection="0"/>
    <xf numFmtId="0" fontId="48" fillId="24" borderId="144" applyNumberFormat="0" applyAlignment="0" applyProtection="0"/>
    <xf numFmtId="0" fontId="36" fillId="13" borderId="130" applyNumberFormat="0" applyAlignment="0" applyProtection="0"/>
    <xf numFmtId="0" fontId="47" fillId="24" borderId="124" applyNumberFormat="0" applyAlignment="0" applyProtection="0"/>
    <xf numFmtId="0" fontId="48" fillId="24" borderId="134" applyNumberFormat="0" applyAlignment="0" applyProtection="0"/>
    <xf numFmtId="0" fontId="53" fillId="13" borderId="134" applyNumberFormat="0" applyAlignment="0" applyProtection="0"/>
    <xf numFmtId="0" fontId="7" fillId="26" borderId="128" applyNumberFormat="0" applyFont="0" applyAlignment="0" applyProtection="0"/>
    <xf numFmtId="0" fontId="41" fillId="0" borderId="138" applyNumberFormat="0" applyFill="0" applyAlignment="0" applyProtection="0"/>
    <xf numFmtId="0" fontId="55" fillId="0" borderId="133" applyNumberFormat="0" applyFill="0" applyAlignment="0" applyProtection="0"/>
    <xf numFmtId="0" fontId="55" fillId="0" borderId="143" applyNumberFormat="0" applyFill="0" applyAlignment="0" applyProtection="0"/>
    <xf numFmtId="0" fontId="41" fillId="0" borderId="166" applyNumberFormat="0" applyFill="0" applyAlignment="0" applyProtection="0"/>
    <xf numFmtId="0" fontId="7" fillId="26" borderId="164" applyNumberFormat="0" applyFont="0" applyAlignment="0" applyProtection="0"/>
    <xf numFmtId="0" fontId="53" fillId="13" borderId="159" applyNumberFormat="0" applyAlignment="0" applyProtection="0"/>
    <xf numFmtId="0" fontId="26" fillId="26" borderId="152" applyNumberFormat="0" applyFont="0" applyAlignment="0" applyProtection="0"/>
    <xf numFmtId="0" fontId="26" fillId="26" borderId="160" applyNumberFormat="0" applyFont="0" applyAlignment="0" applyProtection="0"/>
    <xf numFmtId="0" fontId="36" fillId="13" borderId="168" applyNumberFormat="0" applyAlignment="0" applyProtection="0"/>
    <xf numFmtId="0" fontId="41" fillId="0" borderId="157" applyNumberFormat="0" applyFill="0" applyAlignment="0" applyProtection="0"/>
    <xf numFmtId="0" fontId="55" fillId="0" borderId="153" applyNumberFormat="0" applyFill="0" applyAlignment="0" applyProtection="0"/>
    <xf numFmtId="0" fontId="26" fillId="26" borderId="169" applyNumberFormat="0" applyFont="0" applyAlignment="0" applyProtection="0"/>
    <xf numFmtId="0" fontId="36" fillId="13" borderId="163" applyNumberFormat="0" applyAlignment="0" applyProtection="0"/>
    <xf numFmtId="0" fontId="53" fillId="13" borderId="154" applyNumberFormat="0" applyAlignment="0" applyProtection="0"/>
    <xf numFmtId="0" fontId="39" fillId="24" borderId="150" applyNumberFormat="0" applyAlignment="0" applyProtection="0"/>
    <xf numFmtId="0" fontId="36" fillId="13" borderId="151" applyNumberFormat="0" applyAlignment="0" applyProtection="0"/>
    <xf numFmtId="0" fontId="29" fillId="24" borderId="154" applyNumberFormat="0" applyAlignment="0" applyProtection="0"/>
    <xf numFmtId="0" fontId="29" fillId="24" borderId="163" applyNumberFormat="0" applyAlignment="0" applyProtection="0"/>
    <xf numFmtId="0" fontId="47" fillId="24" borderId="156" applyNumberFormat="0" applyAlignment="0" applyProtection="0"/>
    <xf numFmtId="0" fontId="41" fillId="0" borderId="161" applyNumberFormat="0" applyFill="0" applyAlignment="0" applyProtection="0"/>
    <xf numFmtId="0" fontId="48" fillId="24" borderId="162" applyNumberFormat="0" applyAlignment="0" applyProtection="0"/>
    <xf numFmtId="0" fontId="36" fillId="13" borderId="171" applyNumberFormat="0" applyAlignment="0" applyProtection="0"/>
    <xf numFmtId="0" fontId="53" fillId="13" borderId="151" applyNumberFormat="0" applyAlignment="0" applyProtection="0"/>
    <xf numFmtId="0" fontId="48" fillId="24" borderId="151" applyNumberFormat="0" applyAlignment="0" applyProtection="0"/>
    <xf numFmtId="0" fontId="53" fillId="13" borderId="168" applyNumberFormat="0" applyAlignment="0" applyProtection="0"/>
    <xf numFmtId="0" fontId="47" fillId="24" borderId="167" applyNumberFormat="0" applyAlignment="0" applyProtection="0"/>
    <xf numFmtId="0" fontId="48" fillId="24" borderId="159" applyNumberFormat="0" applyAlignment="0" applyProtection="0"/>
    <xf numFmtId="0" fontId="29" fillId="24" borderId="151" applyNumberFormat="0" applyAlignment="0" applyProtection="0"/>
    <xf numFmtId="0" fontId="39" fillId="24" borderId="156" applyNumberFormat="0" applyAlignment="0" applyProtection="0"/>
    <xf numFmtId="0" fontId="53" fillId="13" borderId="162" applyNumberFormat="0" applyAlignment="0" applyProtection="0"/>
    <xf numFmtId="0" fontId="7" fillId="26" borderId="152" applyNumberFormat="0" applyFont="0" applyAlignment="0" applyProtection="0"/>
    <xf numFmtId="0" fontId="29" fillId="24" borderId="145" applyNumberFormat="0" applyAlignment="0" applyProtection="0"/>
    <xf numFmtId="0" fontId="36" fillId="13" borderId="163" applyNumberFormat="0" applyAlignment="0" applyProtection="0"/>
    <xf numFmtId="0" fontId="7" fillId="26" borderId="169" applyNumberFormat="0" applyFont="0" applyAlignment="0" applyProtection="0"/>
    <xf numFmtId="0" fontId="7" fillId="26" borderId="155" applyNumberFormat="0" applyFont="0" applyAlignment="0" applyProtection="0"/>
    <xf numFmtId="0" fontId="29" fillId="24" borderId="151" applyNumberFormat="0" applyAlignment="0" applyProtection="0"/>
    <xf numFmtId="0" fontId="36" fillId="13" borderId="145" applyNumberFormat="0" applyAlignment="0" applyProtection="0"/>
    <xf numFmtId="0" fontId="53" fillId="13" borderId="163" applyNumberFormat="0" applyAlignment="0" applyProtection="0"/>
    <xf numFmtId="0" fontId="39" fillId="24" borderId="158" applyNumberFormat="0" applyAlignment="0" applyProtection="0"/>
    <xf numFmtId="0" fontId="47" fillId="24" borderId="158" applyNumberFormat="0" applyAlignment="0" applyProtection="0"/>
    <xf numFmtId="0" fontId="26" fillId="26" borderId="146" applyNumberFormat="0" applyFont="0" applyAlignment="0" applyProtection="0"/>
    <xf numFmtId="0" fontId="39" fillId="24" borderId="147" applyNumberFormat="0" applyAlignment="0" applyProtection="0"/>
    <xf numFmtId="0" fontId="41" fillId="0" borderId="148" applyNumberFormat="0" applyFill="0" applyAlignment="0" applyProtection="0"/>
    <xf numFmtId="0" fontId="48" fillId="24" borderId="154" applyNumberFormat="0" applyAlignment="0" applyProtection="0"/>
    <xf numFmtId="0" fontId="53" fillId="13" borderId="163" applyNumberFormat="0" applyAlignment="0" applyProtection="0"/>
    <xf numFmtId="0" fontId="47" fillId="24" borderId="147" applyNumberFormat="0" applyAlignment="0" applyProtection="0"/>
    <xf numFmtId="0" fontId="48" fillId="24" borderId="145" applyNumberFormat="0" applyAlignment="0" applyProtection="0"/>
    <xf numFmtId="0" fontId="26" fillId="26" borderId="164" applyNumberFormat="0" applyFont="0" applyAlignment="0" applyProtection="0"/>
    <xf numFmtId="0" fontId="39" fillId="24" borderId="165" applyNumberFormat="0" applyAlignment="0" applyProtection="0"/>
    <xf numFmtId="0" fontId="7" fillId="26" borderId="160" applyNumberFormat="0" applyFont="0" applyAlignment="0" applyProtection="0"/>
    <xf numFmtId="0" fontId="53" fillId="13" borderId="145" applyNumberFormat="0" applyAlignment="0" applyProtection="0"/>
    <xf numFmtId="0" fontId="29" fillId="24" borderId="154" applyNumberFormat="0" applyAlignment="0" applyProtection="0"/>
    <xf numFmtId="0" fontId="55" fillId="0" borderId="148" applyNumberFormat="0" applyFill="0" applyAlignment="0" applyProtection="0"/>
    <xf numFmtId="0" fontId="36" fillId="13" borderId="162" applyNumberFormat="0" applyAlignment="0" applyProtection="0"/>
    <xf numFmtId="0" fontId="7" fillId="26" borderId="146" applyNumberFormat="0" applyFont="0" applyAlignment="0" applyProtection="0"/>
    <xf numFmtId="0" fontId="53" fillId="13" borderId="171" applyNumberFormat="0" applyAlignment="0" applyProtection="0"/>
    <xf numFmtId="0" fontId="48" fillId="24" borderId="154" applyNumberFormat="0" applyAlignment="0" applyProtection="0"/>
    <xf numFmtId="0" fontId="36" fillId="13" borderId="151" applyNumberFormat="0" applyAlignment="0" applyProtection="0"/>
    <xf numFmtId="0" fontId="48" fillId="24" borderId="163" applyNumberFormat="0" applyAlignment="0" applyProtection="0"/>
    <xf numFmtId="0" fontId="39" fillId="24" borderId="167" applyNumberFormat="0" applyAlignment="0" applyProtection="0"/>
    <xf numFmtId="0" fontId="36" fillId="13" borderId="159" applyNumberFormat="0" applyAlignment="0" applyProtection="0"/>
    <xf numFmtId="0" fontId="29" fillId="24" borderId="149" applyNumberFormat="0" applyAlignment="0" applyProtection="0"/>
    <xf numFmtId="0" fontId="48" fillId="24" borderId="151" applyNumberFormat="0" applyAlignment="0" applyProtection="0"/>
    <xf numFmtId="0" fontId="36" fillId="13" borderId="149" applyNumberFormat="0" applyAlignment="0" applyProtection="0"/>
    <xf numFmtId="0" fontId="53" fillId="13" borderId="154" applyNumberFormat="0" applyAlignment="0" applyProtection="0"/>
    <xf numFmtId="0" fontId="47" fillId="24" borderId="165" applyNumberFormat="0" applyAlignment="0" applyProtection="0"/>
    <xf numFmtId="0" fontId="26" fillId="26" borderId="155" applyNumberFormat="0" applyFont="0" applyAlignment="0" applyProtection="0"/>
    <xf numFmtId="0" fontId="48" fillId="24" borderId="149" applyNumberFormat="0" applyAlignment="0" applyProtection="0"/>
    <xf numFmtId="0" fontId="53" fillId="13" borderId="149" applyNumberFormat="0" applyAlignment="0" applyProtection="0"/>
    <xf numFmtId="0" fontId="36" fillId="13" borderId="154" applyNumberFormat="0" applyAlignment="0" applyProtection="0"/>
    <xf numFmtId="0" fontId="48" fillId="24" borderId="163" applyNumberFormat="0" applyAlignment="0" applyProtection="0"/>
    <xf numFmtId="0" fontId="29" fillId="24" borderId="168" applyNumberFormat="0" applyAlignment="0" applyProtection="0"/>
    <xf numFmtId="0" fontId="41" fillId="0" borderId="153" applyNumberFormat="0" applyFill="0" applyAlignment="0" applyProtection="0"/>
    <xf numFmtId="0" fontId="29" fillId="24" borderId="159" applyNumberFormat="0" applyAlignment="0" applyProtection="0"/>
    <xf numFmtId="0" fontId="41" fillId="0" borderId="170" applyNumberFormat="0" applyFill="0" applyAlignment="0" applyProtection="0"/>
    <xf numFmtId="0" fontId="53" fillId="13" borderId="151" applyNumberFormat="0" applyAlignment="0" applyProtection="0"/>
    <xf numFmtId="0" fontId="47" fillId="24" borderId="150" applyNumberFormat="0" applyAlignment="0" applyProtection="0"/>
    <xf numFmtId="0" fontId="36" fillId="13" borderId="154" applyNumberFormat="0" applyAlignment="0" applyProtection="0"/>
    <xf numFmtId="0" fontId="48" fillId="24" borderId="168" applyNumberFormat="0" applyAlignment="0" applyProtection="0"/>
    <xf numFmtId="0" fontId="48" fillId="24" borderId="171" applyNumberFormat="0" applyAlignment="0" applyProtection="0"/>
    <xf numFmtId="0" fontId="55" fillId="0" borderId="157" applyNumberFormat="0" applyFill="0" applyAlignment="0" applyProtection="0"/>
    <xf numFmtId="0" fontId="29" fillId="24" borderId="162" applyNumberFormat="0" applyAlignment="0" applyProtection="0"/>
    <xf numFmtId="0" fontId="55" fillId="0" borderId="161" applyNumberFormat="0" applyFill="0" applyAlignment="0" applyProtection="0"/>
    <xf numFmtId="0" fontId="29" fillId="24" borderId="163" applyNumberFormat="0" applyAlignment="0" applyProtection="0"/>
    <xf numFmtId="0" fontId="55" fillId="0" borderId="166" applyNumberFormat="0" applyFill="0" applyAlignment="0" applyProtection="0"/>
    <xf numFmtId="0" fontId="29" fillId="24" borderId="171" applyNumberFormat="0" applyAlignment="0" applyProtection="0"/>
    <xf numFmtId="0" fontId="55" fillId="0" borderId="170" applyNumberFormat="0" applyFill="0" applyAlignment="0" applyProtection="0"/>
    <xf numFmtId="0" fontId="36" fillId="13" borderId="181" applyNumberFormat="0" applyAlignment="0" applyProtection="0"/>
    <xf numFmtId="0" fontId="41" fillId="0" borderId="192" applyNumberFormat="0" applyFill="0" applyAlignment="0" applyProtection="0"/>
    <xf numFmtId="0" fontId="53" fillId="13" borderId="190" applyNumberFormat="0" applyAlignment="0" applyProtection="0"/>
    <xf numFmtId="0" fontId="53" fillId="13" borderId="189" applyNumberFormat="0" applyAlignment="0" applyProtection="0"/>
    <xf numFmtId="0" fontId="41" fillId="0" borderId="180" applyNumberFormat="0" applyFill="0" applyAlignment="0" applyProtection="0"/>
    <xf numFmtId="0" fontId="48" fillId="24" borderId="181" applyNumberFormat="0" applyAlignment="0" applyProtection="0"/>
    <xf numFmtId="0" fontId="36" fillId="13" borderId="178" applyNumberFormat="0" applyAlignment="0" applyProtection="0"/>
    <xf numFmtId="0" fontId="26" fillId="26" borderId="187" applyNumberFormat="0" applyFont="0" applyAlignment="0" applyProtection="0"/>
    <xf numFmtId="0" fontId="36" fillId="13" borderId="190" applyNumberFormat="0" applyAlignment="0" applyProtection="0"/>
    <xf numFmtId="0" fontId="36" fillId="13" borderId="181" applyNumberFormat="0" applyAlignment="0" applyProtection="0"/>
    <xf numFmtId="0" fontId="29" fillId="24" borderId="181" applyNumberFormat="0" applyAlignment="0" applyProtection="0"/>
    <xf numFmtId="0" fontId="41" fillId="0" borderId="184" applyNumberFormat="0" applyFill="0" applyAlignment="0" applyProtection="0"/>
    <xf numFmtId="0" fontId="29" fillId="24" borderId="186" applyNumberFormat="0" applyAlignment="0" applyProtection="0"/>
    <xf numFmtId="0" fontId="26" fillId="26" borderId="179" applyNumberFormat="0" applyFont="0" applyAlignment="0" applyProtection="0"/>
    <xf numFmtId="0" fontId="39" fillId="24" borderId="177" applyNumberFormat="0" applyAlignment="0" applyProtection="0"/>
    <xf numFmtId="0" fontId="47" fillId="24" borderId="183" applyNumberFormat="0" applyAlignment="0" applyProtection="0"/>
    <xf numFmtId="0" fontId="36" fillId="13" borderId="186" applyNumberFormat="0" applyAlignment="0" applyProtection="0"/>
    <xf numFmtId="0" fontId="36" fillId="13" borderId="190" applyNumberFormat="0" applyAlignment="0" applyProtection="0"/>
    <xf numFmtId="0" fontId="41" fillId="0" borderId="188" applyNumberFormat="0" applyFill="0" applyAlignment="0" applyProtection="0"/>
    <xf numFmtId="0" fontId="48" fillId="24" borderId="189" applyNumberFormat="0" applyAlignment="0" applyProtection="0"/>
    <xf numFmtId="0" fontId="53" fillId="13" borderId="178" applyNumberFormat="0" applyAlignment="0" applyProtection="0"/>
    <xf numFmtId="0" fontId="48" fillId="24" borderId="178" applyNumberFormat="0" applyAlignment="0" applyProtection="0"/>
    <xf numFmtId="0" fontId="48" fillId="24" borderId="186" applyNumberFormat="0" applyAlignment="0" applyProtection="0"/>
    <xf numFmtId="0" fontId="36" fillId="13" borderId="178" applyNumberFormat="0" applyAlignment="0" applyProtection="0"/>
    <xf numFmtId="0" fontId="29" fillId="24" borderId="178" applyNumberFormat="0" applyAlignment="0" applyProtection="0"/>
    <xf numFmtId="0" fontId="39" fillId="24" borderId="183" applyNumberFormat="0" applyAlignment="0" applyProtection="0"/>
    <xf numFmtId="0" fontId="7" fillId="26" borderId="179" applyNumberFormat="0" applyFont="0" applyAlignment="0" applyProtection="0"/>
    <xf numFmtId="0" fontId="29" fillId="24" borderId="172" applyNumberFormat="0" applyAlignment="0" applyProtection="0"/>
    <xf numFmtId="0" fontId="7" fillId="26" borderId="182" applyNumberFormat="0" applyFont="0" applyAlignment="0" applyProtection="0"/>
    <xf numFmtId="0" fontId="29" fillId="24" borderId="178" applyNumberFormat="0" applyAlignment="0" applyProtection="0"/>
    <xf numFmtId="0" fontId="36" fillId="13" borderId="172" applyNumberFormat="0" applyAlignment="0" applyProtection="0"/>
    <xf numFmtId="0" fontId="39" fillId="24" borderId="185" applyNumberFormat="0" applyAlignment="0" applyProtection="0"/>
    <xf numFmtId="0" fontId="26" fillId="26" borderId="173" applyNumberFormat="0" applyFont="0" applyAlignment="0" applyProtection="0"/>
    <xf numFmtId="0" fontId="39" fillId="24" borderId="174" applyNumberFormat="0" applyAlignment="0" applyProtection="0"/>
    <xf numFmtId="0" fontId="41" fillId="0" borderId="175" applyNumberFormat="0" applyFill="0" applyAlignment="0" applyProtection="0"/>
    <xf numFmtId="0" fontId="47" fillId="24" borderId="191" applyNumberFormat="0" applyAlignment="0" applyProtection="0"/>
    <xf numFmtId="0" fontId="26" fillId="26" borderId="182" applyNumberFormat="0" applyFont="0" applyAlignment="0" applyProtection="0"/>
    <xf numFmtId="0" fontId="47" fillId="24" borderId="174" applyNumberFormat="0" applyAlignment="0" applyProtection="0"/>
    <xf numFmtId="0" fontId="48" fillId="24" borderId="172" applyNumberFormat="0" applyAlignment="0" applyProtection="0"/>
    <xf numFmtId="0" fontId="39" fillId="24" borderId="191" applyNumberFormat="0" applyAlignment="0" applyProtection="0"/>
    <xf numFmtId="0" fontId="7" fillId="26" borderId="187" applyNumberFormat="0" applyFont="0" applyAlignment="0" applyProtection="0"/>
    <xf numFmtId="0" fontId="29" fillId="24" borderId="181" applyNumberFormat="0" applyAlignment="0" applyProtection="0"/>
    <xf numFmtId="0" fontId="53" fillId="13" borderId="172" applyNumberFormat="0" applyAlignment="0" applyProtection="0"/>
    <xf numFmtId="0" fontId="55" fillId="0" borderId="175" applyNumberFormat="0" applyFill="0" applyAlignment="0" applyProtection="0"/>
    <xf numFmtId="0" fontId="36" fillId="13" borderId="189" applyNumberFormat="0" applyAlignment="0" applyProtection="0"/>
    <xf numFmtId="0" fontId="29" fillId="24" borderId="190" applyNumberFormat="0" applyAlignment="0" applyProtection="0"/>
    <xf numFmtId="0" fontId="7" fillId="26" borderId="173" applyNumberFormat="0" applyFont="0" applyAlignment="0" applyProtection="0"/>
    <xf numFmtId="0" fontId="53" fillId="13" borderId="181" applyNumberFormat="0" applyAlignment="0" applyProtection="0"/>
    <xf numFmtId="0" fontId="48" fillId="24" borderId="190" applyNumberFormat="0" applyAlignment="0" applyProtection="0"/>
    <xf numFmtId="0" fontId="48" fillId="24" borderId="178" applyNumberFormat="0" applyAlignment="0" applyProtection="0"/>
    <xf numFmtId="0" fontId="53" fillId="13" borderId="186" applyNumberFormat="0" applyAlignment="0" applyProtection="0"/>
    <xf numFmtId="0" fontId="29" fillId="24" borderId="176" applyNumberFormat="0" applyAlignment="0" applyProtection="0"/>
    <xf numFmtId="0" fontId="47" fillId="24" borderId="177" applyNumberFormat="0" applyAlignment="0" applyProtection="0"/>
    <xf numFmtId="0" fontId="36" fillId="13" borderId="176" applyNumberFormat="0" applyAlignment="0" applyProtection="0"/>
    <xf numFmtId="0" fontId="48" fillId="24" borderId="181" applyNumberFormat="0" applyAlignment="0" applyProtection="0"/>
    <xf numFmtId="0" fontId="53" fillId="13" borderId="190" applyNumberFormat="0" applyAlignment="0" applyProtection="0"/>
    <xf numFmtId="0" fontId="53" fillId="13" borderId="181" applyNumberFormat="0" applyAlignment="0" applyProtection="0"/>
    <xf numFmtId="0" fontId="48" fillId="24" borderId="176" applyNumberFormat="0" applyAlignment="0" applyProtection="0"/>
    <xf numFmtId="0" fontId="53" fillId="13" borderId="176" applyNumberFormat="0" applyAlignment="0" applyProtection="0"/>
    <xf numFmtId="0" fontId="55" fillId="0" borderId="180" applyNumberFormat="0" applyFill="0" applyAlignment="0" applyProtection="0"/>
    <xf numFmtId="0" fontId="47" fillId="24" borderId="185" applyNumberFormat="0" applyAlignment="0" applyProtection="0"/>
    <xf numFmtId="0" fontId="48" fillId="24" borderId="190" applyNumberFormat="0" applyAlignment="0" applyProtection="0"/>
    <xf numFmtId="0" fontId="53" fillId="13" borderId="178" applyNumberFormat="0" applyAlignment="0" applyProtection="0"/>
    <xf numFmtId="0" fontId="55" fillId="0" borderId="184" applyNumberFormat="0" applyFill="0" applyAlignment="0" applyProtection="0"/>
    <xf numFmtId="0" fontId="29" fillId="24" borderId="189" applyNumberFormat="0" applyAlignment="0" applyProtection="0"/>
    <xf numFmtId="0" fontId="55" fillId="0" borderId="188" applyNumberFormat="0" applyFill="0" applyAlignment="0" applyProtection="0"/>
    <xf numFmtId="0" fontId="29" fillId="24" borderId="190" applyNumberFormat="0" applyAlignment="0" applyProtection="0"/>
    <xf numFmtId="0" fontId="55" fillId="0" borderId="192" applyNumberFormat="0" applyFill="0" applyAlignment="0" applyProtection="0"/>
    <xf numFmtId="9" fontId="1" fillId="0" borderId="0" applyFont="0" applyFill="0" applyBorder="0" applyAlignment="0" applyProtection="0"/>
    <xf numFmtId="0" fontId="29" fillId="24" borderId="194" applyNumberFormat="0" applyAlignment="0" applyProtection="0"/>
    <xf numFmtId="0" fontId="36" fillId="13" borderId="194" applyNumberFormat="0" applyAlignment="0" applyProtection="0"/>
    <xf numFmtId="0" fontId="26" fillId="26" borderId="195" applyNumberFormat="0" applyFont="0" applyAlignment="0" applyProtection="0"/>
    <xf numFmtId="0" fontId="39" fillId="24" borderId="193" applyNumberFormat="0" applyAlignment="0" applyProtection="0"/>
    <xf numFmtId="0" fontId="41" fillId="0" borderId="196" applyNumberFormat="0" applyFill="0" applyAlignment="0" applyProtection="0"/>
    <xf numFmtId="0" fontId="47" fillId="24" borderId="193" applyNumberFormat="0" applyAlignment="0" applyProtection="0"/>
    <xf numFmtId="0" fontId="48" fillId="24" borderId="194" applyNumberFormat="0" applyAlignment="0" applyProtection="0"/>
    <xf numFmtId="0" fontId="53" fillId="13" borderId="194" applyNumberFormat="0" applyAlignment="0" applyProtection="0"/>
    <xf numFmtId="0" fontId="55" fillId="0" borderId="196" applyNumberFormat="0" applyFill="0" applyAlignment="0" applyProtection="0"/>
    <xf numFmtId="0" fontId="7" fillId="26" borderId="195" applyNumberFormat="0" applyFont="0" applyAlignment="0" applyProtection="0"/>
    <xf numFmtId="0" fontId="29" fillId="24" borderId="19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19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197" applyNumberFormat="0" applyAlignment="0" applyProtection="0"/>
    <xf numFmtId="0" fontId="53" fillId="13" borderId="19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7" fillId="0" borderId="0"/>
    <xf numFmtId="43" fontId="58" fillId="0" borderId="0" applyFont="0" applyFill="0" applyBorder="0" applyAlignment="0" applyProtection="0"/>
    <xf numFmtId="0" fontId="2" fillId="0" borderId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1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5" fillId="0" borderId="0"/>
    <xf numFmtId="0" fontId="15" fillId="0" borderId="0"/>
    <xf numFmtId="0" fontId="13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6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7" borderId="0" applyNumberFormat="0" applyBorder="0" applyAlignment="0" applyProtection="0"/>
    <xf numFmtId="0" fontId="29" fillId="24" borderId="19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6" fillId="13" borderId="199" applyNumberFormat="0" applyAlignment="0" applyProtection="0"/>
    <xf numFmtId="0" fontId="20" fillId="0" borderId="0"/>
    <xf numFmtId="0" fontId="7" fillId="0" borderId="0"/>
    <xf numFmtId="0" fontId="26" fillId="26" borderId="200" applyNumberFormat="0" applyFont="0" applyAlignment="0" applyProtection="0"/>
    <xf numFmtId="0" fontId="39" fillId="24" borderId="198" applyNumberFormat="0" applyAlignment="0" applyProtection="0"/>
    <xf numFmtId="0" fontId="41" fillId="0" borderId="20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198" applyNumberFormat="0" applyAlignment="0" applyProtection="0"/>
    <xf numFmtId="0" fontId="48" fillId="24" borderId="199" applyNumberFormat="0" applyAlignment="0" applyProtection="0"/>
    <xf numFmtId="0" fontId="53" fillId="13" borderId="199" applyNumberFormat="0" applyAlignment="0" applyProtection="0"/>
    <xf numFmtId="0" fontId="55" fillId="0" borderId="201" applyNumberFormat="0" applyFill="0" applyAlignment="0" applyProtection="0"/>
    <xf numFmtId="0" fontId="7" fillId="26" borderId="200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7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9" fillId="0" borderId="0">
      <alignment vertical="top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43" fontId="67" fillId="0" borderId="0" applyFont="0" applyFill="0" applyBorder="0" applyAlignment="0" applyProtection="0"/>
    <xf numFmtId="0" fontId="6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>
      <alignment vertical="top"/>
    </xf>
    <xf numFmtId="0" fontId="16" fillId="0" borderId="0"/>
    <xf numFmtId="43" fontId="2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0"/>
    <xf numFmtId="0" fontId="68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67" fillId="0" borderId="0"/>
    <xf numFmtId="0" fontId="11" fillId="0" borderId="0" applyNumberForma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16" fillId="0" borderId="0"/>
    <xf numFmtId="0" fontId="16" fillId="0" borderId="0"/>
    <xf numFmtId="0" fontId="2" fillId="0" borderId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0" fillId="0" borderId="0"/>
    <xf numFmtId="0" fontId="7" fillId="0" borderId="0"/>
    <xf numFmtId="174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74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>
      <protection locked="0"/>
    </xf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7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20" fillId="0" borderId="0"/>
    <xf numFmtId="0" fontId="9" fillId="0" borderId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6" fillId="0" borderId="0"/>
    <xf numFmtId="0" fontId="72" fillId="0" borderId="0"/>
    <xf numFmtId="0" fontId="55" fillId="0" borderId="207" applyNumberFormat="0" applyFill="0" applyAlignment="0" applyProtection="0"/>
    <xf numFmtId="0" fontId="72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36" fillId="13" borderId="204" applyNumberFormat="0" applyAlignment="0" applyProtection="0"/>
    <xf numFmtId="0" fontId="48" fillId="24" borderId="204" applyNumberFormat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66" fillId="0" borderId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0" fontId="9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63" fillId="31" borderId="0" applyBorder="0" applyProtection="0">
      <alignment horizontal="left" vertical="top" wrapText="1"/>
    </xf>
    <xf numFmtId="0" fontId="11" fillId="0" borderId="0" applyNumberFormat="0" applyFill="0" applyBorder="0" applyAlignment="0">
      <alignment vertical="top"/>
      <protection locked="0"/>
    </xf>
    <xf numFmtId="0" fontId="9" fillId="0" borderId="0"/>
    <xf numFmtId="0" fontId="1" fillId="0" borderId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>
      <protection locked="0"/>
    </xf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76" fillId="0" borderId="0" applyFill="0" applyBorder="0" applyAlignment="0" applyProtection="0"/>
    <xf numFmtId="0" fontId="67" fillId="0" borderId="0"/>
    <xf numFmtId="0" fontId="6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7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>
      <protection locked="0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0">
      <protection locked="0"/>
    </xf>
    <xf numFmtId="0" fontId="12" fillId="0" borderId="0" applyNumberFormat="0" applyFill="0" applyBorder="0" applyAlignment="0">
      <protection locked="0"/>
    </xf>
    <xf numFmtId="0" fontId="9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0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0" fillId="0" borderId="0">
      <protection locked="0"/>
    </xf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5" fillId="0" borderId="12" applyNumberFormat="0" applyFill="0" applyAlignment="0" applyProtection="0"/>
    <xf numFmtId="0" fontId="36" fillId="13" borderId="204" applyNumberFormat="0" applyAlignment="0" applyProtection="0"/>
    <xf numFmtId="0" fontId="7" fillId="0" borderId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7" fillId="0" borderId="0"/>
    <xf numFmtId="0" fontId="20" fillId="0" borderId="0"/>
    <xf numFmtId="0" fontId="26" fillId="26" borderId="205" applyNumberFormat="0" applyFont="0" applyAlignment="0" applyProtection="0"/>
    <xf numFmtId="0" fontId="10" fillId="0" borderId="0">
      <protection locked="0"/>
    </xf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7" fillId="0" borderId="12" applyNumberFormat="0" applyFill="0" applyAlignment="0" applyProtection="0"/>
    <xf numFmtId="0" fontId="16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17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1" fillId="0" borderId="0"/>
    <xf numFmtId="0" fontId="67" fillId="0" borderId="0"/>
    <xf numFmtId="0" fontId="68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" fillId="0" borderId="0"/>
    <xf numFmtId="0" fontId="67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>
      <alignment vertical="top"/>
    </xf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29" fillId="24" borderId="204" applyNumberFormat="0" applyAlignment="0" applyProtection="0"/>
    <xf numFmtId="0" fontId="72" fillId="0" borderId="0"/>
    <xf numFmtId="43" fontId="17" fillId="0" borderId="0" applyFont="0" applyFill="0" applyBorder="0" applyAlignment="0" applyProtection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16" fillId="0" borderId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6" fillId="0" borderId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16" fillId="0" borderId="0"/>
    <xf numFmtId="0" fontId="7" fillId="0" borderId="0"/>
    <xf numFmtId="0" fontId="55" fillId="0" borderId="207" applyNumberFormat="0" applyFill="0" applyAlignment="0" applyProtection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43" fontId="20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" fillId="0" borderId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9" fillId="24" borderId="204" applyNumberFormat="0" applyAlignment="0" applyProtection="0"/>
    <xf numFmtId="0" fontId="27" fillId="7" borderId="0" applyNumberFormat="0" applyBorder="0" applyAlignment="0" applyProtection="0"/>
    <xf numFmtId="0" fontId="27" fillId="22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1" fillId="0" borderId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4" fillId="0" borderId="0" applyNumberFormat="0" applyFill="0" applyBorder="0" applyAlignment="0" applyProtection="0">
      <protection locked="0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6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0" fontId="10" fillId="0" borderId="0">
      <protection locked="0"/>
    </xf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" fillId="0" borderId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" fillId="0" borderId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9" fontId="7" fillId="0" borderId="0" applyFont="0" applyFill="0" applyBorder="0" applyAlignment="0" applyProtection="0"/>
    <xf numFmtId="0" fontId="77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7" fillId="0" borderId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9" fontId="17" fillId="0" borderId="0" applyFont="0" applyFill="0" applyBorder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172" fontId="7" fillId="0" borderId="0" applyFont="0" applyFill="0" applyBorder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7" fillId="0" borderId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0" borderId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43" fontId="23" fillId="0" borderId="0" applyFont="0" applyFill="0" applyBorder="0" applyAlignment="0" applyProtection="0"/>
    <xf numFmtId="0" fontId="2" fillId="0" borderId="0"/>
    <xf numFmtId="0" fontId="12" fillId="0" borderId="7" applyNumberFormat="0" applyFill="0" applyBorder="0" applyAlignment="0">
      <alignment wrapText="1"/>
      <protection locked="0"/>
    </xf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21" fillId="0" borderId="7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0" fontId="22" fillId="0" borderId="0"/>
    <xf numFmtId="0" fontId="1" fillId="0" borderId="0"/>
    <xf numFmtId="0" fontId="7" fillId="0" borderId="0"/>
    <xf numFmtId="0" fontId="43" fillId="0" borderId="0"/>
    <xf numFmtId="43" fontId="78" fillId="0" borderId="0" applyFont="0" applyFill="0" applyBorder="0" applyAlignment="0" applyProtection="0"/>
    <xf numFmtId="0" fontId="78" fillId="0" borderId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 applyAlignment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29" fillId="24" borderId="204" applyNumberFormat="0" applyAlignment="0" applyProtection="0"/>
    <xf numFmtId="174" fontId="20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9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7" fillId="0" borderId="0"/>
    <xf numFmtId="0" fontId="1" fillId="0" borderId="0"/>
    <xf numFmtId="0" fontId="79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20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70" fillId="0" borderId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/>
    <xf numFmtId="0" fontId="13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2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67" fillId="0" borderId="0"/>
    <xf numFmtId="0" fontId="65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207" applyNumberFormat="0" applyFill="0" applyAlignment="0" applyProtection="0"/>
    <xf numFmtId="0" fontId="57" fillId="0" borderId="12" applyNumberFormat="0" applyFill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26" borderId="20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174" fontId="20" fillId="0" borderId="0" applyFont="0" applyFill="0" applyBorder="0" applyAlignment="0" applyProtection="0"/>
    <xf numFmtId="0" fontId="36" fillId="13" borderId="204" applyNumberFormat="0" applyAlignment="0" applyProtection="0"/>
    <xf numFmtId="0" fontId="7" fillId="0" borderId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3" fillId="0" borderId="0"/>
    <xf numFmtId="180" fontId="82" fillId="0" borderId="0"/>
    <xf numFmtId="181" fontId="82" fillId="0" borderId="0" applyFill="0" applyBorder="0" applyAlignment="0" applyProtection="0"/>
    <xf numFmtId="43" fontId="7" fillId="0" borderId="0" applyFont="0" applyFill="0" applyBorder="0" applyAlignment="0" applyProtection="0"/>
    <xf numFmtId="9" fontId="82" fillId="0" borderId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181" fontId="82" fillId="0" borderId="0" applyFill="0" applyBorder="0" applyAlignment="0" applyProtection="0"/>
    <xf numFmtId="180" fontId="82" fillId="0" borderId="0"/>
    <xf numFmtId="180" fontId="82" fillId="0" borderId="0"/>
    <xf numFmtId="181" fontId="82" fillId="0" borderId="0" applyFill="0" applyBorder="0" applyAlignment="0" applyProtection="0"/>
    <xf numFmtId="180" fontId="82" fillId="0" borderId="0"/>
    <xf numFmtId="180" fontId="82" fillId="0" borderId="0"/>
    <xf numFmtId="180" fontId="82" fillId="0" borderId="0"/>
    <xf numFmtId="9" fontId="82" fillId="0" borderId="0" applyFill="0" applyBorder="0" applyAlignment="0" applyProtection="0"/>
    <xf numFmtId="0" fontId="17" fillId="0" borderId="0"/>
    <xf numFmtId="181" fontId="82" fillId="0" borderId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7" applyNumberFormat="0" applyFill="0" applyBorder="0" applyAlignment="0">
      <alignment wrapText="1"/>
      <protection locked="0"/>
    </xf>
    <xf numFmtId="9" fontId="1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1" fontId="82" fillId="0" borderId="0" applyFill="0" applyBorder="0" applyAlignment="0" applyProtection="0"/>
    <xf numFmtId="0" fontId="8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Alignment="0">
      <protection locked="0"/>
    </xf>
    <xf numFmtId="0" fontId="12" fillId="0" borderId="7" applyNumberFormat="0" applyFill="0" applyBorder="0" applyAlignment="0">
      <protection locked="0"/>
    </xf>
    <xf numFmtId="0" fontId="9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181" fontId="82" fillId="0" borderId="0" applyFill="0" applyBorder="0" applyAlignment="0" applyProtection="0"/>
    <xf numFmtId="180" fontId="82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5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13" borderId="20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207" applyNumberFormat="0" applyFill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0" fontId="1" fillId="0" borderId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0" fillId="0" borderId="0"/>
    <xf numFmtId="43" fontId="76" fillId="0" borderId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Alignment="0">
      <protection locked="0"/>
    </xf>
    <xf numFmtId="0" fontId="12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77" fillId="0" borderId="0" applyAlignment="0">
      <alignment vertical="top" wrapText="1"/>
      <protection locked="0"/>
    </xf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7" fillId="0" borderId="0"/>
    <xf numFmtId="0" fontId="69" fillId="0" borderId="0"/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87" fillId="0" borderId="0"/>
    <xf numFmtId="43" fontId="1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8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9" fillId="0" borderId="0" applyFill="0" applyBorder="0" applyProtection="0"/>
    <xf numFmtId="184" fontId="89" fillId="0" borderId="208" applyFill="0" applyProtection="0"/>
    <xf numFmtId="184" fontId="89" fillId="0" borderId="203" applyFill="0" applyProtection="0"/>
    <xf numFmtId="183" fontId="89" fillId="0" borderId="0" applyFill="0" applyBorder="0" applyProtection="0"/>
    <xf numFmtId="183" fontId="89" fillId="0" borderId="208" applyFill="0" applyProtection="0"/>
    <xf numFmtId="183" fontId="89" fillId="0" borderId="203" applyFill="0" applyProtection="0"/>
    <xf numFmtId="14" fontId="64" fillId="32" borderId="202">
      <alignment horizontal="center" vertical="center" wrapText="1"/>
    </xf>
    <xf numFmtId="0" fontId="92" fillId="0" borderId="0"/>
    <xf numFmtId="0" fontId="7" fillId="0" borderId="0"/>
    <xf numFmtId="0" fontId="7" fillId="0" borderId="0"/>
    <xf numFmtId="1" fontId="91" fillId="0" borderId="0"/>
    <xf numFmtId="37" fontId="7" fillId="0" borderId="0"/>
    <xf numFmtId="185" fontId="7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43" fontId="7" fillId="0" borderId="0" applyFont="0" applyFill="0" applyBorder="0" applyAlignment="0" applyProtection="0"/>
    <xf numFmtId="0" fontId="1" fillId="0" borderId="0"/>
    <xf numFmtId="0" fontId="12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 applyAlignment="0">
      <alignment vertical="top" wrapText="1"/>
      <protection locked="0"/>
    </xf>
    <xf numFmtId="43" fontId="7" fillId="0" borderId="0" applyFont="0" applyFill="0" applyBorder="0" applyAlignment="0" applyProtection="0"/>
    <xf numFmtId="0" fontId="78" fillId="0" borderId="0" applyAlignment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0" fontId="15" fillId="0" borderId="0"/>
    <xf numFmtId="0" fontId="21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0" fontId="59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10" fillId="0" borderId="0">
      <protection locked="0"/>
    </xf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21" fillId="0" borderId="7" applyNumberFormat="0" applyFill="0">
      <protection locked="0"/>
    </xf>
    <xf numFmtId="0" fontId="1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47" fillId="24" borderId="206" applyNumberFormat="0" applyAlignment="0" applyProtection="0"/>
    <xf numFmtId="0" fontId="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24" borderId="206" applyNumberFormat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0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2" applyNumberFormat="0" applyFill="0" applyAlignment="0" applyProtection="0"/>
    <xf numFmtId="43" fontId="15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7" fillId="0" borderId="0" applyFont="0" applyFill="0" applyBorder="0" applyAlignment="0" applyProtection="0"/>
    <xf numFmtId="0" fontId="16" fillId="0" borderId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19" fillId="0" borderId="0">
      <alignment vertical="top"/>
    </xf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0"/>
    <xf numFmtId="43" fontId="58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59" fillId="28" borderId="0" applyNumberFormat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6" fillId="13" borderId="204" applyNumberFormat="0" applyAlignment="0" applyProtection="0"/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2" fillId="0" borderId="0" applyFont="0" applyFill="0" applyBorder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43" fontId="23" fillId="0" borderId="0" applyFont="0" applyFill="0" applyBorder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6" borderId="205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13" borderId="204" applyNumberFormat="0" applyAlignment="0" applyProtection="0"/>
    <xf numFmtId="43" fontId="15" fillId="0" borderId="0" applyFont="0" applyFill="0" applyBorder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207" applyNumberFormat="0" applyFill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13" borderId="204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207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9" fillId="0" borderId="208" applyFill="0" applyProtection="0"/>
    <xf numFmtId="184" fontId="89" fillId="0" borderId="203" applyFill="0" applyProtection="0"/>
    <xf numFmtId="183" fontId="89" fillId="0" borderId="208" applyFill="0" applyProtection="0"/>
    <xf numFmtId="183" fontId="89" fillId="0" borderId="203" applyFill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1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64" fillId="32" borderId="202">
      <alignment horizontal="center" vertical="center" wrapText="1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" fillId="0" borderId="0"/>
    <xf numFmtId="0" fontId="39" fillId="24" borderId="198" applyNumberFormat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198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43" fontId="1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2" fillId="0" borderId="0" applyFont="0" applyFill="0" applyBorder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1" fillId="0" borderId="207" applyNumberFormat="0" applyFill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1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6" borderId="211" applyNumberFormat="0" applyFont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9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8" fillId="24" borderId="210" applyNumberFormat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</cellStyleXfs>
  <cellXfs count="121">
    <xf numFmtId="0" fontId="0" fillId="0" borderId="0" xfId="0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7" fontId="3" fillId="0" borderId="1" xfId="5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7" fontId="4" fillId="0" borderId="2" xfId="5" applyNumberFormat="1" applyFont="1" applyBorder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7" fontId="3" fillId="0" borderId="2" xfId="5" applyNumberFormat="1" applyFont="1" applyBorder="1" applyAlignment="1">
      <alignment horizontal="right" vertical="center"/>
    </xf>
    <xf numFmtId="167" fontId="4" fillId="0" borderId="2" xfId="5" applyNumberFormat="1" applyFont="1" applyBorder="1" applyAlignment="1">
      <alignment vertical="center"/>
    </xf>
    <xf numFmtId="167" fontId="4" fillId="0" borderId="3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4" fillId="0" borderId="1" xfId="5" applyNumberFormat="1" applyFont="1" applyBorder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4" fillId="0" borderId="1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7" fontId="3" fillId="0" borderId="0" xfId="5" quotePrefix="1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4" fillId="0" borderId="2" xfId="7" applyNumberFormat="1" applyFont="1" applyBorder="1" applyAlignment="1">
      <alignment horizontal="right" vertical="center"/>
    </xf>
    <xf numFmtId="167" fontId="4" fillId="0" borderId="3" xfId="5" applyNumberFormat="1" applyFont="1" applyBorder="1" applyAlignment="1">
      <alignment vertical="center"/>
    </xf>
    <xf numFmtId="171" fontId="4" fillId="0" borderId="4" xfId="5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horizontal="center" vertical="center"/>
    </xf>
    <xf numFmtId="166" fontId="4" fillId="0" borderId="1" xfId="10" applyNumberFormat="1" applyFont="1" applyBorder="1" applyAlignment="1">
      <alignment vertical="center"/>
    </xf>
    <xf numFmtId="166" fontId="4" fillId="0" borderId="1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right" vertical="center"/>
    </xf>
    <xf numFmtId="167" fontId="3" fillId="0" borderId="0" xfId="10" quotePrefix="1" applyNumberFormat="1" applyFont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166" fontId="3" fillId="0" borderId="1" xfId="10" applyNumberFormat="1" applyFont="1" applyBorder="1" applyAlignment="1">
      <alignment horizontal="center" vertical="center"/>
    </xf>
    <xf numFmtId="167" fontId="3" fillId="0" borderId="1" xfId="10" applyNumberFormat="1" applyFont="1" applyBorder="1" applyAlignment="1">
      <alignment horizontal="right" vertical="center"/>
    </xf>
    <xf numFmtId="167" fontId="3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4" fillId="0" borderId="0" xfId="11" applyNumberFormat="1" applyFont="1" applyAlignment="1">
      <alignment horizontal="right" vertical="center"/>
    </xf>
    <xf numFmtId="168" fontId="4" fillId="0" borderId="0" xfId="11" applyNumberFormat="1" applyFont="1" applyAlignment="1">
      <alignment horizontal="left" vertical="center"/>
    </xf>
    <xf numFmtId="167" fontId="4" fillId="0" borderId="0" xfId="11" applyNumberFormat="1" applyFont="1" applyAlignment="1">
      <alignment horizontal="center" vertical="center"/>
    </xf>
    <xf numFmtId="167" fontId="4" fillId="0" borderId="3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166" fontId="4" fillId="0" borderId="2" xfId="10" applyNumberFormat="1" applyFont="1" applyBorder="1" applyAlignment="1">
      <alignment horizontal="center" vertical="center"/>
    </xf>
    <xf numFmtId="169" fontId="3" fillId="0" borderId="0" xfId="10" applyNumberFormat="1" applyFont="1" applyAlignment="1">
      <alignment horizontal="right" vertical="center"/>
    </xf>
    <xf numFmtId="168" fontId="3" fillId="0" borderId="0" xfId="10" applyNumberFormat="1" applyFont="1" applyAlignment="1">
      <alignment horizontal="right" vertical="center"/>
    </xf>
    <xf numFmtId="166" fontId="3" fillId="0" borderId="1" xfId="10" applyNumberFormat="1" applyFont="1" applyBorder="1" applyAlignment="1">
      <alignment vertical="center"/>
    </xf>
    <xf numFmtId="170" fontId="4" fillId="0" borderId="0" xfId="10" applyNumberFormat="1" applyFont="1" applyAlignment="1">
      <alignment horizontal="center" vertical="center"/>
    </xf>
    <xf numFmtId="167" fontId="4" fillId="0" borderId="0" xfId="12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75" fontId="4" fillId="0" borderId="0" xfId="1" applyNumberFormat="1" applyFont="1" applyAlignment="1">
      <alignment horizontal="right" vertical="center"/>
    </xf>
    <xf numFmtId="10" fontId="4" fillId="0" borderId="0" xfId="85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167" fontId="3" fillId="0" borderId="2" xfId="5" applyNumberFormat="1" applyFont="1" applyBorder="1" applyAlignment="1">
      <alignment vertical="center"/>
    </xf>
    <xf numFmtId="167" fontId="3" fillId="0" borderId="0" xfId="5" applyNumberFormat="1" applyFont="1" applyAlignment="1">
      <alignment vertical="center" wrapText="1"/>
    </xf>
    <xf numFmtId="167" fontId="3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10" fontId="4" fillId="0" borderId="0" xfId="850" applyNumberFormat="1" applyFont="1" applyFill="1" applyAlignment="1">
      <alignment horizontal="right" vertical="center"/>
    </xf>
    <xf numFmtId="167" fontId="4" fillId="0" borderId="208" xfId="5" applyNumberFormat="1" applyFont="1" applyBorder="1" applyAlignment="1">
      <alignment horizontal="right" vertical="center"/>
    </xf>
    <xf numFmtId="167" fontId="3" fillId="0" borderId="208" xfId="5" applyNumberFormat="1" applyFont="1" applyBorder="1" applyAlignment="1">
      <alignment horizontal="right" vertical="center"/>
    </xf>
    <xf numFmtId="0" fontId="3" fillId="0" borderId="1" xfId="5" applyFont="1" applyBorder="1" applyAlignment="1">
      <alignment vertical="center"/>
    </xf>
    <xf numFmtId="0" fontId="4" fillId="0" borderId="208" xfId="5" applyFont="1" applyBorder="1" applyAlignment="1">
      <alignment vertical="center"/>
    </xf>
    <xf numFmtId="15" fontId="3" fillId="0" borderId="0" xfId="5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4" fillId="0" borderId="0" xfId="8" applyNumberFormat="1" applyFont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3" fontId="93" fillId="0" borderId="0" xfId="0" applyNumberFormat="1" applyFont="1" applyAlignment="1">
      <alignment horizontal="right" vertical="center" wrapText="1"/>
    </xf>
    <xf numFmtId="0" fontId="93" fillId="0" borderId="0" xfId="0" applyFont="1" applyAlignment="1">
      <alignment horizontal="right" vertical="center" wrapText="1"/>
    </xf>
    <xf numFmtId="3" fontId="4" fillId="0" borderId="0" xfId="5" applyNumberFormat="1" applyFont="1" applyAlignment="1">
      <alignment vertical="center"/>
    </xf>
    <xf numFmtId="167" fontId="3" fillId="0" borderId="2" xfId="10" applyNumberFormat="1" applyFont="1" applyBorder="1" applyAlignment="1">
      <alignment horizontal="center" vertical="center"/>
    </xf>
    <xf numFmtId="166" fontId="4" fillId="0" borderId="0" xfId="10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vertical="center"/>
    </xf>
    <xf numFmtId="166" fontId="3" fillId="0" borderId="2" xfId="5" applyNumberFormat="1" applyFont="1" applyBorder="1" applyAlignment="1">
      <alignment horizontal="left" vertical="center"/>
    </xf>
    <xf numFmtId="166" fontId="4" fillId="0" borderId="2" xfId="5" applyNumberFormat="1" applyFont="1" applyBorder="1" applyAlignment="1">
      <alignment horizontal="left" vertical="center"/>
    </xf>
    <xf numFmtId="167" fontId="3" fillId="0" borderId="2" xfId="5" applyNumberFormat="1" applyFont="1" applyBorder="1" applyAlignment="1">
      <alignment horizontal="center" vertical="center"/>
    </xf>
    <xf numFmtId="167" fontId="4" fillId="0" borderId="2" xfId="5" applyNumberFormat="1" applyFont="1" applyBorder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center" vertical="center" wrapText="1"/>
    </xf>
    <xf numFmtId="167" fontId="3" fillId="0" borderId="5" xfId="5" applyNumberFormat="1" applyFont="1" applyBorder="1" applyAlignment="1">
      <alignment horizontal="center" vertical="center" wrapText="1"/>
    </xf>
    <xf numFmtId="167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2" xfId="5" applyFont="1" applyBorder="1" applyAlignment="1">
      <alignment vertical="center"/>
    </xf>
    <xf numFmtId="167" fontId="3" fillId="0" borderId="5" xfId="5" applyNumberFormat="1" applyFont="1" applyBorder="1" applyAlignment="1">
      <alignment horizontal="center" vertical="center"/>
    </xf>
    <xf numFmtId="167" fontId="3" fillId="0" borderId="6" xfId="5" applyNumberFormat="1" applyFont="1" applyBorder="1" applyAlignment="1">
      <alignment horizontal="center" vertical="center"/>
    </xf>
    <xf numFmtId="0" fontId="4" fillId="0" borderId="6" xfId="5" applyFont="1" applyBorder="1" applyAlignment="1">
      <alignment vertical="center"/>
    </xf>
    <xf numFmtId="0" fontId="4" fillId="0" borderId="2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</cellXfs>
  <cellStyles count="48258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Accent6 2 2" xfId="987" xr:uid="{E1C7B81B-3E61-4677-85A0-0AE1495C3473}"/>
    <cellStyle name="40% - Accent6 2 2 2" xfId="20178" xr:uid="{E61A5420-2DFB-4286-905E-418FA91F7950}"/>
    <cellStyle name="40% - Accent6 2 2 3" xfId="7962" xr:uid="{DD7838C2-4BC2-4106-9E15-8B6B2F172A6A}"/>
    <cellStyle name="40% - Accent6 2 3" xfId="7186" xr:uid="{1B9F53A4-7F04-48AE-8508-391EC3EF32D5}"/>
    <cellStyle name="40% - Accent6 3" xfId="1021" xr:uid="{AA2DDCC9-001C-44B6-9C6A-82D5DFF174EB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2 2" xfId="1022" xr:uid="{EDF44015-F5A3-4D82-B374-4B83DF133A62}"/>
    <cellStyle name="60% - Accent2 2 3" xfId="8218" xr:uid="{05441360-FE3E-4E30-AFDA-951BFFAAF0F6}"/>
    <cellStyle name="60% - Accent2 2 4" xfId="4228" xr:uid="{E8530717-2646-473C-8A7D-52FE085806C4}"/>
    <cellStyle name="60% - Accent2 3" xfId="124" xr:uid="{A70B5B97-4AA1-40CC-B9FF-1575031DF311}"/>
    <cellStyle name="60% - Accent2 3 2" xfId="7961" xr:uid="{B89325D9-F3F7-4546-A807-A5906325CDE9}"/>
    <cellStyle name="60% - Accent2 3 3" xfId="7234" xr:uid="{F6B86B63-CF49-4D34-90E5-3C3A3389C007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2 2" xfId="1023" xr:uid="{CF49C4E5-CF93-4AB2-A440-39635275DDF1}"/>
    <cellStyle name="60% - Accent5 2 3" xfId="8219" xr:uid="{91E2217E-E45A-47DB-8C47-37A717AA5F03}"/>
    <cellStyle name="60% - Accent5 2 4" xfId="4227" xr:uid="{DF3E556D-1636-41B2-ABFD-03883C563241}"/>
    <cellStyle name="60% - Accent5 3" xfId="127" xr:uid="{7BF1F598-0664-4E9B-B222-3A3A8B4AAE67}"/>
    <cellStyle name="60% - Accent5 3 2" xfId="7960" xr:uid="{07D8A6D8-FABC-4FD9-A64C-6B8032244773}"/>
    <cellStyle name="60% - Accent5 3 3" xfId="7235" xr:uid="{4D5215E4-06A0-4D9A-8DDF-D30A066DA540}"/>
    <cellStyle name="60% - Accent6 2" xfId="85" xr:uid="{063C7123-FA5E-4682-B865-57A235B15304}"/>
    <cellStyle name="60% - Accent6 2 2" xfId="1024" xr:uid="{71146107-562A-4F58-B265-687029046B59}"/>
    <cellStyle name="60% - Accent6 2 3" xfId="8217" xr:uid="{9A8D3581-4B1E-4297-B1F2-D428027A26A8}"/>
    <cellStyle name="60% - Accent6 2 4" xfId="4229" xr:uid="{61555839-9AC0-4478-8A13-ABEEA8494750}"/>
    <cellStyle name="60% - Accent6 3" xfId="128" xr:uid="{BE64BB53-BCEA-4898-B74C-5C863CBF2EAD}"/>
    <cellStyle name="60% - Accent6 3 2" xfId="7959" xr:uid="{24B483D8-9DD0-4D22-983C-39FBDAE69192}"/>
    <cellStyle name="60% - Accent6 3 3" xfId="7236" xr:uid="{B2B0550F-A710-4CAF-AEFA-568EE27AE3F7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1 2 2" xfId="990" xr:uid="{A79CB67D-0472-4DDD-8897-67E54253C619}"/>
    <cellStyle name="Accent1 2 2 2" xfId="15241" xr:uid="{187D4D0D-9628-4045-8B36-E1D588FC6B1B}"/>
    <cellStyle name="Accent1 2 2 3" xfId="7958" xr:uid="{35D9290A-CF1C-47AB-AA34-9FBA25A6F0B5}"/>
    <cellStyle name="Accent1 2 3" xfId="7189" xr:uid="{1407197B-01AC-4D76-9FD3-01DCE210ABCB}"/>
    <cellStyle name="Accent1 3" xfId="1025" xr:uid="{9E69680E-1B86-45D0-A12B-D9BA7407B61E}"/>
    <cellStyle name="Accent2 2" xfId="136" xr:uid="{0BAD3820-7122-49E0-8DE2-9832C42ABC2F}"/>
    <cellStyle name="Accent2 2 2" xfId="991" xr:uid="{F9993742-7878-4573-A83E-B1E7B917CD74}"/>
    <cellStyle name="Accent2 2 2 2" xfId="20180" xr:uid="{4BBA3E9C-59C3-46A7-B81D-98AF4FB27F72}"/>
    <cellStyle name="Accent2 2 2 3" xfId="7957" xr:uid="{453DB6F4-6073-411A-9265-93EB1E8C309F}"/>
    <cellStyle name="Accent2 2 3" xfId="7190" xr:uid="{AFC5B30B-6CB2-4C7C-8F7A-77BFD19EA350}"/>
    <cellStyle name="Accent2 3" xfId="1026" xr:uid="{BDDD476B-4358-463D-9004-1809B1B9C6C8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Accent6 2 2" xfId="986" xr:uid="{0897C397-00E7-4E54-A90E-F326607FCCAB}"/>
    <cellStyle name="Accent6 2 2 2" xfId="20177" xr:uid="{72FDA4DE-9A54-40C1-91A6-B73AF7FDA5AB}"/>
    <cellStyle name="Accent6 2 2 3" xfId="7956" xr:uid="{34E1A5D3-88EB-4F23-B6E9-6777015F783A}"/>
    <cellStyle name="Accent6 2 3" xfId="7185" xr:uid="{B292E026-4747-4282-A9FE-9FA39745AFD4}"/>
    <cellStyle name="Accent6 3" xfId="1027" xr:uid="{4357FAA7-D964-4BB7-A120-E26CB0FF8AF4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0 2" xfId="17853" xr:uid="{F3F773E2-428B-4227-BD57-131F7D6D1E9F}"/>
    <cellStyle name="Calculation 2 10 2 2" xfId="33793" xr:uid="{9DC6C963-538C-4253-A127-29C04B5E7657}"/>
    <cellStyle name="Calculation 2 10 3" xfId="20334" xr:uid="{19C3FF55-F55F-4606-B6E2-B9053FDBAA31}"/>
    <cellStyle name="Calculation 2 10 4" xfId="20990" xr:uid="{E695D0E9-3B5D-4EDF-B191-120D6CC8006A}"/>
    <cellStyle name="Calculation 2 10 5" xfId="24028" xr:uid="{603A18A1-16F0-48E9-AEB7-14BCF90C0673}"/>
    <cellStyle name="Calculation 2 10 6" xfId="7282" xr:uid="{EFFD39FA-81D3-46EC-BEF1-6A0258F62DFB}"/>
    <cellStyle name="Calculation 2 11" xfId="400" xr:uid="{4EC00EC5-280A-4E92-9A8E-609E630BE30F}"/>
    <cellStyle name="Calculation 2 11 2" xfId="17163" xr:uid="{B5620339-5E19-4FE0-AC3F-D574018715B0}"/>
    <cellStyle name="Calculation 2 11 2 2" xfId="33107" xr:uid="{895DFD02-A6E9-42A6-AE7D-C09D51DF9143}"/>
    <cellStyle name="Calculation 2 11 3" xfId="20314" xr:uid="{7166A7F5-A4C4-441D-A5E4-69BE50BBD478}"/>
    <cellStyle name="Calculation 2 11 4" xfId="20967" xr:uid="{BE98DBC0-FBF2-430D-AA13-5C30029AEB45}"/>
    <cellStyle name="Calculation 2 11 5" xfId="23293" xr:uid="{9F05F263-9E6A-4EED-B5DF-8AAC317309A1}"/>
    <cellStyle name="Calculation 2 11 6" xfId="6425" xr:uid="{BC68C4F2-9B1B-43CD-A024-1E9CBA3D0CC5}"/>
    <cellStyle name="Calculation 2 12" xfId="447" xr:uid="{02AB415E-CBD6-4AFB-BB30-E622DAF3B1D7}"/>
    <cellStyle name="Calculation 2 12 2" xfId="18295" xr:uid="{F987BEF6-4657-4F1A-B078-37C8EF6B10A3}"/>
    <cellStyle name="Calculation 2 12 2 2" xfId="34234" xr:uid="{4F81F427-F7DA-4ADC-BD86-0004B1B9ACD6}"/>
    <cellStyle name="Calculation 2 12 3" xfId="20356" xr:uid="{80E4E27A-B7D5-4910-97D9-D1D60045253F}"/>
    <cellStyle name="Calculation 2 12 4" xfId="21014" xr:uid="{E782B707-40CA-45B3-833B-07940D801FC1}"/>
    <cellStyle name="Calculation 2 12 5" xfId="24497" xr:uid="{3EE74DB3-4119-461B-9F15-51FC9E4C27C9}"/>
    <cellStyle name="Calculation 2 12 6" xfId="7853" xr:uid="{3A923C13-514A-4154-B39B-8031E01ADD3F}"/>
    <cellStyle name="Calculation 2 13" xfId="440" xr:uid="{9CD6016E-9954-4CEC-8E65-0FEF0A3CC48E}"/>
    <cellStyle name="Calculation 2 13 2" xfId="20349" xr:uid="{36B458B7-E133-4A94-8579-93B32E8F718A}"/>
    <cellStyle name="Calculation 2 13 3" xfId="21007" xr:uid="{C1A2D62D-86B7-4710-879C-732184D702F3}"/>
    <cellStyle name="Calculation 2 13 4" xfId="26842" xr:uid="{D0FDC0FD-C76B-452E-9EEA-2A4ACF0CC3A0}"/>
    <cellStyle name="Calculation 2 13 5" xfId="10540" xr:uid="{FD95EF45-708A-4522-808E-9D546CA449DB}"/>
    <cellStyle name="Calculation 2 14" xfId="452" xr:uid="{1E8EF9CF-91A7-41A7-AE32-1632FEE2EB54}"/>
    <cellStyle name="Calculation 2 14 2" xfId="21019" xr:uid="{E30002B9-AB49-429D-A6E9-1F2E226484AB}"/>
    <cellStyle name="Calculation 2 14 3" xfId="35891" xr:uid="{E8265A62-91B0-4AAF-A5AB-5954D653A7BC}"/>
    <cellStyle name="Calculation 2 14 4" xfId="19951" xr:uid="{10ACBDA9-7ED3-4A73-877D-565F9313B35E}"/>
    <cellStyle name="Calculation 2 15" xfId="494" xr:uid="{2B2559A4-B54C-44B4-9835-F63AF3E4B796}"/>
    <cellStyle name="Calculation 2 15 2" xfId="21061" xr:uid="{DFE5C58A-FA51-47A1-B10B-7BFE597A0272}"/>
    <cellStyle name="Calculation 2 15 3" xfId="20398" xr:uid="{B1FA3195-83DC-41DA-BF5B-B3CC61BC7BF8}"/>
    <cellStyle name="Calculation 2 16" xfId="498" xr:uid="{E5E78B87-F0E8-4FFB-AB5A-C730E2CAA2DA}"/>
    <cellStyle name="Calculation 2 16 2" xfId="21065" xr:uid="{46243FE7-1678-424A-9476-632E6718B608}"/>
    <cellStyle name="Calculation 2 16 3" xfId="20402" xr:uid="{ECD1B0DD-EAFE-438A-B3D9-534709CBFF8F}"/>
    <cellStyle name="Calculation 2 17" xfId="514" xr:uid="{9EDBFD82-C548-4A57-BA14-E3DA39FD9D7D}"/>
    <cellStyle name="Calculation 2 17 2" xfId="21081" xr:uid="{0D867BC5-4A31-4C7B-9D5E-271737E9B72D}"/>
    <cellStyle name="Calculation 2 17 3" xfId="20417" xr:uid="{BA2956BC-CAF5-4466-99F3-2DAA92059CAC}"/>
    <cellStyle name="Calculation 2 18" xfId="534" xr:uid="{D97AAFDF-F7EA-410E-BD88-2D582F5F4FE2}"/>
    <cellStyle name="Calculation 2 18 2" xfId="21101" xr:uid="{FF92F27F-5C1B-4439-98B3-D945FE97F48C}"/>
    <cellStyle name="Calculation 2 18 3" xfId="20436" xr:uid="{98735E11-E192-4950-9FDF-6C2A8F0E7557}"/>
    <cellStyle name="Calculation 2 19" xfId="477" xr:uid="{D6013347-1F12-4AC1-969B-839AE6570FBB}"/>
    <cellStyle name="Calculation 2 19 2" xfId="21044" xr:uid="{B56A6E58-8D02-4617-909E-8DE22375615A}"/>
    <cellStyle name="Calculation 2 19 3" xfId="20381" xr:uid="{61110583-AD18-40E3-BF4E-87F155481FF4}"/>
    <cellStyle name="Calculation 2 2" xfId="223" xr:uid="{414CC782-A40F-4AED-B972-DBA12507AA50}"/>
    <cellStyle name="Calculation 2 2 10" xfId="20815" xr:uid="{46E32066-08D0-42E5-9F6F-6E205A9628EA}"/>
    <cellStyle name="Calculation 2 2 11" xfId="24058" xr:uid="{C3E32C9D-424C-4B6F-A6E7-F3E1D43ECE11}"/>
    <cellStyle name="Calculation 2 2 12" xfId="7331" xr:uid="{90942136-6A76-4399-8B83-845724C3349D}"/>
    <cellStyle name="Calculation 2 2 2" xfId="1028" xr:uid="{D8F19F76-153D-431E-BC78-F57123D09506}"/>
    <cellStyle name="Calculation 2 2 2 2" xfId="9928" xr:uid="{4A954089-8E8E-462F-9A2C-60772729E96C}"/>
    <cellStyle name="Calculation 2 2 2 2 2" xfId="10280" xr:uid="{D7F0DE0C-92E7-47D8-AC6E-EC87D544E4DE}"/>
    <cellStyle name="Calculation 2 2 2 2 2 2" xfId="14057" xr:uid="{14FFABDE-2AAA-4B1F-8FBB-C2A46044BBC6}"/>
    <cellStyle name="Calculation 2 2 2 2 2 2 2" xfId="30123" xr:uid="{BF470E47-B345-4AD8-9256-72B3C8923DDC}"/>
    <cellStyle name="Calculation 2 2 2 2 2 3" xfId="13758" xr:uid="{49EF183F-A6A0-467B-8946-F2C72F157409}"/>
    <cellStyle name="Calculation 2 2 2 2 2 3 2" xfId="29825" xr:uid="{3C8D38EF-4164-4FC0-BC1B-821E23CD04EF}"/>
    <cellStyle name="Calculation 2 2 2 2 2 4" xfId="15419" xr:uid="{4BCF8AD3-DB59-40B9-BA71-05F945B2CFB6}"/>
    <cellStyle name="Calculation 2 2 2 2 2 4 2" xfId="31371" xr:uid="{DB66DCC4-A38D-4095-ADAC-D8685B13E35D}"/>
    <cellStyle name="Calculation 2 2 2 2 2 5" xfId="12698" xr:uid="{4E241A79-5BB0-4F3D-BB22-57039EF89481}"/>
    <cellStyle name="Calculation 2 2 2 2 2 5 2" xfId="28819" xr:uid="{AE6CD7F8-A49B-4F92-8E82-C0BCE13C8C93}"/>
    <cellStyle name="Calculation 2 2 2 2 2 6" xfId="26599" xr:uid="{E6F4C13B-5558-44D8-85CD-87A253023495}"/>
    <cellStyle name="Calculation 2 2 2 2 3" xfId="10436" xr:uid="{16316548-62E4-41E4-8793-C41DD465B07D}"/>
    <cellStyle name="Calculation 2 2 2 2 3 2" xfId="13926" xr:uid="{469523F3-D1FD-410C-AAB3-22923CE2CC46}"/>
    <cellStyle name="Calculation 2 2 2 2 3 2 2" xfId="29992" xr:uid="{BE812FD9-7A45-4734-A3B1-F51269F0ECE1}"/>
    <cellStyle name="Calculation 2 2 2 2 3 3" xfId="26755" xr:uid="{FF8E6612-423C-4EDD-A7E5-F9535C114772}"/>
    <cellStyle name="Calculation 2 2 2 2 4" xfId="14175" xr:uid="{8A1EBF7E-3F4A-41BF-A224-A0D61E23CCA0}"/>
    <cellStyle name="Calculation 2 2 2 2 4 2" xfId="30241" xr:uid="{7DBCE687-AD69-4933-93D6-1740B165E54F}"/>
    <cellStyle name="Calculation 2 2 2 2 5" xfId="15288" xr:uid="{82E03090-C535-4E19-B8F2-3669CAE7C7CE}"/>
    <cellStyle name="Calculation 2 2 2 2 5 2" xfId="31240" xr:uid="{6E9D7012-67F3-42B8-8E1E-D9AF3123F38E}"/>
    <cellStyle name="Calculation 2 2 2 2 6" xfId="12567" xr:uid="{8D7FD8E0-0029-4B8E-8E85-5B820D9C2DB1}"/>
    <cellStyle name="Calculation 2 2 2 2 6 2" xfId="28688" xr:uid="{C59E9171-3600-43F8-A8BC-0572DCE3602C}"/>
    <cellStyle name="Calculation 2 2 2 2 7" xfId="26256" xr:uid="{F2E92EE8-82A9-403A-8AB5-B0215E914ADB}"/>
    <cellStyle name="Calculation 2 2 2 3" xfId="10114" xr:uid="{DBF0ABE7-D76F-424B-B5AD-8EDFB6B52AEE}"/>
    <cellStyle name="Calculation 2 2 2 3 2" xfId="13997" xr:uid="{B289016C-B51F-4899-BF58-2E5310FA9B6A}"/>
    <cellStyle name="Calculation 2 2 2 3 2 2" xfId="30063" xr:uid="{670D0091-F3A0-4B43-BC66-255093641E17}"/>
    <cellStyle name="Calculation 2 2 2 3 3" xfId="13702" xr:uid="{21ECC4D5-1E2E-4C83-939C-01C619D12C3C}"/>
    <cellStyle name="Calculation 2 2 2 3 3 2" xfId="29769" xr:uid="{08BDF5D1-D8D2-472C-BA3A-8B41E0CE97B8}"/>
    <cellStyle name="Calculation 2 2 2 3 4" xfId="15359" xr:uid="{06FADFB6-758C-4228-80C3-EF8829461350}"/>
    <cellStyle name="Calculation 2 2 2 3 4 2" xfId="31311" xr:uid="{FCE13861-D031-4F20-A46B-15E7C0351B07}"/>
    <cellStyle name="Calculation 2 2 2 3 5" xfId="12638" xr:uid="{7AE56163-4CF5-44D4-BB59-D2EC87E01321}"/>
    <cellStyle name="Calculation 2 2 2 3 5 2" xfId="28759" xr:uid="{FD2E3150-85A0-4C54-AF2D-8AB877B35537}"/>
    <cellStyle name="Calculation 2 2 2 3 6" xfId="26435" xr:uid="{BF7EE0B1-D68F-4171-AED2-B6AA512D4177}"/>
    <cellStyle name="Calculation 2 2 2 4" xfId="9980" xr:uid="{267D661E-09B4-4377-91D0-6E9A65A23685}"/>
    <cellStyle name="Calculation 2 2 2 4 2" xfId="14198" xr:uid="{E77D1D8F-CC33-46DE-8E2D-E2C056A7D04C}"/>
    <cellStyle name="Calculation 2 2 2 4 2 2" xfId="30264" xr:uid="{B1D0C2B1-B6BE-4679-9D2E-6BE86DF0E7ED}"/>
    <cellStyle name="Calculation 2 2 2 4 3" xfId="15485" xr:uid="{53D5F565-F04C-49F2-A004-8F11B704722F}"/>
    <cellStyle name="Calculation 2 2 2 4 3 2" xfId="31436" xr:uid="{1EB2A24C-5F2E-40CD-BDAE-6E23A416892F}"/>
    <cellStyle name="Calculation 2 2 2 4 4" xfId="13287" xr:uid="{8C9F4104-B984-41A0-B983-47666D385BA7}"/>
    <cellStyle name="Calculation 2 2 2 4 4 2" xfId="29356" xr:uid="{19F19428-D02B-44E3-852C-440BF96F8A95}"/>
    <cellStyle name="Calculation 2 2 2 4 5" xfId="26308" xr:uid="{55B973D0-F330-4D5D-97E1-EF3D40AFAC21}"/>
    <cellStyle name="Calculation 2 2 2 5" xfId="13902" xr:uid="{3D26C3A4-7CD7-41F9-B332-94B518CCB60C}"/>
    <cellStyle name="Calculation 2 2 2 5 2" xfId="29968" xr:uid="{8BDA5B21-2522-4DAD-A8E9-7F84A1F3AC38}"/>
    <cellStyle name="Calculation 2 2 2 6" xfId="11323" xr:uid="{EB72AA19-6EB2-41F1-9FA1-86F527556BFD}"/>
    <cellStyle name="Calculation 2 2 2 6 2" xfId="27448" xr:uid="{C77D65E9-3DBA-4660-B4F3-5F6BD89B2C11}"/>
    <cellStyle name="Calculation 2 2 2 7" xfId="21518" xr:uid="{906A9054-A12A-4451-91F6-DB0B598AA754}"/>
    <cellStyle name="Calculation 2 2 2 8" xfId="25573" xr:uid="{A980F376-CFE6-4987-93EB-011C583D87F4}"/>
    <cellStyle name="Calculation 2 2 2 9" xfId="9155" xr:uid="{BC72A571-8A51-4E09-976D-3003A60452F5}"/>
    <cellStyle name="Calculation 2 2 3" xfId="9870" xr:uid="{38BF3F86-BFB3-4DA8-BDD5-E5042DDB978C}"/>
    <cellStyle name="Calculation 2 2 3 2" xfId="10222" xr:uid="{E8654D5C-B54A-4B77-A164-91B76081399D}"/>
    <cellStyle name="Calculation 2 2 3 2 2" xfId="12718" xr:uid="{F1AAE6B5-64BB-4308-878F-2525250FC3D4}"/>
    <cellStyle name="Calculation 2 2 3 2 2 2" xfId="14077" xr:uid="{B6C31F1A-1344-4D5F-9334-FDBADD83B6CA}"/>
    <cellStyle name="Calculation 2 2 3 2 2 2 2" xfId="30143" xr:uid="{76662512-FCE3-4DC2-9D39-CD13E795FF3F}"/>
    <cellStyle name="Calculation 2 2 3 2 2 3" xfId="14110" xr:uid="{A6B9A43D-1B43-4916-B67F-EA4E67F4F5C1}"/>
    <cellStyle name="Calculation 2 2 3 2 2 3 2" xfId="30176" xr:uid="{3EE19573-7B15-4CDF-905E-97D960341A57}"/>
    <cellStyle name="Calculation 2 2 3 2 2 4" xfId="15439" xr:uid="{F10ED66B-8012-4253-8C10-DF6A29EAE2C8}"/>
    <cellStyle name="Calculation 2 2 3 2 2 4 2" xfId="31391" xr:uid="{E1F6EFA6-B64F-492E-B4AD-EE2B420A5FA3}"/>
    <cellStyle name="Calculation 2 2 3 2 2 5" xfId="28839" xr:uid="{D3685424-252E-4E93-B7F4-0DDB1E0F6E7D}"/>
    <cellStyle name="Calculation 2 2 3 2 3" xfId="13946" xr:uid="{84D786F8-D3D1-4D19-A40C-21D0C325DBA7}"/>
    <cellStyle name="Calculation 2 2 3 2 3 2" xfId="30012" xr:uid="{012EDA02-FBB2-4AA7-A875-1B3FB146635C}"/>
    <cellStyle name="Calculation 2 2 3 2 4" xfId="13800" xr:uid="{15B6C36D-7B1D-4B88-83AB-D6E70E76896D}"/>
    <cellStyle name="Calculation 2 2 3 2 4 2" xfId="29867" xr:uid="{D145CB4A-B252-40A4-BBA3-9FE3E000AC84}"/>
    <cellStyle name="Calculation 2 2 3 2 5" xfId="15308" xr:uid="{223938AA-2D02-4C9C-A87F-A5786937F8C0}"/>
    <cellStyle name="Calculation 2 2 3 2 5 2" xfId="31260" xr:uid="{97465FA0-6B77-45BE-AB02-FE00FD865DF3}"/>
    <cellStyle name="Calculation 2 2 3 2 6" xfId="12587" xr:uid="{1B427123-BBE7-4406-9FD6-FEE1889A411C}"/>
    <cellStyle name="Calculation 2 2 3 2 6 2" xfId="28708" xr:uid="{5FDC73EB-487F-4965-843D-43819A08532D}"/>
    <cellStyle name="Calculation 2 2 3 2 7" xfId="26541" xr:uid="{57F50DAD-F1B8-4C1A-9698-37AF876EF8FD}"/>
    <cellStyle name="Calculation 2 2 3 3" xfId="10378" xr:uid="{71FFCB49-0948-4F2C-899E-29C3ED036054}"/>
    <cellStyle name="Calculation 2 2 3 3 2" xfId="14017" xr:uid="{3125ADDB-E530-4762-98D1-0DC650499D76}"/>
    <cellStyle name="Calculation 2 2 3 3 2 2" xfId="30083" xr:uid="{F87C8484-3076-4745-9E0E-4B11BBB4E57A}"/>
    <cellStyle name="Calculation 2 2 3 3 3" xfId="14160" xr:uid="{5A827E18-8CDA-4B34-94D3-6622E591D2DD}"/>
    <cellStyle name="Calculation 2 2 3 3 3 2" xfId="30226" xr:uid="{EF0AD3F0-2B47-4598-8692-F2A7C5AE9190}"/>
    <cellStyle name="Calculation 2 2 3 3 4" xfId="15379" xr:uid="{4C68FBCC-9929-447D-9335-9B4D6C03A374}"/>
    <cellStyle name="Calculation 2 2 3 3 4 2" xfId="31331" xr:uid="{53D7C35C-09D6-498F-8036-AE774B281E6D}"/>
    <cellStyle name="Calculation 2 2 3 3 5" xfId="12658" xr:uid="{EB2CE07C-C46B-4961-89CE-D9DAEC526220}"/>
    <cellStyle name="Calculation 2 2 3 3 5 2" xfId="28779" xr:uid="{DF37656E-B14C-4DAA-9799-136B62968550}"/>
    <cellStyle name="Calculation 2 2 3 3 6" xfId="26697" xr:uid="{7EC0F08E-2B8F-4069-8565-2348ECF4DB07}"/>
    <cellStyle name="Calculation 2 2 3 4" xfId="13573" xr:uid="{09D27CBF-1B8A-4F92-84D6-41A5CE1C8FEE}"/>
    <cellStyle name="Calculation 2 2 3 4 2" xfId="14218" xr:uid="{3608B649-CA50-469A-9332-1B0138567FAE}"/>
    <cellStyle name="Calculation 2 2 3 4 2 2" xfId="30284" xr:uid="{D31762B8-4823-46B1-B69E-76D007487909}"/>
    <cellStyle name="Calculation 2 2 3 4 3" xfId="15505" xr:uid="{2E7F4145-1FA6-495E-956D-E4F0F5770EF7}"/>
    <cellStyle name="Calculation 2 2 3 4 3 2" xfId="31456" xr:uid="{F933F4C6-1C02-44C3-90E3-3DFDAA292CCD}"/>
    <cellStyle name="Calculation 2 2 3 4 4" xfId="29642" xr:uid="{83C933F5-732C-4A24-BDBE-7B47D41D058D}"/>
    <cellStyle name="Calculation 2 2 3 5" xfId="13700" xr:uid="{E508BBB1-15ED-4FBC-8629-9272A87C4D66}"/>
    <cellStyle name="Calculation 2 2 3 5 2" xfId="29767" xr:uid="{88D4E60C-6479-44F3-B349-3308B5C7C103}"/>
    <cellStyle name="Calculation 2 2 3 6" xfId="11604" xr:uid="{2794806A-CB4A-46F5-A03E-A78DAE3EBC76}"/>
    <cellStyle name="Calculation 2 2 3 6 2" xfId="27734" xr:uid="{B6E456CB-0130-4198-82D9-6CB4D1271455}"/>
    <cellStyle name="Calculation 2 2 3 7" xfId="26198" xr:uid="{C6504606-10F4-4702-ABB4-72328CADBCBC}"/>
    <cellStyle name="Calculation 2 2 4" xfId="8460" xr:uid="{B5FD8588-4D62-4BFA-9BA7-F27A447BBA75}"/>
    <cellStyle name="Calculation 2 2 4 2" xfId="10070" xr:uid="{092C0CFD-5F8D-48D4-9111-2406A4B06260}"/>
    <cellStyle name="Calculation 2 2 4 2 2" xfId="14037" xr:uid="{E26553E6-CCCA-4BDB-8FB2-4A3F282255AE}"/>
    <cellStyle name="Calculation 2 2 4 2 2 2" xfId="30103" xr:uid="{A93A7ECD-E47E-4018-B929-410C3761853D}"/>
    <cellStyle name="Calculation 2 2 4 2 3" xfId="13782" xr:uid="{193660E8-5839-47E8-99E2-17CEAC02F9FF}"/>
    <cellStyle name="Calculation 2 2 4 2 3 2" xfId="29849" xr:uid="{F1C62D62-9490-4931-8EF6-378831965AAA}"/>
    <cellStyle name="Calculation 2 2 4 2 4" xfId="15399" xr:uid="{D92B618F-7DB9-437B-B4E2-CDBF70F04230}"/>
    <cellStyle name="Calculation 2 2 4 2 4 2" xfId="31351" xr:uid="{66E4612A-0B59-45E5-99A8-965ED1F754FC}"/>
    <cellStyle name="Calculation 2 2 4 2 5" xfId="12678" xr:uid="{C92EB316-0CE3-4801-8683-7ABEBB159FC9}"/>
    <cellStyle name="Calculation 2 2 4 2 5 2" xfId="28799" xr:uid="{D6C4C134-7773-4A49-BA15-18B3084A8263}"/>
    <cellStyle name="Calculation 2 2 4 2 6" xfId="26392" xr:uid="{2C9ED74F-288C-4FB5-8024-753A83840C37}"/>
    <cellStyle name="Calculation 2 2 4 3" xfId="10131" xr:uid="{274B4D74-E992-4598-A5A1-112AC53A6CF7}"/>
    <cellStyle name="Calculation 2 2 4 3 2" xfId="13906" xr:uid="{A4111AC9-BE29-40FE-9147-BFB4D2DEE26E}"/>
    <cellStyle name="Calculation 2 2 4 3 2 2" xfId="29972" xr:uid="{1D42990C-8057-408F-BB5F-B162D7536ED4}"/>
    <cellStyle name="Calculation 2 2 4 3 3" xfId="26452" xr:uid="{B1B69D3F-7F4E-469D-A8F3-5DB7B0DE442D}"/>
    <cellStyle name="Calculation 2 2 4 4" xfId="13750" xr:uid="{95E5ED26-99E3-4FF8-A2A7-A285FA9604A0}"/>
    <cellStyle name="Calculation 2 2 4 4 2" xfId="29817" xr:uid="{7BE79C22-704A-4315-B2F9-2A853FE6654F}"/>
    <cellStyle name="Calculation 2 2 4 5" xfId="15268" xr:uid="{0276D999-2162-4A33-A4DF-A0A36E8EF674}"/>
    <cellStyle name="Calculation 2 2 4 5 2" xfId="31220" xr:uid="{D4725491-E324-4433-9B34-319CA7A438C0}"/>
    <cellStyle name="Calculation 2 2 4 6" xfId="12547" xr:uid="{2E2AF2DE-058B-4A67-9D4B-B70D8B208D69}"/>
    <cellStyle name="Calculation 2 2 4 6 2" xfId="28668" xr:uid="{78496EEF-7D2A-4C06-9D78-37F4624522BD}"/>
    <cellStyle name="Calculation 2 2 4 7" xfId="24930" xr:uid="{AB6329AA-6A73-4C6B-B2D7-C75EA7D37229}"/>
    <cellStyle name="Calculation 2 2 5" xfId="9966" xr:uid="{DE2FBD55-E80D-433A-8029-E93992910B26}"/>
    <cellStyle name="Calculation 2 2 5 2" xfId="13982" xr:uid="{BD884ADC-FDDC-4407-8AF1-8F72ACB8B3E4}"/>
    <cellStyle name="Calculation 2 2 5 2 2" xfId="30048" xr:uid="{02CE1C03-3066-4B4A-84A2-3E3BA9CE6C60}"/>
    <cellStyle name="Calculation 2 2 5 3" xfId="13747" xr:uid="{12E54EB4-A7D9-436E-8491-14050ADDA3B9}"/>
    <cellStyle name="Calculation 2 2 5 3 2" xfId="29814" xr:uid="{BB4ED3F2-5E7D-402A-81E9-A54C6BFECCAA}"/>
    <cellStyle name="Calculation 2 2 5 4" xfId="15344" xr:uid="{B86E92F6-8A72-4B7A-88A3-9076084D92D3}"/>
    <cellStyle name="Calculation 2 2 5 4 2" xfId="31296" xr:uid="{0C6E7A75-2055-442A-B0FF-71164250B5A3}"/>
    <cellStyle name="Calculation 2 2 5 5" xfId="12623" xr:uid="{65ACF8A8-816A-4B4A-8058-AB5796F99B77}"/>
    <cellStyle name="Calculation 2 2 5 5 2" xfId="28744" xr:uid="{09DB7765-67F2-4E78-9810-8A14AE999D71}"/>
    <cellStyle name="Calculation 2 2 5 6" xfId="26294" xr:uid="{58B40713-03D6-47E8-A387-F24C101BF3E8}"/>
    <cellStyle name="Calculation 2 2 6" xfId="10141" xr:uid="{92C21223-EB5E-40E9-A0BF-040E36623FE8}"/>
    <cellStyle name="Calculation 2 2 6 2" xfId="14178" xr:uid="{96593FE5-6BFD-4A1A-9CD5-0181A610BCCD}"/>
    <cellStyle name="Calculation 2 2 6 2 2" xfId="30244" xr:uid="{D511DDEF-1258-479D-995C-AFAFC992E6E3}"/>
    <cellStyle name="Calculation 2 2 6 3" xfId="15465" xr:uid="{ED11F381-66BE-4F49-9ADE-181C97291BB2}"/>
    <cellStyle name="Calculation 2 2 6 3 2" xfId="31416" xr:uid="{F839EA88-5202-42B0-996D-6F1E5695034F}"/>
    <cellStyle name="Calculation 2 2 6 4" xfId="13001" xr:uid="{11AA3AB6-76E5-43D6-8E65-0174B4C8EE5B}"/>
    <cellStyle name="Calculation 2 2 6 4 2" xfId="29070" xr:uid="{F91A474A-B939-4923-9ECF-DA1ADDC56270}"/>
    <cellStyle name="Calculation 2 2 6 5" xfId="26462" xr:uid="{C33014A3-7EDF-472D-8275-B820E444FAA1}"/>
    <cellStyle name="Calculation 2 2 7" xfId="13714" xr:uid="{65C698C8-C672-4513-8600-6253F3F81976}"/>
    <cellStyle name="Calculation 2 2 7 2" xfId="29781" xr:uid="{85463599-0EA4-4A58-8A25-D6D877896E08}"/>
    <cellStyle name="Calculation 2 2 8" xfId="11042" xr:uid="{61F931B2-022F-4E8D-A503-CCF49D8CF2A4}"/>
    <cellStyle name="Calculation 2 2 8 2" xfId="27167" xr:uid="{209C7CE3-A0D1-4A63-AEFC-7C76A1E0DEDE}"/>
    <cellStyle name="Calculation 2 2 9" xfId="20197" xr:uid="{F7BBD3E5-D79C-4020-9ED1-324642CA3C65}"/>
    <cellStyle name="Calculation 2 20" xfId="496" xr:uid="{0D461B4D-59FA-4F6B-8275-E97B6F1B1501}"/>
    <cellStyle name="Calculation 2 20 2" xfId="21063" xr:uid="{DCA1EE73-D237-4A93-9DDF-30ECB6A781A3}"/>
    <cellStyle name="Calculation 2 20 3" xfId="20400" xr:uid="{D9381DF5-1F51-47AD-8A41-89AA47852F67}"/>
    <cellStyle name="Calculation 2 21" xfId="571" xr:uid="{7E81DF38-A0E8-443A-884E-E6F631DBA9C6}"/>
    <cellStyle name="Calculation 2 21 2" xfId="21138" xr:uid="{63F4473A-AB00-47B0-9F15-14F87B704C21}"/>
    <cellStyle name="Calculation 2 21 3" xfId="20473" xr:uid="{0099D980-6DB9-45C9-85E6-B393653E2C17}"/>
    <cellStyle name="Calculation 2 22" xfId="574" xr:uid="{655F2E39-8404-4FD5-8602-96530412F143}"/>
    <cellStyle name="Calculation 2 22 2" xfId="21141" xr:uid="{25B5BAFA-1287-42AB-85FB-28A3D4F5DFD4}"/>
    <cellStyle name="Calculation 2 22 3" xfId="20476" xr:uid="{C4331032-B536-49A5-B534-51CC821548E5}"/>
    <cellStyle name="Calculation 2 23" xfId="589" xr:uid="{FA7BFFA1-7C63-4AE1-A3F9-760568CAC074}"/>
    <cellStyle name="Calculation 2 23 2" xfId="21156" xr:uid="{2FCEF112-4CF6-4BE0-BD19-993F01AA0461}"/>
    <cellStyle name="Calculation 2 23 3" xfId="20491" xr:uid="{FB2C9D7E-6662-409F-979E-0936FF3918D9}"/>
    <cellStyle name="Calculation 2 24" xfId="609" xr:uid="{86E7D8B4-B11A-4F56-AC87-1EE8EB53FD57}"/>
    <cellStyle name="Calculation 2 24 2" xfId="21176" xr:uid="{ACD71E43-6CDC-4EF5-B2DD-671BCA8EECDC}"/>
    <cellStyle name="Calculation 2 24 3" xfId="20511" xr:uid="{C6180D25-812E-441C-9B83-EC3F992CE7D1}"/>
    <cellStyle name="Calculation 2 25" xfId="544" xr:uid="{4D6B571C-7887-4451-A388-1462CDB94961}"/>
    <cellStyle name="Calculation 2 25 2" xfId="21111" xr:uid="{EC68C6F9-A4C3-43A7-95C5-360BDD8AC491}"/>
    <cellStyle name="Calculation 2 25 3" xfId="20446" xr:uid="{924508FC-40B8-4FC4-8F3C-40C6FBA04F07}"/>
    <cellStyle name="Calculation 2 26" xfId="617" xr:uid="{78D64B67-584C-44EC-AD64-8608A6178563}"/>
    <cellStyle name="Calculation 2 26 2" xfId="21184" xr:uid="{0CD65ED0-7878-4047-8A05-7BDCB6B23F3A}"/>
    <cellStyle name="Calculation 2 26 3" xfId="20519" xr:uid="{A0C88184-4579-48C9-8C62-6E6FEB634F72}"/>
    <cellStyle name="Calculation 2 27" xfId="656" xr:uid="{4ACB4577-4BD8-40C7-BDF1-BABA5D2774CB}"/>
    <cellStyle name="Calculation 2 27 2" xfId="21223" xr:uid="{2B62E28A-0725-49FB-96F7-F11ED77DC5BA}"/>
    <cellStyle name="Calculation 2 27 3" xfId="20558" xr:uid="{49322BE6-C413-4F8F-AB38-B5CCE2657381}"/>
    <cellStyle name="Calculation 2 28" xfId="628" xr:uid="{4176CDBC-C50E-4660-BD55-2C77E4137EBF}"/>
    <cellStyle name="Calculation 2 28 2" xfId="21195" xr:uid="{CD1A1E1E-5207-4B2A-8400-97B4B3513719}"/>
    <cellStyle name="Calculation 2 28 3" xfId="20530" xr:uid="{17EF494A-8198-4E85-A9B5-220A93FB75B0}"/>
    <cellStyle name="Calculation 2 29" xfId="684" xr:uid="{2A7F8600-A428-48D7-98E9-E892B96BEA33}"/>
    <cellStyle name="Calculation 2 29 2" xfId="21251" xr:uid="{E41E378B-164B-4388-9D23-16F73CCAC095}"/>
    <cellStyle name="Calculation 2 29 3" xfId="20586" xr:uid="{A7ABD2D7-7823-4C35-B476-96A142F48148}"/>
    <cellStyle name="Calculation 2 3" xfId="215" xr:uid="{BC5E2244-D7D1-48EA-99B0-F5302E96CF9D}"/>
    <cellStyle name="Calculation 2 3 10" xfId="24555" xr:uid="{CEF93CE3-527C-436D-BE24-006539C9BE8F}"/>
    <cellStyle name="Calculation 2 3 11" xfId="7955" xr:uid="{A066D4D2-F1EC-4C33-A134-120FCD050707}"/>
    <cellStyle name="Calculation 2 3 2" xfId="9652" xr:uid="{17217285-290A-4A95-A46C-9E71411CA7E1}"/>
    <cellStyle name="Calculation 2 3 2 2" xfId="9945" xr:uid="{28C7FC05-E86D-419D-A5F8-1BB6705F3E4C}"/>
    <cellStyle name="Calculation 2 3 2 2 2" xfId="10297" xr:uid="{562920AB-7C69-4792-BBB8-4F989AAE749D}"/>
    <cellStyle name="Calculation 2 3 2 2 2 2" xfId="14047" xr:uid="{3A0F48CB-59C8-4E5E-8BA6-A42EB16F3EEF}"/>
    <cellStyle name="Calculation 2 3 2 2 2 2 2" xfId="30113" xr:uid="{9CFCA54C-46DA-4863-8131-615565BFE575}"/>
    <cellStyle name="Calculation 2 3 2 2 2 3" xfId="26616" xr:uid="{DEA684E9-8635-4D80-92CB-8D11E8B16CDC}"/>
    <cellStyle name="Calculation 2 3 2 2 3" xfId="10453" xr:uid="{B627CA90-483B-4223-9619-F9CB817B1B38}"/>
    <cellStyle name="Calculation 2 3 2 2 3 2" xfId="13868" xr:uid="{C2FAF07B-F119-49F1-A3DF-FC893E18B65A}"/>
    <cellStyle name="Calculation 2 3 2 2 3 2 2" xfId="29934" xr:uid="{ED38EC3B-BD5F-4936-8F2F-4612CD6FF71A}"/>
    <cellStyle name="Calculation 2 3 2 2 3 3" xfId="26772" xr:uid="{16733C6D-83F5-4A2E-B483-7982B24261CE}"/>
    <cellStyle name="Calculation 2 3 2 2 4" xfId="15409" xr:uid="{EC463E8B-48CA-419F-9B28-88C2B24B0430}"/>
    <cellStyle name="Calculation 2 3 2 2 4 2" xfId="31361" xr:uid="{3659F615-D818-40F1-B303-B0BD14AFCA55}"/>
    <cellStyle name="Calculation 2 3 2 2 5" xfId="12688" xr:uid="{F57DCED3-D3BF-4DF5-9255-B6816D8890E0}"/>
    <cellStyle name="Calculation 2 3 2 2 5 2" xfId="28809" xr:uid="{ACE98816-1998-4273-B5E6-22AFC979242F}"/>
    <cellStyle name="Calculation 2 3 2 2 6" xfId="26273" xr:uid="{1A5D1813-B64D-4A96-82AA-E3EE2A50434E}"/>
    <cellStyle name="Calculation 2 3 2 3" xfId="10155" xr:uid="{F65DE0EC-3197-4037-881A-C09AB29F97D6}"/>
    <cellStyle name="Calculation 2 3 2 3 2" xfId="13916" xr:uid="{FEF6AE56-FDCC-47A5-94F7-5E4BD40FB7E2}"/>
    <cellStyle name="Calculation 2 3 2 3 2 2" xfId="29982" xr:uid="{005D8B3B-0446-4AB0-AC4D-8A354CBDFA72}"/>
    <cellStyle name="Calculation 2 3 2 3 3" xfId="26476" xr:uid="{01F6D177-1911-4426-B91B-5154406CCAD8}"/>
    <cellStyle name="Calculation 2 3 2 4" xfId="6443" xr:uid="{C5D9EA45-6619-498F-884B-A46983611069}"/>
    <cellStyle name="Calculation 2 3 2 4 2" xfId="14100" xr:uid="{4FAFA6D0-3DD0-423A-B690-BA147CB7C7F3}"/>
    <cellStyle name="Calculation 2 3 2 4 2 2" xfId="30166" xr:uid="{41045059-7C2C-4FFF-A538-C48DD59B73B4}"/>
    <cellStyle name="Calculation 2 3 2 4 3" xfId="23310" xr:uid="{635DB648-4121-4109-9E93-67F8F63323B4}"/>
    <cellStyle name="Calculation 2 3 2 5" xfId="15278" xr:uid="{F4EE296D-63F3-4DB4-B8D7-2151DFA183B2}"/>
    <cellStyle name="Calculation 2 3 2 5 2" xfId="31230" xr:uid="{D35048DB-255B-42D6-B6A1-EFD38B5671D0}"/>
    <cellStyle name="Calculation 2 3 2 6" xfId="12557" xr:uid="{64867D7C-8E5C-4D30-B250-0E2AD271A2D4}"/>
    <cellStyle name="Calculation 2 3 2 6 2" xfId="28678" xr:uid="{287BF2A7-DA04-4945-8EE5-E404DA854C19}"/>
    <cellStyle name="Calculation 2 3 2 7" xfId="26048" xr:uid="{EE81FCFA-28FD-4371-BC71-3495E2B1309B}"/>
    <cellStyle name="Calculation 2 3 3" xfId="9887" xr:uid="{C2D82129-AF94-4C63-9831-D36C170EE80B}"/>
    <cellStyle name="Calculation 2 3 3 2" xfId="10239" xr:uid="{E189D128-5F04-4301-A569-4CFCE22D3155}"/>
    <cellStyle name="Calculation 2 3 3 2 2" xfId="13988" xr:uid="{B62E0840-F3A1-4D24-90F7-954C7879317E}"/>
    <cellStyle name="Calculation 2 3 3 2 2 2" xfId="30054" xr:uid="{4D71F809-84D2-42CB-A61C-06249C27F9B4}"/>
    <cellStyle name="Calculation 2 3 3 2 3" xfId="26558" xr:uid="{896FB710-0632-468F-9EE6-90C95F131014}"/>
    <cellStyle name="Calculation 2 3 3 3" xfId="10395" xr:uid="{5BB5D05E-CEAC-46F7-BE03-974884A746D9}"/>
    <cellStyle name="Calculation 2 3 3 3 2" xfId="14165" xr:uid="{43FC59BD-421A-49AF-90BD-E028B597D83E}"/>
    <cellStyle name="Calculation 2 3 3 3 2 2" xfId="30231" xr:uid="{CD5E19AE-D141-49D8-AF12-201DB438AD1D}"/>
    <cellStyle name="Calculation 2 3 3 3 3" xfId="26714" xr:uid="{1E05E782-F0D6-4D6D-A958-02E171A060AF}"/>
    <cellStyle name="Calculation 2 3 3 4" xfId="15350" xr:uid="{6A662A66-3BB9-4B1B-A13E-214D2AA8A8DE}"/>
    <cellStyle name="Calculation 2 3 3 4 2" xfId="31302" xr:uid="{AB7D0CCF-6C1B-4833-80DF-2C679E21BACA}"/>
    <cellStyle name="Calculation 2 3 3 5" xfId="12629" xr:uid="{93C53652-D57D-4D4B-A75D-89B824C0C013}"/>
    <cellStyle name="Calculation 2 3 3 5 2" xfId="28750" xr:uid="{E9D8D684-9EE8-4118-B6FA-2CF6F0B3972F}"/>
    <cellStyle name="Calculation 2 3 3 6" xfId="26215" xr:uid="{BFC9DB32-9C7E-45C3-B3F0-D05BF1C5908E}"/>
    <cellStyle name="Calculation 2 3 4" xfId="9839" xr:uid="{85B1BED7-E1AC-489F-8094-9401B807E002}"/>
    <cellStyle name="Calculation 2 3 4 2" xfId="10191" xr:uid="{F437CFFC-AA5E-4F85-8852-D924A957EB8C}"/>
    <cellStyle name="Calculation 2 3 4 2 2" xfId="14188" xr:uid="{950EFD9A-0CDA-4078-ABC6-651AA471D33D}"/>
    <cellStyle name="Calculation 2 3 4 2 2 2" xfId="30254" xr:uid="{A031A73A-24C9-438D-9A40-FA8F864B15C7}"/>
    <cellStyle name="Calculation 2 3 4 2 3" xfId="26510" xr:uid="{32FAF45C-C74A-496C-BB8F-A1000D2F22D0}"/>
    <cellStyle name="Calculation 2 3 4 3" xfId="10347" xr:uid="{D62539B0-B205-447B-939C-AB2A6221FCFF}"/>
    <cellStyle name="Calculation 2 3 4 3 2" xfId="15475" xr:uid="{B68F80B5-2437-4D91-9571-5B91B097D1FB}"/>
    <cellStyle name="Calculation 2 3 4 3 2 2" xfId="31426" xr:uid="{CC2C4718-228B-429B-8200-75784DE73652}"/>
    <cellStyle name="Calculation 2 3 4 3 3" xfId="26666" xr:uid="{C909A5CD-99B8-46FB-B425-2DAD92F30C19}"/>
    <cellStyle name="Calculation 2 3 4 4" xfId="13144" xr:uid="{09A1273D-2630-41A9-9A67-443DFE524A70}"/>
    <cellStyle name="Calculation 2 3 4 4 2" xfId="29213" xr:uid="{FA89A5DC-1BE6-475F-AFC4-43703972942D}"/>
    <cellStyle name="Calculation 2 3 4 5" xfId="26167" xr:uid="{12C9E494-D638-46A2-88C7-1B1EE6008EF7}"/>
    <cellStyle name="Calculation 2 3 5" xfId="10023" xr:uid="{BB1D191D-9C73-4BE8-A708-AB23879CD92B}"/>
    <cellStyle name="Calculation 2 3 5 2" xfId="13762" xr:uid="{934935DC-5B92-4215-A8A7-9FF7481CE39A}"/>
    <cellStyle name="Calculation 2 3 5 2 2" xfId="29829" xr:uid="{55195BB1-510D-4F12-9C13-1A4139F08485}"/>
    <cellStyle name="Calculation 2 3 5 3" xfId="26347" xr:uid="{786ACAFC-FA75-432A-AE8A-6047AB59E4AC}"/>
    <cellStyle name="Calculation 2 3 6" xfId="10100" xr:uid="{057498D3-A7C2-42A9-9640-0CAE2BF05898}"/>
    <cellStyle name="Calculation 2 3 6 2" xfId="19809" xr:uid="{9B29E408-AA69-4801-B47B-5B5E6E60E5E6}"/>
    <cellStyle name="Calculation 2 3 6 2 2" xfId="35749" xr:uid="{5A048479-B63A-41FF-9027-EA7C4F9F9D2B}"/>
    <cellStyle name="Calculation 2 3 6 3" xfId="26422" xr:uid="{806DF02A-150C-4DCC-8C23-4EE5CEC19895}"/>
    <cellStyle name="Calculation 2 3 7" xfId="11181" xr:uid="{89098F0B-2F13-4C52-A75E-997E1AB1023E}"/>
    <cellStyle name="Calculation 2 3 7 2" xfId="27306" xr:uid="{A65E3AD2-AA66-4C51-8418-9C3CD321F1B8}"/>
    <cellStyle name="Calculation 2 3 8" xfId="20028" xr:uid="{7DEF0551-323A-4EAD-B803-E8652272C76E}"/>
    <cellStyle name="Calculation 2 3 9" xfId="20807" xr:uid="{DD975156-FFB7-45A4-B4FF-3FA2355862A2}"/>
    <cellStyle name="Calculation 2 30" xfId="676" xr:uid="{609365E8-E98D-4411-A404-D5CB2FCB6EC0}"/>
    <cellStyle name="Calculation 2 30 2" xfId="21243" xr:uid="{A7745A58-FBFA-44D6-BCD9-436CC531D4DA}"/>
    <cellStyle name="Calculation 2 30 3" xfId="20578" xr:uid="{37D28E9D-557F-465C-BDD4-1583579CE2D9}"/>
    <cellStyle name="Calculation 2 31" xfId="660" xr:uid="{3D297DD9-3E99-4AEA-96EC-DD24354E0F0E}"/>
    <cellStyle name="Calculation 2 31 2" xfId="21227" xr:uid="{E6028EA1-196D-4D75-83AA-5EB0B611E870}"/>
    <cellStyle name="Calculation 2 31 3" xfId="20562" xr:uid="{1766FB8C-CC23-4627-B94D-2DCA59FA0570}"/>
    <cellStyle name="Calculation 2 32" xfId="726" xr:uid="{D700FFAF-EC00-432C-B3A7-FC1AB2BA499D}"/>
    <cellStyle name="Calculation 2 32 2" xfId="21293" xr:uid="{2E198901-DE28-47F5-8630-D240C19D0561}"/>
    <cellStyle name="Calculation 2 32 3" xfId="20628" xr:uid="{A86755EA-13A7-4EBD-81A8-14C9F7F2D12F}"/>
    <cellStyle name="Calculation 2 33" xfId="730" xr:uid="{5C2B1FFB-BB8D-4FDE-B3DE-187FF4B674F4}"/>
    <cellStyle name="Calculation 2 33 2" xfId="21297" xr:uid="{18F4035A-9F32-4FEC-BABC-5CC4FBE43979}"/>
    <cellStyle name="Calculation 2 33 3" xfId="20632" xr:uid="{BF9DE602-B396-4AC8-AA7F-A8C9DE1A62E7}"/>
    <cellStyle name="Calculation 2 34" xfId="746" xr:uid="{41930F47-5F73-4D20-B828-DB68CDE7AD65}"/>
    <cellStyle name="Calculation 2 34 2" xfId="21313" xr:uid="{F78A1C50-3E4A-4BB4-B2BF-8744FB1FDD99}"/>
    <cellStyle name="Calculation 2 34 3" xfId="20648" xr:uid="{D107A4B9-5068-413D-975B-2EFCDDC230FF}"/>
    <cellStyle name="Calculation 2 35" xfId="768" xr:uid="{AF0B396B-B04E-4629-BD40-0171DC939B1E}"/>
    <cellStyle name="Calculation 2 35 2" xfId="21335" xr:uid="{9AB5B8C5-2F90-4392-9018-5305B22CFD56}"/>
    <cellStyle name="Calculation 2 35 3" xfId="20670" xr:uid="{B03C08E0-01AC-463D-BAFA-F6DA4A3A6B11}"/>
    <cellStyle name="Calculation 2 36" xfId="712" xr:uid="{71AC72CD-8AA2-4AF0-BD8C-55CBFBD9D055}"/>
    <cellStyle name="Calculation 2 36 2" xfId="21279" xr:uid="{79353120-7D84-4ED4-B1B0-23027721195F}"/>
    <cellStyle name="Calculation 2 36 3" xfId="20614" xr:uid="{6D289AFA-3603-453E-8A6C-447FE7CEC78A}"/>
    <cellStyle name="Calculation 2 37" xfId="766" xr:uid="{AD0380DA-B7F2-485B-9B22-EAB339286FEE}"/>
    <cellStyle name="Calculation 2 37 2" xfId="21333" xr:uid="{6E6ED5E7-8863-4BD1-9347-6D03CE1E3A6B}"/>
    <cellStyle name="Calculation 2 37 3" xfId="20668" xr:uid="{A167AA98-374B-418A-A1C3-A0B8026A8C58}"/>
    <cellStyle name="Calculation 2 38" xfId="809" xr:uid="{D85998AA-6D23-478F-971B-41271CD5C90A}"/>
    <cellStyle name="Calculation 2 38 2" xfId="21376" xr:uid="{7B076329-AE5F-44A4-A0DD-3C81A8133EC0}"/>
    <cellStyle name="Calculation 2 38 3" xfId="20711" xr:uid="{B5403BBB-D231-4788-8B07-18D92413ABF6}"/>
    <cellStyle name="Calculation 2 39" xfId="811" xr:uid="{DBD8D4EA-2CA9-4AF5-B89A-E55509F6F928}"/>
    <cellStyle name="Calculation 2 39 2" xfId="21378" xr:uid="{5676D285-102B-4B06-9F01-EDD70BC01C64}"/>
    <cellStyle name="Calculation 2 39 3" xfId="20713" xr:uid="{F745709B-1879-4BF0-8897-6C1793906724}"/>
    <cellStyle name="Calculation 2 4" xfId="284" xr:uid="{9A3B4F78-8EF8-418E-A504-89C281AF608B}"/>
    <cellStyle name="Calculation 2 4 10" xfId="24637" xr:uid="{0DE46C0C-F4BC-40D0-90D2-E354BC21FCB1}"/>
    <cellStyle name="Calculation 2 4 11" xfId="8090" xr:uid="{EC65FE86-90F8-44B8-9600-D639EDB30EC1}"/>
    <cellStyle name="Calculation 2 4 2" xfId="9789" xr:uid="{2C493E9C-D272-4D51-A9FC-0FDBE443C09B}"/>
    <cellStyle name="Calculation 2 4 2 2" xfId="9946" xr:uid="{0684750B-6C57-4D49-9BA2-9D7EBDE41EC8}"/>
    <cellStyle name="Calculation 2 4 2 2 2" xfId="10298" xr:uid="{36F22449-6083-4F3F-BA31-F43E4098CB95}"/>
    <cellStyle name="Calculation 2 4 2 2 2 2" xfId="14067" xr:uid="{5079581F-CBA9-40D3-96F3-727521DE3743}"/>
    <cellStyle name="Calculation 2 4 2 2 2 2 2" xfId="30133" xr:uid="{1951DB24-1F05-4CBC-89DA-6F4767BE6C69}"/>
    <cellStyle name="Calculation 2 4 2 2 2 3" xfId="26617" xr:uid="{4F36BF20-1FCA-4F35-9DA8-F72C8243DCA2}"/>
    <cellStyle name="Calculation 2 4 2 2 3" xfId="10454" xr:uid="{42339E90-FD81-4C01-957D-5673899A74A0}"/>
    <cellStyle name="Calculation 2 4 2 2 3 2" xfId="13730" xr:uid="{D92A3E6F-7504-43B4-8E91-0230DBCD577E}"/>
    <cellStyle name="Calculation 2 4 2 2 3 2 2" xfId="29797" xr:uid="{DE8DC1F0-087A-4A83-B183-9D56DFFAF79A}"/>
    <cellStyle name="Calculation 2 4 2 2 3 3" xfId="26773" xr:uid="{7BF33137-5E2C-415F-8B00-ED7C93B3A339}"/>
    <cellStyle name="Calculation 2 4 2 2 4" xfId="15429" xr:uid="{831728FA-D358-4C3D-8CCF-882CF6A8CBB3}"/>
    <cellStyle name="Calculation 2 4 2 2 4 2" xfId="31381" xr:uid="{97D01D77-5662-4C4D-ABF4-2EDCDD0A2B95}"/>
    <cellStyle name="Calculation 2 4 2 2 5" xfId="12708" xr:uid="{59271276-B93A-4285-9CB3-27CC26A5B9DA}"/>
    <cellStyle name="Calculation 2 4 2 2 5 2" xfId="28829" xr:uid="{E51060CA-D376-4DF0-AC20-C33CEDED95A7}"/>
    <cellStyle name="Calculation 2 4 2 2 6" xfId="26274" xr:uid="{7A1EBB34-431C-4151-A1D8-E1E162B6B5C6}"/>
    <cellStyle name="Calculation 2 4 2 3" xfId="10161" xr:uid="{409920B8-B930-4D7F-8121-22AB5530D406}"/>
    <cellStyle name="Calculation 2 4 2 3 2" xfId="13936" xr:uid="{C2BE0473-CA1B-4A1F-96E7-ABA19369CEB3}"/>
    <cellStyle name="Calculation 2 4 2 3 2 2" xfId="30002" xr:uid="{04A017C7-200A-4BE5-85C6-57BF26A660DB}"/>
    <cellStyle name="Calculation 2 4 2 3 3" xfId="26480" xr:uid="{7E6E9ED6-CDF2-406A-A1A8-E1795A763E75}"/>
    <cellStyle name="Calculation 2 4 2 4" xfId="10318" xr:uid="{AA0D9B3D-00DF-4B23-8DA3-587FCAB7287A}"/>
    <cellStyle name="Calculation 2 4 2 4 2" xfId="14159" xr:uid="{0862401A-3F7F-4DB6-AEFA-893B4FC4C9DD}"/>
    <cellStyle name="Calculation 2 4 2 4 2 2" xfId="30225" xr:uid="{C28F427C-4BEF-4929-924B-5EA15CC92EBA}"/>
    <cellStyle name="Calculation 2 4 2 4 3" xfId="26637" xr:uid="{19A0FC9D-5BBD-4C39-9D1E-BD93781384FC}"/>
    <cellStyle name="Calculation 2 4 2 5" xfId="15298" xr:uid="{BAF20DE0-0993-41F6-B655-8040EE8ACCFB}"/>
    <cellStyle name="Calculation 2 4 2 5 2" xfId="31250" xr:uid="{401DECF0-98C4-45A5-8C2A-4E4AB5780255}"/>
    <cellStyle name="Calculation 2 4 2 6" xfId="12577" xr:uid="{A6799500-B761-4B15-A957-4EFFD248B3D5}"/>
    <cellStyle name="Calculation 2 4 2 6 2" xfId="28698" xr:uid="{58A60C51-6265-4A9B-A789-BD5E0DDD28E6}"/>
    <cellStyle name="Calculation 2 4 2 7" xfId="26130" xr:uid="{9DCBF532-87B8-4982-AF4E-A24B13642BEB}"/>
    <cellStyle name="Calculation 2 4 3" xfId="9888" xr:uid="{91096F22-E7CC-41AE-8D36-A21F113B5D88}"/>
    <cellStyle name="Calculation 2 4 3 2" xfId="10240" xr:uid="{52F7E04D-314C-4058-8261-3EA4D322663E}"/>
    <cellStyle name="Calculation 2 4 3 2 2" xfId="14007" xr:uid="{E58C260C-A98A-41BB-85D9-4E5B24EA4362}"/>
    <cellStyle name="Calculation 2 4 3 2 2 2" xfId="30073" xr:uid="{339262E9-4A92-45F6-B362-8D7A7BE32F52}"/>
    <cellStyle name="Calculation 2 4 3 2 3" xfId="26559" xr:uid="{E2CDDA1C-6979-46A3-9DF6-A98D6F22C859}"/>
    <cellStyle name="Calculation 2 4 3 3" xfId="10396" xr:uid="{155F1E44-7BBC-4D14-BAA5-3D43CD9E3D52}"/>
    <cellStyle name="Calculation 2 4 3 3 2" xfId="13831" xr:uid="{D8DC16BC-8A6F-4942-BA46-556908E316D8}"/>
    <cellStyle name="Calculation 2 4 3 3 2 2" xfId="29898" xr:uid="{BA95F162-984E-42CB-8605-B6908A0B4DCE}"/>
    <cellStyle name="Calculation 2 4 3 3 3" xfId="26715" xr:uid="{E1C9AB35-3023-44DE-A440-6E7772401141}"/>
    <cellStyle name="Calculation 2 4 3 4" xfId="15369" xr:uid="{A678FFA6-0700-4A0D-BE4A-B2332AF76AF2}"/>
    <cellStyle name="Calculation 2 4 3 4 2" xfId="31321" xr:uid="{6DCFD4C9-478F-4FF2-97DF-F460DEE066F1}"/>
    <cellStyle name="Calculation 2 4 3 5" xfId="12648" xr:uid="{B64B99BA-F51B-4245-A787-81168EE14830}"/>
    <cellStyle name="Calculation 2 4 3 5 2" xfId="28769" xr:uid="{302DA030-2297-4259-807A-5E225D5A55D8}"/>
    <cellStyle name="Calculation 2 4 3 6" xfId="26216" xr:uid="{C5C5E139-4A1B-4172-9F90-264D692FD15C}"/>
    <cellStyle name="Calculation 2 4 4" xfId="9840" xr:uid="{33499D18-286A-4C2D-A71D-0C300A0DDD4C}"/>
    <cellStyle name="Calculation 2 4 4 2" xfId="10192" xr:uid="{52319BB7-954C-4AD0-A260-453C8ED75C1F}"/>
    <cellStyle name="Calculation 2 4 4 2 2" xfId="14208" xr:uid="{D1BCE300-2FF8-410E-A707-C797236E674C}"/>
    <cellStyle name="Calculation 2 4 4 2 2 2" xfId="30274" xr:uid="{6307EF78-E761-4C0E-8A43-7E4C9C98EC25}"/>
    <cellStyle name="Calculation 2 4 4 2 3" xfId="26511" xr:uid="{C63F4BB4-0B1D-4390-AFF4-85B38C526C24}"/>
    <cellStyle name="Calculation 2 4 4 3" xfId="10348" xr:uid="{15F73A46-DCBC-4CAB-B504-B6BF119FBFA1}"/>
    <cellStyle name="Calculation 2 4 4 3 2" xfId="15495" xr:uid="{1475F234-B18D-45CB-81F5-231844920560}"/>
    <cellStyle name="Calculation 2 4 4 3 2 2" xfId="31446" xr:uid="{2B3C2232-BDED-48CF-A486-B42A9F5FF4EC}"/>
    <cellStyle name="Calculation 2 4 4 3 3" xfId="26667" xr:uid="{A780009B-9672-4AB9-953F-9047B40F39AF}"/>
    <cellStyle name="Calculation 2 4 4 4" xfId="13430" xr:uid="{30A3EEC3-03E6-4EB2-97DB-C952CCCE3CC7}"/>
    <cellStyle name="Calculation 2 4 4 4 2" xfId="29499" xr:uid="{BA2F633D-1F84-49FE-93D9-6F1F568BAD53}"/>
    <cellStyle name="Calculation 2 4 4 5" xfId="26168" xr:uid="{794BD65A-1102-4BE8-904C-5B4E9B3F712C}"/>
    <cellStyle name="Calculation 2 4 5" xfId="10028" xr:uid="{9A6BB1F4-A419-4FFB-9E09-8ABDCB54A3BB}"/>
    <cellStyle name="Calculation 2 4 5 2" xfId="13852" xr:uid="{D6D4A19C-7FD3-40A7-B67B-03618E9C5B23}"/>
    <cellStyle name="Calculation 2 4 5 2 2" xfId="29918" xr:uid="{93084954-9829-4C8F-ACB1-F2FA689C83F8}"/>
    <cellStyle name="Calculation 2 4 5 3" xfId="26351" xr:uid="{7B792172-7AEC-4247-A2B7-5DC7E7540186}"/>
    <cellStyle name="Calculation 2 4 6" xfId="10088" xr:uid="{02085C89-7523-40E7-8980-D9D801DB4E22}"/>
    <cellStyle name="Calculation 2 4 6 2" xfId="19798" xr:uid="{6DF6564B-E42F-46C4-9E1E-CD68C2260CDC}"/>
    <cellStyle name="Calculation 2 4 6 2 2" xfId="35738" xr:uid="{642CA0D9-2A35-4DAB-914E-F742FD9C860B}"/>
    <cellStyle name="Calculation 2 4 6 3" xfId="26410" xr:uid="{50A7CD73-5D0F-43D7-A4A5-0FAD94ECA667}"/>
    <cellStyle name="Calculation 2 4 7" xfId="11461" xr:uid="{69D01F2C-F53D-4968-BC68-00F94A384864}"/>
    <cellStyle name="Calculation 2 4 7 2" xfId="27591" xr:uid="{F2F2119C-B8A4-4A5F-8D69-5A00ECBF1B6B}"/>
    <cellStyle name="Calculation 2 4 8" xfId="20275" xr:uid="{13133621-01B7-4946-A4BB-8BF0D89B2D12}"/>
    <cellStyle name="Calculation 2 4 9" xfId="20873" xr:uid="{7443111A-4BEA-428D-8941-4B87E57DA8E4}"/>
    <cellStyle name="Calculation 2 40" xfId="823" xr:uid="{AADC452A-2C0E-4010-85BF-0AE0AB2E192B}"/>
    <cellStyle name="Calculation 2 40 2" xfId="21390" xr:uid="{3C6DBA24-EA10-4080-B60A-F19DAC1B6DA6}"/>
    <cellStyle name="Calculation 2 40 3" xfId="20725" xr:uid="{EAC0B5EE-FAE1-4D0C-951A-257A2F3D0716}"/>
    <cellStyle name="Calculation 2 41" xfId="794" xr:uid="{2CA93915-8990-4ACC-944A-9221088D1163}"/>
    <cellStyle name="Calculation 2 41 2" xfId="21361" xr:uid="{84857C40-E9D5-44A8-8625-B0A0728B4B9C}"/>
    <cellStyle name="Calculation 2 41 3" xfId="20696" xr:uid="{40F2C20C-53F7-4045-9686-AC8E17CF920B}"/>
    <cellStyle name="Calculation 2 42" xfId="827" xr:uid="{B362919C-CB4E-4512-B0B2-D804E5C33C99}"/>
    <cellStyle name="Calculation 2 42 2" xfId="21394" xr:uid="{7712681B-AA06-4485-9718-3BDEE663C3A7}"/>
    <cellStyle name="Calculation 2 42 3" xfId="20729" xr:uid="{988BDFC4-FA4F-4B34-864C-DB05B1EF548F}"/>
    <cellStyle name="Calculation 2 43" xfId="851" xr:uid="{A7198ED5-5524-42B0-8547-5BABCD3BD200}"/>
    <cellStyle name="Calculation 2 43 2" xfId="21417" xr:uid="{3D03C5A7-44FA-431A-B4B8-96F375DE2E1B}"/>
    <cellStyle name="Calculation 2 44" xfId="20779" xr:uid="{DCD37F7D-E76C-46B1-8C27-9CC433767934}"/>
    <cellStyle name="Calculation 2 45" xfId="22593" xr:uid="{4B18160A-0CDA-46D5-B9FF-BF403BABCC5F}"/>
    <cellStyle name="Calculation 2 46" xfId="48044" xr:uid="{E8769D60-50B4-4184-B888-F033603A524E}"/>
    <cellStyle name="Calculation 2 47" xfId="48047" xr:uid="{C9048A2D-DB95-4755-89F0-86808E3E9A9A}"/>
    <cellStyle name="Calculation 2 48" xfId="48107" xr:uid="{E0DF5217-1FF9-4621-8BDF-66F0B88A338D}"/>
    <cellStyle name="Calculation 2 49" xfId="48101" xr:uid="{BEB7AE25-FB3C-4A34-B264-DB89B0F85D5F}"/>
    <cellStyle name="Calculation 2 5" xfId="279" xr:uid="{6C739B90-353F-4E15-B17E-0D00CC18F51D}"/>
    <cellStyle name="Calculation 2 5 10" xfId="24694" xr:uid="{9769AFF1-AEB7-422C-9DD1-5E1304FC7A59}"/>
    <cellStyle name="Calculation 2 5 11" xfId="8175" xr:uid="{E7B630FE-57B5-4A9F-B4B2-EEE1336F9C59}"/>
    <cellStyle name="Calculation 2 5 2" xfId="9820" xr:uid="{ABE0D143-3EFC-4D68-9F67-1EE31B4EB105}"/>
    <cellStyle name="Calculation 2 5 2 2" xfId="9956" xr:uid="{244870C5-125C-4600-847D-E126F58B2AD3}"/>
    <cellStyle name="Calculation 2 5 2 2 2" xfId="10308" xr:uid="{B7487566-B0E9-4518-A4E4-8AA24D646772}"/>
    <cellStyle name="Calculation 2 5 2 2 2 2" xfId="19887" xr:uid="{F345738F-9120-419D-A89F-5987F1EA27D0}"/>
    <cellStyle name="Calculation 2 5 2 2 2 2 2" xfId="35827" xr:uid="{C8F866AE-7F25-4DD4-88E4-687205FD90D1}"/>
    <cellStyle name="Calculation 2 5 2 2 2 3" xfId="26627" xr:uid="{C0E822E5-4FF9-47D9-978A-B7B267524F1D}"/>
    <cellStyle name="Calculation 2 5 2 2 3" xfId="10464" xr:uid="{03021AB1-17B1-4106-80F2-005C791FCB7A}"/>
    <cellStyle name="Calculation 2 5 2 2 3 2" xfId="19938" xr:uid="{72D07FE0-1C03-4E91-9378-2ED8088CC47B}"/>
    <cellStyle name="Calculation 2 5 2 2 3 2 2" xfId="35878" xr:uid="{014F1719-8709-4B08-B65D-BB8E8631AC6A}"/>
    <cellStyle name="Calculation 2 5 2 2 3 3" xfId="26783" xr:uid="{BE83E21F-005C-4DAC-BEF9-817C1DF26E2F}"/>
    <cellStyle name="Calculation 2 5 2 2 4" xfId="13977" xr:uid="{C4CB0A47-3DB7-44AD-A044-68FD08C424A9}"/>
    <cellStyle name="Calculation 2 5 2 2 4 2" xfId="30043" xr:uid="{E8326BE4-66CA-4DAF-8891-C8F88AFD746A}"/>
    <cellStyle name="Calculation 2 5 2 2 5" xfId="26284" xr:uid="{0DC5FBDB-E301-416D-B5B7-468B84A6620C}"/>
    <cellStyle name="Calculation 2 5 2 3" xfId="10172" xr:uid="{264BF8EB-B506-4416-8BDF-4482598BD8EF}"/>
    <cellStyle name="Calculation 2 5 2 3 2" xfId="14149" xr:uid="{D48393D4-057E-429C-A979-51A274F8C553}"/>
    <cellStyle name="Calculation 2 5 2 3 2 2" xfId="30215" xr:uid="{76027685-99B9-4930-AC39-3E724797227E}"/>
    <cellStyle name="Calculation 2 5 2 3 3" xfId="26491" xr:uid="{7C5074C0-319D-41AC-9E2D-026C7C50B6E5}"/>
    <cellStyle name="Calculation 2 5 2 4" xfId="10328" xr:uid="{D06B6579-8299-47D5-B74F-5271AA89A117}"/>
    <cellStyle name="Calculation 2 5 2 4 2" xfId="15339" xr:uid="{BF0883CE-8044-4B7E-8E1E-A4AEEFE1CF9D}"/>
    <cellStyle name="Calculation 2 5 2 4 2 2" xfId="31291" xr:uid="{17D57F5E-E4F8-4271-967B-837DB36F65D9}"/>
    <cellStyle name="Calculation 2 5 2 4 3" xfId="26647" xr:uid="{2E227736-D70D-4B8F-B097-11D541187C5C}"/>
    <cellStyle name="Calculation 2 5 2 5" xfId="12618" xr:uid="{2C780C25-07C6-4020-8900-8F07EE670E07}"/>
    <cellStyle name="Calculation 2 5 2 5 2" xfId="28739" xr:uid="{61459497-5C03-4C6B-9312-D0DA896247BD}"/>
    <cellStyle name="Calculation 2 5 2 6" xfId="26148" xr:uid="{758A0E3A-4613-4D4C-BF4F-96C649135BE4}"/>
    <cellStyle name="Calculation 2 5 3" xfId="9898" xr:uid="{D095E2DE-6715-4D20-94F5-FA31C2EAAC9E}"/>
    <cellStyle name="Calculation 2 5 3 2" xfId="10250" xr:uid="{574BB81B-2770-4366-A68E-B299005B4759}"/>
    <cellStyle name="Calculation 2 5 3 2 2" xfId="19859" xr:uid="{0336AB70-97CD-49FF-81A2-9E64FBC9F198}"/>
    <cellStyle name="Calculation 2 5 3 2 2 2" xfId="35799" xr:uid="{B96ECCD5-09ED-452F-9DFC-61ABD455CFF8}"/>
    <cellStyle name="Calculation 2 5 3 2 3" xfId="26569" xr:uid="{376DC8B4-1B35-41FC-9EEA-FE5EA767B741}"/>
    <cellStyle name="Calculation 2 5 3 3" xfId="10406" xr:uid="{78F0EBA4-0DEA-4074-94E3-E200C82C9703}"/>
    <cellStyle name="Calculation 2 5 3 3 2" xfId="19922" xr:uid="{A605F047-9D1F-44A8-8396-923C6C7C9647}"/>
    <cellStyle name="Calculation 2 5 3 3 2 2" xfId="35862" xr:uid="{736B4A66-4514-4E88-9B86-EED16372AF17}"/>
    <cellStyle name="Calculation 2 5 3 3 3" xfId="26725" xr:uid="{2FDD16B6-A6BC-4FF5-B32C-DA3AC2A92194}"/>
    <cellStyle name="Calculation 2 5 3 4" xfId="13715" xr:uid="{4C1CCA42-A6CC-44BB-B304-2D499574C718}"/>
    <cellStyle name="Calculation 2 5 3 4 2" xfId="29782" xr:uid="{86496111-318C-4A04-B5AC-1AF5FA332A95}"/>
    <cellStyle name="Calculation 2 5 3 5" xfId="26226" xr:uid="{D570FF33-0137-4493-BFB6-13B6F2757164}"/>
    <cellStyle name="Calculation 2 5 4" xfId="9850" xr:uid="{BF5EAD74-E066-4733-8550-A29B9C86D268}"/>
    <cellStyle name="Calculation 2 5 4 2" xfId="10202" xr:uid="{7C6D7C42-6755-4715-B12C-F4F6224A0139}"/>
    <cellStyle name="Calculation 2 5 4 2 2" xfId="19840" xr:uid="{81A1F03F-AE55-460F-8E92-303F36E9113F}"/>
    <cellStyle name="Calculation 2 5 4 2 2 2" xfId="35780" xr:uid="{FD679806-D34D-4994-B317-2BB513F1C4C3}"/>
    <cellStyle name="Calculation 2 5 4 2 3" xfId="26521" xr:uid="{4F67C983-3EF7-441A-90A3-FBDFDA39B933}"/>
    <cellStyle name="Calculation 2 5 4 3" xfId="10358" xr:uid="{5E180294-ABAC-4F38-9277-C81B3FE42430}"/>
    <cellStyle name="Calculation 2 5 4 3 2" xfId="19903" xr:uid="{B8DCF70A-F947-439B-A9D3-1A8CFAB1B189}"/>
    <cellStyle name="Calculation 2 5 4 3 2 2" xfId="35843" xr:uid="{B5E9C3B6-B7BE-4C1F-A8F0-8BACA98C369D}"/>
    <cellStyle name="Calculation 2 5 4 3 3" xfId="26677" xr:uid="{B73EE675-1ADB-4AA2-B1D4-946CDDE32DB3}"/>
    <cellStyle name="Calculation 2 5 4 4" xfId="14141" xr:uid="{689C2668-151D-48A9-AE45-87B880921903}"/>
    <cellStyle name="Calculation 2 5 4 4 2" xfId="30207" xr:uid="{DDFA7D07-E60E-44BC-9975-87EAD2E885BA}"/>
    <cellStyle name="Calculation 2 5 4 5" xfId="26178" xr:uid="{E5C65B9D-6DF0-4D16-8334-71523C7ACDD5}"/>
    <cellStyle name="Calculation 2 5 5" xfId="10039" xr:uid="{A03DFE58-DB97-4E03-8A7A-64ECE59AF2C6}"/>
    <cellStyle name="Calculation 2 5 5 2" xfId="15252" xr:uid="{A1328294-CF09-4045-9A0D-8267C47093B9}"/>
    <cellStyle name="Calculation 2 5 5 2 2" xfId="31204" xr:uid="{1E7368F6-6E9F-446C-9190-B3C02ACEC2DD}"/>
    <cellStyle name="Calculation 2 5 5 3" xfId="26361" xr:uid="{04A902FD-9CDA-4692-A262-6BC707201514}"/>
    <cellStyle name="Calculation 2 5 6" xfId="9997" xr:uid="{9E745922-0530-44DF-892D-60ED39E28BC7}"/>
    <cellStyle name="Calculation 2 5 6 2" xfId="19756" xr:uid="{2CD7DD5C-DB29-419E-B557-A60FDB4BB8D4}"/>
    <cellStyle name="Calculation 2 5 6 2 2" xfId="35696" xr:uid="{2EB93B9B-5175-414A-AA72-148631BC661B}"/>
    <cellStyle name="Calculation 2 5 6 3" xfId="26325" xr:uid="{BA9398D0-1905-4487-9256-F423923191A8}"/>
    <cellStyle name="Calculation 2 5 7" xfId="10834" xr:uid="{115C72AA-8DBA-487B-B363-533865803A03}"/>
    <cellStyle name="Calculation 2 5 7 2" xfId="27029" xr:uid="{B204B9D4-0FF9-423D-A703-08E212B9D4A3}"/>
    <cellStyle name="Calculation 2 5 8" xfId="20004" xr:uid="{36C56600-51B4-403B-A2AF-9336C9EB982A}"/>
    <cellStyle name="Calculation 2 5 9" xfId="20868" xr:uid="{AC6B3511-0D9D-4F0F-A45A-FE038A21446A}"/>
    <cellStyle name="Calculation 2 50" xfId="48111" xr:uid="{92A02301-5570-445D-9830-2E6A2351150E}"/>
    <cellStyle name="Calculation 2 51" xfId="48085" xr:uid="{1BF4BF47-A4A1-4478-9395-592FECF01BF4}"/>
    <cellStyle name="Calculation 2 52" xfId="48150" xr:uid="{F0263FF5-39ED-4B8B-A602-FE060F6E7CE8}"/>
    <cellStyle name="Calculation 2 53" xfId="48221" xr:uid="{0F2363D9-03CA-4FB9-83A9-7423FDB0B16B}"/>
    <cellStyle name="Calculation 2 54" xfId="48256" xr:uid="{8A3E592C-1588-4355-9398-955B0CC8A82F}"/>
    <cellStyle name="Calculation 2 55" xfId="48197" xr:uid="{BB162A7B-7603-4993-B48B-2E2595EBA23E}"/>
    <cellStyle name="Calculation 2 56" xfId="1071" xr:uid="{A1AD4241-1AB7-4472-90D6-AE93E883CF97}"/>
    <cellStyle name="Calculation 2 6" xfId="308" xr:uid="{B6A64AAD-FC60-4977-91FA-908981AFDA34}"/>
    <cellStyle name="Calculation 2 6 10" xfId="9119" xr:uid="{1419C750-8F2A-4313-9056-E913EA00456C}"/>
    <cellStyle name="Calculation 2 6 2" xfId="9918" xr:uid="{D0BFF94E-056D-459E-9470-4EB0F42A9737}"/>
    <cellStyle name="Calculation 2 6 2 2" xfId="10270" xr:uid="{83E37727-A0D3-4924-B73F-F92850CBDE27}"/>
    <cellStyle name="Calculation 2 6 2 2 2" xfId="14034" xr:uid="{BB069576-FDB6-40EC-A440-FB0CFE72E7C1}"/>
    <cellStyle name="Calculation 2 6 2 2 2 2" xfId="30100" xr:uid="{C32C21F4-5BE6-42CE-9770-B65094D7C053}"/>
    <cellStyle name="Calculation 2 6 2 2 3" xfId="26589" xr:uid="{1803DF86-EC43-42BA-B989-E1775553C356}"/>
    <cellStyle name="Calculation 2 6 2 3" xfId="10426" xr:uid="{3F15B760-18E7-4356-9B5C-41F75ECF25C0}"/>
    <cellStyle name="Calculation 2 6 2 3 2" xfId="13819" xr:uid="{123A8AF4-8D97-487D-B2B4-5BE988D5E000}"/>
    <cellStyle name="Calculation 2 6 2 3 2 2" xfId="29886" xr:uid="{F73E1A56-B842-4C69-A0DB-EA14D522F23F}"/>
    <cellStyle name="Calculation 2 6 2 3 3" xfId="26745" xr:uid="{60776E61-320F-4190-9F8D-979D77A3006B}"/>
    <cellStyle name="Calculation 2 6 2 4" xfId="15396" xr:uid="{EDB57A00-5998-47BA-9744-5F54A448DEAD}"/>
    <cellStyle name="Calculation 2 6 2 4 2" xfId="31348" xr:uid="{022BE993-1431-4934-82FC-83DD75423B89}"/>
    <cellStyle name="Calculation 2 6 2 5" xfId="12675" xr:uid="{A59CE75D-8748-4FF6-83B4-E6DA9F3002B6}"/>
    <cellStyle name="Calculation 2 6 2 5 2" xfId="28796" xr:uid="{46335166-1E2E-4135-A727-D8BCBA332B8E}"/>
    <cellStyle name="Calculation 2 6 2 6" xfId="26246" xr:uid="{3D968628-413C-48A0-9919-BF8E18FAF20F}"/>
    <cellStyle name="Calculation 2 6 3" xfId="8521" xr:uid="{EF09F414-3992-4CDB-A6DE-0AA7DDB37F9C}"/>
    <cellStyle name="Calculation 2 6 3 2" xfId="10080" xr:uid="{891E0B24-2150-48C2-99F1-D1621D62B51B}"/>
    <cellStyle name="Calculation 2 6 3 2 2" xfId="19790" xr:uid="{069CA4C9-9B1A-42F0-9DDC-F3A31878A270}"/>
    <cellStyle name="Calculation 2 6 3 2 2 2" xfId="35730" xr:uid="{C5DBF982-11CC-44FD-BE74-E2A1C360E52C}"/>
    <cellStyle name="Calculation 2 6 3 2 3" xfId="26402" xr:uid="{EC574D0A-76A9-498D-B466-E17543226FC2}"/>
    <cellStyle name="Calculation 2 6 3 3" xfId="7882" xr:uid="{12DD67D1-4D26-4BC0-A7EC-73A9011200DF}"/>
    <cellStyle name="Calculation 2 6 3 3 2" xfId="18308" xr:uid="{7E5180D0-1AEC-4584-B90B-819B4B829931}"/>
    <cellStyle name="Calculation 2 6 3 3 2 2" xfId="34247" xr:uid="{8543D364-DA32-4A9A-857D-F2A8CF953CCC}"/>
    <cellStyle name="Calculation 2 6 3 3 3" xfId="24510" xr:uid="{041F6FAA-DDA3-4937-B461-56AA65630639}"/>
    <cellStyle name="Calculation 2 6 3 4" xfId="13816" xr:uid="{8EB42738-9BD4-4C2C-87C8-4D98B0B2697D}"/>
    <cellStyle name="Calculation 2 6 3 4 2" xfId="29883" xr:uid="{5D2B8521-9846-4A84-A338-D196EF49CB62}"/>
    <cellStyle name="Calculation 2 6 3 5" xfId="24990" xr:uid="{700C37E4-C4F7-4F2A-90DA-6291813E0BCA}"/>
    <cellStyle name="Calculation 2 6 4" xfId="10104" xr:uid="{2B835B72-E924-40C7-9E7B-E036D6CEBEAB}"/>
    <cellStyle name="Calculation 2 6 4 2" xfId="13888" xr:uid="{16B6D952-E1A2-4C4D-BBFF-1D43E527C626}"/>
    <cellStyle name="Calculation 2 6 4 2 2" xfId="29954" xr:uid="{F458738B-93B2-46FD-B12F-8693234230A9}"/>
    <cellStyle name="Calculation 2 6 4 3" xfId="26425" xr:uid="{EA57365C-ADE3-4ECD-A01E-96524082EBE9}"/>
    <cellStyle name="Calculation 2 6 5" xfId="10128" xr:uid="{616BFE2E-057D-4A23-8DFA-C215D0DB3EC9}"/>
    <cellStyle name="Calculation 2 6 5 2" xfId="15265" xr:uid="{386A7924-37BA-46CF-9F38-7D8136D0F61F}"/>
    <cellStyle name="Calculation 2 6 5 2 2" xfId="31217" xr:uid="{28C800D7-7226-43A8-A179-42806E16C6C1}"/>
    <cellStyle name="Calculation 2 6 5 3" xfId="26449" xr:uid="{80AF4FD2-F79E-46D0-8C7B-EBC6775E6B96}"/>
    <cellStyle name="Calculation 2 6 6" xfId="11793" xr:uid="{4C0128A7-7441-4760-A49D-FA04D8ED946F}"/>
    <cellStyle name="Calculation 2 6 6 2" xfId="27911" xr:uid="{B8EA3122-A86D-4DD8-BAFD-5786D9F8D6CC}"/>
    <cellStyle name="Calculation 2 6 7" xfId="20259" xr:uid="{7F890F19-5424-45D2-97A0-E4933F67DE31}"/>
    <cellStyle name="Calculation 2 6 8" xfId="20897" xr:uid="{03C5E245-80D0-4F83-B5C2-1353E4D0C43C}"/>
    <cellStyle name="Calculation 2 6 9" xfId="25546" xr:uid="{A189E777-65AF-4325-BEE2-0E6E7DA77D81}"/>
    <cellStyle name="Calculation 2 7" xfId="373" xr:uid="{0AFE0594-E962-477C-A602-537B9E927B1D}"/>
    <cellStyle name="Calculation 2 7 2" xfId="9908" xr:uid="{49077D6D-361F-4981-A30C-C5E3F522652C}"/>
    <cellStyle name="Calculation 2 7 2 2" xfId="10260" xr:uid="{56D0AD30-0DAE-4C92-BC69-73D948E86A34}"/>
    <cellStyle name="Calculation 2 7 2 2 2" xfId="19867" xr:uid="{AC37A80A-FDD4-44BE-86CB-EC6254552372}"/>
    <cellStyle name="Calculation 2 7 2 2 2 2" xfId="35807" xr:uid="{57F6DA8A-C14A-41AA-BECF-69E44D3C5EBB}"/>
    <cellStyle name="Calculation 2 7 2 2 3" xfId="26579" xr:uid="{867AAE71-1498-41D9-9360-523FD168C083}"/>
    <cellStyle name="Calculation 2 7 2 3" xfId="10416" xr:uid="{7804A927-FEF1-4428-8403-E04B57FB60A6}"/>
    <cellStyle name="Calculation 2 7 2 3 2" xfId="19928" xr:uid="{54E2B013-B6E4-47A9-8D34-6491CE3194AC}"/>
    <cellStyle name="Calculation 2 7 2 3 2 2" xfId="35868" xr:uid="{1F95E716-187A-4950-A16F-DD76E444B71B}"/>
    <cellStyle name="Calculation 2 7 2 3 3" xfId="26735" xr:uid="{A5DBF247-F702-4687-B280-492C89BE2088}"/>
    <cellStyle name="Calculation 2 7 2 4" xfId="13956" xr:uid="{A05F192A-DADE-42C7-8135-81437B452818}"/>
    <cellStyle name="Calculation 2 7 2 4 2" xfId="30022" xr:uid="{B41441D7-A1DC-4FD0-9AA3-44F6CB75E61B}"/>
    <cellStyle name="Calculation 2 7 2 5" xfId="26236" xr:uid="{8C44522B-E0E9-4D0A-9D87-C5B0E920C07F}"/>
    <cellStyle name="Calculation 2 7 3" xfId="10049" xr:uid="{F9815D82-6608-4B42-8ACB-24F878E5AA78}"/>
    <cellStyle name="Calculation 2 7 3 2" xfId="14130" xr:uid="{B12E1910-351E-4B34-9A43-57F0032150C5}"/>
    <cellStyle name="Calculation 2 7 3 2 2" xfId="30196" xr:uid="{EC5350CB-324F-47C2-AE6E-147D24E7B848}"/>
    <cellStyle name="Calculation 2 7 3 3" xfId="26371" xr:uid="{6F370ECF-8464-4BC8-9FD1-0767A9D6A841}"/>
    <cellStyle name="Calculation 2 7 4" xfId="9995" xr:uid="{154109B1-5D4F-4D1E-9DDB-19BFAC8455F9}"/>
    <cellStyle name="Calculation 2 7 4 2" xfId="15318" xr:uid="{0EB89983-4FE0-4833-9D47-A8DA45663791}"/>
    <cellStyle name="Calculation 2 7 4 2 2" xfId="31270" xr:uid="{3A1137CF-9A0A-418F-A710-1C14FB03A5CE}"/>
    <cellStyle name="Calculation 2 7 4 3" xfId="26323" xr:uid="{62CA0B86-CE00-418B-97D0-5603018C0784}"/>
    <cellStyle name="Calculation 2 7 5" xfId="12597" xr:uid="{900895F0-D254-4BE5-AB95-8E02CD373B3D}"/>
    <cellStyle name="Calculation 2 7 5 2" xfId="28718" xr:uid="{0B78D2BF-C6F1-46D4-9B7C-A16F39B15F3C}"/>
    <cellStyle name="Calculation 2 7 6" xfId="19982" xr:uid="{9DEDE76B-E283-4BD7-AB7F-C4BE0EC1D4D9}"/>
    <cellStyle name="Calculation 2 7 7" xfId="20940" xr:uid="{70404006-8BA4-4A78-B0B1-FE9A0BE36D74}"/>
    <cellStyle name="Calculation 2 7 8" xfId="24721" xr:uid="{EF53FD13-49B1-4AA8-84B9-751C60489E91}"/>
    <cellStyle name="Calculation 2 7 9" xfId="8205" xr:uid="{6A41DF34-FA5C-4F5F-9A24-34A5E3EC62E2}"/>
    <cellStyle name="Calculation 2 8" xfId="280" xr:uid="{32742B31-4777-4A11-BD38-B65EAF4B1E92}"/>
    <cellStyle name="Calculation 2 8 2" xfId="10212" xr:uid="{7C7135AE-7EE7-449E-A6C7-3D3AD0D01E6E}"/>
    <cellStyle name="Calculation 2 8 2 2" xfId="13790" xr:uid="{332C52F6-C5EA-4786-A399-4147721ED9AE}"/>
    <cellStyle name="Calculation 2 8 2 2 2" xfId="29857" xr:uid="{C362F626-BBA4-4147-9DBD-495915404F6F}"/>
    <cellStyle name="Calculation 2 8 2 3" xfId="26531" xr:uid="{AC65E27F-A765-486A-B452-687F8DE5A244}"/>
    <cellStyle name="Calculation 2 8 3" xfId="10368" xr:uid="{45CC638F-CBE0-4100-B1CC-93DC59E53A82}"/>
    <cellStyle name="Calculation 2 8 3 2" xfId="15460" xr:uid="{FAF880B5-C86C-43C5-BBAB-364190345233}"/>
    <cellStyle name="Calculation 2 8 3 2 2" xfId="31411" xr:uid="{07E8F8A5-E981-43AF-A0BE-70013019D72A}"/>
    <cellStyle name="Calculation 2 8 3 3" xfId="26687" xr:uid="{04217667-9555-4061-8337-0EE56A3253D7}"/>
    <cellStyle name="Calculation 2 8 4" xfId="12849" xr:uid="{E37E84FB-B53D-4878-8DB7-91B587F4D499}"/>
    <cellStyle name="Calculation 2 8 4 2" xfId="28931" xr:uid="{794B9137-BAF6-459D-B696-6B3352C56612}"/>
    <cellStyle name="Calculation 2 8 5" xfId="20282" xr:uid="{DDB489A8-D14B-4E39-95DB-23FF6E844795}"/>
    <cellStyle name="Calculation 2 8 6" xfId="20869" xr:uid="{E3AFE4AA-788E-4DE9-B6B4-4CAE850FBB9D}"/>
    <cellStyle name="Calculation 2 8 7" xfId="26188" xr:uid="{2E1CC580-4862-481B-8999-E59D73DCE888}"/>
    <cellStyle name="Calculation 2 8 8" xfId="9860" xr:uid="{288F2E80-862F-438C-A4EB-291ADE93DBDE}"/>
    <cellStyle name="Calculation 2 9" xfId="391" xr:uid="{C4820E74-171F-4ACF-A08A-57946AC1AD7E}"/>
    <cellStyle name="Calculation 2 9 2" xfId="10143" xr:uid="{641D15D6-1A55-4D7C-B84E-3C10A7E1E190}"/>
    <cellStyle name="Calculation 2 9 2 2" xfId="19826" xr:uid="{3AD97E7E-77DB-44BF-ADB1-976397E2F14E}"/>
    <cellStyle name="Calculation 2 9 2 2 2" xfId="35766" xr:uid="{5455E699-5AD9-408E-8FB8-64054EA17BE8}"/>
    <cellStyle name="Calculation 2 9 2 3" xfId="26464" xr:uid="{88EFA1F3-AF72-4CFB-9074-F8778C9813D5}"/>
    <cellStyle name="Calculation 2 9 3" xfId="10103" xr:uid="{85DAEB8F-285B-492A-BE72-CF187191D084}"/>
    <cellStyle name="Calculation 2 9 3 2" xfId="19810" xr:uid="{31479953-5E9C-4C73-93FB-AE3481FF4F69}"/>
    <cellStyle name="Calculation 2 9 3 2 2" xfId="35750" xr:uid="{7FB0F480-545C-4A46-B4E2-98114A8C3DCB}"/>
    <cellStyle name="Calculation 2 9 3 3" xfId="26424" xr:uid="{11A49837-BAFE-459B-A3D5-4AE38F746DE4}"/>
    <cellStyle name="Calculation 2 9 4" xfId="13813" xr:uid="{AC540DC5-3C4F-4FEE-AC8A-13576E25F11E}"/>
    <cellStyle name="Calculation 2 9 4 2" xfId="29880" xr:uid="{2F6D5996-2C90-4998-A01F-C423FCEA17BF}"/>
    <cellStyle name="Calculation 2 9 5" xfId="19973" xr:uid="{2AB70423-2433-4463-92F6-DAE4B40097AB}"/>
    <cellStyle name="Calculation 2 9 6" xfId="20958" xr:uid="{D7C5038D-7D86-42D0-993D-4C38D75479F9}"/>
    <cellStyle name="Calculation 2 9 7" xfId="26008" xr:uid="{3F1C7446-B049-4E35-AE54-2277C037757C}"/>
    <cellStyle name="Calculation 2 9 8" xfId="9599" xr:uid="{74D78FD2-E619-4040-96E6-4C99290E0E7C}"/>
    <cellStyle name="Calculation 3" xfId="322" xr:uid="{C59D0CA3-64F1-4F6D-A701-02AC7E1C305C}"/>
    <cellStyle name="Calculation 3 10" xfId="448" xr:uid="{EA6C7864-61FF-462F-9B47-8584500EE6CD}"/>
    <cellStyle name="Calculation 3 10 2" xfId="21015" xr:uid="{7B8DFB26-F8AC-4D70-9AC6-0B7AF24A484F}"/>
    <cellStyle name="Calculation 3 10 3" xfId="20357" xr:uid="{6EA98FDB-D0B7-4CE4-9E4A-DF5339644228}"/>
    <cellStyle name="Calculation 3 11" xfId="420" xr:uid="{E0C9CF06-B35C-425D-8342-891BF9639B1E}"/>
    <cellStyle name="Calculation 3 11 2" xfId="20987" xr:uid="{B258AC77-1054-4263-B0B2-36A10F76BBF0}"/>
    <cellStyle name="Calculation 3 11 3" xfId="20331" xr:uid="{D7A2509D-F94E-4A7F-A5FC-8A3E54CC4F53}"/>
    <cellStyle name="Calculation 3 12" xfId="523" xr:uid="{72FCC11F-A7ED-41AE-A9FF-A4CFB4B0EAD6}"/>
    <cellStyle name="Calculation 3 12 2" xfId="21090" xr:uid="{A6B72619-F96D-4682-A5BA-C9637DB1A986}"/>
    <cellStyle name="Calculation 3 12 3" xfId="20426" xr:uid="{BBB2D13B-6A9F-4B45-BF48-5F0E60B61585}"/>
    <cellStyle name="Calculation 3 13" xfId="488" xr:uid="{10BF614E-AF21-4A04-A565-2FA8B9AA19BA}"/>
    <cellStyle name="Calculation 3 13 2" xfId="21055" xr:uid="{F97E6965-6B80-4300-8D14-6C9525BB55FB}"/>
    <cellStyle name="Calculation 3 13 3" xfId="20392" xr:uid="{24EE41A5-3B55-435F-BB23-D932A8363913}"/>
    <cellStyle name="Calculation 3 14" xfId="476" xr:uid="{2EA27CE4-5AB7-4534-BBF0-CD3814F105E9}"/>
    <cellStyle name="Calculation 3 14 2" xfId="21043" xr:uid="{F5C98474-E9F7-46F7-A4CC-1ACD18270BB2}"/>
    <cellStyle name="Calculation 3 14 3" xfId="20380" xr:uid="{9CA444DC-3B5B-4544-BB13-9EB740799A89}"/>
    <cellStyle name="Calculation 3 15" xfId="539" xr:uid="{C8A01597-C2A7-4164-9FBE-76FBCC05D48C}"/>
    <cellStyle name="Calculation 3 15 2" xfId="21106" xr:uid="{AAFC1869-6BB9-4CF9-BE7F-1C1EA0F28245}"/>
    <cellStyle name="Calculation 3 15 3" xfId="20441" xr:uid="{55198C38-BAAC-4D38-8296-32B7D3F9F41D}"/>
    <cellStyle name="Calculation 3 16" xfId="542" xr:uid="{93F808D4-0CE5-4390-B935-1E5EB927030F}"/>
    <cellStyle name="Calculation 3 16 2" xfId="21109" xr:uid="{2B35E173-C440-4C9B-979B-4A102CD88B93}"/>
    <cellStyle name="Calculation 3 16 3" xfId="20444" xr:uid="{2CCEC2F2-FE06-4975-94F5-396C2F1654D0}"/>
    <cellStyle name="Calculation 3 17" xfId="464" xr:uid="{F0D735C8-414A-4F91-98E1-C200A7C82AB3}"/>
    <cellStyle name="Calculation 3 17 2" xfId="21031" xr:uid="{EF1E5332-AE93-4506-B79E-9627723528A0}"/>
    <cellStyle name="Calculation 3 17 3" xfId="20370" xr:uid="{E79EF698-E081-4B74-9FEA-DEB03CE5F260}"/>
    <cellStyle name="Calculation 3 18" xfId="598" xr:uid="{A1802EDA-E678-4FB3-BBCE-81F4A716E121}"/>
    <cellStyle name="Calculation 3 18 2" xfId="21165" xr:uid="{1D0EE0D7-EB4D-4C5E-B3D8-9EC5746ECA46}"/>
    <cellStyle name="Calculation 3 18 3" xfId="20500" xr:uid="{6ACA76FD-539A-4930-8889-D7F47A301AA3}"/>
    <cellStyle name="Calculation 3 19" xfId="567" xr:uid="{047F0816-9885-43E5-9CB6-C847C18513E7}"/>
    <cellStyle name="Calculation 3 19 2" xfId="21134" xr:uid="{60103F1C-5016-4667-9655-DAAEA322F6FB}"/>
    <cellStyle name="Calculation 3 19 3" xfId="20469" xr:uid="{4BB1E013-92DA-4333-ADAF-E5DCFA0BD91A}"/>
    <cellStyle name="Calculation 3 2" xfId="379" xr:uid="{F2ADE437-767A-4957-B940-ECA180597E95}"/>
    <cellStyle name="Calculation 3 2 2" xfId="13967" xr:uid="{54880388-E4D2-4743-B0D1-485623C06CE3}"/>
    <cellStyle name="Calculation 3 2 2 2" xfId="30033" xr:uid="{E53E5E23-C764-49F3-B2AB-38AA984D196C}"/>
    <cellStyle name="Calculation 3 2 3" xfId="13746" xr:uid="{F95D8390-B821-4FFE-9F35-A8EFE2F94BE8}"/>
    <cellStyle name="Calculation 3 2 3 2" xfId="29813" xr:uid="{6DF5AA5F-C330-4875-89B5-FE5BA9144295}"/>
    <cellStyle name="Calculation 3 2 4" xfId="15329" xr:uid="{5013D0CE-4D73-4621-B41B-6243315E247F}"/>
    <cellStyle name="Calculation 3 2 4 2" xfId="31281" xr:uid="{4D714C89-8A50-4F5B-9078-387E187405A7}"/>
    <cellStyle name="Calculation 3 2 5" xfId="20072" xr:uid="{E74E2088-4368-4629-AD61-7625994FF890}"/>
    <cellStyle name="Calculation 3 2 6" xfId="20946" xr:uid="{B48963E1-9076-4FFA-9570-2ACC28E00843}"/>
    <cellStyle name="Calculation 3 2 7" xfId="28729" xr:uid="{8BA15F96-6970-42F8-870C-75FD71F17C77}"/>
    <cellStyle name="Calculation 3 2 8" xfId="12608" xr:uid="{8E38CEF7-62AF-4CD2-A07B-5C322DBB2CA3}"/>
    <cellStyle name="Calculation 3 20" xfId="558" xr:uid="{B966C09C-7136-4135-AB5C-FB7BBCB50CFB}"/>
    <cellStyle name="Calculation 3 20 2" xfId="21125" xr:uid="{31377F65-FB04-46B4-9AFD-32F90CC42857}"/>
    <cellStyle name="Calculation 3 20 3" xfId="20460" xr:uid="{E6CFEB1B-C04A-4D09-8872-49965069D1F5}"/>
    <cellStyle name="Calculation 3 21" xfId="616" xr:uid="{4F82C2B6-D383-479D-9787-CC1D268EDBF9}"/>
    <cellStyle name="Calculation 3 21 2" xfId="21183" xr:uid="{05BC38F6-9933-4074-865E-44F144B7711E}"/>
    <cellStyle name="Calculation 3 21 3" xfId="20518" xr:uid="{2725BD45-4D91-4AB3-9891-113941A6247B}"/>
    <cellStyle name="Calculation 3 22" xfId="618" xr:uid="{D0812634-2480-4464-9604-1ACD2E16802B}"/>
    <cellStyle name="Calculation 3 22 2" xfId="21185" xr:uid="{6F8593AF-056B-409A-8032-5C88B0174BD4}"/>
    <cellStyle name="Calculation 3 22 3" xfId="20520" xr:uid="{1992D041-DC8B-4F15-B049-7AD5694AE1EF}"/>
    <cellStyle name="Calculation 3 23" xfId="584" xr:uid="{9AE1DD76-DD6A-439B-8B41-CEF08B576B6E}"/>
    <cellStyle name="Calculation 3 23 2" xfId="21151" xr:uid="{C203FCC1-4C21-47B5-95D5-7174DE33BADD}"/>
    <cellStyle name="Calculation 3 23 3" xfId="20486" xr:uid="{FB541049-B2F9-43BA-A8D6-C633C35CD1FF}"/>
    <cellStyle name="Calculation 3 24" xfId="677" xr:uid="{D111D891-3529-4DBA-9766-BD1AB80F9A03}"/>
    <cellStyle name="Calculation 3 24 2" xfId="21244" xr:uid="{3A5C79DC-2F6B-452C-A073-11B91646074B}"/>
    <cellStyle name="Calculation 3 24 3" xfId="20579" xr:uid="{A61B5E23-55FA-4559-B5DB-3D831A0E66FB}"/>
    <cellStyle name="Calculation 3 25" xfId="650" xr:uid="{44107FF3-0B66-41D4-9632-6401A25A961D}"/>
    <cellStyle name="Calculation 3 25 2" xfId="21217" xr:uid="{E994474E-3E29-4DAE-A662-4143575DA30E}"/>
    <cellStyle name="Calculation 3 25 3" xfId="20552" xr:uid="{6959BC15-0C42-4601-93D0-93E82B99DF7D}"/>
    <cellStyle name="Calculation 3 26" xfId="674" xr:uid="{F43C1058-7070-4955-8463-A5398C041630}"/>
    <cellStyle name="Calculation 3 26 2" xfId="21241" xr:uid="{D41A32B0-85C0-4CDC-A5DA-F9261A8B6DB6}"/>
    <cellStyle name="Calculation 3 26 3" xfId="20576" xr:uid="{C2E25A46-314B-4B36-B925-BEB5A991F7A3}"/>
    <cellStyle name="Calculation 3 27" xfId="685" xr:uid="{CBD1CE2E-D5D4-4074-8BF5-9A606B79FA98}"/>
    <cellStyle name="Calculation 3 27 2" xfId="21252" xr:uid="{3F9C8DB2-319B-4712-88CE-74C9AB4AAAFD}"/>
    <cellStyle name="Calculation 3 27 3" xfId="20587" xr:uid="{D45FB248-D7A9-4963-BA59-30224D5828A2}"/>
    <cellStyle name="Calculation 3 28" xfId="626" xr:uid="{30605C18-7DB6-449B-8D84-78602ED17416}"/>
    <cellStyle name="Calculation 3 28 2" xfId="21193" xr:uid="{575500A9-D0B9-4E28-8AA7-96F0D41E04B9}"/>
    <cellStyle name="Calculation 3 28 3" xfId="20528" xr:uid="{64905DB2-4495-42C6-828B-40B81E3F248C}"/>
    <cellStyle name="Calculation 3 29" xfId="680" xr:uid="{09F7936C-9986-43B7-8EC7-76BDE96FB770}"/>
    <cellStyle name="Calculation 3 29 2" xfId="21247" xr:uid="{9539BC6F-A2D8-4322-948A-A3B8F7FF1CE2}"/>
    <cellStyle name="Calculation 3 29 3" xfId="20582" xr:uid="{75BB7CCB-C3BF-49EF-B182-A8D22F976020}"/>
    <cellStyle name="Calculation 3 3" xfId="281" xr:uid="{5C790C39-63B3-4655-A7D2-3440AE252886}"/>
    <cellStyle name="Calculation 3 3 2" xfId="20301" xr:uid="{E48046F2-F57C-46F8-B9F0-4E6D7F0FD341}"/>
    <cellStyle name="Calculation 3 3 3" xfId="20870" xr:uid="{9E1A227E-FD4E-4AE6-AB3A-8ADA7A8656F4}"/>
    <cellStyle name="Calculation 3 3 4" xfId="29772" xr:uid="{EB3D114D-7178-48D8-B4D9-7AEA52072C55}"/>
    <cellStyle name="Calculation 3 3 5" xfId="13705" xr:uid="{C9A1A120-537D-4222-B885-4F9FD346374E}"/>
    <cellStyle name="Calculation 3 30" xfId="756" xr:uid="{28A93C7B-96B4-45FC-B8D4-AE2B0429AC92}"/>
    <cellStyle name="Calculation 3 30 2" xfId="21323" xr:uid="{8E2E2C75-8B37-4C93-82D8-2D0A7F406BFE}"/>
    <cellStyle name="Calculation 3 30 3" xfId="20658" xr:uid="{30C31CAD-230E-4DFD-AC3A-51EF2A96F093}"/>
    <cellStyle name="Calculation 3 31" xfId="722" xr:uid="{C6B7B229-E7D1-4087-9221-746E1A4EAAA9}"/>
    <cellStyle name="Calculation 3 31 2" xfId="21289" xr:uid="{ADB98299-FB07-4444-B2FE-AE1861E90BFE}"/>
    <cellStyle name="Calculation 3 31 3" xfId="20624" xr:uid="{BBC7B42F-4112-4B52-9A0D-B17DB57BD1CE}"/>
    <cellStyle name="Calculation 3 32" xfId="711" xr:uid="{2F160C4B-8692-46AA-BA40-694116F5EF24}"/>
    <cellStyle name="Calculation 3 32 2" xfId="21278" xr:uid="{E0D74F10-F30F-45DF-B688-16FBC649B615}"/>
    <cellStyle name="Calculation 3 32 3" xfId="20613" xr:uid="{F22F029C-A5CD-490D-9419-0DE2404C38B9}"/>
    <cellStyle name="Calculation 3 33" xfId="776" xr:uid="{4F3A4098-2EDF-4181-B53A-AB0092034A7B}"/>
    <cellStyle name="Calculation 3 33 2" xfId="21343" xr:uid="{099B2AD0-65E7-4A73-8ADE-3C84DBF72C18}"/>
    <cellStyle name="Calculation 3 33 3" xfId="20678" xr:uid="{EC27104E-6AAE-4F0A-A41C-CC7179777E25}"/>
    <cellStyle name="Calculation 3 34" xfId="778" xr:uid="{A1375A80-31F5-4FFA-9DFE-786501381B85}"/>
    <cellStyle name="Calculation 3 34 2" xfId="21345" xr:uid="{60CE7C39-3D90-491A-9FD8-489F50631820}"/>
    <cellStyle name="Calculation 3 34 3" xfId="20680" xr:uid="{8AA148C5-453B-4DA2-BCDB-53B86FA09D48}"/>
    <cellStyle name="Calculation 3 35" xfId="780" xr:uid="{8DCDDB24-B5EC-4B8C-8F10-0527E0A21089}"/>
    <cellStyle name="Calculation 3 35 2" xfId="21347" xr:uid="{E908E9FD-370A-4586-878D-0161FDC7F938}"/>
    <cellStyle name="Calculation 3 35 3" xfId="20682" xr:uid="{E937521C-64EB-49F4-B79E-556EA7C64F6F}"/>
    <cellStyle name="Calculation 3 36" xfId="833" xr:uid="{C5356E2A-2198-433D-B02F-03445157EEC5}"/>
    <cellStyle name="Calculation 3 36 2" xfId="21400" xr:uid="{49A0963F-169D-4CB1-973C-929A91D4CACF}"/>
    <cellStyle name="Calculation 3 36 3" xfId="20735" xr:uid="{4A5A144A-2DB9-4DC3-AC03-5E17CCE1C49D}"/>
    <cellStyle name="Calculation 3 37" xfId="806" xr:uid="{6B63D060-FECF-43DB-9738-E1B0503E90D2}"/>
    <cellStyle name="Calculation 3 37 2" xfId="21373" xr:uid="{8E4BE193-6F58-44B5-93E0-2640562603DD}"/>
    <cellStyle name="Calculation 3 37 3" xfId="20708" xr:uid="{1B8A9B46-7AC3-4CBC-B72D-BDBC6A455765}"/>
    <cellStyle name="Calculation 3 38" xfId="792" xr:uid="{78138B62-B381-4303-8CE0-E5E6A242241D}"/>
    <cellStyle name="Calculation 3 38 2" xfId="21359" xr:uid="{B5C92F00-992A-4215-B0FC-590A27B065D2}"/>
    <cellStyle name="Calculation 3 38 3" xfId="20694" xr:uid="{6F71E229-6E66-4994-9E8F-6B93D5C2D8DA}"/>
    <cellStyle name="Calculation 3 39" xfId="846" xr:uid="{CEE3751C-3988-4043-AC87-53944D1AC4A2}"/>
    <cellStyle name="Calculation 3 39 2" xfId="21413" xr:uid="{9517F71A-7EE5-4829-9993-EDE809A8C5AC}"/>
    <cellStyle name="Calculation 3 39 3" xfId="20748" xr:uid="{E7C5FE68-1828-4CF0-B7C8-74B89ADD5982}"/>
    <cellStyle name="Calculation 3 4" xfId="390" xr:uid="{8C3994BD-A089-41AE-8A44-08B58D9BDDC5}"/>
    <cellStyle name="Calculation 3 4 2" xfId="20183" xr:uid="{E098575B-9F61-4E4E-9760-ACAA77B7FB60}"/>
    <cellStyle name="Calculation 3 4 3" xfId="20957" xr:uid="{9A790534-8A53-494D-BBFC-716CB391D20E}"/>
    <cellStyle name="Calculation 3 4 4" xfId="29815" xr:uid="{DECF296D-B66D-4207-87E5-31C40F1AD169}"/>
    <cellStyle name="Calculation 3 4 5" xfId="13748" xr:uid="{9EA45DBC-D477-4499-83D9-C5F58E98D5EB}"/>
    <cellStyle name="Calculation 3 40" xfId="848" xr:uid="{BF8A2A7D-8067-4B27-B67F-4398E418B2F6}"/>
    <cellStyle name="Calculation 3 40 2" xfId="21415" xr:uid="{D5A76F79-2B99-4BCE-8EAA-E4B1138DCE59}"/>
    <cellStyle name="Calculation 3 40 3" xfId="20750" xr:uid="{C032721B-6039-4685-8161-466CBE952514}"/>
    <cellStyle name="Calculation 3 41" xfId="861" xr:uid="{46AD489C-4461-405E-88C5-B48FEF24A832}"/>
    <cellStyle name="Calculation 3 41 2" xfId="21427" xr:uid="{22EF25EA-3B07-4BEF-AF95-D53A895A7C0D}"/>
    <cellStyle name="Calculation 3 42" xfId="20911" xr:uid="{B6312AFF-D7AF-4B40-869E-116762A3CDBA}"/>
    <cellStyle name="Calculation 3 43" xfId="26975" xr:uid="{BA9A9605-9A55-450D-B8C1-217EBE84749C}"/>
    <cellStyle name="Calculation 3 44" xfId="10760" xr:uid="{3DF341FF-C6CA-4E00-91E3-FCB9D32E5E1E}"/>
    <cellStyle name="Calculation 3 5" xfId="392" xr:uid="{34B78C8E-1C1D-400F-AA5F-349BDDBD7D9B}"/>
    <cellStyle name="Calculation 3 5 2" xfId="20084" xr:uid="{F52B1F39-89D0-4F30-96C1-778AD27E2E56}"/>
    <cellStyle name="Calculation 3 5 3" xfId="20959" xr:uid="{AB6176DB-367B-469E-87D6-C7F067952CDB}"/>
    <cellStyle name="Calculation 3 5 4" xfId="31199" xr:uid="{31A94CB6-E1EF-4818-BFF2-5AEECD6540A6}"/>
    <cellStyle name="Calculation 3 5 5" xfId="15247" xr:uid="{FF9D80E2-FB39-416D-89E4-424F8CF4970A}"/>
    <cellStyle name="Calculation 3 6" xfId="303" xr:uid="{C0540BBD-C00B-4525-B837-F17889C5C80E}"/>
    <cellStyle name="Calculation 3 6 2" xfId="20892" xr:uid="{2403A7CE-788E-4E7D-8E2C-BC94FBAB8225}"/>
    <cellStyle name="Calculation 3 6 3" xfId="20056" xr:uid="{FA7487E8-6EC9-4BDE-970B-D3EC49913E5B}"/>
    <cellStyle name="Calculation 3 7" xfId="441" xr:uid="{E0E5B4DE-C95A-4AFD-B0CF-29D21DE1ED3E}"/>
    <cellStyle name="Calculation 3 7 2" xfId="21008" xr:uid="{788495B4-BF7E-4A06-9694-C3FA1974F697}"/>
    <cellStyle name="Calculation 3 7 3" xfId="20350" xr:uid="{16AF1103-6C91-4C41-A564-ABED7FACD84B}"/>
    <cellStyle name="Calculation 3 8" xfId="419" xr:uid="{DA8B2B7A-A60F-4A9C-A986-08195288DF0B}"/>
    <cellStyle name="Calculation 3 8 2" xfId="20986" xr:uid="{826E33E3-D12D-4807-A77A-81B7A14C452F}"/>
    <cellStyle name="Calculation 3 8 3" xfId="20330" xr:uid="{0B238CF6-70FF-4F72-8DB8-8301D1677F1C}"/>
    <cellStyle name="Calculation 3 9" xfId="438" xr:uid="{D3529F63-47D1-4DC1-A3DC-5E4C5D5A411F}"/>
    <cellStyle name="Calculation 3 9 2" xfId="21005" xr:uid="{D107DF1D-5FC6-4FA7-AA08-06962A5D8011}"/>
    <cellStyle name="Calculation 3 9 3" xfId="20348" xr:uid="{A7F43548-CE30-4ED9-91E6-568BA694C59A}"/>
    <cellStyle name="Calculation 4" xfId="12767" xr:uid="{B40170CC-448E-4897-8799-C6243E64683B}"/>
    <cellStyle name="Calculation 4 2" xfId="13785" xr:uid="{B2E72376-29DA-4C9C-9FCE-28214991227F}"/>
    <cellStyle name="Calculation 4 2 2" xfId="29852" xr:uid="{F10D9C31-1938-459C-89B8-47B915D814E0}"/>
    <cellStyle name="Calculation 4 3" xfId="15449" xr:uid="{054098A9-04CC-45DF-BDE5-661C61E08988}"/>
    <cellStyle name="Calculation 4 3 2" xfId="31401" xr:uid="{5519BDF4-F4E8-44B7-A619-D992DC02F11D}"/>
    <cellStyle name="Calculation 4 4" xfId="28871" xr:uid="{A1C77AC8-BAB4-492F-8B26-42C82E13F3B4}"/>
    <cellStyle name="Check Cell 2" xfId="143" xr:uid="{DD1F2399-A17F-4824-BFEC-28F2A0DF9582}"/>
    <cellStyle name="Comma" xfId="1" builtinId="3"/>
    <cellStyle name="Comma 10" xfId="336" xr:uid="{BB73C0CF-4B10-4E5A-A661-785E0F2A2FEC}"/>
    <cellStyle name="Comma 10 10" xfId="20070" xr:uid="{21A4979E-9424-4D5D-93F2-1FE8B84E397A}"/>
    <cellStyle name="Comma 10 11" xfId="20925" xr:uid="{581564D5-CBC0-455E-B180-A5C0B1DA0C58}"/>
    <cellStyle name="Comma 10 12" xfId="14417" xr:uid="{C040C46A-AE5C-4259-9B67-B598264076FA}"/>
    <cellStyle name="Comma 10 12 2" xfId="14647" xr:uid="{E973BAD6-ABD6-47BA-B48C-BA7C610F8A2F}"/>
    <cellStyle name="Comma 10 12 2 2" xfId="15075" xr:uid="{502ECAA7-B7AF-4F04-BF2A-12D402A6B691}"/>
    <cellStyle name="Comma 10 12 2 2 2" xfId="31044" xr:uid="{D1FC6753-B228-41EC-A156-810238E9749E}"/>
    <cellStyle name="Comma 10 12 2 2 3" xfId="43705" xr:uid="{8C8F6B50-EC4B-49A3-BAE8-3B373DE96C20}"/>
    <cellStyle name="Comma 10 12 2 3" xfId="30621" xr:uid="{757E519B-B567-4A3B-B46E-DC87FE8325CA}"/>
    <cellStyle name="Comma 10 12 2 4" xfId="43282" xr:uid="{035F2813-F789-43FF-9BE9-7251348CA190}"/>
    <cellStyle name="Comma 10 12 3" xfId="14866" xr:uid="{5DC6058C-F02C-42DA-9E1F-1D0B1779D2ED}"/>
    <cellStyle name="Comma 10 12 3 2" xfId="30835" xr:uid="{F353F7C2-7791-4D0A-A2E7-482291161481}"/>
    <cellStyle name="Comma 10 12 3 3" xfId="43496" xr:uid="{4C5C0E8D-0834-4941-AA37-6648C851D0EB}"/>
    <cellStyle name="Comma 10 12 4" xfId="30412" xr:uid="{0C0F4849-AF79-43D4-8F52-56CD3B4B32D0}"/>
    <cellStyle name="Comma 10 12 5" xfId="43073" xr:uid="{970C30AE-E1B4-41B9-9E60-0ECDC5ED768E}"/>
    <cellStyle name="Comma 10 13" xfId="23937" xr:uid="{84BFD023-7947-42A9-8331-BC890F852878}"/>
    <cellStyle name="Comma 10 14" xfId="7160" xr:uid="{8414923C-31D9-4788-8CE7-D6E358093C60}"/>
    <cellStyle name="Comma 10 14 10" xfId="17799" xr:uid="{676AC88B-0EE2-4A06-B049-C07A923AF748}"/>
    <cellStyle name="Comma 10 14 10 2" xfId="33740" xr:uid="{79FB8A57-2CAF-43A3-8C89-35EE0CA9890B}"/>
    <cellStyle name="Comma 10 14 10 3" xfId="46121" xr:uid="{D6DB0952-A41E-4BCC-8936-9D89CB742984}"/>
    <cellStyle name="Comma 10 14 11" xfId="23950" xr:uid="{FE02D0FD-4D86-4C81-86E4-A9AEB989F95B}"/>
    <cellStyle name="Comma 10 14 12" xfId="38266" xr:uid="{D04ECC32-7265-4C39-A79D-104FA1EB338F}"/>
    <cellStyle name="Comma 10 14 2" xfId="7096" xr:uid="{E5A0E4FD-CDA2-40B8-AE87-CC21AB248A85}"/>
    <cellStyle name="Comma 10 14 2 10" xfId="38237" xr:uid="{51D1F125-6897-44EE-9DFF-FE4C7E1A5358}"/>
    <cellStyle name="Comma 10 14 2 2" xfId="7200" xr:uid="{2CF6DF0B-629B-4C34-A9F6-5840B9F85879}"/>
    <cellStyle name="Comma 10 14 2 2 2" xfId="9055" xr:uid="{E33A6085-08D9-44BF-9AB8-23CA44DBF1CE}"/>
    <cellStyle name="Comma 10 14 2 2 2 2" xfId="11433" xr:uid="{67BF2CA2-FB68-438C-AB5A-B610DEA61A00}"/>
    <cellStyle name="Comma 10 14 2 2 2 2 2" xfId="12275" xr:uid="{78DA4D0F-6FE3-4E9F-8D67-DC76A7E1F979}"/>
    <cellStyle name="Comma 10 14 2 2 2 2 2 2" xfId="28396" xr:uid="{3D58040B-CAB8-4A35-BA60-D7BBB2B6806F}"/>
    <cellStyle name="Comma 10 14 2 2 2 2 2 3" xfId="41835" xr:uid="{07215CF7-086E-4076-85E8-776590CB1DBF}"/>
    <cellStyle name="Comma 10 14 2 2 2 2 3" xfId="13402" xr:uid="{FDA825C4-C8AB-4354-A860-AC99DDC8AABA}"/>
    <cellStyle name="Comma 10 14 2 2 2 2 3 2" xfId="29471" xr:uid="{18819C65-2212-4992-A3F4-76C1645BEB8A}"/>
    <cellStyle name="Comma 10 14 2 2 2 2 3 3" xfId="42684" xr:uid="{29D6AE15-DE23-4BE7-986E-93B22D944549}"/>
    <cellStyle name="Comma 10 14 2 2 2 2 4" xfId="27563" xr:uid="{2B0699A0-5200-4AD5-B8F6-774345DD011F}"/>
    <cellStyle name="Comma 10 14 2 2 2 2 5" xfId="41032" xr:uid="{90840158-7756-4DCE-9E43-14031C167BF0}"/>
    <cellStyle name="Comma 10 14 2 2 2 3" xfId="11719" xr:uid="{233D9476-FCBC-4FFF-B68E-8D8A029C6F27}"/>
    <cellStyle name="Comma 10 14 2 2 2 3 2" xfId="12541" xr:uid="{136D3521-CE9F-498D-A255-076372CA4CEA}"/>
    <cellStyle name="Comma 10 14 2 2 2 3 2 2" xfId="28662" xr:uid="{4A4EC68E-A299-443D-ADC1-CE73C4AF8C20}"/>
    <cellStyle name="Comma 10 14 2 2 2 3 2 3" xfId="42101" xr:uid="{0418618E-BDFD-4D3B-84EC-02FC7735FB3D}"/>
    <cellStyle name="Comma 10 14 2 2 2 3 3" xfId="13688" xr:uid="{E2AA14C1-BD56-4544-8608-B0DF4808A815}"/>
    <cellStyle name="Comma 10 14 2 2 2 3 3 2" xfId="29757" xr:uid="{6DC34666-BDA0-4FCE-B5A5-DF347EB12E3E}"/>
    <cellStyle name="Comma 10 14 2 2 2 3 3 3" xfId="42950" xr:uid="{9F12F17C-0211-4194-91C6-379A68BE9D50}"/>
    <cellStyle name="Comma 10 14 2 2 2 3 4" xfId="27849" xr:uid="{99752D5A-A3A0-4ED4-AEB4-ACD003AECA5D}"/>
    <cellStyle name="Comma 10 14 2 2 2 3 5" xfId="41298" xr:uid="{267A158B-9EBE-4E58-95E8-C1B362600798}"/>
    <cellStyle name="Comma 10 14 2 2 2 4" xfId="12017" xr:uid="{54C8B373-A3E9-4261-89FB-DBBCC26063DE}"/>
    <cellStyle name="Comma 10 14 2 2 2 4 2" xfId="28130" xr:uid="{C237A6F2-8991-4CD5-9E27-6752F499B4C0}"/>
    <cellStyle name="Comma 10 14 2 2 2 4 3" xfId="41569" xr:uid="{39579E76-EE09-437C-A816-9661F00CA971}"/>
    <cellStyle name="Comma 10 14 2 2 2 5" xfId="13116" xr:uid="{F0AF9E38-5B30-482B-8ACD-E72E8E85816E}"/>
    <cellStyle name="Comma 10 14 2 2 2 5 2" xfId="29185" xr:uid="{36F7FD7B-5ABC-490E-9B2E-296DDE5D44A2}"/>
    <cellStyle name="Comma 10 14 2 2 2 5 3" xfId="42418" xr:uid="{108F0235-AF0F-42D1-8AF1-7BE5E8A26E8E}"/>
    <cellStyle name="Comma 10 14 2 2 2 6" xfId="11153" xr:uid="{0090EF22-00C6-47C3-BCBC-3E128E155164}"/>
    <cellStyle name="Comma 10 14 2 2 2 6 2" xfId="27278" xr:uid="{6FC4D1DB-0BF9-4828-AEEE-85FB8A96F17E}"/>
    <cellStyle name="Comma 10 14 2 2 2 6 3" xfId="40766" xr:uid="{63714D33-152B-4AC2-8242-F2EC2BF1C271}"/>
    <cellStyle name="Comma 10 14 2 2 2 7" xfId="25487" xr:uid="{7B4A3462-1477-4449-A87E-3BA58A140341}"/>
    <cellStyle name="Comma 10 14 2 2 2 8" xfId="39692" xr:uid="{B0179995-E63C-4D4D-A1C5-8F357F7D96F0}"/>
    <cellStyle name="Comma 10 14 2 2 3" xfId="11293" xr:uid="{6916A05B-97AB-416C-B98F-B9DA14DD02FA}"/>
    <cellStyle name="Comma 10 14 2 2 3 2" xfId="12141" xr:uid="{4B519A8B-56C9-4C8A-968D-6941CF319264}"/>
    <cellStyle name="Comma 10 14 2 2 3 2 2" xfId="28261" xr:uid="{DE257123-E493-4662-8552-BEEE48485D4C}"/>
    <cellStyle name="Comma 10 14 2 2 3 2 3" xfId="41700" xr:uid="{BCE80798-BE0F-4204-9796-D9BD045B0DD6}"/>
    <cellStyle name="Comma 10 14 2 2 3 3" xfId="13257" xr:uid="{FC7FDBBE-1626-4F87-B66A-6D9866ED6A16}"/>
    <cellStyle name="Comma 10 14 2 2 3 3 2" xfId="29326" xr:uid="{3F7BA819-CDC4-493F-8528-15FF73EE6190}"/>
    <cellStyle name="Comma 10 14 2 2 3 3 3" xfId="42549" xr:uid="{F1B751B2-7315-4BDE-B280-FCABECB4FC8A}"/>
    <cellStyle name="Comma 10 14 2 2 3 4" xfId="27418" xr:uid="{3EEA7E63-9D36-4B05-8973-A27617DEAB80}"/>
    <cellStyle name="Comma 10 14 2 2 3 5" xfId="40897" xr:uid="{9E5E6C3D-6170-4D6D-8F3C-441EA868B74A}"/>
    <cellStyle name="Comma 10 14 2 2 4" xfId="11574" xr:uid="{4EEDE6AF-54BD-47F7-9C72-A8F8FF7C9095}"/>
    <cellStyle name="Comma 10 14 2 2 4 2" xfId="12406" xr:uid="{3C254C0B-D4D4-4FE1-B627-564D0C2255CB}"/>
    <cellStyle name="Comma 10 14 2 2 4 2 2" xfId="28527" xr:uid="{07A25ABC-7DC1-4C16-A1B6-F65AA04AEFA5}"/>
    <cellStyle name="Comma 10 14 2 2 4 2 3" xfId="41966" xr:uid="{CE8E223F-D815-4603-A057-F455967701D7}"/>
    <cellStyle name="Comma 10 14 2 2 4 3" xfId="13543" xr:uid="{0DE973BB-51AC-487D-AC5C-F190797635AD}"/>
    <cellStyle name="Comma 10 14 2 2 4 3 2" xfId="29612" xr:uid="{36BDDE2A-EA59-41CD-A448-183CE09BB4F7}"/>
    <cellStyle name="Comma 10 14 2 2 4 3 3" xfId="42815" xr:uid="{6E4352EA-F41C-4D10-A5B9-45AD58906E31}"/>
    <cellStyle name="Comma 10 14 2 2 4 4" xfId="27704" xr:uid="{43E1F3EC-3DF4-41B5-8AB5-C252DCFA882E}"/>
    <cellStyle name="Comma 10 14 2 2 4 5" xfId="41163" xr:uid="{E2E14F8B-F0D6-4A5C-9D86-60E85F86BC13}"/>
    <cellStyle name="Comma 10 14 2 2 5" xfId="11878" xr:uid="{D977B1A7-606E-45EC-8D86-3C12BB22673C}"/>
    <cellStyle name="Comma 10 14 2 2 5 2" xfId="27995" xr:uid="{F93BB4BA-2D50-4280-AAAE-BBCD7BB84626}"/>
    <cellStyle name="Comma 10 14 2 2 5 3" xfId="41434" xr:uid="{E4DA321A-50F7-4151-92DB-04FEFAE57D9B}"/>
    <cellStyle name="Comma 10 14 2 2 6" xfId="12968" xr:uid="{AA2C15A2-B24E-427E-A9F0-D744D73CA5F3}"/>
    <cellStyle name="Comma 10 14 2 2 6 2" xfId="29041" xr:uid="{E4BF518E-CC4F-434D-92E7-ED9B2DC8A393}"/>
    <cellStyle name="Comma 10 14 2 2 6 3" xfId="42284" xr:uid="{DE0B8A29-871C-4823-81B8-63E50F350660}"/>
    <cellStyle name="Comma 10 14 2 2 7" xfId="11008" xr:uid="{82AFD5A8-A858-45B9-8116-E0D855BEBB9E}"/>
    <cellStyle name="Comma 10 14 2 2 7 2" xfId="27138" xr:uid="{093D1A13-DB12-42D6-8AE0-0449AF6F9975}"/>
    <cellStyle name="Comma 10 14 2 2 7 3" xfId="40632" xr:uid="{3EFCB70B-22BA-4226-A594-27FDD38A0C1F}"/>
    <cellStyle name="Comma 10 14 2 2 8" xfId="23966" xr:uid="{439CA0FA-8379-4B78-B793-E77ABF769145}"/>
    <cellStyle name="Comma 10 14 2 2 9" xfId="38282" xr:uid="{648C2D5A-CD29-4D76-BB54-829851E945DF}"/>
    <cellStyle name="Comma 10 14 2 3" xfId="9003" xr:uid="{4824E09A-CADE-42FB-BAC0-D6053B686772}"/>
    <cellStyle name="Comma 10 14 2 3 2" xfId="11383" xr:uid="{02CEDBE8-0270-40DD-B0B4-0AF7B5340157}"/>
    <cellStyle name="Comma 10 14 2 3 2 2" xfId="12225" xr:uid="{0C0C3F55-A264-49EF-BFB1-974101B5C4B8}"/>
    <cellStyle name="Comma 10 14 2 3 2 2 2" xfId="28346" xr:uid="{CF3741FD-3D91-47F9-88E5-974FFE40FBB0}"/>
    <cellStyle name="Comma 10 14 2 3 2 2 3" xfId="41785" xr:uid="{A6CAC542-F9CE-45B0-A67D-908A61816ECF}"/>
    <cellStyle name="Comma 10 14 2 3 2 3" xfId="13352" xr:uid="{DF73645F-7B1C-4CA9-BE7B-C006A5723447}"/>
    <cellStyle name="Comma 10 14 2 3 2 3 2" xfId="29421" xr:uid="{6087392C-DB16-40BE-8C2C-F4DD66C01722}"/>
    <cellStyle name="Comma 10 14 2 3 2 3 3" xfId="42634" xr:uid="{06B6D41A-8DA5-4828-8EC2-7934AF602C7E}"/>
    <cellStyle name="Comma 10 14 2 3 2 4" xfId="27513" xr:uid="{FE446EBE-464B-49E4-BD99-57B0608B1C72}"/>
    <cellStyle name="Comma 10 14 2 3 2 5" xfId="40982" xr:uid="{3D6F978F-9A92-4F0C-98EE-E2C3E78E4CEF}"/>
    <cellStyle name="Comma 10 14 2 3 3" xfId="11669" xr:uid="{984C0D89-9592-4B04-9F9F-25C5DEB68219}"/>
    <cellStyle name="Comma 10 14 2 3 3 2" xfId="12491" xr:uid="{53E7C44F-D5CF-476A-87E0-097DBC92B3B3}"/>
    <cellStyle name="Comma 10 14 2 3 3 2 2" xfId="28612" xr:uid="{5F5E10C4-D7E4-4115-9957-7473DF97F6E2}"/>
    <cellStyle name="Comma 10 14 2 3 3 2 3" xfId="42051" xr:uid="{839C8888-0B20-4BF7-AA4A-48F0B012B0E4}"/>
    <cellStyle name="Comma 10 14 2 3 3 3" xfId="13638" xr:uid="{DA712433-EBF0-4A23-967C-46538C68234E}"/>
    <cellStyle name="Comma 10 14 2 3 3 3 2" xfId="29707" xr:uid="{92F0889F-D38E-4771-9ED9-A475285E50A3}"/>
    <cellStyle name="Comma 10 14 2 3 3 3 3" xfId="42900" xr:uid="{EA845F82-E2CF-4A23-8AE2-9268C796E271}"/>
    <cellStyle name="Comma 10 14 2 3 3 4" xfId="27799" xr:uid="{59BABE0B-5C41-4A49-BDAD-CF1629686B06}"/>
    <cellStyle name="Comma 10 14 2 3 3 5" xfId="41248" xr:uid="{AA542631-0A2E-4817-AC34-594E57F9772D}"/>
    <cellStyle name="Comma 10 14 2 3 4" xfId="11967" xr:uid="{948A3F11-A9AB-4C31-A5AE-CBF4D036A497}"/>
    <cellStyle name="Comma 10 14 2 3 4 2" xfId="28080" xr:uid="{08C93CB2-0123-41AF-A55F-2271C2CAC9C9}"/>
    <cellStyle name="Comma 10 14 2 3 4 3" xfId="41519" xr:uid="{028D1081-6452-4802-A82E-FEE230034191}"/>
    <cellStyle name="Comma 10 14 2 3 5" xfId="13066" xr:uid="{569510B5-9DF8-4EA4-8AB4-1CD1A2C6925D}"/>
    <cellStyle name="Comma 10 14 2 3 5 2" xfId="29135" xr:uid="{E8593E5E-0110-40FC-A28F-5865EA78629F}"/>
    <cellStyle name="Comma 10 14 2 3 5 3" xfId="42368" xr:uid="{99C097C6-13E6-45EF-B98C-79514E75E029}"/>
    <cellStyle name="Comma 10 14 2 3 6" xfId="11103" xr:uid="{B449E1FB-3011-4A2A-BCB7-A6CED9D3D99E}"/>
    <cellStyle name="Comma 10 14 2 3 6 2" xfId="27228" xr:uid="{0C6A3C2C-8786-4215-A615-F1995648C87C}"/>
    <cellStyle name="Comma 10 14 2 3 6 3" xfId="40716" xr:uid="{0A8F66BE-00C6-4491-9B6F-274463544DB3}"/>
    <cellStyle name="Comma 10 14 2 3 7" xfId="25442" xr:uid="{46D20605-2387-4702-8955-4CEF86EF578B}"/>
    <cellStyle name="Comma 10 14 2 3 8" xfId="39647" xr:uid="{72C38222-D73B-4D76-B9F0-E874DF182852}"/>
    <cellStyle name="Comma 10 14 2 4" xfId="11243" xr:uid="{92256FAE-2F1C-4016-B852-9F9329848C6A}"/>
    <cellStyle name="Comma 10 14 2 4 2" xfId="12091" xr:uid="{318A3166-A7C6-4468-8ED6-B2DAE8BBFFE0}"/>
    <cellStyle name="Comma 10 14 2 4 2 2" xfId="28211" xr:uid="{9337707B-87A5-4693-B999-D8C789A6110F}"/>
    <cellStyle name="Comma 10 14 2 4 2 3" xfId="41650" xr:uid="{6EA4C86E-4A3B-4D1A-807F-E48154C20E0E}"/>
    <cellStyle name="Comma 10 14 2 4 3" xfId="13207" xr:uid="{837653B3-5DD5-4BFC-B2A5-B0B9F16BEA7D}"/>
    <cellStyle name="Comma 10 14 2 4 3 2" xfId="29276" xr:uid="{CEBB688E-866A-4505-8313-54ADF7208AB3}"/>
    <cellStyle name="Comma 10 14 2 4 3 3" xfId="42499" xr:uid="{66CD343E-F38D-4DD5-835D-E4FF21000C68}"/>
    <cellStyle name="Comma 10 14 2 4 4" xfId="27368" xr:uid="{145617FA-2226-4560-BAFB-BCB86D322D52}"/>
    <cellStyle name="Comma 10 14 2 4 5" xfId="40847" xr:uid="{B28CE3BE-195D-4E90-871F-61BCB8A0A7D0}"/>
    <cellStyle name="Comma 10 14 2 5" xfId="11524" xr:uid="{5BA3A278-4803-4B3C-ABB1-89B684E7FD64}"/>
    <cellStyle name="Comma 10 14 2 5 2" xfId="12356" xr:uid="{2A6C8559-B4A9-46A4-A0F6-A56E60701137}"/>
    <cellStyle name="Comma 10 14 2 5 2 2" xfId="28477" xr:uid="{50EA1077-EBD9-4A18-9053-3056C680E525}"/>
    <cellStyle name="Comma 10 14 2 5 2 3" xfId="41916" xr:uid="{A981FC50-67EA-4295-903C-D3A3C3299801}"/>
    <cellStyle name="Comma 10 14 2 5 3" xfId="13493" xr:uid="{55F899B4-876E-4EBE-83CD-DE51BAC5ABD5}"/>
    <cellStyle name="Comma 10 14 2 5 3 2" xfId="29562" xr:uid="{09FF7EE5-7C00-466D-BB41-C1D6CE786B07}"/>
    <cellStyle name="Comma 10 14 2 5 3 3" xfId="42765" xr:uid="{53BB279A-CB76-4E75-B912-C6D539B933C9}"/>
    <cellStyle name="Comma 10 14 2 5 4" xfId="27654" xr:uid="{C7AFC21C-F667-4FDF-940B-5603AA124915}"/>
    <cellStyle name="Comma 10 14 2 5 5" xfId="41113" xr:uid="{A2FBBC2D-46AA-43BB-9241-BAF0CAB0D40B}"/>
    <cellStyle name="Comma 10 14 2 6" xfId="11828" xr:uid="{71C9AFA4-3E95-4F2A-A125-78FF81921CE6}"/>
    <cellStyle name="Comma 10 14 2 6 2" xfId="27945" xr:uid="{6F3B3855-421A-42D1-A4EE-92D8925C1D25}"/>
    <cellStyle name="Comma 10 14 2 6 3" xfId="41384" xr:uid="{4C437828-3BD5-46EB-8312-4E824E5FE9D9}"/>
    <cellStyle name="Comma 10 14 2 7" xfId="12918" xr:uid="{94F747DA-1EB0-47D2-9527-17415AD2D3B9}"/>
    <cellStyle name="Comma 10 14 2 7 2" xfId="28991" xr:uid="{3324CB5A-60CF-4DF8-ABE1-17D5F1E9D8DD}"/>
    <cellStyle name="Comma 10 14 2 7 3" xfId="42234" xr:uid="{2CED526F-11D8-44C1-A204-4E0E64AE9DC3}"/>
    <cellStyle name="Comma 10 14 2 8" xfId="10958" xr:uid="{3F0A82AA-0907-4783-B73E-12D9C0C61E76}"/>
    <cellStyle name="Comma 10 14 2 8 2" xfId="27088" xr:uid="{CD345B88-674D-4117-86C5-A30A1EF922D3}"/>
    <cellStyle name="Comma 10 14 2 8 3" xfId="40582" xr:uid="{9EC13A14-A573-4C40-896B-7C61838961AC}"/>
    <cellStyle name="Comma 10 14 2 9" xfId="23921" xr:uid="{223C8B6B-A840-446C-BD43-EBE173C64169}"/>
    <cellStyle name="Comma 10 14 3" xfId="9036" xr:uid="{98AA6BC2-3813-47D3-AB22-1FB67E13FD2C}"/>
    <cellStyle name="Comma 10 14 3 10" xfId="39676" xr:uid="{0922D484-579F-4272-8FE3-59E19A3B9D47}"/>
    <cellStyle name="Comma 10 14 3 2" xfId="11136" xr:uid="{5F13A095-0BDF-442D-B388-7C74C57AB9B2}"/>
    <cellStyle name="Comma 10 14 3 2 2" xfId="11416" xr:uid="{7C7E6E23-F086-4AA3-856E-1FAC3D23FF53}"/>
    <cellStyle name="Comma 10 14 3 2 2 2" xfId="12258" xr:uid="{0E103950-8B11-4B39-9018-477E75D82A7F}"/>
    <cellStyle name="Comma 10 14 3 2 2 2 2" xfId="28379" xr:uid="{511C0474-2FED-4077-9627-B01CE24B4001}"/>
    <cellStyle name="Comma 10 14 3 2 2 2 3" xfId="41818" xr:uid="{2693F96D-C160-4C8F-ABA2-FA2E1D6E06D3}"/>
    <cellStyle name="Comma 10 14 3 2 2 3" xfId="13385" xr:uid="{41D06CB9-34C9-4047-8240-F8623575D07E}"/>
    <cellStyle name="Comma 10 14 3 2 2 3 2" xfId="29454" xr:uid="{1F629188-0F01-4505-8778-609BC775E629}"/>
    <cellStyle name="Comma 10 14 3 2 2 3 3" xfId="42667" xr:uid="{A72D0807-CB36-4AB5-B0B8-F6160FAADFB0}"/>
    <cellStyle name="Comma 10 14 3 2 2 4" xfId="27546" xr:uid="{C6B180E1-2145-4EE9-B998-525A4041503F}"/>
    <cellStyle name="Comma 10 14 3 2 2 5" xfId="41015" xr:uid="{DAD7B938-13F3-4F09-94FD-519A5E850507}"/>
    <cellStyle name="Comma 10 14 3 2 3" xfId="11702" xr:uid="{ED950255-123E-47E0-9299-D94112AE7D52}"/>
    <cellStyle name="Comma 10 14 3 2 3 2" xfId="12524" xr:uid="{AC4186AF-EB85-4744-B09E-C46C031ADB9E}"/>
    <cellStyle name="Comma 10 14 3 2 3 2 2" xfId="28645" xr:uid="{8A4800EF-E2F9-41D9-93ED-8AFFED4CAB2F}"/>
    <cellStyle name="Comma 10 14 3 2 3 2 3" xfId="42084" xr:uid="{15D5BE7B-D486-4E1E-8814-90B6E9446CAB}"/>
    <cellStyle name="Comma 10 14 3 2 3 3" xfId="13671" xr:uid="{D436CCAE-BB8D-4308-B07E-0A822B5F47A1}"/>
    <cellStyle name="Comma 10 14 3 2 3 3 2" xfId="29740" xr:uid="{B69375AC-1C07-45AA-8871-BDCFAC4A322D}"/>
    <cellStyle name="Comma 10 14 3 2 3 3 3" xfId="42933" xr:uid="{9F8E3FCA-914C-4C4F-AA60-8F662EC84545}"/>
    <cellStyle name="Comma 10 14 3 2 3 4" xfId="27832" xr:uid="{49EB06CB-64E8-46F2-88D2-68BF684BAF5C}"/>
    <cellStyle name="Comma 10 14 3 2 3 5" xfId="41281" xr:uid="{DC8B6B19-603E-4E61-AC1B-5B7B45E8D44D}"/>
    <cellStyle name="Comma 10 14 3 2 4" xfId="12000" xr:uid="{377D6E51-A8CF-4439-8B45-9A4786E4DFBD}"/>
    <cellStyle name="Comma 10 14 3 2 4 2" xfId="28113" xr:uid="{D2910EB4-67A3-4E2D-8922-260137D57BCF}"/>
    <cellStyle name="Comma 10 14 3 2 4 3" xfId="41552" xr:uid="{3C3A9286-F5BF-414A-98E5-C88E7B317B81}"/>
    <cellStyle name="Comma 10 14 3 2 5" xfId="13099" xr:uid="{0C677F0F-A5CF-4E0D-A0E2-A8148B1B4959}"/>
    <cellStyle name="Comma 10 14 3 2 5 2" xfId="29168" xr:uid="{258FCA88-9041-4268-8E29-A8322A3BF356}"/>
    <cellStyle name="Comma 10 14 3 2 5 3" xfId="42401" xr:uid="{DEBA2482-24CC-41FA-9D71-7D2B0F0728B8}"/>
    <cellStyle name="Comma 10 14 3 2 6" xfId="27261" xr:uid="{80849797-F152-42BA-B60C-69B7D2104E14}"/>
    <cellStyle name="Comma 10 14 3 2 7" xfId="40749" xr:uid="{DD195F9E-83D6-499A-BEDA-BBAA2BE2AA55}"/>
    <cellStyle name="Comma 10 14 3 3" xfId="11276" xr:uid="{8686B2FF-156E-498B-B9AA-752FDB57647A}"/>
    <cellStyle name="Comma 10 14 3 3 2" xfId="12124" xr:uid="{A7F90629-D2A1-448F-BE3C-9486A3F55692}"/>
    <cellStyle name="Comma 10 14 3 3 2 2" xfId="28244" xr:uid="{CBB2946B-48F8-4646-9146-8DC55BB5AB4A}"/>
    <cellStyle name="Comma 10 14 3 3 2 3" xfId="41683" xr:uid="{BCCC141A-5ABC-4498-8DAA-A8FA21AC5ACD}"/>
    <cellStyle name="Comma 10 14 3 3 3" xfId="13240" xr:uid="{0D9F23F2-245E-4B6E-875E-028C8AB69240}"/>
    <cellStyle name="Comma 10 14 3 3 3 2" xfId="29309" xr:uid="{4AF77EC6-CAC4-4D53-9732-8838694D3800}"/>
    <cellStyle name="Comma 10 14 3 3 3 3" xfId="42532" xr:uid="{82685CFC-BFEE-4D68-AB42-E3EEA74268EB}"/>
    <cellStyle name="Comma 10 14 3 3 4" xfId="27401" xr:uid="{87E1A79A-1289-43FA-A24A-E6513C58557D}"/>
    <cellStyle name="Comma 10 14 3 3 5" xfId="40880" xr:uid="{764F765A-C161-4E81-B1B8-FF1A68A0F265}"/>
    <cellStyle name="Comma 10 14 3 4" xfId="11557" xr:uid="{491D6FD8-A7BF-4F68-A961-D36A1916029B}"/>
    <cellStyle name="Comma 10 14 3 4 2" xfId="12389" xr:uid="{B3A3EBFB-B3F4-495B-8CC7-9EF7D150C339}"/>
    <cellStyle name="Comma 10 14 3 4 2 2" xfId="28510" xr:uid="{AD861051-C274-4AE0-B075-CDE5913AD4DC}"/>
    <cellStyle name="Comma 10 14 3 4 2 3" xfId="41949" xr:uid="{D9A4976F-DE41-40D3-B5A2-49B1FB4F59FD}"/>
    <cellStyle name="Comma 10 14 3 4 3" xfId="13526" xr:uid="{ADF65C20-7F47-41C0-B171-60078562AE59}"/>
    <cellStyle name="Comma 10 14 3 4 3 2" xfId="29595" xr:uid="{D7A6F733-BAFB-4776-B6AB-685F6DA1A53F}"/>
    <cellStyle name="Comma 10 14 3 4 3 3" xfId="42798" xr:uid="{A9BA3C03-DF7A-4D64-94A1-64E4BD72F140}"/>
    <cellStyle name="Comma 10 14 3 4 4" xfId="27687" xr:uid="{535A0969-C383-459D-913D-A42A3BC70E4C}"/>
    <cellStyle name="Comma 10 14 3 4 5" xfId="41146" xr:uid="{53AD6D3B-2867-45BD-B949-4A96B3466477}"/>
    <cellStyle name="Comma 10 14 3 5" xfId="11861" xr:uid="{A654A164-D37D-4973-B8FB-D48D89E2EEBC}"/>
    <cellStyle name="Comma 10 14 3 5 2" xfId="27978" xr:uid="{D4513ED0-8602-42D3-827E-3C52C49D652A}"/>
    <cellStyle name="Comma 10 14 3 5 3" xfId="41417" xr:uid="{49D29035-66C0-4D7E-A9E8-48F8C1F72476}"/>
    <cellStyle name="Comma 10 14 3 6" xfId="12951" xr:uid="{A5E48104-A2FB-4D75-A036-A1A1458353D3}"/>
    <cellStyle name="Comma 10 14 3 6 2" xfId="29024" xr:uid="{92BDD4B2-949F-41DD-9CB2-ACD5B7176D23}"/>
    <cellStyle name="Comma 10 14 3 6 3" xfId="42267" xr:uid="{09BBF491-F55F-4BA2-8775-35DE6925BAAB}"/>
    <cellStyle name="Comma 10 14 3 7" xfId="10991" xr:uid="{3AAEEB2F-C20F-4C85-9CCA-2DB465CD4299}"/>
    <cellStyle name="Comma 10 14 3 7 2" xfId="27121" xr:uid="{B27CD8A9-7AE8-4FFA-8A14-8C8BA9E63689}"/>
    <cellStyle name="Comma 10 14 3 7 3" xfId="40615" xr:uid="{1D8AAFFD-389E-4E50-9C10-F8FEA1E1C76D}"/>
    <cellStyle name="Comma 10 14 3 8" xfId="19135" xr:uid="{7C2A1237-A14B-4B8C-889D-3CFA073509C9}"/>
    <cellStyle name="Comma 10 14 3 8 2" xfId="35073" xr:uid="{E36102D1-52A2-4DA7-91EA-D3385A8587EA}"/>
    <cellStyle name="Comma 10 14 3 8 3" xfId="47411" xr:uid="{D8163548-8F3D-4955-8BE0-265C1E0C26AD}"/>
    <cellStyle name="Comma 10 14 3 9" xfId="25471" xr:uid="{9DC5F674-3514-457A-B49A-E88D9F795946}"/>
    <cellStyle name="Comma 10 14 4" xfId="11070" xr:uid="{E5B9A7C8-B738-44D9-9721-347ACBDB7F0A}"/>
    <cellStyle name="Comma 10 14 4 2" xfId="11350" xr:uid="{3B756225-E607-4D12-BD97-7D72D5F392FA}"/>
    <cellStyle name="Comma 10 14 4 2 2" xfId="12192" xr:uid="{50F5EBF4-DE89-46E6-BB3B-91C81B73B855}"/>
    <cellStyle name="Comma 10 14 4 2 2 2" xfId="28313" xr:uid="{508E2C03-43E9-4195-80CA-433CCEED38B5}"/>
    <cellStyle name="Comma 10 14 4 2 2 3" xfId="41752" xr:uid="{05985746-62A4-4ACE-BEB3-DD5DA986B7B0}"/>
    <cellStyle name="Comma 10 14 4 2 3" xfId="13319" xr:uid="{142C10BE-E312-425E-9331-5F7A941FD008}"/>
    <cellStyle name="Comma 10 14 4 2 3 2" xfId="29388" xr:uid="{DFA3BF4A-2C5E-4DC1-9E18-699B285B8E52}"/>
    <cellStyle name="Comma 10 14 4 2 3 3" xfId="42601" xr:uid="{C0AB3340-5287-4D1C-88EF-278F94E81F70}"/>
    <cellStyle name="Comma 10 14 4 2 4" xfId="27480" xr:uid="{B314F1FB-A130-4D7A-A0F3-FA4AD9392931}"/>
    <cellStyle name="Comma 10 14 4 2 5" xfId="40949" xr:uid="{B0FEF38F-023B-482B-9AA3-3E3F2E1EE64A}"/>
    <cellStyle name="Comma 10 14 4 3" xfId="11636" xr:uid="{F023FCFB-78ED-4039-87B3-570A9D61E58A}"/>
    <cellStyle name="Comma 10 14 4 3 2" xfId="12458" xr:uid="{A922533F-3D5E-48AA-81F0-93B86963FBBC}"/>
    <cellStyle name="Comma 10 14 4 3 2 2" xfId="28579" xr:uid="{FA55207C-0821-4CBC-9B1F-5EB448F8795E}"/>
    <cellStyle name="Comma 10 14 4 3 2 3" xfId="42018" xr:uid="{F4799300-9E76-46C6-9407-28B4F58E5EEA}"/>
    <cellStyle name="Comma 10 14 4 3 3" xfId="13605" xr:uid="{DB041611-51CC-458B-97C2-6959FC8415FD}"/>
    <cellStyle name="Comma 10 14 4 3 3 2" xfId="29674" xr:uid="{A927EB48-88AE-4454-96BB-C3090E23AB3A}"/>
    <cellStyle name="Comma 10 14 4 3 3 3" xfId="42867" xr:uid="{7C1FABE0-C811-49E6-B68E-AA2DDA25B143}"/>
    <cellStyle name="Comma 10 14 4 3 4" xfId="27766" xr:uid="{CC7FB9F3-09A6-449E-A751-92971B7F87A9}"/>
    <cellStyle name="Comma 10 14 4 3 5" xfId="41215" xr:uid="{182B40A0-8969-445D-8089-0CF6DFFA3E2E}"/>
    <cellStyle name="Comma 10 14 4 4" xfId="11934" xr:uid="{5FAD9352-25D6-43B8-A185-1474CB253803}"/>
    <cellStyle name="Comma 10 14 4 4 2" xfId="28047" xr:uid="{3139928B-48BC-461F-885A-F148FFBDFB47}"/>
    <cellStyle name="Comma 10 14 4 4 3" xfId="41486" xr:uid="{629EA9DF-3415-49EF-9B8A-6ADE2E6A0465}"/>
    <cellStyle name="Comma 10 14 4 5" xfId="13033" xr:uid="{CA8A27AB-6D35-4EDA-AF99-900BF28F8145}"/>
    <cellStyle name="Comma 10 14 4 5 2" xfId="29102" xr:uid="{82BB6C03-47F3-43CF-85B9-2D69D7DA60B6}"/>
    <cellStyle name="Comma 10 14 4 5 3" xfId="42335" xr:uid="{2B124154-65EB-474A-8CE4-F46ACCD77265}"/>
    <cellStyle name="Comma 10 14 4 6" xfId="27195" xr:uid="{61B38536-6E63-4D85-8EB7-A534DC710297}"/>
    <cellStyle name="Comma 10 14 4 7" xfId="40683" xr:uid="{4C3A3B28-30CD-492D-85CE-1887B97DF5B2}"/>
    <cellStyle name="Comma 10 14 5" xfId="11210" xr:uid="{5E91C377-4851-4E5E-B727-FB8381C5D0C7}"/>
    <cellStyle name="Comma 10 14 5 2" xfId="12058" xr:uid="{34DCB81F-AAE7-4101-B57B-7B91831DD5E3}"/>
    <cellStyle name="Comma 10 14 5 2 2" xfId="28178" xr:uid="{88246918-1E95-4442-B809-C604AF930484}"/>
    <cellStyle name="Comma 10 14 5 2 3" xfId="41617" xr:uid="{6B85061C-E99A-4821-A28B-54A0A44FD1C2}"/>
    <cellStyle name="Comma 10 14 5 3" xfId="13174" xr:uid="{EE3929EC-28E9-40A0-8091-C1B8F1A2048F}"/>
    <cellStyle name="Comma 10 14 5 3 2" xfId="29243" xr:uid="{08ED166A-5A2C-4660-BACD-F818C8D7C18A}"/>
    <cellStyle name="Comma 10 14 5 3 3" xfId="42466" xr:uid="{0F31F558-0AA6-4C98-B8C5-7125DBEBC97B}"/>
    <cellStyle name="Comma 10 14 5 4" xfId="27335" xr:uid="{2E61EA0B-0F15-4335-90BB-C0220AF4671B}"/>
    <cellStyle name="Comma 10 14 5 5" xfId="40814" xr:uid="{43C55877-18D2-44C8-99CD-A2BFB59FBFE7}"/>
    <cellStyle name="Comma 10 14 6" xfId="11491" xr:uid="{DC50EBEF-FC56-466B-A517-560FDF09F32F}"/>
    <cellStyle name="Comma 10 14 6 2" xfId="12323" xr:uid="{9915056D-A5CE-42E2-AD37-ADF609A98A8B}"/>
    <cellStyle name="Comma 10 14 6 2 2" xfId="28444" xr:uid="{32F139C8-8C33-4FD3-BE05-4514798428D9}"/>
    <cellStyle name="Comma 10 14 6 2 3" xfId="41883" xr:uid="{50B247EE-AE4A-4B25-9D34-58EE4D1D6D8D}"/>
    <cellStyle name="Comma 10 14 6 3" xfId="13460" xr:uid="{2493A304-63E3-4EF3-8FB7-7EF4D1E618C6}"/>
    <cellStyle name="Comma 10 14 6 3 2" xfId="29529" xr:uid="{76F06E6A-3153-4D73-A263-D2A8966DE951}"/>
    <cellStyle name="Comma 10 14 6 3 3" xfId="42732" xr:uid="{B2BB9DEE-26B1-470C-B331-71FFA86690C0}"/>
    <cellStyle name="Comma 10 14 6 4" xfId="27621" xr:uid="{AD2C4503-AB29-4B92-9C2F-F6CC7CB46F08}"/>
    <cellStyle name="Comma 10 14 6 5" xfId="41080" xr:uid="{FB0BF456-8CA4-464A-B0AB-008D131AEC63}"/>
    <cellStyle name="Comma 10 14 7" xfId="11791" xr:uid="{50303017-24D6-499D-B69D-6547555E7E34}"/>
    <cellStyle name="Comma 10 14 7 2" xfId="27909" xr:uid="{86AAAD7F-91B6-49F3-9A3F-033A6799A1E9}"/>
    <cellStyle name="Comma 10 14 7 3" xfId="41351" xr:uid="{BCFB62E8-056D-4C94-A476-5F2E2EBA37E2}"/>
    <cellStyle name="Comma 10 14 8" xfId="12880" xr:uid="{E9652EBA-B08C-42F5-A2C0-440EC5B819C7}"/>
    <cellStyle name="Comma 10 14 8 2" xfId="28958" xr:uid="{BBED3D34-A6D9-4117-93B1-1F2648C28019}"/>
    <cellStyle name="Comma 10 14 8 3" xfId="42201" xr:uid="{4DE132FB-E987-47EC-A6D2-12141EEF68F7}"/>
    <cellStyle name="Comma 10 14 9" xfId="10879" xr:uid="{C2294A71-9F3D-45FC-9AFE-5777696DEB03}"/>
    <cellStyle name="Comma 10 14 9 2" xfId="27055" xr:uid="{ABAB805F-85BB-4437-B087-A0196C532231}"/>
    <cellStyle name="Comma 10 14 9 3" xfId="40549" xr:uid="{001C00FA-CA15-4700-8322-14F6CBB1053E}"/>
    <cellStyle name="Comma 10 15" xfId="38253" xr:uid="{C0E0BA60-ADA3-4AB2-BA70-4C394E652955}"/>
    <cellStyle name="Comma 10 16" xfId="10775" xr:uid="{B61799D1-3D3F-4971-A931-0DE0D86ACC9A}"/>
    <cellStyle name="Comma 10 16 10" xfId="11789" xr:uid="{3D874735-70AC-41B6-8220-141E39F151DC}"/>
    <cellStyle name="Comma 10 16 10 2" xfId="27907" xr:uid="{6087FE28-8B8C-4A1F-A9DC-92D64659D92F}"/>
    <cellStyle name="Comma 10 16 10 3" xfId="41349" xr:uid="{17820D49-D256-4F41-95EF-5334BF6BD2B7}"/>
    <cellStyle name="Comma 10 16 11" xfId="12878" xr:uid="{E1A7331A-353A-4B24-8BC5-AA49903A010C}"/>
    <cellStyle name="Comma 10 16 11 2" xfId="28956" xr:uid="{240BB5FA-638F-4C8E-83C2-8330301D7B1A}"/>
    <cellStyle name="Comma 10 16 11 3" xfId="42199" xr:uid="{4961BCEA-9E77-4DC1-B1F2-32275B999135}"/>
    <cellStyle name="Comma 10 16 12" xfId="10886" xr:uid="{52483AC1-2794-4804-BE2F-9079B97A60B2}"/>
    <cellStyle name="Comma 10 16 12 10" xfId="40550" xr:uid="{066BFD7A-6D0F-47A6-A235-67106000386B}"/>
    <cellStyle name="Comma 10 16 12 2" xfId="10959" xr:uid="{C41D19FB-C506-4B18-9C3F-53FE78BACBE4}"/>
    <cellStyle name="Comma 10 16 12 2 2" xfId="11009" xr:uid="{23561F0D-9047-401B-9DC4-DD04895AA890}"/>
    <cellStyle name="Comma 10 16 12 2 2 2" xfId="11154" xr:uid="{D1BB0622-AD5E-4DC8-81F1-EB9B336E8562}"/>
    <cellStyle name="Comma 10 16 12 2 2 2 2" xfId="11434" xr:uid="{FA38E846-9CE3-4963-BE3C-FE0E4E3B00BC}"/>
    <cellStyle name="Comma 10 16 12 2 2 2 2 2" xfId="12276" xr:uid="{00D0C01C-6D5F-4EF5-972A-89E4F74FF9DF}"/>
    <cellStyle name="Comma 10 16 12 2 2 2 2 2 2" xfId="28397" xr:uid="{E606F6CA-0D5E-431E-8A11-8D916FBCBEB9}"/>
    <cellStyle name="Comma 10 16 12 2 2 2 2 2 3" xfId="41836" xr:uid="{DB04A6BF-FBF3-4387-8D1B-4BC3D08802DA}"/>
    <cellStyle name="Comma 10 16 12 2 2 2 2 3" xfId="13403" xr:uid="{7F97498D-25C4-44D3-9165-CF23558F656E}"/>
    <cellStyle name="Comma 10 16 12 2 2 2 2 3 2" xfId="29472" xr:uid="{828A4FDF-697E-4AD9-9CFA-3A1C68BD8C0B}"/>
    <cellStyle name="Comma 10 16 12 2 2 2 2 3 3" xfId="42685" xr:uid="{535B4C84-4AF2-4F54-9B9D-704A5E0DCA3B}"/>
    <cellStyle name="Comma 10 16 12 2 2 2 2 4" xfId="27564" xr:uid="{92239B21-4025-49EB-ADCC-284EC4868B55}"/>
    <cellStyle name="Comma 10 16 12 2 2 2 2 5" xfId="41033" xr:uid="{03E06B9A-7709-40D0-BB98-87C550D82A7B}"/>
    <cellStyle name="Comma 10 16 12 2 2 2 3" xfId="11720" xr:uid="{193CC47B-031C-4126-97E9-123B007FB7AE}"/>
    <cellStyle name="Comma 10 16 12 2 2 2 3 2" xfId="12542" xr:uid="{ADBFFEA1-59F5-40DE-98E4-57A5C7627935}"/>
    <cellStyle name="Comma 10 16 12 2 2 2 3 2 2" xfId="28663" xr:uid="{6F89F9B8-DDC1-44FC-9188-D6F001461CA7}"/>
    <cellStyle name="Comma 10 16 12 2 2 2 3 2 3" xfId="42102" xr:uid="{1C14C3F8-664F-4DBB-A59F-CB567DF742FC}"/>
    <cellStyle name="Comma 10 16 12 2 2 2 3 3" xfId="13689" xr:uid="{D235C555-3067-4595-9A3C-3A01E69E9AAA}"/>
    <cellStyle name="Comma 10 16 12 2 2 2 3 3 2" xfId="29758" xr:uid="{24DBE0F1-37AB-4275-92AD-9DF7945BF26B}"/>
    <cellStyle name="Comma 10 16 12 2 2 2 3 3 3" xfId="42951" xr:uid="{0A36E95E-5AD3-4231-BA41-8FEE99E3F731}"/>
    <cellStyle name="Comma 10 16 12 2 2 2 3 4" xfId="27850" xr:uid="{002CBAB5-88B2-4A9D-8101-D35FD32C18CE}"/>
    <cellStyle name="Comma 10 16 12 2 2 2 3 5" xfId="41299" xr:uid="{0625F4D1-C174-4856-9010-F066FF5388D5}"/>
    <cellStyle name="Comma 10 16 12 2 2 2 4" xfId="12018" xr:uid="{D3016784-2A05-4A71-BF2F-7CF2E8F62263}"/>
    <cellStyle name="Comma 10 16 12 2 2 2 4 2" xfId="28131" xr:uid="{E5B1FFE2-200F-4F5E-A4DA-95DECDAB6AA8}"/>
    <cellStyle name="Comma 10 16 12 2 2 2 4 3" xfId="41570" xr:uid="{456126E4-3607-45B3-9A5D-89DBB8086DDF}"/>
    <cellStyle name="Comma 10 16 12 2 2 2 5" xfId="13117" xr:uid="{75D43266-9951-4459-966F-15EDD3A60544}"/>
    <cellStyle name="Comma 10 16 12 2 2 2 5 2" xfId="29186" xr:uid="{D7EA15FE-6EED-4748-9E69-399CA51FDE78}"/>
    <cellStyle name="Comma 10 16 12 2 2 2 5 3" xfId="42419" xr:uid="{F02B61C2-A149-4BB8-AB8E-6E0012CF4788}"/>
    <cellStyle name="Comma 10 16 12 2 2 2 6" xfId="27279" xr:uid="{773C1299-36AE-4317-929A-5FE3C2C51BFC}"/>
    <cellStyle name="Comma 10 16 12 2 2 2 7" xfId="40767" xr:uid="{8B9A7DCB-ADE1-414B-96EB-56D1A830EE44}"/>
    <cellStyle name="Comma 10 16 12 2 2 3" xfId="11294" xr:uid="{83B0DFA0-CF31-4BAD-8F3F-FC0E7F3CA355}"/>
    <cellStyle name="Comma 10 16 12 2 2 3 2" xfId="12142" xr:uid="{24517051-5291-4A67-A542-6D8A27F64E91}"/>
    <cellStyle name="Comma 10 16 12 2 2 3 2 2" xfId="28262" xr:uid="{7D00ED86-B352-4470-8612-8C103A5F5CF7}"/>
    <cellStyle name="Comma 10 16 12 2 2 3 2 3" xfId="41701" xr:uid="{A5ED54DD-AFEC-47F9-AA2A-3229857A2B15}"/>
    <cellStyle name="Comma 10 16 12 2 2 3 3" xfId="13258" xr:uid="{023C7C11-5C1F-470B-8F5D-CFF235E873FF}"/>
    <cellStyle name="Comma 10 16 12 2 2 3 3 2" xfId="29327" xr:uid="{1C5C2333-C875-429C-9208-B238009133AA}"/>
    <cellStyle name="Comma 10 16 12 2 2 3 3 3" xfId="42550" xr:uid="{C8EF6DE3-2492-4A9F-9789-A6E3B3C70ADD}"/>
    <cellStyle name="Comma 10 16 12 2 2 3 4" xfId="27419" xr:uid="{1D18622C-6806-493A-98DC-F7CF91196A8C}"/>
    <cellStyle name="Comma 10 16 12 2 2 3 5" xfId="40898" xr:uid="{BB3CA852-5217-4076-96B1-EEF49FF8D943}"/>
    <cellStyle name="Comma 10 16 12 2 2 4" xfId="11575" xr:uid="{F1536A2C-CC4D-40CF-9EFA-A82C364E6292}"/>
    <cellStyle name="Comma 10 16 12 2 2 4 2" xfId="12407" xr:uid="{A6878CA8-3DB9-4D78-B837-6C455A60A8A1}"/>
    <cellStyle name="Comma 10 16 12 2 2 4 2 2" xfId="28528" xr:uid="{C737E89A-2537-433C-BD35-ED2B6CB96E79}"/>
    <cellStyle name="Comma 10 16 12 2 2 4 2 3" xfId="41967" xr:uid="{B38665C2-A281-4F8A-9252-43901DFA9F6E}"/>
    <cellStyle name="Comma 10 16 12 2 2 4 3" xfId="13544" xr:uid="{9E8B2DA4-2340-48B3-9865-925F17ADC9D0}"/>
    <cellStyle name="Comma 10 16 12 2 2 4 3 2" xfId="29613" xr:uid="{D895A20C-EEE4-4811-8F02-68416B20A0F8}"/>
    <cellStyle name="Comma 10 16 12 2 2 4 3 3" xfId="42816" xr:uid="{6852C0D5-602A-4501-B8E3-8E682B58F94A}"/>
    <cellStyle name="Comma 10 16 12 2 2 4 4" xfId="27705" xr:uid="{D8E4BFAB-60CE-48FE-9466-D2F83B46FBC2}"/>
    <cellStyle name="Comma 10 16 12 2 2 4 5" xfId="41164" xr:uid="{898DE849-EB3D-4E85-BCD1-408847DC4364}"/>
    <cellStyle name="Comma 10 16 12 2 2 5" xfId="11879" xr:uid="{BA04F007-6926-499E-81EC-1B4E20C4170D}"/>
    <cellStyle name="Comma 10 16 12 2 2 5 2" xfId="27996" xr:uid="{A642EEAA-648C-4528-8D66-377F4469D6D1}"/>
    <cellStyle name="Comma 10 16 12 2 2 5 3" xfId="41435" xr:uid="{5C9F1E55-5C62-4BE8-B476-BB0CD7CE4BDF}"/>
    <cellStyle name="Comma 10 16 12 2 2 6" xfId="12969" xr:uid="{2ED6C302-FDD4-43AA-8291-037515D221AE}"/>
    <cellStyle name="Comma 10 16 12 2 2 6 2" xfId="29042" xr:uid="{E0806149-1241-447D-8097-D6B043447D25}"/>
    <cellStyle name="Comma 10 16 12 2 2 6 3" xfId="42285" xr:uid="{CC55E2B9-948A-406B-9B4D-803C6D6C892A}"/>
    <cellStyle name="Comma 10 16 12 2 2 7" xfId="27139" xr:uid="{B1D15F39-DCD3-4B18-AE1F-47E1A4F6A143}"/>
    <cellStyle name="Comma 10 16 12 2 2 8" xfId="40633" xr:uid="{EEDC88F9-E867-45DA-BA3E-1B3D2CEE2922}"/>
    <cellStyle name="Comma 10 16 12 2 3" xfId="11104" xr:uid="{83AC05C9-1E2F-45F2-8708-D812754927B1}"/>
    <cellStyle name="Comma 10 16 12 2 3 2" xfId="11384" xr:uid="{D165EB43-9543-492D-8C30-F4D60AF0A233}"/>
    <cellStyle name="Comma 10 16 12 2 3 2 2" xfId="12226" xr:uid="{8B3BA263-320E-4499-993D-D087652EFC0B}"/>
    <cellStyle name="Comma 10 16 12 2 3 2 2 2" xfId="28347" xr:uid="{19CAE723-6297-4D5A-A87A-F2E12609E6C3}"/>
    <cellStyle name="Comma 10 16 12 2 3 2 2 3" xfId="41786" xr:uid="{8534590E-9FF5-4862-9B67-BA096DD970B9}"/>
    <cellStyle name="Comma 10 16 12 2 3 2 3" xfId="13353" xr:uid="{E8F59591-23DA-46D4-97E6-F19E6655AE99}"/>
    <cellStyle name="Comma 10 16 12 2 3 2 3 2" xfId="29422" xr:uid="{A8ED17C8-B262-47A1-81F9-DAE324CC9795}"/>
    <cellStyle name="Comma 10 16 12 2 3 2 3 3" xfId="42635" xr:uid="{6A025DAA-B582-4B40-A549-A983BBC223C9}"/>
    <cellStyle name="Comma 10 16 12 2 3 2 4" xfId="27514" xr:uid="{D24FE595-3F05-4114-89DD-BA68C9E9A931}"/>
    <cellStyle name="Comma 10 16 12 2 3 2 5" xfId="40983" xr:uid="{30327A7B-CA2B-414A-A4F1-5E675BF79FF3}"/>
    <cellStyle name="Comma 10 16 12 2 3 3" xfId="11670" xr:uid="{4AC71FB3-827C-477E-A6EE-F39A3A7E4BC6}"/>
    <cellStyle name="Comma 10 16 12 2 3 3 2" xfId="12492" xr:uid="{0BD35D11-557B-4A98-B636-25E21C74E0D2}"/>
    <cellStyle name="Comma 10 16 12 2 3 3 2 2" xfId="28613" xr:uid="{264C9025-9332-45BB-B272-41B2C1AAE470}"/>
    <cellStyle name="Comma 10 16 12 2 3 3 2 3" xfId="42052" xr:uid="{AF2ABDAA-07FD-4E6E-B364-DC676DA86343}"/>
    <cellStyle name="Comma 10 16 12 2 3 3 3" xfId="13639" xr:uid="{10DE01F4-3026-40DB-B948-55A04B907026}"/>
    <cellStyle name="Comma 10 16 12 2 3 3 3 2" xfId="29708" xr:uid="{2C2B4CC9-FD2A-429C-A826-703ACC0A1DF0}"/>
    <cellStyle name="Comma 10 16 12 2 3 3 3 3" xfId="42901" xr:uid="{E23CDE04-0E63-4D75-A661-0C8C9031F955}"/>
    <cellStyle name="Comma 10 16 12 2 3 3 4" xfId="27800" xr:uid="{E72D43FC-EEA1-4C91-ACD8-A5DDFE0A8ABB}"/>
    <cellStyle name="Comma 10 16 12 2 3 3 5" xfId="41249" xr:uid="{7A20A3DA-ACD2-475E-9C93-5AAE5E67D0B5}"/>
    <cellStyle name="Comma 10 16 12 2 3 4" xfId="11968" xr:uid="{A5540ED9-003A-4E1D-8178-4903B650B7A0}"/>
    <cellStyle name="Comma 10 16 12 2 3 4 2" xfId="28081" xr:uid="{971C0DAE-D65A-4AFB-9DE9-B5385566D111}"/>
    <cellStyle name="Comma 10 16 12 2 3 4 3" xfId="41520" xr:uid="{A06D43EB-591F-4526-B26A-B31580EA7D4E}"/>
    <cellStyle name="Comma 10 16 12 2 3 5" xfId="13067" xr:uid="{32029418-2D4D-4207-88E7-1B8539F8151B}"/>
    <cellStyle name="Comma 10 16 12 2 3 5 2" xfId="29136" xr:uid="{B91F0722-3BCD-40CE-9209-0F95F7050ED9}"/>
    <cellStyle name="Comma 10 16 12 2 3 5 3" xfId="42369" xr:uid="{634F279D-F9FE-480A-824D-6E33D03FE658}"/>
    <cellStyle name="Comma 10 16 12 2 3 6" xfId="27229" xr:uid="{23AC85A3-56A7-4914-AA70-67C9E7A971D1}"/>
    <cellStyle name="Comma 10 16 12 2 3 7" xfId="40717" xr:uid="{043D68C9-0B69-458E-8E97-BE128323463B}"/>
    <cellStyle name="Comma 10 16 12 2 4" xfId="11244" xr:uid="{CF4479A9-A6A1-417A-8F0F-852904B161BB}"/>
    <cellStyle name="Comma 10 16 12 2 4 2" xfId="12092" xr:uid="{2C5D9D30-58E0-4E8F-9008-CF2983138BD8}"/>
    <cellStyle name="Comma 10 16 12 2 4 2 2" xfId="28212" xr:uid="{D432411B-2885-47DF-90E2-6574A6CDA9DF}"/>
    <cellStyle name="Comma 10 16 12 2 4 2 3" xfId="41651" xr:uid="{0B612788-1EE3-4DE0-B538-56D492D435C7}"/>
    <cellStyle name="Comma 10 16 12 2 4 3" xfId="13208" xr:uid="{A10ED079-883F-4D36-A7E9-3DE14141AE9A}"/>
    <cellStyle name="Comma 10 16 12 2 4 3 2" xfId="29277" xr:uid="{902D5608-24E3-4926-8041-81EB2094FFDB}"/>
    <cellStyle name="Comma 10 16 12 2 4 3 3" xfId="42500" xr:uid="{5994C1FD-E851-497D-9B48-52A9D7C11AA8}"/>
    <cellStyle name="Comma 10 16 12 2 4 4" xfId="27369" xr:uid="{E6D4EF78-578A-4FE3-A036-51A41B8694F6}"/>
    <cellStyle name="Comma 10 16 12 2 4 5" xfId="40848" xr:uid="{128C88AE-87FE-436A-8DD8-2B5FF2F37B5E}"/>
    <cellStyle name="Comma 10 16 12 2 5" xfId="11525" xr:uid="{4C2759B1-A5A1-483B-B217-8A08C9A34A12}"/>
    <cellStyle name="Comma 10 16 12 2 5 2" xfId="12357" xr:uid="{AECD668D-C38A-462B-9734-ACF0C91F6A4E}"/>
    <cellStyle name="Comma 10 16 12 2 5 2 2" xfId="28478" xr:uid="{131814E6-C4A9-426E-98E4-8E41EAB11313}"/>
    <cellStyle name="Comma 10 16 12 2 5 2 3" xfId="41917" xr:uid="{4625834B-D158-4FAE-A62D-E67457A4985B}"/>
    <cellStyle name="Comma 10 16 12 2 5 3" xfId="13494" xr:uid="{EC574976-AF7C-49CB-868D-068856CB5FD3}"/>
    <cellStyle name="Comma 10 16 12 2 5 3 2" xfId="29563" xr:uid="{FAC076A0-9C5C-4E46-8554-1E3C94127C2B}"/>
    <cellStyle name="Comma 10 16 12 2 5 3 3" xfId="42766" xr:uid="{B09EA84B-9439-44D1-BBC1-281F020E164B}"/>
    <cellStyle name="Comma 10 16 12 2 5 4" xfId="27655" xr:uid="{2292500F-4097-4193-8F1E-EC37DAC14F11}"/>
    <cellStyle name="Comma 10 16 12 2 5 5" xfId="41114" xr:uid="{CFB30A22-94F3-4799-B228-9F1564C8F8FE}"/>
    <cellStyle name="Comma 10 16 12 2 6" xfId="11829" xr:uid="{B875CEE1-493A-43CB-AE51-D43763A5373A}"/>
    <cellStyle name="Comma 10 16 12 2 6 2" xfId="27946" xr:uid="{7FC3EB94-2D59-4D83-B221-651741858BEC}"/>
    <cellStyle name="Comma 10 16 12 2 6 3" xfId="41385" xr:uid="{E441D841-720E-43EC-A72F-1D6481154E6F}"/>
    <cellStyle name="Comma 10 16 12 2 7" xfId="12919" xr:uid="{ECEE0753-F777-4B62-89CD-BA11DC14E56C}"/>
    <cellStyle name="Comma 10 16 12 2 7 2" xfId="28992" xr:uid="{B01AD8EE-E7E4-4D46-AF4B-1D499E3F2547}"/>
    <cellStyle name="Comma 10 16 12 2 7 3" xfId="42235" xr:uid="{2EFC4247-3D3E-44C6-8436-649B50BB3B74}"/>
    <cellStyle name="Comma 10 16 12 2 8" xfId="27089" xr:uid="{70046DDB-6C1B-456B-B8B5-39199C7A54B2}"/>
    <cellStyle name="Comma 10 16 12 2 9" xfId="40583" xr:uid="{4969862D-1E46-43E7-91DA-90D3E9120766}"/>
    <cellStyle name="Comma 10 16 12 3" xfId="10992" xr:uid="{94E80175-FB12-42D4-95A8-2C3C50E0A8D9}"/>
    <cellStyle name="Comma 10 16 12 3 2" xfId="11137" xr:uid="{39C095C5-668A-4118-B7B9-F7380686F641}"/>
    <cellStyle name="Comma 10 16 12 3 2 2" xfId="11417" xr:uid="{3216623A-3E3C-44F0-88FD-0E82A8FF7F79}"/>
    <cellStyle name="Comma 10 16 12 3 2 2 2" xfId="12259" xr:uid="{F718066A-3C0E-4857-94C0-B4C5ACA02410}"/>
    <cellStyle name="Comma 10 16 12 3 2 2 2 2" xfId="28380" xr:uid="{F03A77EF-A822-4C41-BEFD-D51799B8FEB1}"/>
    <cellStyle name="Comma 10 16 12 3 2 2 2 3" xfId="41819" xr:uid="{CC291938-594D-442A-B469-D108B463A10C}"/>
    <cellStyle name="Comma 10 16 12 3 2 2 3" xfId="13386" xr:uid="{0706A32B-C793-4252-88E1-3146A88C82B7}"/>
    <cellStyle name="Comma 10 16 12 3 2 2 3 2" xfId="29455" xr:uid="{0FB9AE2B-49C7-4B0E-A6EB-840237EC1B8F}"/>
    <cellStyle name="Comma 10 16 12 3 2 2 3 3" xfId="42668" xr:uid="{52D46775-FA40-4EB0-8F2C-43F522503921}"/>
    <cellStyle name="Comma 10 16 12 3 2 2 4" xfId="27547" xr:uid="{A065F039-1510-445A-B9AC-131892852617}"/>
    <cellStyle name="Comma 10 16 12 3 2 2 5" xfId="41016" xr:uid="{A6985CE8-18E7-436D-BBB9-3961C07456E7}"/>
    <cellStyle name="Comma 10 16 12 3 2 3" xfId="11703" xr:uid="{564E10A2-013A-4903-B028-F2402B697286}"/>
    <cellStyle name="Comma 10 16 12 3 2 3 2" xfId="12525" xr:uid="{1E28E75E-39B6-4361-AD53-BBC262938AF0}"/>
    <cellStyle name="Comma 10 16 12 3 2 3 2 2" xfId="28646" xr:uid="{3CBF88BC-9ABD-4132-8907-E5161F1AD1DA}"/>
    <cellStyle name="Comma 10 16 12 3 2 3 2 3" xfId="42085" xr:uid="{60453464-C5A3-47E4-9BDB-03EFC5703F4D}"/>
    <cellStyle name="Comma 10 16 12 3 2 3 3" xfId="13672" xr:uid="{83C0439F-E297-4AB4-B27D-CD278B283B48}"/>
    <cellStyle name="Comma 10 16 12 3 2 3 3 2" xfId="29741" xr:uid="{86526049-8019-47E7-8CE4-248758B5F028}"/>
    <cellStyle name="Comma 10 16 12 3 2 3 3 3" xfId="42934" xr:uid="{A9918CAC-3C75-40B3-8E3B-27ADDCA5E963}"/>
    <cellStyle name="Comma 10 16 12 3 2 3 4" xfId="27833" xr:uid="{4BF13DE5-F794-458D-A48A-AA611756B5BF}"/>
    <cellStyle name="Comma 10 16 12 3 2 3 5" xfId="41282" xr:uid="{FF0078E9-0FBC-4FC5-AD02-1E7745D6A504}"/>
    <cellStyle name="Comma 10 16 12 3 2 4" xfId="12001" xr:uid="{5600E19A-9802-409E-A04A-92E92FDD187B}"/>
    <cellStyle name="Comma 10 16 12 3 2 4 2" xfId="28114" xr:uid="{2CF2B360-65CE-42E3-AD66-ED190454C957}"/>
    <cellStyle name="Comma 10 16 12 3 2 4 3" xfId="41553" xr:uid="{18C05BD1-7C69-4BE0-8DB1-344E641A9DAC}"/>
    <cellStyle name="Comma 10 16 12 3 2 5" xfId="13100" xr:uid="{ABAFD940-ABB2-4BDC-B716-F4676396511D}"/>
    <cellStyle name="Comma 10 16 12 3 2 5 2" xfId="29169" xr:uid="{57695A72-A9B9-454A-83FD-F33CE249A28C}"/>
    <cellStyle name="Comma 10 16 12 3 2 5 3" xfId="42402" xr:uid="{48E97E39-CDAA-4268-89FB-1E074F60C5AD}"/>
    <cellStyle name="Comma 10 16 12 3 2 6" xfId="27262" xr:uid="{F12FE8F4-D46D-48FD-8185-DF95D8D98277}"/>
    <cellStyle name="Comma 10 16 12 3 2 7" xfId="40750" xr:uid="{98BCE0E0-F8D8-4B75-A306-A75224B965DE}"/>
    <cellStyle name="Comma 10 16 12 3 3" xfId="11277" xr:uid="{57E0293E-CBF3-4E27-BF4A-BA3A54651459}"/>
    <cellStyle name="Comma 10 16 12 3 3 2" xfId="12125" xr:uid="{80E31D05-9448-42D8-B704-C62FB78AA1D2}"/>
    <cellStyle name="Comma 10 16 12 3 3 2 2" xfId="28245" xr:uid="{0BF2B02D-3695-45E0-89A1-BDA26FB99654}"/>
    <cellStyle name="Comma 10 16 12 3 3 2 3" xfId="41684" xr:uid="{DECF9FC6-E54A-4BF5-B978-A88BCFD08D56}"/>
    <cellStyle name="Comma 10 16 12 3 3 3" xfId="13241" xr:uid="{5F2DB995-5B59-49A0-90DD-D1835CA73D0E}"/>
    <cellStyle name="Comma 10 16 12 3 3 3 2" xfId="29310" xr:uid="{CBC8E3E4-119B-430D-9A04-06EC406C4759}"/>
    <cellStyle name="Comma 10 16 12 3 3 3 3" xfId="42533" xr:uid="{43A38F5D-B4DC-44E1-8D1C-27BEFC1C9102}"/>
    <cellStyle name="Comma 10 16 12 3 3 4" xfId="27402" xr:uid="{0F693B68-257E-499D-B83C-0F2E47176C51}"/>
    <cellStyle name="Comma 10 16 12 3 3 5" xfId="40881" xr:uid="{6F09C5A6-8342-47BB-8EDA-70812F09AAD1}"/>
    <cellStyle name="Comma 10 16 12 3 4" xfId="11558" xr:uid="{F2F11E6E-ACCC-4B03-A583-512B8D6005E3}"/>
    <cellStyle name="Comma 10 16 12 3 4 2" xfId="12390" xr:uid="{97B19F81-3AD7-47A1-96C8-5AEC18FD9ABE}"/>
    <cellStyle name="Comma 10 16 12 3 4 2 2" xfId="28511" xr:uid="{CAEBFA49-1925-4B6D-9005-4EC6D21D2043}"/>
    <cellStyle name="Comma 10 16 12 3 4 2 3" xfId="41950" xr:uid="{BC3A3D50-D1F6-4A71-AB50-B0F08CE1111E}"/>
    <cellStyle name="Comma 10 16 12 3 4 3" xfId="13527" xr:uid="{D917E8AE-C597-413F-A720-405A205B1351}"/>
    <cellStyle name="Comma 10 16 12 3 4 3 2" xfId="29596" xr:uid="{AFD97ECD-BA2F-407D-B2DC-1719EB114DC1}"/>
    <cellStyle name="Comma 10 16 12 3 4 3 3" xfId="42799" xr:uid="{A253A64D-06ED-4D54-A1B6-E5A801FF8607}"/>
    <cellStyle name="Comma 10 16 12 3 4 4" xfId="27688" xr:uid="{245860A8-D0DA-4A3D-ABCA-9A63AF14A3A1}"/>
    <cellStyle name="Comma 10 16 12 3 4 5" xfId="41147" xr:uid="{356EFEB2-E2C1-4E14-87F5-4E735DB38B6E}"/>
    <cellStyle name="Comma 10 16 12 3 5" xfId="11862" xr:uid="{80BA5F7C-FC1E-4AF9-9CA8-591372270EC7}"/>
    <cellStyle name="Comma 10 16 12 3 5 2" xfId="27979" xr:uid="{427FE023-C514-4F0F-9416-F1B2B6A3B600}"/>
    <cellStyle name="Comma 10 16 12 3 5 3" xfId="41418" xr:uid="{89D895C3-FD6F-4AEA-BE3F-D946D93C6DF1}"/>
    <cellStyle name="Comma 10 16 12 3 6" xfId="12952" xr:uid="{D6620468-043F-41A1-8462-34764DD1C54F}"/>
    <cellStyle name="Comma 10 16 12 3 6 2" xfId="29025" xr:uid="{B1531104-3F72-47E3-B30D-7AD528F43E8C}"/>
    <cellStyle name="Comma 10 16 12 3 6 3" xfId="42268" xr:uid="{DFC04020-1010-4B62-8D3D-49212E0444B9}"/>
    <cellStyle name="Comma 10 16 12 3 7" xfId="27122" xr:uid="{F13B6A4A-5981-4EFC-BB8B-9EE6A2E4BEE1}"/>
    <cellStyle name="Comma 10 16 12 3 8" xfId="40616" xr:uid="{7CB0016E-59DF-4534-B875-674C49B73D04}"/>
    <cellStyle name="Comma 10 16 12 4" xfId="11071" xr:uid="{86D5E9FA-0E68-4C4C-A4CB-61311376ED71}"/>
    <cellStyle name="Comma 10 16 12 4 2" xfId="11351" xr:uid="{3D12267F-4899-4EFA-BABC-A21C16DF2281}"/>
    <cellStyle name="Comma 10 16 12 4 2 2" xfId="12193" xr:uid="{9F51BDA0-0658-4B57-A156-B32FAE096151}"/>
    <cellStyle name="Comma 10 16 12 4 2 2 2" xfId="28314" xr:uid="{41458EA5-2D85-4D9F-8055-8B06051138D4}"/>
    <cellStyle name="Comma 10 16 12 4 2 2 3" xfId="41753" xr:uid="{26DA6058-2886-4D53-A5E5-24C32DF8F7F2}"/>
    <cellStyle name="Comma 10 16 12 4 2 3" xfId="13320" xr:uid="{331FB18C-81EF-4EA1-9085-CF27AC8A1046}"/>
    <cellStyle name="Comma 10 16 12 4 2 3 2" xfId="29389" xr:uid="{907A4E2B-84D8-4C9D-8783-057329D036B3}"/>
    <cellStyle name="Comma 10 16 12 4 2 3 3" xfId="42602" xr:uid="{EDADDD20-4C48-4643-B9F7-0677EC10B6D6}"/>
    <cellStyle name="Comma 10 16 12 4 2 4" xfId="27481" xr:uid="{32957D90-1C48-4A42-96FA-9CF6AEA804EE}"/>
    <cellStyle name="Comma 10 16 12 4 2 5" xfId="40950" xr:uid="{A305776E-37D3-416B-8326-DFFFED3D47E0}"/>
    <cellStyle name="Comma 10 16 12 4 3" xfId="11637" xr:uid="{451EDF90-6074-4BAD-B028-A3D8C674877E}"/>
    <cellStyle name="Comma 10 16 12 4 3 2" xfId="12459" xr:uid="{8F1D760F-B02F-45F3-A903-DCC36BDBC78D}"/>
    <cellStyle name="Comma 10 16 12 4 3 2 2" xfId="28580" xr:uid="{F70FA0E3-7214-449E-8004-201F2F38528F}"/>
    <cellStyle name="Comma 10 16 12 4 3 2 3" xfId="42019" xr:uid="{46853703-58C2-4E20-9E78-D5883FE773D7}"/>
    <cellStyle name="Comma 10 16 12 4 3 3" xfId="13606" xr:uid="{7906C4EF-7601-463F-9A50-6F5C9CAB5CD3}"/>
    <cellStyle name="Comma 10 16 12 4 3 3 2" xfId="29675" xr:uid="{86EE211D-5ABC-466F-896A-7080EA4C8EBE}"/>
    <cellStyle name="Comma 10 16 12 4 3 3 3" xfId="42868" xr:uid="{6F32E2CC-02EC-4A6E-A515-437E1DF0726F}"/>
    <cellStyle name="Comma 10 16 12 4 3 4" xfId="27767" xr:uid="{7A361C45-055A-449C-83FD-678E4702EBB3}"/>
    <cellStyle name="Comma 10 16 12 4 3 5" xfId="41216" xr:uid="{355C8FC5-3A60-43A5-A98C-724510B07731}"/>
    <cellStyle name="Comma 10 16 12 4 4" xfId="11935" xr:uid="{987E72A8-8E3D-4F11-B90B-F990D9C3CDA0}"/>
    <cellStyle name="Comma 10 16 12 4 4 2" xfId="28048" xr:uid="{219F49C0-4450-4181-BD99-65A764604E68}"/>
    <cellStyle name="Comma 10 16 12 4 4 3" xfId="41487" xr:uid="{F6FCBAC2-2E2F-46C9-992D-ED40A9D714AF}"/>
    <cellStyle name="Comma 10 16 12 4 5" xfId="13034" xr:uid="{CABFDD39-1843-4E83-9E1E-EBED7DF58EE5}"/>
    <cellStyle name="Comma 10 16 12 4 5 2" xfId="29103" xr:uid="{94CC1C67-F586-4A1F-AA8D-FF0C9E9B7A00}"/>
    <cellStyle name="Comma 10 16 12 4 5 3" xfId="42336" xr:uid="{8FCD4FEE-9DC6-416E-8EC0-E45E1238AFE1}"/>
    <cellStyle name="Comma 10 16 12 4 6" xfId="27196" xr:uid="{37E327B1-9FAB-4386-AF99-2A2311541A42}"/>
    <cellStyle name="Comma 10 16 12 4 7" xfId="40684" xr:uid="{8A6BD475-7836-4D92-9C65-258E7D2686E6}"/>
    <cellStyle name="Comma 10 16 12 5" xfId="11211" xr:uid="{E26CDB13-BF98-4305-8A06-99C515F5B832}"/>
    <cellStyle name="Comma 10 16 12 5 2" xfId="12059" xr:uid="{A9F25001-28CA-45E3-B3E9-F372CA8C2ECF}"/>
    <cellStyle name="Comma 10 16 12 5 2 2" xfId="28179" xr:uid="{045A184D-AB79-4454-8B08-227AF7539AD4}"/>
    <cellStyle name="Comma 10 16 12 5 2 3" xfId="41618" xr:uid="{50D63A44-CBF7-4EE9-8059-2A1BA67C2198}"/>
    <cellStyle name="Comma 10 16 12 5 3" xfId="13175" xr:uid="{D9E5A960-D56D-4063-A946-61EE2BE354FE}"/>
    <cellStyle name="Comma 10 16 12 5 3 2" xfId="29244" xr:uid="{5F3CE57F-7641-4674-86D8-EF5CBE7C71E9}"/>
    <cellStyle name="Comma 10 16 12 5 3 3" xfId="42467" xr:uid="{9266F529-F1CA-4DE2-9055-1A9B69924784}"/>
    <cellStyle name="Comma 10 16 12 5 4" xfId="27336" xr:uid="{5ACDFAE1-5CFC-457C-872D-E35CF423E554}"/>
    <cellStyle name="Comma 10 16 12 5 5" xfId="40815" xr:uid="{674C5A96-F224-4B75-87C8-BBEB22AD0541}"/>
    <cellStyle name="Comma 10 16 12 6" xfId="11492" xr:uid="{E656B44D-6BC6-447A-BFB6-B1A7077B6821}"/>
    <cellStyle name="Comma 10 16 12 6 2" xfId="12324" xr:uid="{581C5538-C331-4347-A509-822B506084BF}"/>
    <cellStyle name="Comma 10 16 12 6 2 2" xfId="28445" xr:uid="{7B214AFE-0129-4457-ACBE-71828B03CA18}"/>
    <cellStyle name="Comma 10 16 12 6 2 3" xfId="41884" xr:uid="{1D6131A5-405C-4BFA-9E9C-C56269D04ED6}"/>
    <cellStyle name="Comma 10 16 12 6 3" xfId="13461" xr:uid="{54FB040D-A42B-42BB-849D-CFF8EF8C599F}"/>
    <cellStyle name="Comma 10 16 12 6 3 2" xfId="29530" xr:uid="{4B2E5D78-1CD8-4ABF-8588-D23815C8131E}"/>
    <cellStyle name="Comma 10 16 12 6 3 3" xfId="42733" xr:uid="{68E556E5-9E5E-4E12-8059-087E596B59D8}"/>
    <cellStyle name="Comma 10 16 12 6 4" xfId="27622" xr:uid="{C1D2598A-001A-4EEB-AAC9-9A231A9D02FD}"/>
    <cellStyle name="Comma 10 16 12 6 5" xfId="41081" xr:uid="{3F75EF2A-C8C3-4758-AB4F-08E654F6D047}"/>
    <cellStyle name="Comma 10 16 12 7" xfId="11792" xr:uid="{1BDE19DC-FBFC-4136-B61E-62D40F073AB4}"/>
    <cellStyle name="Comma 10 16 12 7 2" xfId="27910" xr:uid="{8BAD6A7E-1FA2-4E7E-BCAA-F587F791E539}"/>
    <cellStyle name="Comma 10 16 12 7 3" xfId="41352" xr:uid="{9B16F8EA-D29C-4079-9A54-2159DB0C7C55}"/>
    <cellStyle name="Comma 10 16 12 8" xfId="12881" xr:uid="{1EE46A8D-3011-4984-AC17-6052EAD882BF}"/>
    <cellStyle name="Comma 10 16 12 8 2" xfId="28959" xr:uid="{6FC335CB-8CD3-4072-A890-D34031472B7F}"/>
    <cellStyle name="Comma 10 16 12 8 3" xfId="42202" xr:uid="{B0DC4879-CCFB-4DC5-876E-397C52A7FDD2}"/>
    <cellStyle name="Comma 10 16 12 9" xfId="27056" xr:uid="{52E72696-3457-4F13-88A0-9E687B0B0920}"/>
    <cellStyle name="Comma 10 16 13" xfId="26988" xr:uid="{66C51E73-ECC0-4E77-B9AD-008139240284}"/>
    <cellStyle name="Comma 10 16 14" xfId="40487" xr:uid="{3D0B7C98-A0F7-4113-9A31-E0FA0A4F132A}"/>
    <cellStyle name="Comma 10 16 2" xfId="10956" xr:uid="{155F3229-B5A7-4A82-8B84-316DB57F0744}"/>
    <cellStyle name="Comma 10 16 2 2" xfId="10989" xr:uid="{C7419506-A95A-41D3-8B23-3135A7529BB1}"/>
    <cellStyle name="Comma 10 16 2 2 2" xfId="11134" xr:uid="{00EC6920-5EC5-4870-904A-4E226D9F7E69}"/>
    <cellStyle name="Comma 10 16 2 2 2 2" xfId="11414" xr:uid="{18130AB5-CDB7-44BB-8965-DF050E35BD49}"/>
    <cellStyle name="Comma 10 16 2 2 2 2 2" xfId="12256" xr:uid="{A0C9EA40-0A80-49B6-88EB-E84971EAEF3C}"/>
    <cellStyle name="Comma 10 16 2 2 2 2 2 2" xfId="28377" xr:uid="{819777BF-4E0C-4E05-800E-1B03C5E5AB51}"/>
    <cellStyle name="Comma 10 16 2 2 2 2 2 3" xfId="41816" xr:uid="{1BF8BE06-B644-404E-B7A4-43DD0F86EEA0}"/>
    <cellStyle name="Comma 10 16 2 2 2 2 3" xfId="13383" xr:uid="{A4E5BD12-F650-4D5F-8A65-691AA4DE10A2}"/>
    <cellStyle name="Comma 10 16 2 2 2 2 3 2" xfId="29452" xr:uid="{6B31CFE9-BBC3-4375-B026-049089FB6ED2}"/>
    <cellStyle name="Comma 10 16 2 2 2 2 3 3" xfId="42665" xr:uid="{23233DB3-5A3D-4313-9DF0-2AA4B42CAB26}"/>
    <cellStyle name="Comma 10 16 2 2 2 2 4" xfId="27544" xr:uid="{4AD20526-6F78-4F14-BC79-01A6D4FA6490}"/>
    <cellStyle name="Comma 10 16 2 2 2 2 5" xfId="41013" xr:uid="{58FA0BA0-632E-4674-9E70-A5561B2F980B}"/>
    <cellStyle name="Comma 10 16 2 2 2 3" xfId="11700" xr:uid="{40AD5817-8EA2-4FC8-B6F4-83B0EEB177D5}"/>
    <cellStyle name="Comma 10 16 2 2 2 3 2" xfId="12522" xr:uid="{7981D3E8-ADE2-45C6-9637-7AB6177B5E51}"/>
    <cellStyle name="Comma 10 16 2 2 2 3 2 2" xfId="28643" xr:uid="{EA2F2BDC-1BFC-4274-BAB1-136C51F2EBE5}"/>
    <cellStyle name="Comma 10 16 2 2 2 3 2 3" xfId="42082" xr:uid="{B3CEE4EA-420A-4FD9-9DB6-2452A47C0F9B}"/>
    <cellStyle name="Comma 10 16 2 2 2 3 3" xfId="13669" xr:uid="{F9498356-12A4-45D4-A1FD-5E5CBCBB7B12}"/>
    <cellStyle name="Comma 10 16 2 2 2 3 3 2" xfId="29738" xr:uid="{8D02292C-7528-4610-8B0F-B7CBF5D36EA3}"/>
    <cellStyle name="Comma 10 16 2 2 2 3 3 3" xfId="42931" xr:uid="{9BD100E9-7AB0-4165-B909-F92564557167}"/>
    <cellStyle name="Comma 10 16 2 2 2 3 4" xfId="27830" xr:uid="{02329B83-E4F4-4E7B-A3E0-BA8E1FA621EE}"/>
    <cellStyle name="Comma 10 16 2 2 2 3 5" xfId="41279" xr:uid="{C5DA5AB0-5394-4E0D-876B-9DC360889CE7}"/>
    <cellStyle name="Comma 10 16 2 2 2 4" xfId="11998" xr:uid="{C9EB9E42-59B1-42F8-9CE1-D8D1107F8E91}"/>
    <cellStyle name="Comma 10 16 2 2 2 4 2" xfId="28111" xr:uid="{75801827-AA86-4E1D-9839-18ADA7B58C44}"/>
    <cellStyle name="Comma 10 16 2 2 2 4 3" xfId="41550" xr:uid="{3C7DAD75-B15D-4828-8404-FCCE4ABD2D42}"/>
    <cellStyle name="Comma 10 16 2 2 2 5" xfId="13097" xr:uid="{1476D7AD-70CF-4E6F-8036-E5A9262AF605}"/>
    <cellStyle name="Comma 10 16 2 2 2 5 2" xfId="29166" xr:uid="{F4D29AB1-5E1D-4464-8729-3758C04CC559}"/>
    <cellStyle name="Comma 10 16 2 2 2 5 3" xfId="42399" xr:uid="{CCFB00A1-3CDC-4B18-BBC4-8028F45CECC0}"/>
    <cellStyle name="Comma 10 16 2 2 2 6" xfId="27259" xr:uid="{C1BA23C6-8214-4BE0-B8D6-3E24141E8228}"/>
    <cellStyle name="Comma 10 16 2 2 2 7" xfId="40747" xr:uid="{180A0FE4-D732-48D5-9713-B2E7E9C7119D}"/>
    <cellStyle name="Comma 10 16 2 2 3" xfId="11274" xr:uid="{8C9193AA-5681-4A69-BF2C-DB7ECE051CB1}"/>
    <cellStyle name="Comma 10 16 2 2 3 2" xfId="12122" xr:uid="{1440B0DF-42E3-4EDB-BEF6-E649D4B35B00}"/>
    <cellStyle name="Comma 10 16 2 2 3 2 2" xfId="28242" xr:uid="{7A05D357-C604-4EFE-9990-F78878E3A229}"/>
    <cellStyle name="Comma 10 16 2 2 3 2 3" xfId="41681" xr:uid="{16584AB5-731A-4CF2-A798-4945B9E48E4B}"/>
    <cellStyle name="Comma 10 16 2 2 3 3" xfId="13238" xr:uid="{7AD4A228-80E7-4B61-8ED8-B33E060AE6D9}"/>
    <cellStyle name="Comma 10 16 2 2 3 3 2" xfId="29307" xr:uid="{EC90DBDA-940D-4EEF-8483-035F440EFC6E}"/>
    <cellStyle name="Comma 10 16 2 2 3 3 3" xfId="42530" xr:uid="{73393475-176F-4EF1-84CB-07F509F67A26}"/>
    <cellStyle name="Comma 10 16 2 2 3 4" xfId="27399" xr:uid="{946781D1-4A6F-4B30-9479-C72460EA697E}"/>
    <cellStyle name="Comma 10 16 2 2 3 5" xfId="40878" xr:uid="{32F93CB4-A778-4AE6-B90A-67131B047101}"/>
    <cellStyle name="Comma 10 16 2 2 4" xfId="11555" xr:uid="{36A71514-7469-41DC-9758-E62135FF468C}"/>
    <cellStyle name="Comma 10 16 2 2 4 2" xfId="12387" xr:uid="{2414D467-AD2C-4D1A-B8C9-67F4A3301CB2}"/>
    <cellStyle name="Comma 10 16 2 2 4 2 2" xfId="28508" xr:uid="{8DA3B58D-0DD8-4C97-966D-9A97BE63E2DD}"/>
    <cellStyle name="Comma 10 16 2 2 4 2 3" xfId="41947" xr:uid="{37509F3F-2B12-4C19-9346-DE085085D188}"/>
    <cellStyle name="Comma 10 16 2 2 4 3" xfId="13524" xr:uid="{2C2BBF0D-3DE1-493F-AA79-418DB128B213}"/>
    <cellStyle name="Comma 10 16 2 2 4 3 2" xfId="29593" xr:uid="{F544F132-D340-4FCA-AB81-B229D4253642}"/>
    <cellStyle name="Comma 10 16 2 2 4 3 3" xfId="42796" xr:uid="{AD849C4C-4A0F-46B5-B96A-B9E018A67587}"/>
    <cellStyle name="Comma 10 16 2 2 4 4" xfId="27685" xr:uid="{5DF2D72F-E41E-492C-A12B-F221ACA9A611}"/>
    <cellStyle name="Comma 10 16 2 2 4 5" xfId="41144" xr:uid="{35067C50-34E9-4139-81BE-9D12CADADEEF}"/>
    <cellStyle name="Comma 10 16 2 2 5" xfId="11859" xr:uid="{4F4C523E-7D66-4F5B-A62B-B3D93F77DF1D}"/>
    <cellStyle name="Comma 10 16 2 2 5 2" xfId="27976" xr:uid="{3FBB358B-7208-4607-B966-0039E1E45C5B}"/>
    <cellStyle name="Comma 10 16 2 2 5 3" xfId="41415" xr:uid="{A9553388-428F-431E-A8FB-B6571E763389}"/>
    <cellStyle name="Comma 10 16 2 2 6" xfId="12949" xr:uid="{5C4D0552-9186-4445-992D-81C6AC891D3B}"/>
    <cellStyle name="Comma 10 16 2 2 6 2" xfId="29022" xr:uid="{5348BFD0-8772-4340-AD17-1A0B35C1F599}"/>
    <cellStyle name="Comma 10 16 2 2 6 3" xfId="42265" xr:uid="{F4114102-6341-4C32-9941-6C97ABDB0D06}"/>
    <cellStyle name="Comma 10 16 2 2 7" xfId="27119" xr:uid="{E8682471-6D86-49F5-A136-0F9092372FA8}"/>
    <cellStyle name="Comma 10 16 2 2 8" xfId="40613" xr:uid="{C0919FD3-6C20-46FD-9A70-54CCE58C0FE7}"/>
    <cellStyle name="Comma 10 16 2 3" xfId="11101" xr:uid="{9FC2D6C3-EB22-4C48-856E-FACF3FF080B2}"/>
    <cellStyle name="Comma 10 16 2 3 2" xfId="11381" xr:uid="{1AF90569-220B-4456-8297-7F68B4FE2633}"/>
    <cellStyle name="Comma 10 16 2 3 2 2" xfId="12223" xr:uid="{889679CF-8670-4AA4-8ABF-16C516E05921}"/>
    <cellStyle name="Comma 10 16 2 3 2 2 2" xfId="28344" xr:uid="{4312F083-3A8B-473B-9F35-F64B3712715F}"/>
    <cellStyle name="Comma 10 16 2 3 2 2 3" xfId="41783" xr:uid="{D2C86E29-68BE-4B9C-BA85-50155ACC9C15}"/>
    <cellStyle name="Comma 10 16 2 3 2 3" xfId="13350" xr:uid="{59BCAE4A-4AD8-46AA-9F58-1E99A9A2072C}"/>
    <cellStyle name="Comma 10 16 2 3 2 3 2" xfId="29419" xr:uid="{67B41974-5928-4175-A34A-81C81C3DA91D}"/>
    <cellStyle name="Comma 10 16 2 3 2 3 3" xfId="42632" xr:uid="{17F46C83-CDAB-4728-A49B-546D19381316}"/>
    <cellStyle name="Comma 10 16 2 3 2 4" xfId="27511" xr:uid="{A3C10FD0-E7D6-4F47-BDF4-8F7401791F69}"/>
    <cellStyle name="Comma 10 16 2 3 2 5" xfId="40980" xr:uid="{3BCBA480-0126-403C-B721-390E4A7DAE06}"/>
    <cellStyle name="Comma 10 16 2 3 3" xfId="11667" xr:uid="{F8F63E72-AF61-46E5-A00A-203C4B17C992}"/>
    <cellStyle name="Comma 10 16 2 3 3 2" xfId="12489" xr:uid="{14AA5A9A-4AC0-4DD0-93EB-7D7AFF307481}"/>
    <cellStyle name="Comma 10 16 2 3 3 2 2" xfId="28610" xr:uid="{B13060AE-C647-430D-B65C-7A20BBEF3DCE}"/>
    <cellStyle name="Comma 10 16 2 3 3 2 3" xfId="42049" xr:uid="{232BA4BA-33CC-4EC9-9874-0D1C5424A723}"/>
    <cellStyle name="Comma 10 16 2 3 3 3" xfId="13636" xr:uid="{B121740A-D7F5-450C-A205-EDA618F2DA6E}"/>
    <cellStyle name="Comma 10 16 2 3 3 3 2" xfId="29705" xr:uid="{46624B5F-CBDE-4AEF-AD69-1632AFE03F16}"/>
    <cellStyle name="Comma 10 16 2 3 3 3 3" xfId="42898" xr:uid="{BE85964F-4C77-4C88-B13A-D21837F9AD7A}"/>
    <cellStyle name="Comma 10 16 2 3 3 4" xfId="27797" xr:uid="{70B2D465-0772-45C1-BF80-F700DB2C58D8}"/>
    <cellStyle name="Comma 10 16 2 3 3 5" xfId="41246" xr:uid="{73AB697B-109F-4F31-A482-A9F173C8463A}"/>
    <cellStyle name="Comma 10 16 2 3 4" xfId="11965" xr:uid="{8C3EC3C4-251A-4BB7-B883-ADF948D26641}"/>
    <cellStyle name="Comma 10 16 2 3 4 2" xfId="28078" xr:uid="{CDB90E43-3006-4F42-ACFA-F3831A83E4FB}"/>
    <cellStyle name="Comma 10 16 2 3 4 3" xfId="41517" xr:uid="{D56504D8-B24F-45A1-B6D2-E96A336B0E95}"/>
    <cellStyle name="Comma 10 16 2 3 5" xfId="13064" xr:uid="{0BA6B442-15EF-4A0A-9E00-F09731A39D32}"/>
    <cellStyle name="Comma 10 16 2 3 5 2" xfId="29133" xr:uid="{56A0AEE6-64D1-433E-956C-FF34CB338C89}"/>
    <cellStyle name="Comma 10 16 2 3 5 3" xfId="42366" xr:uid="{CB4190B6-198E-4C03-992D-4D841BC66BE5}"/>
    <cellStyle name="Comma 10 16 2 3 6" xfId="27226" xr:uid="{89FE8A89-6BD5-4C27-AF0D-2ACE7ED2FF25}"/>
    <cellStyle name="Comma 10 16 2 3 7" xfId="40714" xr:uid="{EA554406-94B2-4E1D-9598-0BCC96C8B387}"/>
    <cellStyle name="Comma 10 16 2 4" xfId="11241" xr:uid="{544DDB37-1C19-4B9D-A45C-529DE6607DA5}"/>
    <cellStyle name="Comma 10 16 2 4 2" xfId="12089" xr:uid="{A2DEA93D-24F9-48C2-BE76-E1FE08CD8D42}"/>
    <cellStyle name="Comma 10 16 2 4 2 2" xfId="28209" xr:uid="{BA4FC3BD-CBFF-4C26-955C-F7F2D4C3372B}"/>
    <cellStyle name="Comma 10 16 2 4 2 3" xfId="41648" xr:uid="{686F0284-BFEA-452F-858F-6AD6DEAC3597}"/>
    <cellStyle name="Comma 10 16 2 4 3" xfId="13205" xr:uid="{2595CE6C-4159-46A5-86BD-C918613C7F07}"/>
    <cellStyle name="Comma 10 16 2 4 3 2" xfId="29274" xr:uid="{EC86548A-284D-47EC-8F90-D856AD8BB739}"/>
    <cellStyle name="Comma 10 16 2 4 3 3" xfId="42497" xr:uid="{493DE562-8197-4EE0-990F-B8373367A3CE}"/>
    <cellStyle name="Comma 10 16 2 4 4" xfId="27366" xr:uid="{70BA153E-CC96-49B4-8CAF-44E1301DFE1E}"/>
    <cellStyle name="Comma 10 16 2 4 5" xfId="40845" xr:uid="{9591DA72-ACEE-4EE6-967D-53C4127BA9FB}"/>
    <cellStyle name="Comma 10 16 2 5" xfId="11522" xr:uid="{243C38B6-CBEA-4FB8-BB21-F091CEC54907}"/>
    <cellStyle name="Comma 10 16 2 5 2" xfId="12354" xr:uid="{68B8AAEB-AEE8-4B1E-BED9-A60ED80CB128}"/>
    <cellStyle name="Comma 10 16 2 5 2 2" xfId="28475" xr:uid="{F679EC12-B71E-4D09-BEE4-DFF37B6A4896}"/>
    <cellStyle name="Comma 10 16 2 5 2 3" xfId="41914" xr:uid="{0C1D8A0B-D7F8-460F-A2A0-E153467EF73B}"/>
    <cellStyle name="Comma 10 16 2 5 3" xfId="13491" xr:uid="{27C15908-445F-43BC-8F53-1E5D63A64F3F}"/>
    <cellStyle name="Comma 10 16 2 5 3 2" xfId="29560" xr:uid="{5CB3BA10-E1F6-41FB-B3E5-177EC59427D4}"/>
    <cellStyle name="Comma 10 16 2 5 3 3" xfId="42763" xr:uid="{D6520163-62D6-4010-A59D-3475204ED990}"/>
    <cellStyle name="Comma 10 16 2 5 4" xfId="27652" xr:uid="{E4CA298D-1994-429F-ACC3-123FB8326405}"/>
    <cellStyle name="Comma 10 16 2 5 5" xfId="41111" xr:uid="{211D8240-1A49-44A8-9270-E5E882905F99}"/>
    <cellStyle name="Comma 10 16 2 6" xfId="11826" xr:uid="{07610499-0297-4EA5-BF4E-F9F95DDCAEDE}"/>
    <cellStyle name="Comma 10 16 2 6 2" xfId="27943" xr:uid="{36535F63-801A-4499-AAA5-06B6264E26A6}"/>
    <cellStyle name="Comma 10 16 2 6 3" xfId="41382" xr:uid="{16EACA22-9006-4F39-BCA5-2F207D4620BE}"/>
    <cellStyle name="Comma 10 16 2 7" xfId="12916" xr:uid="{3C2B4ED8-508D-4092-80BA-8CA0360D3E34}"/>
    <cellStyle name="Comma 10 16 2 7 2" xfId="28989" xr:uid="{EDBF09B6-EEA8-41C2-AF3F-0B6448C625FF}"/>
    <cellStyle name="Comma 10 16 2 7 3" xfId="42232" xr:uid="{2D2A6D43-1D87-4454-90C1-C9B026B71515}"/>
    <cellStyle name="Comma 10 16 2 8" xfId="27086" xr:uid="{B0DEDD0F-E2B0-4D69-88EA-8C9BD19C20B3}"/>
    <cellStyle name="Comma 10 16 2 9" xfId="40580" xr:uid="{83F7F664-7E0C-49F4-B175-2983A1345B67}"/>
    <cellStyle name="Comma 10 16 3" xfId="10918" xr:uid="{4182695D-8379-4511-BC4F-1F464A6BCB3E}"/>
    <cellStyle name="Comma 10 16 3 2" xfId="11001" xr:uid="{868E9EAD-8C0C-4DBD-B417-C69755A8CDFE}"/>
    <cellStyle name="Comma 10 16 3 2 2" xfId="11146" xr:uid="{CAADB0B7-3D8C-4DA0-8707-F94625EE959B}"/>
    <cellStyle name="Comma 10 16 3 2 2 2" xfId="11426" xr:uid="{AEE087EE-EBC0-4E7B-8EF4-9E880F8E4B6E}"/>
    <cellStyle name="Comma 10 16 3 2 2 2 2" xfId="12268" xr:uid="{BA1A72ED-4DAA-4178-8B09-12E0629409BB}"/>
    <cellStyle name="Comma 10 16 3 2 2 2 2 2" xfId="28389" xr:uid="{4B3D0E43-C48B-4474-8CA1-32D0B745F00F}"/>
    <cellStyle name="Comma 10 16 3 2 2 2 2 3" xfId="41828" xr:uid="{3A575C8F-F774-40B3-B723-FCD627351B7C}"/>
    <cellStyle name="Comma 10 16 3 2 2 2 3" xfId="13395" xr:uid="{E70A346A-148A-4A7A-A45E-0E134A125A6F}"/>
    <cellStyle name="Comma 10 16 3 2 2 2 3 2" xfId="29464" xr:uid="{4CC78760-A13F-4559-A576-5371AD37BA99}"/>
    <cellStyle name="Comma 10 16 3 2 2 2 3 3" xfId="42677" xr:uid="{E3E50BE3-1C6B-4BD8-A8A1-E028253AD0AD}"/>
    <cellStyle name="Comma 10 16 3 2 2 2 4" xfId="27556" xr:uid="{D3D83B51-6141-465A-BD70-0B39956C9FDC}"/>
    <cellStyle name="Comma 10 16 3 2 2 2 5" xfId="41025" xr:uid="{91F120C5-A90E-4651-B7AB-E5692A498813}"/>
    <cellStyle name="Comma 10 16 3 2 2 3" xfId="11712" xr:uid="{D86EA0BB-8699-493F-B4F8-73AD990A4588}"/>
    <cellStyle name="Comma 10 16 3 2 2 3 2" xfId="12534" xr:uid="{30253E0F-12C0-40C7-991E-22072A711425}"/>
    <cellStyle name="Comma 10 16 3 2 2 3 2 2" xfId="28655" xr:uid="{11F452EB-5E86-47F3-9FDE-2957632CB582}"/>
    <cellStyle name="Comma 10 16 3 2 2 3 2 3" xfId="42094" xr:uid="{C58EEE1E-396F-44C3-9525-BD8544FE1ADE}"/>
    <cellStyle name="Comma 10 16 3 2 2 3 3" xfId="13681" xr:uid="{70CC256D-82E2-4D43-B45D-4CD222F47D36}"/>
    <cellStyle name="Comma 10 16 3 2 2 3 3 2" xfId="29750" xr:uid="{626CF2F9-22A9-4D86-824D-96E8D67E6C29}"/>
    <cellStyle name="Comma 10 16 3 2 2 3 3 3" xfId="42943" xr:uid="{D58C3959-7920-400E-8133-8C04CA94B63F}"/>
    <cellStyle name="Comma 10 16 3 2 2 3 4" xfId="27842" xr:uid="{EEF91074-E40F-4F84-835C-DECA5D3722B3}"/>
    <cellStyle name="Comma 10 16 3 2 2 3 5" xfId="41291" xr:uid="{AB376FAA-314F-442E-AFF1-BA249064EDE5}"/>
    <cellStyle name="Comma 10 16 3 2 2 4" xfId="12010" xr:uid="{18313062-2475-4776-98EF-B861B48AAC23}"/>
    <cellStyle name="Comma 10 16 3 2 2 4 2" xfId="28123" xr:uid="{537A495C-A035-4E27-A0E8-43474EA63303}"/>
    <cellStyle name="Comma 10 16 3 2 2 4 3" xfId="41562" xr:uid="{858ED715-96EE-45D3-883E-5B22BEEE2F17}"/>
    <cellStyle name="Comma 10 16 3 2 2 5" xfId="13109" xr:uid="{58C822B9-E268-4A8F-BCC7-78C61867C383}"/>
    <cellStyle name="Comma 10 16 3 2 2 5 2" xfId="29178" xr:uid="{1649F5A9-9A62-4E9D-A376-23C06F47849B}"/>
    <cellStyle name="Comma 10 16 3 2 2 5 3" xfId="42411" xr:uid="{67DBF2DF-C767-4F80-9667-F3F8D9E57CFD}"/>
    <cellStyle name="Comma 10 16 3 2 2 6" xfId="27271" xr:uid="{01C1EE8A-67BE-4ABE-A299-9FC09A5D50B2}"/>
    <cellStyle name="Comma 10 16 3 2 2 7" xfId="40759" xr:uid="{685960AB-28EC-4728-84D7-3E13F8EC97E3}"/>
    <cellStyle name="Comma 10 16 3 2 3" xfId="11286" xr:uid="{27C4CD9C-B9FC-46EF-B493-D2779AE605D1}"/>
    <cellStyle name="Comma 10 16 3 2 3 2" xfId="12134" xr:uid="{22B280E2-113D-41B2-B00F-6AE4F84D8D05}"/>
    <cellStyle name="Comma 10 16 3 2 3 2 2" xfId="28254" xr:uid="{6E85BB60-63D2-4398-B02B-DAF5BCAABC0E}"/>
    <cellStyle name="Comma 10 16 3 2 3 2 3" xfId="41693" xr:uid="{FA1B14A1-8488-444E-B609-6E6FC47E1D70}"/>
    <cellStyle name="Comma 10 16 3 2 3 3" xfId="13250" xr:uid="{04342DC3-CAD8-439C-B8B6-F42F5BBA1BDD}"/>
    <cellStyle name="Comma 10 16 3 2 3 3 2" xfId="29319" xr:uid="{6C640DB0-63B2-4FF9-9EA4-36A210329772}"/>
    <cellStyle name="Comma 10 16 3 2 3 3 3" xfId="42542" xr:uid="{467C465A-51AD-4001-A565-205BC3499190}"/>
    <cellStyle name="Comma 10 16 3 2 3 4" xfId="27411" xr:uid="{BBA35929-047E-4A21-ABE5-1AFF5CE7AD49}"/>
    <cellStyle name="Comma 10 16 3 2 3 5" xfId="40890" xr:uid="{C70BEB31-DC12-43B0-81DE-CE4117240EFB}"/>
    <cellStyle name="Comma 10 16 3 2 4" xfId="11567" xr:uid="{BE3BA63C-5E3C-4AE9-9E30-40516EB6DAD8}"/>
    <cellStyle name="Comma 10 16 3 2 4 2" xfId="12399" xr:uid="{CC309FDC-FFD1-4060-9A29-DBDEAB9C2C67}"/>
    <cellStyle name="Comma 10 16 3 2 4 2 2" xfId="28520" xr:uid="{3A8E9B5D-575B-431D-B51D-162090AE4087}"/>
    <cellStyle name="Comma 10 16 3 2 4 2 3" xfId="41959" xr:uid="{1BCC823C-83B2-48BF-8D83-54024DD169BE}"/>
    <cellStyle name="Comma 10 16 3 2 4 3" xfId="13536" xr:uid="{756812FE-B4AD-43F2-A4AC-B53F23C8223A}"/>
    <cellStyle name="Comma 10 16 3 2 4 3 2" xfId="29605" xr:uid="{191C7C18-4BAE-47AC-BD7C-34D10B2B6049}"/>
    <cellStyle name="Comma 10 16 3 2 4 3 3" xfId="42808" xr:uid="{368D9135-D638-4D1F-B2CE-2FA097892489}"/>
    <cellStyle name="Comma 10 16 3 2 4 4" xfId="27697" xr:uid="{14163A90-CDC4-4FCA-9E65-BF48A8FF1AEA}"/>
    <cellStyle name="Comma 10 16 3 2 4 5" xfId="41156" xr:uid="{05C1619D-77FD-4F40-B77C-F308CE918013}"/>
    <cellStyle name="Comma 10 16 3 2 5" xfId="11871" xr:uid="{9A360E82-490B-46A8-AD63-4F32ED12FCAF}"/>
    <cellStyle name="Comma 10 16 3 2 5 2" xfId="27988" xr:uid="{E1BC04D6-0039-4991-8478-F2451BE118D3}"/>
    <cellStyle name="Comma 10 16 3 2 5 3" xfId="41427" xr:uid="{C05AB532-263F-465F-85CB-C5A4475C866F}"/>
    <cellStyle name="Comma 10 16 3 2 6" xfId="12961" xr:uid="{9461A0B6-87A6-4C5F-9661-5F252FDC29FB}"/>
    <cellStyle name="Comma 10 16 3 2 6 2" xfId="29034" xr:uid="{D93EDB9B-FA8F-4522-BE9F-AB0967A6B1DA}"/>
    <cellStyle name="Comma 10 16 3 2 6 3" xfId="42277" xr:uid="{CB1091D2-FF3A-44E1-97F2-8C8725C41DDA}"/>
    <cellStyle name="Comma 10 16 3 2 7" xfId="27131" xr:uid="{58ACC348-A859-44DB-B707-03E44105C673}"/>
    <cellStyle name="Comma 10 16 3 2 8" xfId="40625" xr:uid="{4A53F3FD-9480-441E-B6D0-9B396008131E}"/>
    <cellStyle name="Comma 10 16 3 3" xfId="11080" xr:uid="{3B915EEE-57C0-47A7-8A79-74986894D116}"/>
    <cellStyle name="Comma 10 16 3 3 2" xfId="11360" xr:uid="{C088E568-8F84-436F-AB1E-6108A0F04C90}"/>
    <cellStyle name="Comma 10 16 3 3 2 2" xfId="12202" xr:uid="{9F838342-FC1B-4804-A405-CFF79B0A7C23}"/>
    <cellStyle name="Comma 10 16 3 3 2 2 2" xfId="28323" xr:uid="{5A899AB0-74BA-4418-B35C-A2A4F651BA33}"/>
    <cellStyle name="Comma 10 16 3 3 2 2 3" xfId="41762" xr:uid="{60481B65-0245-4C56-A8EE-19DD3D7B7E9A}"/>
    <cellStyle name="Comma 10 16 3 3 2 3" xfId="13329" xr:uid="{B66197C7-648A-4468-8BF6-B58D9FF69574}"/>
    <cellStyle name="Comma 10 16 3 3 2 3 2" xfId="29398" xr:uid="{D7BD5983-8665-4396-8FCE-4C45B30AA308}"/>
    <cellStyle name="Comma 10 16 3 3 2 3 3" xfId="42611" xr:uid="{395FD177-074A-448D-88E5-99A38F6E54B3}"/>
    <cellStyle name="Comma 10 16 3 3 2 4" xfId="27490" xr:uid="{D1E78AC3-8257-4BD3-9F48-26F642349C72}"/>
    <cellStyle name="Comma 10 16 3 3 2 5" xfId="40959" xr:uid="{35D57D4E-1B1F-41BC-A535-CA5D53694ADF}"/>
    <cellStyle name="Comma 10 16 3 3 3" xfId="11646" xr:uid="{57B87E4E-7ED7-4E76-9EC8-2DD19390865A}"/>
    <cellStyle name="Comma 10 16 3 3 3 2" xfId="12468" xr:uid="{CEEF6092-5029-4D9B-B544-97B2F8768313}"/>
    <cellStyle name="Comma 10 16 3 3 3 2 2" xfId="28589" xr:uid="{399A618A-E173-4B45-9556-0594D74F1628}"/>
    <cellStyle name="Comma 10 16 3 3 3 2 3" xfId="42028" xr:uid="{0E417706-37A0-449B-BF22-03932541D2C4}"/>
    <cellStyle name="Comma 10 16 3 3 3 3" xfId="13615" xr:uid="{F85EB08A-0EA4-422C-9A3F-F01B8C644BDD}"/>
    <cellStyle name="Comma 10 16 3 3 3 3 2" xfId="29684" xr:uid="{5D19E4CC-693E-425A-922B-32E412DFADFB}"/>
    <cellStyle name="Comma 10 16 3 3 3 3 3" xfId="42877" xr:uid="{8FC5933E-342D-42BF-AE6B-2DEBD3974635}"/>
    <cellStyle name="Comma 10 16 3 3 3 4" xfId="27776" xr:uid="{FC7EE243-FCF5-40ED-9C78-422C3EC387F4}"/>
    <cellStyle name="Comma 10 16 3 3 3 5" xfId="41225" xr:uid="{3370058D-C4E6-440B-A7F4-A4C818DEE32D}"/>
    <cellStyle name="Comma 10 16 3 3 4" xfId="11944" xr:uid="{CAAC0752-4AD4-434A-A829-18D182C15FA2}"/>
    <cellStyle name="Comma 10 16 3 3 4 2" xfId="28057" xr:uid="{781C2902-5F94-40B3-8218-83E2463FDFE0}"/>
    <cellStyle name="Comma 10 16 3 3 4 3" xfId="41496" xr:uid="{C1F05E56-8D08-4BA3-AA1F-4115966A725E}"/>
    <cellStyle name="Comma 10 16 3 3 5" xfId="13043" xr:uid="{9D38F6BB-F608-4A31-AFE7-F6224BBF8FE2}"/>
    <cellStyle name="Comma 10 16 3 3 5 2" xfId="29112" xr:uid="{57A8D51A-C588-4863-AED7-B0EE3F1B3E98}"/>
    <cellStyle name="Comma 10 16 3 3 5 3" xfId="42345" xr:uid="{F10645E1-6532-4FDC-998D-333BEF885AFF}"/>
    <cellStyle name="Comma 10 16 3 3 6" xfId="27205" xr:uid="{C602203F-1CF9-4C68-81AE-6154F40BA0DE}"/>
    <cellStyle name="Comma 10 16 3 3 7" xfId="40693" xr:uid="{9A88EFFD-D501-4545-B09C-45441476F039}"/>
    <cellStyle name="Comma 10 16 3 4" xfId="11220" xr:uid="{FC10E4E8-9222-4E93-89FD-944BA6F60F68}"/>
    <cellStyle name="Comma 10 16 3 4 2" xfId="12068" xr:uid="{F4200CC8-F1F5-4AE5-A8E1-49EB6FED74F6}"/>
    <cellStyle name="Comma 10 16 3 4 2 2" xfId="28188" xr:uid="{B9D31367-D56D-48B9-A011-0C3563AED9A3}"/>
    <cellStyle name="Comma 10 16 3 4 2 3" xfId="41627" xr:uid="{AC7C72A0-30D6-4ACA-ACCB-4162731B4E0F}"/>
    <cellStyle name="Comma 10 16 3 4 3" xfId="13184" xr:uid="{EC265823-E541-42B8-BF69-86707490A9BC}"/>
    <cellStyle name="Comma 10 16 3 4 3 2" xfId="29253" xr:uid="{2A34906F-1F1E-4EAA-9F3D-A5CF68AD30EA}"/>
    <cellStyle name="Comma 10 16 3 4 3 3" xfId="42476" xr:uid="{CC0AE903-1E44-4941-BB61-CC56D52C653C}"/>
    <cellStyle name="Comma 10 16 3 4 4" xfId="27345" xr:uid="{CE6F8926-B1B4-43C5-B55A-1A38022E5DC9}"/>
    <cellStyle name="Comma 10 16 3 4 5" xfId="40824" xr:uid="{22557D3D-1EAD-4408-A9C6-4B7824F37E77}"/>
    <cellStyle name="Comma 10 16 3 5" xfId="11501" xr:uid="{F7C17DA5-CB02-43C4-95F6-351CDE21F523}"/>
    <cellStyle name="Comma 10 16 3 5 2" xfId="12333" xr:uid="{FED09CCB-F22E-4C0E-973E-951C9F4C6ABA}"/>
    <cellStyle name="Comma 10 16 3 5 2 2" xfId="28454" xr:uid="{91B99B43-9B7C-41B5-848A-C26ED9B2B4E9}"/>
    <cellStyle name="Comma 10 16 3 5 2 3" xfId="41893" xr:uid="{9F260A33-D3F5-440D-832D-211E722D473B}"/>
    <cellStyle name="Comma 10 16 3 5 3" xfId="13470" xr:uid="{6AB49FC3-60B0-45CF-A5BC-CA0751572F9E}"/>
    <cellStyle name="Comma 10 16 3 5 3 2" xfId="29539" xr:uid="{C8518CEB-44BF-4B05-B5D9-CE8DF58FF2EB}"/>
    <cellStyle name="Comma 10 16 3 5 3 3" xfId="42742" xr:uid="{3E0A752C-31E2-4F9C-BDB1-5C76CB1CFF55}"/>
    <cellStyle name="Comma 10 16 3 5 4" xfId="27631" xr:uid="{7AE8E919-9E01-44E6-8384-5E674802A6A3}"/>
    <cellStyle name="Comma 10 16 3 5 5" xfId="41090" xr:uid="{BC6D3A7C-1DA9-4205-BEDC-30379CBB73BE}"/>
    <cellStyle name="Comma 10 16 3 6" xfId="11802" xr:uid="{87ADC283-7284-4A09-8240-3C6B2F38D6CE}"/>
    <cellStyle name="Comma 10 16 3 6 2" xfId="27920" xr:uid="{C2DB1DE2-FD38-4F8D-901E-2A48B83FE681}"/>
    <cellStyle name="Comma 10 16 3 6 3" xfId="41361" xr:uid="{18004CAB-29B5-49EB-8D02-003E00713E51}"/>
    <cellStyle name="Comma 10 16 3 7" xfId="12891" xr:uid="{136D38F7-549D-44CC-AFF2-D835BA833585}"/>
    <cellStyle name="Comma 10 16 3 7 2" xfId="28968" xr:uid="{D92A89F0-4A07-49E8-A68F-FAC33D334754}"/>
    <cellStyle name="Comma 10 16 3 7 3" xfId="42211" xr:uid="{7C45995F-2CB1-4E71-8598-D9A7C3BD38E5}"/>
    <cellStyle name="Comma 10 16 3 8" xfId="27065" xr:uid="{13541341-094E-4775-AC0E-028C48350E13}"/>
    <cellStyle name="Comma 10 16 3 9" xfId="40559" xr:uid="{8869A68F-AE0E-4C34-B449-27C651FB9F39}"/>
    <cellStyle name="Comma 10 16 4" xfId="10968" xr:uid="{9050AF31-37F3-47E3-AB95-25AB65ECB720}"/>
    <cellStyle name="Comma 10 16 4 2" xfId="11113" xr:uid="{385F9003-7725-4D99-BE3E-3E45F5F77BC3}"/>
    <cellStyle name="Comma 10 16 4 2 2" xfId="11393" xr:uid="{0DB935AD-8A14-4B27-A364-4805EC7BC621}"/>
    <cellStyle name="Comma 10 16 4 2 2 2" xfId="12235" xr:uid="{9B8A7044-0DDE-450C-8DD6-D4D3E62649A6}"/>
    <cellStyle name="Comma 10 16 4 2 2 2 2" xfId="28356" xr:uid="{2932E536-E451-4791-A2BA-B1372404472F}"/>
    <cellStyle name="Comma 10 16 4 2 2 2 3" xfId="41795" xr:uid="{89F43B71-2FB3-4AB9-B18F-E95AC766AEC9}"/>
    <cellStyle name="Comma 10 16 4 2 2 3" xfId="13362" xr:uid="{97C09927-9286-42D5-9165-15A423899307}"/>
    <cellStyle name="Comma 10 16 4 2 2 3 2" xfId="29431" xr:uid="{35843364-B15B-4401-8872-5C682C9FCFB4}"/>
    <cellStyle name="Comma 10 16 4 2 2 3 3" xfId="42644" xr:uid="{C3363FDB-4F77-476F-B4F1-161F25441EB2}"/>
    <cellStyle name="Comma 10 16 4 2 2 4" xfId="27523" xr:uid="{C6AC5BD0-468E-4A4E-9A11-61929F1AE03E}"/>
    <cellStyle name="Comma 10 16 4 2 2 5" xfId="40992" xr:uid="{9CCA1274-0E34-42ED-BF63-1E8D7C12370E}"/>
    <cellStyle name="Comma 10 16 4 2 3" xfId="11679" xr:uid="{91584132-D0BB-418E-A384-46AC0892630A}"/>
    <cellStyle name="Comma 10 16 4 2 3 2" xfId="12501" xr:uid="{EFF74F25-0BC5-4F83-8F2A-17B7CF70B2B3}"/>
    <cellStyle name="Comma 10 16 4 2 3 2 2" xfId="28622" xr:uid="{66E0159E-7DB6-4C49-BF37-2DF3B476892E}"/>
    <cellStyle name="Comma 10 16 4 2 3 2 3" xfId="42061" xr:uid="{90C5DBE4-4E51-494B-9DEB-3C572F21ACDC}"/>
    <cellStyle name="Comma 10 16 4 2 3 3" xfId="13648" xr:uid="{3CC370A1-D358-419B-8F06-948C8621DE3A}"/>
    <cellStyle name="Comma 10 16 4 2 3 3 2" xfId="29717" xr:uid="{D3E208C3-B989-42EF-BAAC-BF3D3D7A1810}"/>
    <cellStyle name="Comma 10 16 4 2 3 3 3" xfId="42910" xr:uid="{E78AB985-CD46-4F43-A2F5-D397BDD74F4C}"/>
    <cellStyle name="Comma 10 16 4 2 3 4" xfId="27809" xr:uid="{C172D0F8-5D0B-46C5-9C4D-68C9690F1892}"/>
    <cellStyle name="Comma 10 16 4 2 3 5" xfId="41258" xr:uid="{86410D55-CE2B-47B5-8958-5EC8B3AFBD91}"/>
    <cellStyle name="Comma 10 16 4 2 4" xfId="11977" xr:uid="{167F5E26-6D30-4158-B7E6-478CD5727D6E}"/>
    <cellStyle name="Comma 10 16 4 2 4 2" xfId="28090" xr:uid="{DF82EDF3-0C55-4922-9F26-7DB484CAE4BE}"/>
    <cellStyle name="Comma 10 16 4 2 4 3" xfId="41529" xr:uid="{2617C479-830B-4029-8CFC-475EDA4E72FC}"/>
    <cellStyle name="Comma 10 16 4 2 5" xfId="13076" xr:uid="{EB2B87E1-6EAF-4972-BED8-EFA87FDB6567}"/>
    <cellStyle name="Comma 10 16 4 2 5 2" xfId="29145" xr:uid="{D830DE16-F762-4CF1-8841-BA4E6D1421CA}"/>
    <cellStyle name="Comma 10 16 4 2 5 3" xfId="42378" xr:uid="{2B0C74DF-3563-4860-BEBF-8C7685D2E20B}"/>
    <cellStyle name="Comma 10 16 4 2 6" xfId="27238" xr:uid="{8014034E-0516-4B42-9729-B869C647FDA1}"/>
    <cellStyle name="Comma 10 16 4 2 7" xfId="40726" xr:uid="{CA39B21F-5C00-45A2-850B-9F10826BFDE0}"/>
    <cellStyle name="Comma 10 16 4 3" xfId="11253" xr:uid="{173BB02D-CB59-4BA0-9BB8-81076FAF82A8}"/>
    <cellStyle name="Comma 10 16 4 3 2" xfId="12101" xr:uid="{AEA6CCFB-8233-447B-8A1C-D4040024E5D5}"/>
    <cellStyle name="Comma 10 16 4 3 2 2" xfId="28221" xr:uid="{A7C5F1B4-E81C-4B6D-A00F-FE3A4A07343F}"/>
    <cellStyle name="Comma 10 16 4 3 2 3" xfId="41660" xr:uid="{FB9BF325-09DA-4DE7-AA9C-55ADBF29220A}"/>
    <cellStyle name="Comma 10 16 4 3 3" xfId="13217" xr:uid="{CDD412C2-04F7-46CC-BE67-81D991E2DE6F}"/>
    <cellStyle name="Comma 10 16 4 3 3 2" xfId="29286" xr:uid="{8E01A91A-9E5D-444A-AEEF-164AA21ADCF5}"/>
    <cellStyle name="Comma 10 16 4 3 3 3" xfId="42509" xr:uid="{823E9ED5-41DE-4258-A1C6-7903CF3C72AE}"/>
    <cellStyle name="Comma 10 16 4 3 4" xfId="27378" xr:uid="{64619396-219E-4B43-8184-DAD2F1E6C5ED}"/>
    <cellStyle name="Comma 10 16 4 3 5" xfId="40857" xr:uid="{9A848569-335D-411B-A6C9-18F36823A074}"/>
    <cellStyle name="Comma 10 16 4 4" xfId="11534" xr:uid="{7E5E9C04-9D5C-4B73-93A6-571F8555840B}"/>
    <cellStyle name="Comma 10 16 4 4 2" xfId="12366" xr:uid="{EAB39E03-D046-4B7F-A41A-027F2A6D9FB1}"/>
    <cellStyle name="Comma 10 16 4 4 2 2" xfId="28487" xr:uid="{0FE783B5-15D5-44DE-87AF-428EC1763A7A}"/>
    <cellStyle name="Comma 10 16 4 4 2 3" xfId="41926" xr:uid="{D5A28E9A-8A60-43E0-9140-4AC0E24857A5}"/>
    <cellStyle name="Comma 10 16 4 4 3" xfId="13503" xr:uid="{528447F0-713B-44AD-9917-F25CB33C79E2}"/>
    <cellStyle name="Comma 10 16 4 4 3 2" xfId="29572" xr:uid="{933F535F-7002-4A52-A73B-01C391FC1828}"/>
    <cellStyle name="Comma 10 16 4 4 3 3" xfId="42775" xr:uid="{E7E756FB-2DA9-440F-AA48-ADB924A046F3}"/>
    <cellStyle name="Comma 10 16 4 4 4" xfId="27664" xr:uid="{F8FE1507-939E-4FB0-9E90-2D91FF24C502}"/>
    <cellStyle name="Comma 10 16 4 4 5" xfId="41123" xr:uid="{3BE4D304-9CD1-4128-89B7-D2D214879933}"/>
    <cellStyle name="Comma 10 16 4 5" xfId="11838" xr:uid="{7B7CA10C-2870-451B-893A-3921D918FA86}"/>
    <cellStyle name="Comma 10 16 4 5 2" xfId="27955" xr:uid="{3B69A103-C25E-4E55-A058-1A4E752DB579}"/>
    <cellStyle name="Comma 10 16 4 5 3" xfId="41394" xr:uid="{2C6D4B74-E4CC-45D6-991E-72A02161BDC4}"/>
    <cellStyle name="Comma 10 16 4 6" xfId="12928" xr:uid="{0D31987E-DFF8-43EE-A03E-649847F248F9}"/>
    <cellStyle name="Comma 10 16 4 6 2" xfId="29001" xr:uid="{E9755CDA-C3FA-4A01-A575-2AA29FB84180}"/>
    <cellStyle name="Comma 10 16 4 6 3" xfId="42244" xr:uid="{964F0925-1758-4F26-B34F-F7CC7B6CDF2E}"/>
    <cellStyle name="Comma 10 16 4 7" xfId="27098" xr:uid="{A8B1B713-6AD8-46D4-B268-D12BE7CB9C41}"/>
    <cellStyle name="Comma 10 16 4 8" xfId="40592" xr:uid="{FB86D9DF-8399-48F2-BE8D-3EB746CA8A9F}"/>
    <cellStyle name="Comma 10 16 5" xfId="11068" xr:uid="{544E3895-AFC6-4202-968A-285EDE72F73B}"/>
    <cellStyle name="Comma 10 16 5 2" xfId="11348" xr:uid="{E61772D6-88B0-49FA-9ED2-36EAA6A579ED}"/>
    <cellStyle name="Comma 10 16 5 2 2" xfId="12190" xr:uid="{FA0A4958-E2C9-4ABE-89A6-E5494AA1DF8C}"/>
    <cellStyle name="Comma 10 16 5 2 2 2" xfId="28311" xr:uid="{C983DEC5-418D-4747-A47B-F2BAEABC879E}"/>
    <cellStyle name="Comma 10 16 5 2 2 3" xfId="41750" xr:uid="{F48A1067-A62C-4AB4-B553-0316845E059C}"/>
    <cellStyle name="Comma 10 16 5 2 3" xfId="13317" xr:uid="{DB81A5C4-8916-4EDA-8B4D-C162B023EEC0}"/>
    <cellStyle name="Comma 10 16 5 2 3 2" xfId="29386" xr:uid="{6FA20904-B9BE-4D4F-B400-2673CE391CDD}"/>
    <cellStyle name="Comma 10 16 5 2 3 3" xfId="42599" xr:uid="{C73AD487-7026-47ED-A911-02802398DA19}"/>
    <cellStyle name="Comma 10 16 5 2 4" xfId="27478" xr:uid="{9302407B-F662-471F-BC32-D70B0A3CC29A}"/>
    <cellStyle name="Comma 10 16 5 2 5" xfId="40947" xr:uid="{95496FD6-B765-48B4-9ABB-A504A6DF309C}"/>
    <cellStyle name="Comma 10 16 5 3" xfId="11634" xr:uid="{B7FC1004-00CB-4996-8C92-83B25DE0C148}"/>
    <cellStyle name="Comma 10 16 5 3 2" xfId="12456" xr:uid="{D66064FD-2E09-4773-A5B4-4ED490662BD5}"/>
    <cellStyle name="Comma 10 16 5 3 2 2" xfId="28577" xr:uid="{6B75CEA0-C74E-4DB8-949A-1311CBB73636}"/>
    <cellStyle name="Comma 10 16 5 3 2 3" xfId="42016" xr:uid="{48320934-2A75-4288-8A30-FCF2469D4598}"/>
    <cellStyle name="Comma 10 16 5 3 3" xfId="13603" xr:uid="{04A11644-6DF0-49DD-AD17-EAC3FF9785A4}"/>
    <cellStyle name="Comma 10 16 5 3 3 2" xfId="29672" xr:uid="{82C9B5E3-B61B-4E96-AC26-9068DF006308}"/>
    <cellStyle name="Comma 10 16 5 3 3 3" xfId="42865" xr:uid="{5C6A7656-FFF7-4721-8130-4B6D2B9BD89E}"/>
    <cellStyle name="Comma 10 16 5 3 4" xfId="27764" xr:uid="{565383CD-3222-4869-BE71-5FD6F12EF4C8}"/>
    <cellStyle name="Comma 10 16 5 3 5" xfId="41213" xr:uid="{0D4861E0-0C2E-4770-B2B2-317879E61B98}"/>
    <cellStyle name="Comma 10 16 5 4" xfId="11932" xr:uid="{9967A673-AC2B-4D9D-BB96-AB74BAB627A0}"/>
    <cellStyle name="Comma 10 16 5 4 2" xfId="28045" xr:uid="{088C00BF-D326-4322-BB2D-8D8831A4ACE5}"/>
    <cellStyle name="Comma 10 16 5 4 3" xfId="41484" xr:uid="{25FE4DEA-DF24-4D60-8615-781F575E1271}"/>
    <cellStyle name="Comma 10 16 5 5" xfId="13031" xr:uid="{65F46533-A281-4AD7-9300-D46AA9856F52}"/>
    <cellStyle name="Comma 10 16 5 5 2" xfId="29100" xr:uid="{ABB1CFEF-8BE9-43A6-8B6E-F4D0F5BE61DB}"/>
    <cellStyle name="Comma 10 16 5 5 3" xfId="42333" xr:uid="{95D811C0-A7DE-43D3-B3EB-87B17B5B2C4F}"/>
    <cellStyle name="Comma 10 16 5 6" xfId="27193" xr:uid="{81D309BC-FD56-404A-8296-9A3DA554D71E}"/>
    <cellStyle name="Comma 10 16 5 7" xfId="40681" xr:uid="{8EBEA212-9684-4784-B446-1C76142BCEC8}"/>
    <cellStyle name="Comma 10 16 6" xfId="11208" xr:uid="{C7AC30AD-89FC-465B-886D-8352F2E9D2DD}"/>
    <cellStyle name="Comma 10 16 6 2" xfId="12056" xr:uid="{F7AF4BC4-5072-4B5E-AAAB-06A0F3D217B2}"/>
    <cellStyle name="Comma 10 16 6 2 2" xfId="28176" xr:uid="{D8ED29B3-4C3F-460D-840E-8BD87A0D50FE}"/>
    <cellStyle name="Comma 10 16 6 2 3" xfId="41615" xr:uid="{01DA7C9C-5453-42B0-81C0-AE5898F59B89}"/>
    <cellStyle name="Comma 10 16 6 3" xfId="13172" xr:uid="{77A8E3AE-9B87-4E38-9645-D2AE0717E27B}"/>
    <cellStyle name="Comma 10 16 6 3 2" xfId="29241" xr:uid="{4A8D0267-B3D1-42FD-98B5-4421E674E731}"/>
    <cellStyle name="Comma 10 16 6 3 3" xfId="42464" xr:uid="{0B8AEC53-4835-4914-A09D-C46D5C30015A}"/>
    <cellStyle name="Comma 10 16 6 4" xfId="27333" xr:uid="{8F686B07-B241-4D84-94D3-64803E3CD97E}"/>
    <cellStyle name="Comma 10 16 6 5" xfId="40812" xr:uid="{E5FD91B3-8B27-4661-A040-C6B8CE6FA20B}"/>
    <cellStyle name="Comma 10 16 7" xfId="11489" xr:uid="{93C04092-6E90-4289-9B87-90F801448A45}"/>
    <cellStyle name="Comma 10 16 7 2" xfId="12321" xr:uid="{75B5BF20-9BD5-40F1-9942-D74E7DAE6F7B}"/>
    <cellStyle name="Comma 10 16 7 2 2" xfId="28442" xr:uid="{BF175070-D796-45F1-BDEC-A2158B8E214C}"/>
    <cellStyle name="Comma 10 16 7 2 3" xfId="41881" xr:uid="{215F24B7-0FEA-4BB6-97BA-9C3A3D38708A}"/>
    <cellStyle name="Comma 10 16 7 3" xfId="13458" xr:uid="{578A5068-3FA5-4365-B68C-834274EBCBE5}"/>
    <cellStyle name="Comma 10 16 7 3 2" xfId="29527" xr:uid="{4CB4C414-B27F-4215-A9E9-91C5DCB5E27E}"/>
    <cellStyle name="Comma 10 16 7 3 3" xfId="42730" xr:uid="{3E6AE2A3-C3FE-4BA8-9184-5BBFE5C2436D}"/>
    <cellStyle name="Comma 10 16 7 4" xfId="27619" xr:uid="{C829EC40-9195-4F32-AA02-9E1160F932F0}"/>
    <cellStyle name="Comma 10 16 7 5" xfId="41078" xr:uid="{6782D98A-B744-4143-BB3A-A279B4E42604}"/>
    <cellStyle name="Comma 10 16 8" xfId="10877" xr:uid="{157C9499-A8BB-4433-AA35-5069BF8006AF}"/>
    <cellStyle name="Comma 10 16 8 2" xfId="27053" xr:uid="{662BA539-9644-4E6E-8924-81DA69D3F348}"/>
    <cellStyle name="Comma 10 16 8 3" xfId="40547" xr:uid="{12E7CBBB-1217-4400-864A-796ECBB6814D}"/>
    <cellStyle name="Comma 10 16 9" xfId="10602" xr:uid="{85CE68CC-44BC-4779-9DD8-176833AF5CA4}"/>
    <cellStyle name="Comma 10 16 9 2" xfId="10697" xr:uid="{65F22D30-1787-49EC-8105-CB1DA1899D77}"/>
    <cellStyle name="Comma 10 16 9 2 2" xfId="26939" xr:uid="{ED8360C0-8514-4DB4-8808-17054D186A6A}"/>
    <cellStyle name="Comma 10 16 9 2 3" xfId="40451" xr:uid="{98EAE7EC-2B16-40F0-9A48-C6136403CD3D}"/>
    <cellStyle name="Comma 10 16 9 3" xfId="26880" xr:uid="{25DFF070-BEE4-4205-AC97-3F13C14925C3}"/>
    <cellStyle name="Comma 10 16 9 4" xfId="40392" xr:uid="{C1AF3F3A-A49A-4138-9C0C-67F133A30C11}"/>
    <cellStyle name="Comma 10 17" xfId="48060" xr:uid="{5FEF0276-713F-4E29-888D-14D731B51AE3}"/>
    <cellStyle name="Comma 10 18" xfId="14247" xr:uid="{58E10866-EB33-4124-9ED7-36BE965620B2}"/>
    <cellStyle name="Comma 10 18 2" xfId="15185" xr:uid="{7BB6896B-A0EE-4239-B3AE-A3AE012B07B8}"/>
    <cellStyle name="Comma 10 18 2 2" xfId="31154" xr:uid="{94C09AB6-AC94-4D8E-9092-2B1DD0B92FC9}"/>
    <cellStyle name="Comma 10 18 2 2 2 2" xfId="4" xr:uid="{17E6A5C1-7E37-44A8-914A-E209255DC29D}"/>
    <cellStyle name="Comma 10 18 2 2 2 2 10" xfId="10629" xr:uid="{621E3F8A-7DEA-42BE-A932-8B96E006BCD3}"/>
    <cellStyle name="Comma 10 18 2 2 2 2 10 2" xfId="26897" xr:uid="{CED51BE9-6C14-49E2-8FE0-A54EE254068A}"/>
    <cellStyle name="Comma 10 18 2 2 2 2 10 3" xfId="40409" xr:uid="{3B688617-AC06-45DE-A13E-5A9AC139184B}"/>
    <cellStyle name="Comma 10 18 2 2 2 2 11" xfId="20093" xr:uid="{8A1C9E4B-6C43-43EC-AA81-274930A50077}"/>
    <cellStyle name="Comma 10 18 2 2 2 2 12" xfId="10630" xr:uid="{5B785979-BFE7-4004-8154-871D96FACDAF}"/>
    <cellStyle name="Comma 10 18 2 2 2 2 12 2" xfId="26898" xr:uid="{972948A5-C779-468B-88A4-FC15DB112876}"/>
    <cellStyle name="Comma 10 18 2 2 2 2 12 3" xfId="40410" xr:uid="{241D3B83-7E58-4364-A7E1-3E64FF4D1A87}"/>
    <cellStyle name="Comma 10 18 2 2 2 2 13" xfId="20298" xr:uid="{CAB6C14C-3E5E-4681-92A6-0E8C6CC82A65}"/>
    <cellStyle name="Comma 10 18 2 2 2 2 14" xfId="20753" xr:uid="{DD0CBFA6-C93C-4E36-8A3F-C0B943F48CB6}"/>
    <cellStyle name="Comma 10 18 2 2 2 2 15" xfId="23234" xr:uid="{65D46848-36BD-4A4C-B5F2-B082628DBE49}"/>
    <cellStyle name="Comma 10 18 2 2 2 2 16" xfId="37568" xr:uid="{85B4B847-BEA1-462A-A69D-995E24BD8811}"/>
    <cellStyle name="Comma 10 18 2 2 2 2 2" xfId="12" xr:uid="{B6E58AFF-7626-4707-8545-3223D713430F}"/>
    <cellStyle name="Comma 10 18 2 2 2 2 2 10" xfId="20754" xr:uid="{69D930B3-577D-41A3-B46B-A6007DE3B9BA}"/>
    <cellStyle name="Comma 10 18 2 2 2 2 2 11" xfId="23239" xr:uid="{CA51F526-2C7D-4C40-BF9C-8C4373919311}"/>
    <cellStyle name="Comma 10 18 2 2 2 2 2 12" xfId="37573" xr:uid="{BA2F0ACB-F273-4A70-8EDC-A72F8D1A736A}"/>
    <cellStyle name="Comma 10 18 2 2 2 2 2 2" xfId="7221" xr:uid="{39DC538D-3C94-4FE8-B50A-6974E56CA2A8}"/>
    <cellStyle name="Comma 10 18 2 2 2 2 2 2 2" xfId="9070" xr:uid="{3402656F-7979-4D77-8183-9348D0BA3D20}"/>
    <cellStyle name="Comma 10 18 2 2 2 2 2 2 2 2" xfId="12151" xr:uid="{D009C785-F218-4561-8B27-2D8656CCCE1C}"/>
    <cellStyle name="Comma 10 18 2 2 2 2 2 2 2 2 2" xfId="28271" xr:uid="{B316FEEE-13D6-4E84-B78B-83A4EA505D17}"/>
    <cellStyle name="Comma 10 18 2 2 2 2 2 2 2 2 3" xfId="41710" xr:uid="{63CD36A4-01D9-42DC-ADCB-E614951833FD}"/>
    <cellStyle name="Comma 10 18 2 2 2 2 2 2 2 3" xfId="4198" xr:uid="{0D0F2650-5857-4E6B-962E-1CC25E606F39}"/>
    <cellStyle name="Comma 10 18 2 2 2 2 2 2 2 3 2" xfId="25502" xr:uid="{EADB3DB5-7F4D-4A10-994D-64DD84C22DD5}"/>
    <cellStyle name="Comma 10 18 2 2 2 2 2 2 2 4" xfId="39707" xr:uid="{F6EBB944-EA01-4D67-915C-92B2B3165F48}"/>
    <cellStyle name="Comma 10 18 2 2 2 2 2 2 3" xfId="13267" xr:uid="{9CD26826-8495-4D5D-9668-BB5B935467C2}"/>
    <cellStyle name="Comma 10 18 2 2 2 2 2 2 3 2" xfId="29336" xr:uid="{C6AE6B77-332C-49FC-88E2-B90D387AA127}"/>
    <cellStyle name="Comma 10 18 2 2 2 2 2 2 3 3" xfId="42559" xr:uid="{B1E615C8-82A5-40DA-86CF-27357D34339D}"/>
    <cellStyle name="Comma 10 18 2 2 2 2 2 2 4" xfId="11303" xr:uid="{E385B583-4BB0-4168-B0A5-36C7637DCC0F}"/>
    <cellStyle name="Comma 10 18 2 2 2 2 2 2 4 2" xfId="27428" xr:uid="{38230439-E350-471E-B9D4-73E8673580A4}"/>
    <cellStyle name="Comma 10 18 2 2 2 2 2 2 4 3" xfId="40907" xr:uid="{792699A0-D6F0-4925-B96E-8A405D1B0FED}"/>
    <cellStyle name="Comma 10 18 2 2 2 2 2 2 5" xfId="23981" xr:uid="{5ACEC962-B24B-4004-B0A6-94286E40E99E}"/>
    <cellStyle name="Comma 10 18 2 2 2 2 2 2 6" xfId="38297" xr:uid="{77FB3534-4781-4677-8A53-188FC42CD9A9}"/>
    <cellStyle name="Comma 10 18 2 2 2 2 2 3" xfId="7931" xr:uid="{890DFB39-6D00-4DFB-9864-7AFE2F49A0E8}"/>
    <cellStyle name="Comma 10 18 2 2 2 2 2 3 2" xfId="9626" xr:uid="{07258986-1B38-4518-B1E1-2C09C5BF1BE4}"/>
    <cellStyle name="Comma 10 18 2 2 2 2 2 3 2 2" xfId="12416" xr:uid="{5A5BFF2B-2E04-4FA2-A5E5-BE92BBB7AA4A}"/>
    <cellStyle name="Comma 10 18 2 2 2 2 2 3 2 2 2" xfId="28537" xr:uid="{28779CEE-6FA7-4853-AB63-8B6EE8D4A769}"/>
    <cellStyle name="Comma 10 18 2 2 2 2 2 3 2 2 3" xfId="41976" xr:uid="{34BD0D6A-D228-49AD-8F87-E0B2EAD8CF2F}"/>
    <cellStyle name="Comma 10 18 2 2 2 2 2 3 2 3" xfId="26032" xr:uid="{1BFCD559-D549-4798-B0F1-7AD4F5997923}"/>
    <cellStyle name="Comma 10 18 2 2 2 2 2 3 2 4" xfId="40213" xr:uid="{F4ADB7CC-39D8-48E0-B060-6A1B69E7FD22}"/>
    <cellStyle name="Comma 10 18 2 2 2 2 2 3 3" xfId="13553" xr:uid="{FB7F8A69-DDAB-400E-82DC-C9B38AC21FB2}"/>
    <cellStyle name="Comma 10 18 2 2 2 2 2 3 3 2" xfId="29622" xr:uid="{F0A269F5-FF5A-4756-A841-2171355BB2FC}"/>
    <cellStyle name="Comma 10 18 2 2 2 2 2 3 3 3" xfId="42825" xr:uid="{F182BDF3-98FF-4B70-9F49-B95E8ED738D9}"/>
    <cellStyle name="Comma 10 18 2 2 2 2 2 3 4" xfId="11584" xr:uid="{0D404312-E9FA-4F4F-AB63-A477651D1E8A}"/>
    <cellStyle name="Comma 10 18 2 2 2 2 2 3 4 2" xfId="27714" xr:uid="{2EC37F13-6054-4A69-AC1A-207D9D241526}"/>
    <cellStyle name="Comma 10 18 2 2 2 2 2 3 4 3" xfId="41173" xr:uid="{00E9A670-ECCD-403D-B50B-34A9567F9383}"/>
    <cellStyle name="Comma 10 18 2 2 2 2 2 3 5" xfId="24539" xr:uid="{1A8D6EAA-D845-4A9A-A0FF-1F08F0898E50}"/>
    <cellStyle name="Comma 10 18 2 2 2 2 2 3 6" xfId="38806" xr:uid="{AC222C8D-977F-41CD-93CA-6904D9A06529}"/>
    <cellStyle name="Comma 10 18 2 2 2 2 2 4" xfId="7982" xr:uid="{4B10B414-BD73-4DBB-80C0-FB1C5D7F0AA4}"/>
    <cellStyle name="Comma 10 18 2 2 2 2 2 4 2" xfId="9675" xr:uid="{B25123D0-BA69-47C8-B6A0-F37E2DAEA8F8}"/>
    <cellStyle name="Comma 10 18 2 2 2 2 2 4 2 2" xfId="11023" xr:uid="{2FA77749-1903-4643-9461-FF8D05F24011}"/>
    <cellStyle name="Comma 10 18 2 2 2 2 2 4 2 2 2" xfId="27148" xr:uid="{45330A28-E79D-4E58-BE1D-CC639A3AF84F}"/>
    <cellStyle name="Comma 10 18 2 2 2 2 2 4 2 2 3" xfId="40642" xr:uid="{34987783-093C-47E8-8685-BEEB226AFFEA}"/>
    <cellStyle name="Comma 10 18 2 2 2 2 2 4 2 3" xfId="26060" xr:uid="{0B8B949C-20FB-4668-8E3E-53D17A0D7225}"/>
    <cellStyle name="Comma 10 18 2 2 2 2 2 4 2 4" xfId="40234" xr:uid="{6C2D54AF-60E8-48EA-84A3-299FA3F17DA7}"/>
    <cellStyle name="Comma 10 18 2 2 2 2 2 4 3" xfId="10631" xr:uid="{A7AF143E-0AA7-4887-BBCD-D26263FCB6EA}"/>
    <cellStyle name="Comma 10 18 2 2 2 2 2 4 3 2" xfId="26899" xr:uid="{20D32956-DE41-4351-8FBA-7D69C0898589}"/>
    <cellStyle name="Comma 10 18 2 2 2 2 2 4 3 3" xfId="40411" xr:uid="{F0579E95-A498-46FA-B714-5DE566964025}"/>
    <cellStyle name="Comma 10 18 2 2 2 2 2 4 4" xfId="24567" xr:uid="{31B0E973-347F-40E2-AF2A-4D98F51213BE}"/>
    <cellStyle name="Comma 10 18 2 2 2 2 2 4 5" xfId="38827" xr:uid="{F899954A-8869-4F71-980B-5B8FB7EFDFF3}"/>
    <cellStyle name="Comma 10 18 2 2 2 2 2 5" xfId="8060" xr:uid="{3D9CA8E4-9082-49B4-B8EA-E5AE96FC74D4}"/>
    <cellStyle name="Comma 10 18 2 2 2 2 2 5 2" xfId="9758" xr:uid="{4AB6B011-BAB1-4575-BB51-88B8FFE18BA5}"/>
    <cellStyle name="Comma 10 18 2 2 2 2 2 5 2 2" xfId="19707" xr:uid="{C3DF9AE9-E206-424C-8F7E-263739B24E05}"/>
    <cellStyle name="Comma 10 18 2 2 2 2 2 5 2 2 2" xfId="35646" xr:uid="{356A10CD-1006-4070-A4B1-E43A4331638B}"/>
    <cellStyle name="Comma 10 18 2 2 2 2 2 5 2 2 3" xfId="47984" xr:uid="{EF67F324-5CB5-4247-8A69-55A733482CCE}"/>
    <cellStyle name="Comma 10 18 2 2 2 2 2 5 2 3" xfId="26111" xr:uid="{79F7368F-0E49-438D-A802-10E4C4680B06}"/>
    <cellStyle name="Comma 10 18 2 2 2 2 2 5 2 4" xfId="40285" xr:uid="{1FDC4BE9-6F7A-4C78-951C-AB7D35E6DA54}"/>
    <cellStyle name="Comma 10 18 2 2 2 2 2 5 3" xfId="11892" xr:uid="{72C617EA-86E3-4DDA-ADA0-15CF52C2366E}"/>
    <cellStyle name="Comma 10 18 2 2 2 2 2 5 3 2" xfId="28005" xr:uid="{E97C96AF-E22A-4556-B74F-D63892319540}"/>
    <cellStyle name="Comma 10 18 2 2 2 2 2 5 3 3" xfId="41444" xr:uid="{3BA701E0-AC5D-47C5-B335-436F8AB30336}"/>
    <cellStyle name="Comma 10 18 2 2 2 2 2 5 4" xfId="24618" xr:uid="{EA3D9ED4-DA82-49D5-8178-4A112DC541A0}"/>
    <cellStyle name="Comma 10 18 2 2 2 2 2 5 5" xfId="38878" xr:uid="{5104EDFC-19CD-4AFC-BB7A-17196CFC985C}"/>
    <cellStyle name="Comma 10 18 2 2 2 2 2 6" xfId="8263" xr:uid="{CFE4841B-22E6-43A4-855D-117CC850E5B5}"/>
    <cellStyle name="Comma 10 18 2 2 2 2 2 6 2" xfId="12982" xr:uid="{727F5664-16F6-4B9D-8487-9C15DEDFEE49}"/>
    <cellStyle name="Comma 10 18 2 2 2 2 2 6 2 2" xfId="29051" xr:uid="{C98DBA17-0929-49BB-899E-5C8B7A3FC2B2}"/>
    <cellStyle name="Comma 10 18 2 2 2 2 2 6 2 3" xfId="42294" xr:uid="{1ADB80A0-806C-419A-8D17-8F49C08F7CAF}"/>
    <cellStyle name="Comma 10 18 2 2 2 2 2 6 3" xfId="24753" xr:uid="{FBCC86B9-3139-4BE9-B1D8-977DF2873C14}"/>
    <cellStyle name="Comma 10 18 2 2 2 2 2 6 4" xfId="38983" xr:uid="{20E0E602-A0B7-43B6-993F-68A119228ADC}"/>
    <cellStyle name="Comma 10 18 2 2 2 2 2 7" xfId="10773" xr:uid="{6C528EBF-0E4A-45D7-B7A4-B4984C2F2415}"/>
    <cellStyle name="Comma 10 18 2 2 2 2 2 7 2" xfId="26987" xr:uid="{318A0B26-3581-438F-87D8-307113398096}"/>
    <cellStyle name="Comma 10 18 2 2 2 2 2 7 3" xfId="40486" xr:uid="{C439F273-9210-49D3-8338-C449425595C7}"/>
    <cellStyle name="Comma 10 18 2 2 2 2 2 8" xfId="20096" xr:uid="{23D04DB1-F90F-460E-AF84-3FC350224979}"/>
    <cellStyle name="Comma 10 18 2 2 2 2 2 9" xfId="20013" xr:uid="{60ACA5A4-0BC5-4134-92DE-B11CCC1F5BB6}"/>
    <cellStyle name="Comma 10 18 2 2 2 2 3" xfId="6334" xr:uid="{22FC4C83-F19D-40CD-826E-1C11EE32F976}"/>
    <cellStyle name="Comma 10 18 2 2 2 2 3 2" xfId="8266" xr:uid="{F5D566F1-404B-4FAC-A335-85BBDBF8D464}"/>
    <cellStyle name="Comma 10 18 2 2 2 2 3 2 2" xfId="11163" xr:uid="{39AD4258-018A-4771-8774-94DB01125D6C}"/>
    <cellStyle name="Comma 10 18 2 2 2 2 3 2 2 2" xfId="27288" xr:uid="{87052997-2172-4D82-9B95-A1E78BF98969}"/>
    <cellStyle name="Comma 10 18 2 2 2 2 3 2 2 3" xfId="40776" xr:uid="{B0523B8D-5E5A-4159-9639-88F128B5A86C}"/>
    <cellStyle name="Comma 10 18 2 2 2 2 3 2 3" xfId="24756" xr:uid="{9434DEA6-95A0-4564-9617-B3E0019C8F5C}"/>
    <cellStyle name="Comma 10 18 2 2 2 2 3 2 4" xfId="38986" xr:uid="{7DA7A72E-69EF-400F-96B1-009A64BE0C60}"/>
    <cellStyle name="Comma 10 18 2 2 2 2 3 3" xfId="12027" xr:uid="{F55E0F34-A184-4E5B-A42B-18E5B5F5A3F0}"/>
    <cellStyle name="Comma 10 18 2 2 2 2 3 3 2" xfId="28140" xr:uid="{4C181D18-CF16-4785-AA0C-ADF91FB53F20}"/>
    <cellStyle name="Comma 10 18 2 2 2 2 3 3 3" xfId="41579" xr:uid="{96850C8E-5940-4F2B-8201-4F4F66546C01}"/>
    <cellStyle name="Comma 10 18 2 2 2 2 3 4" xfId="13126" xr:uid="{7E4B3C70-74B7-4238-B80B-516B145E5023}"/>
    <cellStyle name="Comma 10 18 2 2 2 2 3 4 2" xfId="29195" xr:uid="{1548AB6C-07BE-4D99-9F4D-82251701D048}"/>
    <cellStyle name="Comma 10 18 2 2 2 2 3 4 3" xfId="42428" xr:uid="{41E3A04F-40EB-4F63-993B-A458339EC7D4}"/>
    <cellStyle name="Comma 10 18 2 2 2 2 3 5" xfId="10790" xr:uid="{5176A978-4846-4BBE-93E0-D4AB5B081313}"/>
    <cellStyle name="Comma 10 18 2 2 2 2 3 5 2" xfId="26998" xr:uid="{AD76A89B-5FD7-45DB-B060-A35A3CAB67C0}"/>
    <cellStyle name="Comma 10 18 2 2 2 2 3 5 3" xfId="40497" xr:uid="{4177C9C1-32F0-43F6-9DB1-C145DE93989B}"/>
    <cellStyle name="Comma 10 18 2 2 2 2 3 6" xfId="23242" xr:uid="{BB76CADC-6B4D-4E2A-B0AD-1D8CEFE824C7}"/>
    <cellStyle name="Comma 10 18 2 2 2 2 3 7" xfId="37576" xr:uid="{C8697988-1446-4D3D-8DAD-2F14CF2D1C04}"/>
    <cellStyle name="Comma 10 18 2 2 2 2 4" xfId="970" xr:uid="{B48E357B-C9B5-4D88-84CB-C7635B4D52EB}"/>
    <cellStyle name="Comma 10 18 2 2 2 2 4 10" xfId="48069" xr:uid="{DC30AD4D-19DA-4EC7-8FB9-AB96A74EA028}"/>
    <cellStyle name="Comma 10 18 2 2 2 2 4 11" xfId="48190" xr:uid="{AC0A232F-A656-4621-9D11-68BC6A6820A1}"/>
    <cellStyle name="Comma 10 18 2 2 2 2 4 2" xfId="8075" xr:uid="{ACB46714-DA5B-4F8B-951D-C2B4664423CE}"/>
    <cellStyle name="Comma 10 18 2 2 2 2 4 2 2" xfId="9774" xr:uid="{F10B773A-1DBD-4E6F-A2E5-91234D686B51}"/>
    <cellStyle name="Comma 10 18 2 2 2 2 4 2 2 2" xfId="19719" xr:uid="{6DD5C3FA-98DE-4A01-8520-3E8F72FF218C}"/>
    <cellStyle name="Comma 10 18 2 2 2 2 4 2 2 2 2" xfId="35658" xr:uid="{DA2DDBFF-4EC9-4CC6-A88D-379D7E4F6338}"/>
    <cellStyle name="Comma 10 18 2 2 2 2 4 2 2 2 3" xfId="47996" xr:uid="{FFDFDB01-A96C-458D-BE52-98C34C89CCBD}"/>
    <cellStyle name="Comma 10 18 2 2 2 2 4 2 2 3" xfId="26124" xr:uid="{4B15239E-DE9D-4142-B5B4-8CA68FCCDA9D}"/>
    <cellStyle name="Comma 10 18 2 2 2 2 4 2 2 4" xfId="40298" xr:uid="{A31DE54E-9337-4AEB-A4A6-53D6E34BB21F}"/>
    <cellStyle name="Comma 10 18 2 2 2 2 4 2 3" xfId="12285" xr:uid="{E5B0DAF3-FAEA-47A1-803D-A0EB5E7B9760}"/>
    <cellStyle name="Comma 10 18 2 2 2 2 4 2 3 2" xfId="28406" xr:uid="{E7DC6391-1115-4C52-8D2E-1FEB37494E27}"/>
    <cellStyle name="Comma 10 18 2 2 2 2 4 2 3 3" xfId="41845" xr:uid="{4ECDE8B6-38F7-4527-AC03-E9BF94D0B37A}"/>
    <cellStyle name="Comma 10 18 2 2 2 2 4 2 4" xfId="24631" xr:uid="{807FF050-BABF-416A-8026-A68F33B69031}"/>
    <cellStyle name="Comma 10 18 2 2 2 2 4 2 5" xfId="38891" xr:uid="{2BD72AE3-FACF-4A27-AA31-9451D4086D74}"/>
    <cellStyle name="Comma 10 18 2 2 2 2 4 3" xfId="8140" xr:uid="{A3075C28-C1ED-4275-BCEA-9AA9BCC1CCF3}"/>
    <cellStyle name="Comma 10 18 2 2 2 2 4 3 2" xfId="13412" xr:uid="{97BA7F29-5214-426E-87E6-DFB6FC5BBC82}"/>
    <cellStyle name="Comma 10 18 2 2 2 2 4 3 2 2" xfId="29481" xr:uid="{8FBBBCC9-9E86-4467-82B8-CD4BA7D0E9D7}"/>
    <cellStyle name="Comma 10 18 2 2 2 2 4 3 2 3" xfId="42694" xr:uid="{F731360F-2240-4301-B3D6-44F1835F6F8D}"/>
    <cellStyle name="Comma 10 18 2 2 2 2 4 3 3" xfId="24673" xr:uid="{69DD53ED-B652-43B3-93B1-971BE6A35D6A}"/>
    <cellStyle name="Comma 10 18 2 2 2 2 4 3 4" xfId="38923" xr:uid="{76F7619D-2688-4963-B921-B22147ED155D}"/>
    <cellStyle name="Comma 10 18 2 2 2 2 4 4" xfId="9097" xr:uid="{B208890A-3BCD-4FDD-ADBB-3894AFD1DF21}"/>
    <cellStyle name="Comma 10 18 2 2 2 2 4 4 2" xfId="19182" xr:uid="{5459E0E8-5DA2-46DB-999F-728091D4D639}"/>
    <cellStyle name="Comma 10 18 2 2 2 2 4 4 2 2" xfId="35120" xr:uid="{0109F627-6EC5-4B23-95DD-2BAB91A65F04}"/>
    <cellStyle name="Comma 10 18 2 2 2 2 4 4 2 3" xfId="47458" xr:uid="{4C2221E8-9B8F-4758-A20D-AD2C1FCD9DA0}"/>
    <cellStyle name="Comma 10 18 2 2 2 2 4 4 3" xfId="25528" xr:uid="{7B7F34AF-E79D-413F-87EA-0E075F7875F1}"/>
    <cellStyle name="Comma 10 18 2 2 2 2 4 4 4" xfId="39733" xr:uid="{CB531353-1E64-464B-B60C-327422F092C1}"/>
    <cellStyle name="Comma 10 18 2 2 2 2 4 5" xfId="11443" xr:uid="{86C615DC-709B-46E4-B4A2-C82FCA3AA932}"/>
    <cellStyle name="Comma 10 18 2 2 2 2 4 5 2" xfId="27573" xr:uid="{DCF2C120-F7C6-4B83-97B2-7E00C5F7F90D}"/>
    <cellStyle name="Comma 10 18 2 2 2 2 4 5 3" xfId="41042" xr:uid="{70A06442-B7D1-48EE-BBBE-6C33C5D07A6B}"/>
    <cellStyle name="Comma 10 18 2 2 2 2 4 6" xfId="20163" xr:uid="{AD77C0F4-B9C5-4716-AD50-F054C69FCCBF}"/>
    <cellStyle name="Comma 10 18 2 2 2 2 4 7" xfId="21496" xr:uid="{7F64337C-70A3-4A24-9246-197BB6073E62}"/>
    <cellStyle name="Comma 10 18 2 2 2 2 4 8" xfId="24007" xr:uid="{B074C8C6-33BB-4CE3-91E8-D4823C33E729}"/>
    <cellStyle name="Comma 10 18 2 2 2 2 4 9" xfId="38323" xr:uid="{689E81E6-A4FC-420C-BF33-406DE287A36C}"/>
    <cellStyle name="Comma 10 18 2 2 2 2 5" xfId="7210" xr:uid="{109481D3-F3BC-4ABF-8BF6-9D05ADC76C4C}"/>
    <cellStyle name="Comma 10 18 2 2 2 2 5 2" xfId="9060" xr:uid="{A676E14D-43C5-47B3-9AD7-FB4B1F327FA6}"/>
    <cellStyle name="Comma 10 18 2 2 2 2 5 2 2" xfId="19154" xr:uid="{639EE49B-8A28-4B36-8FB1-CF50CE79C8D6}"/>
    <cellStyle name="Comma 10 18 2 2 2 2 5 2 2 2" xfId="35092" xr:uid="{6EE98F04-468F-4F7B-B258-29AA58C58EC9}"/>
    <cellStyle name="Comma 10 18 2 2 2 2 5 2 2 3" xfId="47430" xr:uid="{68DF3A7E-452B-48D3-A71B-723FCA8AD419}"/>
    <cellStyle name="Comma 10 18 2 2 2 2 5 2 3" xfId="25493" xr:uid="{3CEED2F6-ED77-40B0-900C-9B24B0322798}"/>
    <cellStyle name="Comma 10 18 2 2 2 2 5 2 4" xfId="39698" xr:uid="{B3481087-B26E-4631-876F-E326E8443ED4}"/>
    <cellStyle name="Comma 10 18 2 2 2 2 5 3" xfId="10809" xr:uid="{E55B802C-7B06-41D2-9A81-861F111170B7}"/>
    <cellStyle name="Comma 10 18 2 2 2 2 5 3 2" xfId="27009" xr:uid="{F261A300-9C84-4F35-B618-EBE13D5E18AD}"/>
    <cellStyle name="Comma 10 18 2 2 2 2 5 3 3" xfId="40508" xr:uid="{F9AE83BC-7CE5-432A-807E-BFB1B45DAE88}"/>
    <cellStyle name="Comma 10 18 2 2 2 2 5 4" xfId="23972" xr:uid="{3E0511B1-6E53-4B96-9B0A-ED52F466A1F2}"/>
    <cellStyle name="Comma 10 18 2 2 2 2 5 5" xfId="38288" xr:uid="{927CDE3E-59E7-4E53-939B-36846FE3BF09}"/>
    <cellStyle name="Comma 10 18 2 2 2 2 6" xfId="7947" xr:uid="{F294B070-C41E-4310-85A3-3DFB4EF5F227}"/>
    <cellStyle name="Comma 10 18 2 2 2 2 6 2" xfId="9645" xr:uid="{A33C034C-2F77-4BE5-874A-AEC3E02F9633}"/>
    <cellStyle name="Comma 10 18 2 2 2 2 6 2 2" xfId="19648" xr:uid="{67D5AED4-2A21-4BBA-9ED1-6A108ECF5FAD}"/>
    <cellStyle name="Comma 10 18 2 2 2 2 6 2 2 2" xfId="35586" xr:uid="{3CFC3FD9-F389-4BCA-B64F-6B1971CD3723}"/>
    <cellStyle name="Comma 10 18 2 2 2 2 6 2 2 3" xfId="47924" xr:uid="{72791C89-4E2B-47A2-B5A0-EB1FB30AA33D}"/>
    <cellStyle name="Comma 10 18 2 2 2 2 6 2 3" xfId="26042" xr:uid="{7EC891B8-2092-4146-83D4-90D2125F4EC7}"/>
    <cellStyle name="Comma 10 18 2 2 2 2 6 2 4" xfId="40221" xr:uid="{7BA00634-DFD5-4CF6-986E-FAFFF1CC7068}"/>
    <cellStyle name="Comma 10 18 2 2 2 2 6 3" xfId="11739" xr:uid="{5CD52C23-334E-42A8-AC1D-4048F64C1592}"/>
    <cellStyle name="Comma 10 18 2 2 2 2 6 3 2" xfId="27863" xr:uid="{5C71ECBE-A692-4442-AD55-D5EC249B3FC1}"/>
    <cellStyle name="Comma 10 18 2 2 2 2 6 3 3" xfId="41311" xr:uid="{5E198E91-7A60-4640-BB42-993E5AF7EB5F}"/>
    <cellStyle name="Comma 10 18 2 2 2 2 6 4" xfId="24549" xr:uid="{41BF5AB4-E7E5-4F25-B7FD-A3D62823A37A}"/>
    <cellStyle name="Comma 10 18 2 2 2 2 6 5" xfId="38814" xr:uid="{DD5DCBB6-FDDB-47F6-8C87-3731A9BE04A8}"/>
    <cellStyle name="Comma 10 18 2 2 2 2 7" xfId="7969" xr:uid="{0040BA5D-DA6D-4CF4-B807-F3F5A0FC4C9F}"/>
    <cellStyle name="Comma 10 18 2 2 2 2 7 2" xfId="9662" xr:uid="{C66FE028-A616-489F-AFE8-2FA7A738F63A}"/>
    <cellStyle name="Comma 10 18 2 2 2 2 7 2 2" xfId="19652" xr:uid="{ADAB019A-D031-45FC-981F-7EB2FA538079}"/>
    <cellStyle name="Comma 10 18 2 2 2 2 7 2 2 2" xfId="35590" xr:uid="{AD39F070-6BF4-4AC1-A8BA-C7CB6ABA2E91}"/>
    <cellStyle name="Comma 10 18 2 2 2 2 7 2 2 3" xfId="47928" xr:uid="{6CB6DD93-D8C4-45A3-B154-610CEC48CC9E}"/>
    <cellStyle name="Comma 10 18 2 2 2 2 7 2 3" xfId="26051" xr:uid="{721C2081-3320-4231-8A9D-41D6B1A3B152}"/>
    <cellStyle name="Comma 10 18 2 2 2 2 7 2 4" xfId="40225" xr:uid="{78152DC0-B72C-475C-8D90-87A182891D5C}"/>
    <cellStyle name="Comma 10 18 2 2 2 2 7 3" xfId="10662" xr:uid="{92C9DF54-B078-4126-9C8A-9FD3B0E9AAA5}"/>
    <cellStyle name="Comma 10 18 2 2 2 2 7 3 2" xfId="26916" xr:uid="{F5C4D1D5-9600-4F1B-8781-3827C79C658F}"/>
    <cellStyle name="Comma 10 18 2 2 2 2 7 3 3" xfId="40428" xr:uid="{B464F39E-3C1A-460B-A108-3DD76DC43E98}"/>
    <cellStyle name="Comma 10 18 2 2 2 2 7 4" xfId="24558" xr:uid="{1DD3AE6A-1842-451F-B9C5-4AF08FC88C7C}"/>
    <cellStyle name="Comma 10 18 2 2 2 2 7 5" xfId="38818" xr:uid="{6F91432A-E261-4ADC-B886-7D229D5F4F9C}"/>
    <cellStyle name="Comma 10 18 2 2 2 2 8" xfId="8055" xr:uid="{2A0DAB39-B723-48B9-B1EA-B42F679D3A56}"/>
    <cellStyle name="Comma 10 18 2 2 2 2 8 2" xfId="9753" xr:uid="{CF24EC7D-D73C-4245-B893-95DDE43F4972}"/>
    <cellStyle name="Comma 10 18 2 2 2 2 8 2 2" xfId="19704" xr:uid="{51CA5243-3805-4821-A478-33287274CA1E}"/>
    <cellStyle name="Comma 10 18 2 2 2 2 8 2 2 2" xfId="35643" xr:uid="{ACEAE3D4-8B9C-4CBF-90F8-78E57C8BC1C3}"/>
    <cellStyle name="Comma 10 18 2 2 2 2 8 2 2 3" xfId="47981" xr:uid="{F796153A-60C3-4AF9-805D-FBA9701834F9}"/>
    <cellStyle name="Comma 10 18 2 2 2 2 8 2 3" xfId="26107" xr:uid="{94373F63-FE54-4E0E-AF4B-A5BDF484B324}"/>
    <cellStyle name="Comma 10 18 2 2 2 2 8 2 4" xfId="40281" xr:uid="{598ED18E-3CB7-4968-823E-7528097C2B6A}"/>
    <cellStyle name="Comma 10 18 2 2 2 2 8 3" xfId="12808" xr:uid="{190BF212-E72E-43B7-96CA-4E14C281C207}"/>
    <cellStyle name="Comma 10 18 2 2 2 2 8 3 2" xfId="28903" xr:uid="{FA2DC6E7-AAA1-4905-8EB6-6C2FE5F6D238}"/>
    <cellStyle name="Comma 10 18 2 2 2 2 8 3 3" xfId="42151" xr:uid="{B45EF642-6725-45A1-AA4F-E024347D5EFB}"/>
    <cellStyle name="Comma 10 18 2 2 2 2 8 4" xfId="24614" xr:uid="{CB5D1AE3-7407-4D6C-83EA-59E8ABF3F703}"/>
    <cellStyle name="Comma 10 18 2 2 2 2 8 5" xfId="38874" xr:uid="{F775215C-F26A-4197-AAE0-1E005BD486E0}"/>
    <cellStyle name="Comma 10 18 2 2 2 2 9" xfId="12822" xr:uid="{845CA6D8-272F-42D0-AF1E-36A3AA67950E}"/>
    <cellStyle name="Comma 10 18 2 2 2 2 9 2" xfId="28911" xr:uid="{27383E10-E3F5-48EE-AB2E-27B4ADA921E0}"/>
    <cellStyle name="Comma 10 18 2 2 2 2 9 3" xfId="42159" xr:uid="{E4CA3178-BED5-4042-BC14-ABE2A8C7C682}"/>
    <cellStyle name="Comma 10 18 2 3" xfId="43815" xr:uid="{14BDAAE3-F542-499F-95FB-2CC70B3793FB}"/>
    <cellStyle name="Comma 10 18 3" xfId="14757" xr:uid="{E31FF42C-4584-4C06-B475-5A7BAC8DDDDF}"/>
    <cellStyle name="Comma 10 18 3 2" xfId="30731" xr:uid="{59AA263C-093C-4AD7-8C51-0168238FE4B0}"/>
    <cellStyle name="Comma 10 18 3 3" xfId="43392" xr:uid="{A1DF5C79-B62A-408C-8D1A-FAD5C376A845}"/>
    <cellStyle name="Comma 10 18 4" xfId="15515" xr:uid="{F94C3D5D-1243-4CD0-8D45-69D9529CC0A7}"/>
    <cellStyle name="Comma 10 18 4 2" xfId="31466" xr:uid="{ABD24D74-A0C7-489B-B117-6080D2CECB05}"/>
    <cellStyle name="Comma 10 18 4 3" xfId="43860" xr:uid="{9E1DFE9A-61BE-4E81-85D9-E611A71D590B}"/>
    <cellStyle name="Comma 10 18 5" xfId="30312" xr:uid="{EBF074F5-859F-4A5B-84A7-12EA42E23D4F}"/>
    <cellStyle name="Comma 10 18 6" xfId="42976" xr:uid="{152D72C3-8CF9-4B2D-B96C-654DFEE4CBF2}"/>
    <cellStyle name="Comma 10 19" xfId="48182" xr:uid="{4C8726A5-B7D9-4012-9393-A687E0A35A1C}"/>
    <cellStyle name="Comma 10 2" xfId="927" xr:uid="{EAED8942-1DA1-4448-903B-CCB43500377B}"/>
    <cellStyle name="Comma 10 2 10" xfId="21473" xr:uid="{5A32A182-0B25-4FC2-B969-D66A886E10BD}"/>
    <cellStyle name="Comma 10 2 11" xfId="23998" xr:uid="{63D1A50F-0857-4CD4-ADB8-19D0193E31A8}"/>
    <cellStyle name="Comma 10 2 12" xfId="38314" xr:uid="{E90208DB-84A7-4E18-81FB-AE929D965B4F}"/>
    <cellStyle name="Comma 10 2 13" xfId="48058" xr:uid="{67CF8053-837F-4508-ADB3-39C397050EBF}"/>
    <cellStyle name="Comma 10 2 14" xfId="10878" xr:uid="{E5742814-7FB4-4F1E-90E2-D1FA19B28EB8}"/>
    <cellStyle name="Comma 10 2 14 10" xfId="40548" xr:uid="{E58F66F2-50C1-4A33-8501-1EBCD5E9895C}"/>
    <cellStyle name="Comma 10 2 14 2" xfId="10957" xr:uid="{AF981081-0AB4-44FA-877C-34BAAEA048A5}"/>
    <cellStyle name="Comma 10 2 14 2 2" xfId="11007" xr:uid="{B9DBB786-DB6A-42F9-92FB-176F062F1682}"/>
    <cellStyle name="Comma 10 2 14 2 2 2" xfId="11152" xr:uid="{B1B2012A-E25A-4EA9-90B0-474CEF168812}"/>
    <cellStyle name="Comma 10 2 14 2 2 2 2" xfId="11432" xr:uid="{4BE6E094-9768-43AD-9784-6713141B09A8}"/>
    <cellStyle name="Comma 10 2 14 2 2 2 2 2" xfId="12274" xr:uid="{1D9EF56C-59FF-47A3-93AC-A5F1E89E9BC1}"/>
    <cellStyle name="Comma 10 2 14 2 2 2 2 2 2" xfId="28395" xr:uid="{60D30112-5B07-4671-ADCF-1528AA646F6A}"/>
    <cellStyle name="Comma 10 2 14 2 2 2 2 2 3" xfId="41834" xr:uid="{7BE7AE06-37AC-4CA8-A4A6-CD7C8E765A33}"/>
    <cellStyle name="Comma 10 2 14 2 2 2 2 3" xfId="13401" xr:uid="{101617AB-7BB5-4582-BC91-54F20B033BB7}"/>
    <cellStyle name="Comma 10 2 14 2 2 2 2 3 2" xfId="29470" xr:uid="{8F815B6F-CF18-4ED0-A6F7-B4E893C33C3E}"/>
    <cellStyle name="Comma 10 2 14 2 2 2 2 3 3" xfId="42683" xr:uid="{34687DBF-3B42-4D33-AF49-9BB61FF9A6A0}"/>
    <cellStyle name="Comma 10 2 14 2 2 2 2 4" xfId="27562" xr:uid="{863A8597-F1E1-4536-A234-24894ADA453B}"/>
    <cellStyle name="Comma 10 2 14 2 2 2 2 5" xfId="41031" xr:uid="{03717E43-7543-4E59-9ABE-846864125341}"/>
    <cellStyle name="Comma 10 2 14 2 2 2 3" xfId="11718" xr:uid="{EA795199-D67E-4EAE-B84F-33AD453A37AE}"/>
    <cellStyle name="Comma 10 2 14 2 2 2 3 2" xfId="12540" xr:uid="{8C8F0F03-21A9-4FB0-9712-00696D7871E2}"/>
    <cellStyle name="Comma 10 2 14 2 2 2 3 2 2" xfId="28661" xr:uid="{D99962B0-5367-481E-BDBE-B6C88C5905E7}"/>
    <cellStyle name="Comma 10 2 14 2 2 2 3 2 3" xfId="42100" xr:uid="{5DED9814-6A37-4114-8C28-289A3E686915}"/>
    <cellStyle name="Comma 10 2 14 2 2 2 3 3" xfId="13687" xr:uid="{77A9447F-D512-44DF-B69F-A82E2B4CA439}"/>
    <cellStyle name="Comma 10 2 14 2 2 2 3 3 2" xfId="29756" xr:uid="{F1565D83-8E85-495A-ACDB-CB9FA4572899}"/>
    <cellStyle name="Comma 10 2 14 2 2 2 3 3 3" xfId="42949" xr:uid="{3DE6EECB-8324-4EF6-96A5-13A2C8784239}"/>
    <cellStyle name="Comma 10 2 14 2 2 2 3 4" xfId="27848" xr:uid="{FE1267AA-5E2D-4AFD-9815-6B9A9FE44367}"/>
    <cellStyle name="Comma 10 2 14 2 2 2 3 5" xfId="41297" xr:uid="{3C910804-A67F-4C01-8D33-C3658D6BC45E}"/>
    <cellStyle name="Comma 10 2 14 2 2 2 4" xfId="12016" xr:uid="{CE87A32A-2A92-4DC8-A65C-1E1B6A6F86AA}"/>
    <cellStyle name="Comma 10 2 14 2 2 2 4 2" xfId="28129" xr:uid="{A722FA3B-F3E9-4FDE-AE50-FFD61FF57873}"/>
    <cellStyle name="Comma 10 2 14 2 2 2 4 3" xfId="41568" xr:uid="{4600AD1E-14C0-4DB0-9691-E31A57BBD3BC}"/>
    <cellStyle name="Comma 10 2 14 2 2 2 5" xfId="13115" xr:uid="{6CDC034E-E92C-4FB0-B81C-8A179E59D6A2}"/>
    <cellStyle name="Comma 10 2 14 2 2 2 5 2" xfId="29184" xr:uid="{FE2D7E12-A49D-45AD-A109-EC8A3BC47E5D}"/>
    <cellStyle name="Comma 10 2 14 2 2 2 5 3" xfId="42417" xr:uid="{6A123A31-C385-4D9C-8A73-B9D1282CC81C}"/>
    <cellStyle name="Comma 10 2 14 2 2 2 6" xfId="27277" xr:uid="{F2F6019B-81F6-4CDE-802D-62EFAF4568C5}"/>
    <cellStyle name="Comma 10 2 14 2 2 2 7" xfId="40765" xr:uid="{72DB993D-47E7-409A-A0F9-F964E9F22BDB}"/>
    <cellStyle name="Comma 10 2 14 2 2 3" xfId="11292" xr:uid="{4E091B7D-6018-488E-AD59-45A42A19E23A}"/>
    <cellStyle name="Comma 10 2 14 2 2 3 2" xfId="12140" xr:uid="{266FF1D6-62FE-4A6A-B8E2-4075720A1DDD}"/>
    <cellStyle name="Comma 10 2 14 2 2 3 2 2" xfId="28260" xr:uid="{E7B69E06-A275-45E9-B51A-9E38ED0143EC}"/>
    <cellStyle name="Comma 10 2 14 2 2 3 2 3" xfId="41699" xr:uid="{C34889BE-2EF7-4317-97A1-B29007AA56FB}"/>
    <cellStyle name="Comma 10 2 14 2 2 3 3" xfId="13256" xr:uid="{BEDB8E81-2F01-4A46-8060-3D41ACE0FF57}"/>
    <cellStyle name="Comma 10 2 14 2 2 3 3 2" xfId="29325" xr:uid="{7F7817AD-0D7E-47D8-933B-BC830AEC8184}"/>
    <cellStyle name="Comma 10 2 14 2 2 3 3 3" xfId="42548" xr:uid="{E800E5FB-B309-491E-99B8-8C3B239160F8}"/>
    <cellStyle name="Comma 10 2 14 2 2 3 4" xfId="27417" xr:uid="{9F5B7D9E-B9D4-4B5E-90FE-8DF2F9B39880}"/>
    <cellStyle name="Comma 10 2 14 2 2 3 5" xfId="40896" xr:uid="{93BEFAD6-D7C1-480A-A28F-D107210098E3}"/>
    <cellStyle name="Comma 10 2 14 2 2 4" xfId="11573" xr:uid="{3DF1202B-F741-4B2A-9210-82880A7D4C70}"/>
    <cellStyle name="Comma 10 2 14 2 2 4 2" xfId="12405" xr:uid="{C3D459B6-B096-435D-BDE3-4B2C5436C590}"/>
    <cellStyle name="Comma 10 2 14 2 2 4 2 2" xfId="28526" xr:uid="{40AD24EF-C07D-47E3-B8C4-E63B3BBCF4D4}"/>
    <cellStyle name="Comma 10 2 14 2 2 4 2 3" xfId="41965" xr:uid="{17945D97-6560-4E3B-BC49-D3797C553028}"/>
    <cellStyle name="Comma 10 2 14 2 2 4 3" xfId="13542" xr:uid="{981BAEA6-C1C0-4258-9BAD-2A141DB72365}"/>
    <cellStyle name="Comma 10 2 14 2 2 4 3 2" xfId="29611" xr:uid="{F17F31DB-D6BC-4228-B6E6-A543209AB6C2}"/>
    <cellStyle name="Comma 10 2 14 2 2 4 3 3" xfId="42814" xr:uid="{5C779DCF-B57B-4234-B1BA-3BC479A9258B}"/>
    <cellStyle name="Comma 10 2 14 2 2 4 4" xfId="27703" xr:uid="{F5B147B9-CF7E-46AF-91C3-53974D575203}"/>
    <cellStyle name="Comma 10 2 14 2 2 4 5" xfId="41162" xr:uid="{92770EAB-F39B-4012-9617-B8A1AD32F62E}"/>
    <cellStyle name="Comma 10 2 14 2 2 5" xfId="11877" xr:uid="{1B449739-A5FE-4DE9-AE9E-3446D82793DD}"/>
    <cellStyle name="Comma 10 2 14 2 2 5 2" xfId="27994" xr:uid="{39F122D3-239D-44B9-AD8D-089D54B4FBC5}"/>
    <cellStyle name="Comma 10 2 14 2 2 5 3" xfId="41433" xr:uid="{E6B2BCC5-442F-4C8F-B7EE-D90C1851900A}"/>
    <cellStyle name="Comma 10 2 14 2 2 6" xfId="12967" xr:uid="{73B8C885-4EEA-4BE5-A2FE-17CF30AB11B9}"/>
    <cellStyle name="Comma 10 2 14 2 2 6 2" xfId="29040" xr:uid="{A93DF75E-6F57-4E60-9AAF-A23A3F1E0490}"/>
    <cellStyle name="Comma 10 2 14 2 2 6 3" xfId="42283" xr:uid="{D3771ED6-7EA6-4CC5-97F1-069CFE6E95DE}"/>
    <cellStyle name="Comma 10 2 14 2 2 7" xfId="27137" xr:uid="{E5C8C806-6CB0-44CB-99CF-727ED4BDC84E}"/>
    <cellStyle name="Comma 10 2 14 2 2 8" xfId="40631" xr:uid="{98A82F18-6459-47C0-BDCE-4508345A6CC9}"/>
    <cellStyle name="Comma 10 2 14 2 3" xfId="11102" xr:uid="{772BFC2D-528E-4CD2-BB28-F74A97A5A38D}"/>
    <cellStyle name="Comma 10 2 14 2 3 2" xfId="11382" xr:uid="{BEEDF530-3213-4D48-9E57-075117857814}"/>
    <cellStyle name="Comma 10 2 14 2 3 2 2" xfId="12224" xr:uid="{A0FEC68A-E497-41F0-A33F-43B85EAB5661}"/>
    <cellStyle name="Comma 10 2 14 2 3 2 2 2" xfId="28345" xr:uid="{B8959FD6-5031-487A-A7C9-17CCA0D0188D}"/>
    <cellStyle name="Comma 10 2 14 2 3 2 2 3" xfId="41784" xr:uid="{09C5AD45-0DCC-4125-9B46-35A75C8F5D08}"/>
    <cellStyle name="Comma 10 2 14 2 3 2 3" xfId="13351" xr:uid="{0A2D5458-416C-4746-9429-18D926FA3355}"/>
    <cellStyle name="Comma 10 2 14 2 3 2 3 2" xfId="29420" xr:uid="{F57D13B6-9F1A-46E7-B25F-CC6516D40F61}"/>
    <cellStyle name="Comma 10 2 14 2 3 2 3 3" xfId="42633" xr:uid="{5E7D5311-0EC5-47D3-AA46-983A4603C65F}"/>
    <cellStyle name="Comma 10 2 14 2 3 2 4" xfId="27512" xr:uid="{F195929E-B77F-4F44-9B2D-724763A4B57C}"/>
    <cellStyle name="Comma 10 2 14 2 3 2 5" xfId="40981" xr:uid="{3EB220D0-20B9-4503-AD0D-4DC62457B8C1}"/>
    <cellStyle name="Comma 10 2 14 2 3 3" xfId="11668" xr:uid="{65041973-6EFD-4A8E-AC2F-38A407B39690}"/>
    <cellStyle name="Comma 10 2 14 2 3 3 2" xfId="12490" xr:uid="{6622C3A5-98CF-41BF-B513-2F516E4342E7}"/>
    <cellStyle name="Comma 10 2 14 2 3 3 2 2" xfId="28611" xr:uid="{848DD09B-462C-42C5-84FC-FBF8270EC838}"/>
    <cellStyle name="Comma 10 2 14 2 3 3 2 3" xfId="42050" xr:uid="{9C316923-F85A-4992-AE71-DAAE349C6D2A}"/>
    <cellStyle name="Comma 10 2 14 2 3 3 3" xfId="13637" xr:uid="{3064CEE0-25E4-4192-B7C2-FE01F948699C}"/>
    <cellStyle name="Comma 10 2 14 2 3 3 3 2" xfId="29706" xr:uid="{8D166B7F-E0E0-480B-8DA1-782CC364FB40}"/>
    <cellStyle name="Comma 10 2 14 2 3 3 3 3" xfId="42899" xr:uid="{03BCC0CE-38DD-42B8-8C0C-37CBBA5325D7}"/>
    <cellStyle name="Comma 10 2 14 2 3 3 4" xfId="27798" xr:uid="{3695B31D-40CE-4A62-B1B1-562049EC5EA7}"/>
    <cellStyle name="Comma 10 2 14 2 3 3 5" xfId="41247" xr:uid="{9254D076-DFCA-4EC9-B0A6-70C3206965BF}"/>
    <cellStyle name="Comma 10 2 14 2 3 4" xfId="11966" xr:uid="{219C9CBF-72A7-445C-A814-9CDEC0E82AB9}"/>
    <cellStyle name="Comma 10 2 14 2 3 4 2" xfId="28079" xr:uid="{CDCF97F7-B204-4D24-9A1A-14D1551D9AE1}"/>
    <cellStyle name="Comma 10 2 14 2 3 4 3" xfId="41518" xr:uid="{BBC2A7A2-B455-4E46-90AD-93C21225B976}"/>
    <cellStyle name="Comma 10 2 14 2 3 5" xfId="13065" xr:uid="{3D882A49-F571-4E64-B160-7CC5D617CFD4}"/>
    <cellStyle name="Comma 10 2 14 2 3 5 2" xfId="29134" xr:uid="{DC1351CB-A664-4742-A45A-7DE9E6E81AFC}"/>
    <cellStyle name="Comma 10 2 14 2 3 5 3" xfId="42367" xr:uid="{A3BFF926-470B-4629-A8AC-40DB1724E529}"/>
    <cellStyle name="Comma 10 2 14 2 3 6" xfId="27227" xr:uid="{35C28AF8-6D0F-47CD-A3AF-734E42D46F33}"/>
    <cellStyle name="Comma 10 2 14 2 3 7" xfId="40715" xr:uid="{418D4574-F8B1-4FA3-98CE-058F8D9AB5E1}"/>
    <cellStyle name="Comma 10 2 14 2 4" xfId="11242" xr:uid="{118DF03E-D32E-4558-B9E5-1ABB6A04A344}"/>
    <cellStyle name="Comma 10 2 14 2 4 2" xfId="12090" xr:uid="{E59A8247-5C8A-4FF6-88C4-82998F47AF8E}"/>
    <cellStyle name="Comma 10 2 14 2 4 2 2" xfId="28210" xr:uid="{E84FA073-E236-467F-8D6B-DBA9B4643731}"/>
    <cellStyle name="Comma 10 2 14 2 4 2 3" xfId="41649" xr:uid="{2B511B49-3565-4064-B4DF-04E1ED344F4F}"/>
    <cellStyle name="Comma 10 2 14 2 4 3" xfId="13206" xr:uid="{07237522-DC0E-49B3-8E1F-33397A6E1F85}"/>
    <cellStyle name="Comma 10 2 14 2 4 3 2" xfId="29275" xr:uid="{C9350677-C9DE-4D4B-93D3-F8CBC95A55F3}"/>
    <cellStyle name="Comma 10 2 14 2 4 3 3" xfId="42498" xr:uid="{396B2165-EDFA-4478-8DB9-F4C610BB37AA}"/>
    <cellStyle name="Comma 10 2 14 2 4 4" xfId="27367" xr:uid="{E5275111-D784-4457-9B3B-237E188C2BA5}"/>
    <cellStyle name="Comma 10 2 14 2 4 5" xfId="40846" xr:uid="{A0894E53-042C-4795-98D7-E166724486CE}"/>
    <cellStyle name="Comma 10 2 14 2 5" xfId="11523" xr:uid="{49D0388B-22F8-4823-852F-BC48B213F5EF}"/>
    <cellStyle name="Comma 10 2 14 2 5 2" xfId="12355" xr:uid="{2E788AFD-12A9-4EA3-B878-CEF61ABBCF25}"/>
    <cellStyle name="Comma 10 2 14 2 5 2 2" xfId="28476" xr:uid="{3DC1C5A6-CC6B-4175-A461-81C36D454E9A}"/>
    <cellStyle name="Comma 10 2 14 2 5 2 3" xfId="41915" xr:uid="{B0FA3422-5CE0-4F3A-8909-3917B9962961}"/>
    <cellStyle name="Comma 10 2 14 2 5 3" xfId="13492" xr:uid="{521E8333-FCDE-4973-B5C2-FE5D192308B0}"/>
    <cellStyle name="Comma 10 2 14 2 5 3 2" xfId="29561" xr:uid="{4915BF01-12E3-4AE1-84C7-7F0D09524996}"/>
    <cellStyle name="Comma 10 2 14 2 5 3 3" xfId="42764" xr:uid="{A5D88DB2-3EE4-4420-8B5E-1A5D8AFAAE03}"/>
    <cellStyle name="Comma 10 2 14 2 5 4" xfId="27653" xr:uid="{3C50F2FA-B03B-49F0-B285-E6F03A286D6E}"/>
    <cellStyle name="Comma 10 2 14 2 5 5" xfId="41112" xr:uid="{8C8B72AC-2387-4199-9028-BD4423291494}"/>
    <cellStyle name="Comma 10 2 14 2 6" xfId="11827" xr:uid="{FD34A95D-2548-4947-A3FC-F24C4D9CF329}"/>
    <cellStyle name="Comma 10 2 14 2 6 2" xfId="27944" xr:uid="{DEC773F8-0322-4F3B-8E53-EC1B6B464556}"/>
    <cellStyle name="Comma 10 2 14 2 6 3" xfId="41383" xr:uid="{621219DE-DFF7-440D-9050-1B808910D842}"/>
    <cellStyle name="Comma 10 2 14 2 7" xfId="12917" xr:uid="{4DF8DFBC-5D69-4635-ACC5-825448D00409}"/>
    <cellStyle name="Comma 10 2 14 2 7 2" xfId="28990" xr:uid="{DFD92995-CA3F-4438-96E0-4D74C2434C5A}"/>
    <cellStyle name="Comma 10 2 14 2 7 3" xfId="42233" xr:uid="{9838968C-8707-4B2D-B579-E5A819665BA6}"/>
    <cellStyle name="Comma 10 2 14 2 8" xfId="27087" xr:uid="{928FF0AC-1BFE-4319-AD84-739BC71B0AA0}"/>
    <cellStyle name="Comma 10 2 14 2 9" xfId="40581" xr:uid="{97C99AAF-FA4E-4DB1-B72A-9EEEB0BD9DFD}"/>
    <cellStyle name="Comma 10 2 14 3" xfId="10990" xr:uid="{B4CD376E-6E0B-4951-A115-D51B112178D3}"/>
    <cellStyle name="Comma 10 2 14 3 2" xfId="11135" xr:uid="{3FDEA904-2FD6-48E2-B00B-50C197C9F28C}"/>
    <cellStyle name="Comma 10 2 14 3 2 2" xfId="11415" xr:uid="{ACAC59AB-F594-4B47-8251-6162AE01D597}"/>
    <cellStyle name="Comma 10 2 14 3 2 2 2" xfId="12257" xr:uid="{C7C5D5CF-F734-481E-94F8-ED443C067F77}"/>
    <cellStyle name="Comma 10 2 14 3 2 2 2 2" xfId="28378" xr:uid="{5B3B04D4-D15E-4179-8E09-6ACDC9F6A232}"/>
    <cellStyle name="Comma 10 2 14 3 2 2 2 3" xfId="41817" xr:uid="{52EFCAF1-2635-4BEF-9797-5BCE43BE2536}"/>
    <cellStyle name="Comma 10 2 14 3 2 2 3" xfId="13384" xr:uid="{12742452-2D63-43B9-986B-0676C6243454}"/>
    <cellStyle name="Comma 10 2 14 3 2 2 3 2" xfId="29453" xr:uid="{AF1ED321-36AD-42E5-86B1-0461BE546E7C}"/>
    <cellStyle name="Comma 10 2 14 3 2 2 3 3" xfId="42666" xr:uid="{F734AE37-CE45-4164-9C05-858725BA5249}"/>
    <cellStyle name="Comma 10 2 14 3 2 2 4" xfId="27545" xr:uid="{0A860C1A-2E49-4BAE-B29C-861E0F661DAA}"/>
    <cellStyle name="Comma 10 2 14 3 2 2 5" xfId="41014" xr:uid="{54E22B46-2103-4303-A9A4-AA2E9CD2787B}"/>
    <cellStyle name="Comma 10 2 14 3 2 3" xfId="11701" xr:uid="{4A9BCB1B-7A71-44E3-AA24-42376A0A85CE}"/>
    <cellStyle name="Comma 10 2 14 3 2 3 2" xfId="12523" xr:uid="{86852FC7-9A0E-4F32-96AD-CE42DB83EFF1}"/>
    <cellStyle name="Comma 10 2 14 3 2 3 2 2" xfId="28644" xr:uid="{74A47A26-45D6-4AAD-9674-C3B0B9A37A12}"/>
    <cellStyle name="Comma 10 2 14 3 2 3 2 3" xfId="42083" xr:uid="{C4D37EEA-0086-4E8F-9B0B-90BA1D74F013}"/>
    <cellStyle name="Comma 10 2 14 3 2 3 3" xfId="13670" xr:uid="{5CD4AB1E-DA44-4E0E-B1BC-214E64156F97}"/>
    <cellStyle name="Comma 10 2 14 3 2 3 3 2" xfId="29739" xr:uid="{CB4B2072-8E60-46BD-96BB-4D28AE04DB7D}"/>
    <cellStyle name="Comma 10 2 14 3 2 3 3 3" xfId="42932" xr:uid="{B5D6D42E-9919-4B98-880E-1BBE6EF69245}"/>
    <cellStyle name="Comma 10 2 14 3 2 3 4" xfId="27831" xr:uid="{7A0944B5-9257-42CE-9887-11E5FC2D6B32}"/>
    <cellStyle name="Comma 10 2 14 3 2 3 5" xfId="41280" xr:uid="{F46A4F76-0DF0-4703-A640-41318A5676DA}"/>
    <cellStyle name="Comma 10 2 14 3 2 4" xfId="11999" xr:uid="{9935D093-B1BA-4093-B35D-0AD9BD799559}"/>
    <cellStyle name="Comma 10 2 14 3 2 4 2" xfId="28112" xr:uid="{7A215401-C994-4168-934B-026447DAF2BA}"/>
    <cellStyle name="Comma 10 2 14 3 2 4 3" xfId="41551" xr:uid="{5948211D-3E75-413C-893A-E68FA60754DF}"/>
    <cellStyle name="Comma 10 2 14 3 2 5" xfId="13098" xr:uid="{94229EA3-B894-40DF-A947-1284A72F9C00}"/>
    <cellStyle name="Comma 10 2 14 3 2 5 2" xfId="29167" xr:uid="{6C6D2D46-51C2-42E7-A17E-77A08C0F8950}"/>
    <cellStyle name="Comma 10 2 14 3 2 5 3" xfId="42400" xr:uid="{C445D856-3267-48D5-99F1-65FC35603D72}"/>
    <cellStyle name="Comma 10 2 14 3 2 6" xfId="27260" xr:uid="{63CDE56F-7E4D-48CD-AF06-9A089C97B0B4}"/>
    <cellStyle name="Comma 10 2 14 3 2 7" xfId="40748" xr:uid="{EE65D1E3-EC14-41D2-B1A9-A30EFFA5D635}"/>
    <cellStyle name="Comma 10 2 14 3 3" xfId="11275" xr:uid="{C241FBCA-2C21-426D-9336-11794999A9E8}"/>
    <cellStyle name="Comma 10 2 14 3 3 2" xfId="12123" xr:uid="{0B434E11-F049-43DF-BF19-84021624959F}"/>
    <cellStyle name="Comma 10 2 14 3 3 2 2" xfId="28243" xr:uid="{6F7541CB-27C2-4B8A-9F60-17DBF5E575F8}"/>
    <cellStyle name="Comma 10 2 14 3 3 2 3" xfId="41682" xr:uid="{0B56113F-633C-4DC5-BF7D-725AA8B12C95}"/>
    <cellStyle name="Comma 10 2 14 3 3 3" xfId="13239" xr:uid="{214B139B-5CA6-46D0-B089-C6CE53C4BC7F}"/>
    <cellStyle name="Comma 10 2 14 3 3 3 2" xfId="29308" xr:uid="{4EC0B354-F668-4734-A049-E3473AE31090}"/>
    <cellStyle name="Comma 10 2 14 3 3 3 3" xfId="42531" xr:uid="{8C19DD2E-9FB8-4B7A-B16B-82B1F2795758}"/>
    <cellStyle name="Comma 10 2 14 3 3 4" xfId="27400" xr:uid="{E76CAAE9-971C-4324-A038-64619EC0ED67}"/>
    <cellStyle name="Comma 10 2 14 3 3 5" xfId="40879" xr:uid="{B8ED99D5-E1A7-4499-A974-A418B3DC4962}"/>
    <cellStyle name="Comma 10 2 14 3 4" xfId="11556" xr:uid="{9C6A7EC8-BBBB-4845-AE6C-6BE2C5AE12B0}"/>
    <cellStyle name="Comma 10 2 14 3 4 2" xfId="12388" xr:uid="{5683E61C-C963-4BC4-9E2C-222A1C429CB7}"/>
    <cellStyle name="Comma 10 2 14 3 4 2 2" xfId="28509" xr:uid="{79D9F6D8-95C5-45B0-ADDA-C427D0B08477}"/>
    <cellStyle name="Comma 10 2 14 3 4 2 3" xfId="41948" xr:uid="{BC98E8E5-D564-40A2-AD00-9DD833662534}"/>
    <cellStyle name="Comma 10 2 14 3 4 3" xfId="13525" xr:uid="{F025A297-307B-4840-8EEF-D577457A1114}"/>
    <cellStyle name="Comma 10 2 14 3 4 3 2" xfId="29594" xr:uid="{3B01F195-8A91-4065-9BA7-53EC3EF8C3CE}"/>
    <cellStyle name="Comma 10 2 14 3 4 3 3" xfId="42797" xr:uid="{FA70216F-9840-413C-96F9-3DBC2B271CB6}"/>
    <cellStyle name="Comma 10 2 14 3 4 4" xfId="27686" xr:uid="{DC5B0B16-6AE8-4291-9BA3-8F6F839770F8}"/>
    <cellStyle name="Comma 10 2 14 3 4 5" xfId="41145" xr:uid="{2E62132F-5D07-4644-928A-1A5AFD73FA78}"/>
    <cellStyle name="Comma 10 2 14 3 5" xfId="11860" xr:uid="{8A750258-F22E-4B44-826D-6BBDAE2EF950}"/>
    <cellStyle name="Comma 10 2 14 3 5 2" xfId="27977" xr:uid="{66E8B6DA-1FED-4FE5-B8D0-5FBC8DA79A64}"/>
    <cellStyle name="Comma 10 2 14 3 5 3" xfId="41416" xr:uid="{36324FE0-743E-4162-8915-ACE257585480}"/>
    <cellStyle name="Comma 10 2 14 3 6" xfId="12950" xr:uid="{DA80B490-D158-4285-95F3-CA18DAF87700}"/>
    <cellStyle name="Comma 10 2 14 3 6 2" xfId="29023" xr:uid="{381AA0A5-7F44-4690-91AF-C6701ADA4275}"/>
    <cellStyle name="Comma 10 2 14 3 6 3" xfId="42266" xr:uid="{A58E815B-35E9-47E7-A66F-32E6AF900E3A}"/>
    <cellStyle name="Comma 10 2 14 3 7" xfId="27120" xr:uid="{B5DBA4D8-55AE-4309-AA44-54E4B98AB3D3}"/>
    <cellStyle name="Comma 10 2 14 3 8" xfId="40614" xr:uid="{9261F0B9-08B0-433E-8C91-C2628BBD0295}"/>
    <cellStyle name="Comma 10 2 14 4" xfId="11069" xr:uid="{F6B84B09-F1BB-4281-828A-E203F75B4C6B}"/>
    <cellStyle name="Comma 10 2 14 4 2" xfId="11349" xr:uid="{5629EBEF-0E8D-469F-9FD3-2161262C71B7}"/>
    <cellStyle name="Comma 10 2 14 4 2 2" xfId="12191" xr:uid="{87BA8A2D-B245-46A7-88E8-F14040EB1ECC}"/>
    <cellStyle name="Comma 10 2 14 4 2 2 2" xfId="28312" xr:uid="{92AFCDDB-B3FF-43F4-9963-285EE6506863}"/>
    <cellStyle name="Comma 10 2 14 4 2 2 3" xfId="41751" xr:uid="{82BAEF36-A97F-4911-9E20-0C0E3C4955D2}"/>
    <cellStyle name="Comma 10 2 14 4 2 3" xfId="13318" xr:uid="{9DBA542E-46FB-471C-A51D-0326ADD7ACFC}"/>
    <cellStyle name="Comma 10 2 14 4 2 3 2" xfId="29387" xr:uid="{6F7023E7-3864-4293-B884-E8FC8752FE27}"/>
    <cellStyle name="Comma 10 2 14 4 2 3 3" xfId="42600" xr:uid="{0705D8DC-17A7-409A-A64D-76E2CA11D113}"/>
    <cellStyle name="Comma 10 2 14 4 2 4" xfId="27479" xr:uid="{0712909E-757F-4AB4-8A14-103453134FB0}"/>
    <cellStyle name="Comma 10 2 14 4 2 5" xfId="40948" xr:uid="{E204BF96-9CAA-4245-9658-EB99F28DDF13}"/>
    <cellStyle name="Comma 10 2 14 4 3" xfId="11635" xr:uid="{1A57FC42-7A64-40BC-9B1A-180B2A0A0496}"/>
    <cellStyle name="Comma 10 2 14 4 3 2" xfId="12457" xr:uid="{72155171-1D98-4EFB-927B-CA394C5DA549}"/>
    <cellStyle name="Comma 10 2 14 4 3 2 2" xfId="28578" xr:uid="{2C6B1AD6-6D8D-4875-8607-24CEC6FEB796}"/>
    <cellStyle name="Comma 10 2 14 4 3 2 3" xfId="42017" xr:uid="{C8B1FC53-20AB-4EB1-87E1-3DC003EF65FE}"/>
    <cellStyle name="Comma 10 2 14 4 3 3" xfId="13604" xr:uid="{1477BA54-97D3-4373-B00E-CCBA4228C9C1}"/>
    <cellStyle name="Comma 10 2 14 4 3 3 2" xfId="29673" xr:uid="{093EF612-1BAA-4D23-8CCC-16A4FAE6C24F}"/>
    <cellStyle name="Comma 10 2 14 4 3 3 3" xfId="42866" xr:uid="{CB8A2595-C839-447F-A2DD-59440AAC3791}"/>
    <cellStyle name="Comma 10 2 14 4 3 4" xfId="27765" xr:uid="{DC551538-DA17-4202-8CA2-83E493669783}"/>
    <cellStyle name="Comma 10 2 14 4 3 5" xfId="41214" xr:uid="{F49905B2-BE07-4243-80ED-120E3399E351}"/>
    <cellStyle name="Comma 10 2 14 4 4" xfId="11933" xr:uid="{A4EBEC82-F33A-4831-A240-2A08EF051A0A}"/>
    <cellStyle name="Comma 10 2 14 4 4 2" xfId="28046" xr:uid="{1C0788BB-6541-4991-9995-0D070F3EB33C}"/>
    <cellStyle name="Comma 10 2 14 4 4 3" xfId="41485" xr:uid="{8D2618F4-3171-4E6F-832F-09E19C395EEE}"/>
    <cellStyle name="Comma 10 2 14 4 5" xfId="13032" xr:uid="{39C92AAB-9A36-4B80-B59A-7FE791BD3B30}"/>
    <cellStyle name="Comma 10 2 14 4 5 2" xfId="29101" xr:uid="{7FBA02C6-7BF2-4D06-999C-770B3EA6EA7F}"/>
    <cellStyle name="Comma 10 2 14 4 5 3" xfId="42334" xr:uid="{F4135234-3FAF-4CAD-A8D2-D36E84EFDAF6}"/>
    <cellStyle name="Comma 10 2 14 4 6" xfId="27194" xr:uid="{C5666729-3576-4588-A365-B3794B8D98D6}"/>
    <cellStyle name="Comma 10 2 14 4 7" xfId="40682" xr:uid="{022826C4-C49F-4C42-946D-96148216DB30}"/>
    <cellStyle name="Comma 10 2 14 5" xfId="11209" xr:uid="{E9B72CE0-5092-41BF-A674-3F4DDFDCB1FE}"/>
    <cellStyle name="Comma 10 2 14 5 2" xfId="12057" xr:uid="{A864FC41-3558-4CFE-95B8-361698978136}"/>
    <cellStyle name="Comma 10 2 14 5 2 2" xfId="28177" xr:uid="{3525D430-AF72-48D6-8CF4-3AB43B695A7A}"/>
    <cellStyle name="Comma 10 2 14 5 2 3" xfId="41616" xr:uid="{A995017C-50E9-444B-A7C2-A517B7F8772F}"/>
    <cellStyle name="Comma 10 2 14 5 3" xfId="13173" xr:uid="{E7C1FD2B-523C-4D2E-A0CF-CF237F97B8A1}"/>
    <cellStyle name="Comma 10 2 14 5 3 2" xfId="29242" xr:uid="{214A3CFE-8E85-4FA0-83F5-9BD00A9B9A6A}"/>
    <cellStyle name="Comma 10 2 14 5 3 3" xfId="42465" xr:uid="{E266DA66-84A9-4733-B74D-8B0E4543D7A1}"/>
    <cellStyle name="Comma 10 2 14 5 4" xfId="27334" xr:uid="{FFC96D45-46FF-4CA8-8B53-F7AE50D980CE}"/>
    <cellStyle name="Comma 10 2 14 5 5" xfId="40813" xr:uid="{8FB1ADF1-5EEB-4D12-A1A4-EE9FD7EF45DD}"/>
    <cellStyle name="Comma 10 2 14 6" xfId="11490" xr:uid="{191EA235-28FB-44A8-9E22-7DB2E7CCBBDA}"/>
    <cellStyle name="Comma 10 2 14 6 2" xfId="12322" xr:uid="{0BE9163D-F9EE-439F-BA87-F5F33085027D}"/>
    <cellStyle name="Comma 10 2 14 6 2 2" xfId="28443" xr:uid="{D1995D0B-2608-4492-99BB-80235C7A742C}"/>
    <cellStyle name="Comma 10 2 14 6 2 3" xfId="41882" xr:uid="{02CF9650-A64A-42ED-9EC7-FD95A1903D88}"/>
    <cellStyle name="Comma 10 2 14 6 3" xfId="13459" xr:uid="{C854DB0B-B5E3-4809-9AC4-7718BBB9EC28}"/>
    <cellStyle name="Comma 10 2 14 6 3 2" xfId="29528" xr:uid="{64983427-1A3C-42BB-9CDB-B52166487B23}"/>
    <cellStyle name="Comma 10 2 14 6 3 3" xfId="42731" xr:uid="{DBC2344E-03D4-48EA-AAE2-7EA18B7F0633}"/>
    <cellStyle name="Comma 10 2 14 6 4" xfId="27620" xr:uid="{2E532671-C743-43C2-8D0E-6EC0C64163C4}"/>
    <cellStyle name="Comma 10 2 14 6 5" xfId="41079" xr:uid="{F2C65557-D621-4D8A-B72C-6BB2EACFCAED}"/>
    <cellStyle name="Comma 10 2 14 7" xfId="11790" xr:uid="{62901C0D-EF41-445A-BFFD-249EB151953A}"/>
    <cellStyle name="Comma 10 2 14 7 2" xfId="27908" xr:uid="{17AB4C7B-59EE-46E6-8EB8-C629801A805F}"/>
    <cellStyle name="Comma 10 2 14 7 3" xfId="41350" xr:uid="{5CE7FCB5-98FA-487C-8500-90B190CE9938}"/>
    <cellStyle name="Comma 10 2 14 8" xfId="12879" xr:uid="{DB0E6C1F-A80D-47B4-8CA6-2A4A4A0D4563}"/>
    <cellStyle name="Comma 10 2 14 8 2" xfId="28957" xr:uid="{6106F2EA-4066-4A0E-B4F7-C46BFED46390}"/>
    <cellStyle name="Comma 10 2 14 8 3" xfId="42200" xr:uid="{0A591599-01F1-42F9-8267-5A107B24BE6A}"/>
    <cellStyle name="Comma 10 2 14 9" xfId="27054" xr:uid="{FA783CB2-7B7E-4D82-8C24-0DAF43430385}"/>
    <cellStyle name="Comma 10 2 15" xfId="48180" xr:uid="{FB82E794-3B22-4A10-99A0-426D1E7D75BB}"/>
    <cellStyle name="Comma 10 2 2" xfId="955" xr:uid="{C22617A5-177B-4CDB-BD08-DD8A9F5FA700}"/>
    <cellStyle name="Comma 10 2 2 2" xfId="14725" xr:uid="{03B71101-A60C-459C-889F-B119795A4DBF}"/>
    <cellStyle name="Comma 10 2 2 2 2" xfId="15153" xr:uid="{23ABB51E-2A09-4453-B90E-30DFEEF09C24}"/>
    <cellStyle name="Comma 10 2 2 2 2 2" xfId="31122" xr:uid="{6AE76101-7877-4658-8505-BAB779C3C39B}"/>
    <cellStyle name="Comma 10 2 2 2 2 3" xfId="4199" xr:uid="{A70E6F87-B95E-486C-B7CB-344AA635F146}"/>
    <cellStyle name="Comma 10 2 2 2 2 3 2" xfId="43783" xr:uid="{2D17C45E-96F5-4196-B1E5-F00956622C9C}"/>
    <cellStyle name="Comma 10 2 2 2 3" xfId="30699" xr:uid="{47C997BC-2EA1-47DA-9AF8-92022E8E8B92}"/>
    <cellStyle name="Comma 10 2 2 2 4" xfId="43360" xr:uid="{6FBE3E34-1638-42DE-BDE2-4928FF099DB8}"/>
    <cellStyle name="Comma 10 2 2 3" xfId="14944" xr:uid="{6976712D-0174-4660-8E50-92ED02326FFD}"/>
    <cellStyle name="Comma 10 2 2 3 2" xfId="15243" xr:uid="{1508E4FC-29F9-4612-94A1-CCAFF05AC756}"/>
    <cellStyle name="Comma 10 2 2 3 2 2" xfId="31198" xr:uid="{D86FBD75-31EB-4FAE-8539-A9C1C6551D37}"/>
    <cellStyle name="Comma 10 2 2 3 2 3" xfId="43859" xr:uid="{5696D3BE-9806-49E5-8ABE-B7662A23A68F}"/>
    <cellStyle name="Comma 10 2 2 3 3" xfId="30913" xr:uid="{CB4DC478-CF66-41B4-9950-B983C21747C2}"/>
    <cellStyle name="Comma 10 2 2 3 4" xfId="43574" xr:uid="{43870323-7F34-44EC-9EE5-8161EC634E26}"/>
    <cellStyle name="Comma 10 2 2 4" xfId="14496" xr:uid="{29227222-C0B7-4D97-9245-2B5BE7A13F32}"/>
    <cellStyle name="Comma 10 2 2 4 2" xfId="30490" xr:uid="{35DDD827-1AC2-4663-8A6C-34456255718C}"/>
    <cellStyle name="Comma 10 2 2 4 3" xfId="43151" xr:uid="{5AF134C2-7D0C-49A4-94A7-D97CCE8B3FF1}"/>
    <cellStyle name="Comma 10 2 2 5" xfId="20150" xr:uid="{941190FC-D4F7-45CD-8081-8479C605414D}"/>
    <cellStyle name="Comma 10 2 2 6" xfId="21487" xr:uid="{4AA3E7FD-63DA-42ED-B3E0-C4C24E2F6A38}"/>
    <cellStyle name="Comma 10 2 2 7" xfId="24664" xr:uid="{10937145-8BD1-431E-B4E5-4A37DF021D1E}"/>
    <cellStyle name="Comma 10 2 2 8" xfId="38914" xr:uid="{A41A1257-3261-40B4-9B02-B8A845316543}"/>
    <cellStyle name="Comma 10 2 3" xfId="9087" xr:uid="{C673425A-7BA3-4085-88CC-4D962A012288}"/>
    <cellStyle name="Comma 10 2 3 2" xfId="15058" xr:uid="{30A25AA5-F2E1-42EF-AB0E-F183D8DC9033}"/>
    <cellStyle name="Comma 10 2 3 2 2" xfId="31027" xr:uid="{22916A78-483B-4693-A9CA-AF64B410EBFB}"/>
    <cellStyle name="Comma 10 2 3 2 3" xfId="43688" xr:uid="{5F08221D-90FF-4C73-81EA-A46D60668D27}"/>
    <cellStyle name="Comma 10 2 3 3" xfId="14630" xr:uid="{52B413E6-E755-489E-8A0A-E877A85DF795}"/>
    <cellStyle name="Comma 10 2 3 3 2" xfId="30604" xr:uid="{AA67DDF1-0117-41E8-957A-2E3E5A876449}"/>
    <cellStyle name="Comma 10 2 3 3 3" xfId="43265" xr:uid="{CBCD3962-CD38-4EDF-981B-001581FA05CF}"/>
    <cellStyle name="Comma 10 2 3 4" xfId="25519" xr:uid="{30D1C017-7F64-4589-ABED-6FA81641D0C0}"/>
    <cellStyle name="Comma 10 2 3 5" xfId="39724" xr:uid="{420C5606-948C-41F1-BD2C-AF4B409CEF71}"/>
    <cellStyle name="Comma 10 2 4" xfId="14850" xr:uid="{8A1444A6-B058-41E7-BB2D-2B0C3F14D377}"/>
    <cellStyle name="Comma 10 2 4 2" xfId="30819" xr:uid="{6366BB7A-B25C-41EF-A5C4-97EBE72DE17E}"/>
    <cellStyle name="Comma 10 2 4 3" xfId="43480" xr:uid="{50167B8D-9787-49FB-8AA0-8928B50456DE}"/>
    <cellStyle name="Comma 10 2 5" xfId="14381" xr:uid="{FB61BDBB-B088-450C-87CA-7732ED9C02FB}"/>
    <cellStyle name="Comma 10 2 5 2" xfId="30392" xr:uid="{B44D438E-DC42-469A-B0F0-600127BC6993}"/>
    <cellStyle name="Comma 10 2 5 3" xfId="43056" xr:uid="{2AAC9E9E-E6FA-4E0E-A2BA-9996F61CE4A1}"/>
    <cellStyle name="Comma 10 2 6" xfId="10792" xr:uid="{CE41391F-F0E5-4188-AA04-76BCF39551C2}"/>
    <cellStyle name="Comma 10 2 6 2" xfId="11025" xr:uid="{A07EA0A4-64A8-44F6-9B98-E78BAFE26F9F}"/>
    <cellStyle name="Comma 10 2 6 2 2" xfId="11305" xr:uid="{D46C95DD-DEFA-4996-A4C4-D73C818C8E95}"/>
    <cellStyle name="Comma 10 2 6 2 2 2" xfId="12153" xr:uid="{A8D71596-FBC8-4208-88D6-52C2CE8685AB}"/>
    <cellStyle name="Comma 10 2 6 2 2 2 2" xfId="28273" xr:uid="{6D7543DA-38AC-4753-A056-67466D0DE215}"/>
    <cellStyle name="Comma 10 2 6 2 2 2 3" xfId="41712" xr:uid="{828033BE-8023-41D1-A3B4-BF3DF6F60116}"/>
    <cellStyle name="Comma 10 2 6 2 2 3" xfId="13269" xr:uid="{3D886B28-B483-43CF-91A2-02C5C724FED4}"/>
    <cellStyle name="Comma 10 2 6 2 2 3 2" xfId="29338" xr:uid="{996CF474-0209-4188-A6D8-E5BDDAA94A77}"/>
    <cellStyle name="Comma 10 2 6 2 2 3 3" xfId="42561" xr:uid="{7810A477-9B47-4986-84AF-3FDE89D31A73}"/>
    <cellStyle name="Comma 10 2 6 2 2 4" xfId="27430" xr:uid="{25A74B3E-6929-4791-96A1-242AD3019A25}"/>
    <cellStyle name="Comma 10 2 6 2 2 5" xfId="40909" xr:uid="{6C91788E-A59D-46BB-B241-71B204157C7B}"/>
    <cellStyle name="Comma 10 2 6 2 3" xfId="11586" xr:uid="{EF149D40-8264-4FA2-918B-0B473BE08D8A}"/>
    <cellStyle name="Comma 10 2 6 2 3 2" xfId="12418" xr:uid="{09DFDC60-E846-4A5A-9B42-3F4A18767782}"/>
    <cellStyle name="Comma 10 2 6 2 3 2 2" xfId="28539" xr:uid="{F6B77CEE-E1A7-43BD-B969-9F9BE3257486}"/>
    <cellStyle name="Comma 10 2 6 2 3 2 3" xfId="41978" xr:uid="{49B2A358-E270-43AD-BED3-2B9E9AF718B1}"/>
    <cellStyle name="Comma 10 2 6 2 3 3" xfId="13555" xr:uid="{F3A7BF9F-8640-45DF-80D7-A70CC1AAE992}"/>
    <cellStyle name="Comma 10 2 6 2 3 3 2" xfId="29624" xr:uid="{81AE816A-F477-4051-93DD-0896EC1437D0}"/>
    <cellStyle name="Comma 10 2 6 2 3 3 3" xfId="42827" xr:uid="{ADC5AECF-6998-409F-872C-39C46385F161}"/>
    <cellStyle name="Comma 10 2 6 2 3 4" xfId="27716" xr:uid="{DF4FA763-F642-4F7A-B46B-FE924DDCFEC4}"/>
    <cellStyle name="Comma 10 2 6 2 3 5" xfId="41175" xr:uid="{1697AB31-9343-4D9A-9C23-F397B32DE41B}"/>
    <cellStyle name="Comma 10 2 6 2 4" xfId="11894" xr:uid="{780703AE-3023-459B-B708-642F1333EB5B}"/>
    <cellStyle name="Comma 10 2 6 2 4 2" xfId="28007" xr:uid="{C7F0D822-3820-4FBE-9BC6-ECFB737D8EE3}"/>
    <cellStyle name="Comma 10 2 6 2 4 3" xfId="41446" xr:uid="{A4E67F69-7C22-4C13-B88A-2D6F3255277F}"/>
    <cellStyle name="Comma 10 2 6 2 5" xfId="12984" xr:uid="{0093824B-2EAF-4A2A-AF17-DC9D73AE5001}"/>
    <cellStyle name="Comma 10 2 6 2 5 2" xfId="29053" xr:uid="{329FD5DC-4E4D-4CE4-A8D8-DC66D726B0F7}"/>
    <cellStyle name="Comma 10 2 6 2 5 3" xfId="42296" xr:uid="{F7039543-A709-4488-8E3C-41BF61D7DCC7}"/>
    <cellStyle name="Comma 10 2 6 2 6" xfId="27150" xr:uid="{F06B6B08-125A-4A9B-B022-78A774166C9F}"/>
    <cellStyle name="Comma 10 2 6 2 7" xfId="40644" xr:uid="{3417421D-ABE1-45A7-8D53-39CB34BE4212}"/>
    <cellStyle name="Comma 10 2 6 3" xfId="11165" xr:uid="{97CB9E0E-AB39-4C5F-9CDC-6A0923897624}"/>
    <cellStyle name="Comma 10 2 6 3 2" xfId="12029" xr:uid="{B6657BBB-5217-4E35-81F5-9CE43E1B2A7A}"/>
    <cellStyle name="Comma 10 2 6 3 2 2" xfId="28142" xr:uid="{FC134B02-B7C4-4127-9904-720FEFDDAB39}"/>
    <cellStyle name="Comma 10 2 6 3 2 3" xfId="41581" xr:uid="{89EFC569-5A57-4869-8586-1A6817265A44}"/>
    <cellStyle name="Comma 10 2 6 3 3" xfId="13128" xr:uid="{7B144FAC-18E5-47B9-A989-800F4D016A0D}"/>
    <cellStyle name="Comma 10 2 6 3 3 2" xfId="29197" xr:uid="{EB2DE1DB-4C37-4045-9B79-47B04DBC5BB1}"/>
    <cellStyle name="Comma 10 2 6 3 3 3" xfId="42430" xr:uid="{2C7A0CCD-4FAF-4E38-80FE-A995D89CF0AA}"/>
    <cellStyle name="Comma 10 2 6 3 4" xfId="27290" xr:uid="{5B8B7821-AB33-455C-A669-5D2F07107A4D}"/>
    <cellStyle name="Comma 10 2 6 3 5" xfId="40778" xr:uid="{44512CD8-A5D7-4CBE-884D-70324F0FA2C7}"/>
    <cellStyle name="Comma 10 2 6 4" xfId="11445" xr:uid="{FF8BDCEB-ACAE-4418-A539-DEAB9EA328D5}"/>
    <cellStyle name="Comma 10 2 6 4 2" xfId="12287" xr:uid="{2B94699F-2D5A-492A-AD26-31D7DB6782F5}"/>
    <cellStyle name="Comma 10 2 6 4 2 2" xfId="28408" xr:uid="{FFB3C05A-929E-49B5-8026-D705125B9BE7}"/>
    <cellStyle name="Comma 10 2 6 4 2 3" xfId="41847" xr:uid="{CE45DAFE-A564-4A9A-AC3A-27991A6B25A7}"/>
    <cellStyle name="Comma 10 2 6 4 3" xfId="13414" xr:uid="{D2E9E787-4A5D-487D-982B-24B6A9C8C323}"/>
    <cellStyle name="Comma 10 2 6 4 3 2" xfId="29483" xr:uid="{2BD32669-B474-4133-9D20-A9BF0700CDCB}"/>
    <cellStyle name="Comma 10 2 6 4 3 3" xfId="42696" xr:uid="{BA2A9A16-EB76-48BC-8E91-C663BA33E27A}"/>
    <cellStyle name="Comma 10 2 6 4 4" xfId="27575" xr:uid="{697B9B8E-65D6-4E02-9CEE-C1A5CB8503A5}"/>
    <cellStyle name="Comma 10 2 6 4 5" xfId="41044" xr:uid="{91DC98BB-5A4F-4522-9207-74E836331D15}"/>
    <cellStyle name="Comma 10 2 6 5" xfId="10811" xr:uid="{5704A94F-4939-4946-8DD4-4D0F4733E734}"/>
    <cellStyle name="Comma 10 2 6 5 2" xfId="27011" xr:uid="{79FE8BF1-496A-4D1B-B4B6-AD927540FD79}"/>
    <cellStyle name="Comma 10 2 6 5 3" xfId="40510" xr:uid="{5B0CBA8D-F4A2-4385-9CDA-B1777ABB37A2}"/>
    <cellStyle name="Comma 10 2 6 6" xfId="11741" xr:uid="{085E28B6-A324-4AB3-A091-973590723582}"/>
    <cellStyle name="Comma 10 2 6 6 2" xfId="27865" xr:uid="{F1EDE026-41ED-4E08-8B43-A0D33BCF1DF4}"/>
    <cellStyle name="Comma 10 2 6 6 3" xfId="41313" xr:uid="{10A65724-A891-4DCD-ADEC-82EA39C685A1}"/>
    <cellStyle name="Comma 10 2 6 7" xfId="12824" xr:uid="{75575082-D7CF-45F9-BF4B-A37BA3B8D820}"/>
    <cellStyle name="Comma 10 2 6 7 2" xfId="28913" xr:uid="{3A9C22FD-82F2-46DE-ACBA-036618710630}"/>
    <cellStyle name="Comma 10 2 6 7 3" xfId="42161" xr:uid="{397226DB-8568-430F-9DAF-AE01F56314FE}"/>
    <cellStyle name="Comma 10 2 6 8" xfId="27000" xr:uid="{4B8084C3-2976-4B9F-B5FE-0A26D27E77E5}"/>
    <cellStyle name="Comma 10 2 6 9" xfId="40499" xr:uid="{D58E8870-89A6-41A8-9640-948A471A9197}"/>
    <cellStyle name="Comma 10 2 7" xfId="14244" xr:uid="{63CB8A15-3EB2-48B1-82A8-93FD6D2A8823}"/>
    <cellStyle name="Comma 10 2 7 2" xfId="30309" xr:uid="{0C049578-001B-496A-B02E-FF2000D726AF}"/>
    <cellStyle name="Comma 10 2 7 3" xfId="42973" xr:uid="{41E33F27-620B-4D3F-A3FF-1A465A0E12B0}"/>
    <cellStyle name="Comma 10 2 8" xfId="10782" xr:uid="{1D641628-F668-49D3-AD6B-2D311A779A33}"/>
    <cellStyle name="Comma 10 2 8 2" xfId="26993" xr:uid="{F68C66CF-B7E1-4E47-86BE-8656A0DE69CA}"/>
    <cellStyle name="Comma 10 2 8 3" xfId="40492" xr:uid="{1DF24BBE-68E1-4D0D-974D-907C94C2E05D}"/>
    <cellStyle name="Comma 10 2 9" xfId="20132" xr:uid="{25DA3D79-11B4-4CFD-9687-3D6F6964D207}"/>
    <cellStyle name="Comma 10 3" xfId="957" xr:uid="{520B27F4-AC91-4BB2-BA31-E2B2045DC55F}"/>
    <cellStyle name="Comma 10 3 2" xfId="8070" xr:uid="{C194A142-9B72-489C-BB96-8497FC5B81A5}"/>
    <cellStyle name="Comma 10 3 2 2" xfId="9768" xr:uid="{D28408D9-45D9-4B19-AAD7-E3D137C635B2}"/>
    <cellStyle name="Comma 10 3 2 2 2" xfId="15129" xr:uid="{68C3090F-842C-4F69-A229-AD746B595DBD}"/>
    <cellStyle name="Comma 10 3 2 2 2 2" xfId="31098" xr:uid="{906A5BD5-2EF6-46A4-BF6F-742ED6C49175}"/>
    <cellStyle name="Comma 10 3 2 2 2 3" xfId="43759" xr:uid="{E1B2394A-F01C-4BD5-ACE3-DFC86A596788}"/>
    <cellStyle name="Comma 10 3 2 2 3" xfId="19715" xr:uid="{88988F7C-77ED-4C1F-ADE5-9368180AC7A7}"/>
    <cellStyle name="Comma 10 3 2 2 3 2" xfId="35654" xr:uid="{9035D90D-0E97-4A4E-9F8A-E76358A4887C}"/>
    <cellStyle name="Comma 10 3 2 2 3 3" xfId="47992" xr:uid="{578449D9-01E2-4D5C-945C-7EBF62FAD09D}"/>
    <cellStyle name="Comma 10 3 2 2 4" xfId="26120" xr:uid="{85F477E3-C997-413B-BB0B-92E08B7F958D}"/>
    <cellStyle name="Comma 10 3 2 2 5" xfId="40294" xr:uid="{AD50B9A2-4F4E-437C-9644-6AF3477B441F}"/>
    <cellStyle name="Comma 10 3 2 3" xfId="14701" xr:uid="{75625CDF-A53F-47A4-BF93-B36D142742DF}"/>
    <cellStyle name="Comma 10 3 2 3 2" xfId="30675" xr:uid="{A62E35BB-BB65-4A1A-B378-3405E9E7A430}"/>
    <cellStyle name="Comma 10 3 2 3 3" xfId="43336" xr:uid="{DB400805-BDB5-4775-BF67-9BF8770498AE}"/>
    <cellStyle name="Comma 10 3 2 4" xfId="18393" xr:uid="{7EFC33DC-D441-47CB-B42B-8CBA2BD52546}"/>
    <cellStyle name="Comma 10 3 2 4 2" xfId="34332" xr:uid="{CA2511A9-4559-43F1-9DD1-DF29B9B375D0}"/>
    <cellStyle name="Comma 10 3 2 4 3" xfId="46679" xr:uid="{3045A77A-B6EF-45A0-B182-BE42F0D9E6C6}"/>
    <cellStyle name="Comma 10 3 2 5" xfId="24627" xr:uid="{4201D86C-396D-4AAC-BBCF-BF0B7FA2FCD3}"/>
    <cellStyle name="Comma 10 3 2 6" xfId="38887" xr:uid="{A97BF1C6-96F4-4EC3-A957-C402800FB2B6}"/>
    <cellStyle name="Comma 10 3 3" xfId="9089" xr:uid="{A44F3548-5FE7-41D7-8585-8E5C3FA00449}"/>
    <cellStyle name="Comma 10 3 3 2" xfId="15242" xr:uid="{5EBF61FB-5A45-45EC-9DE7-AD79053963B3}"/>
    <cellStyle name="Comma 10 3 3 2 2" xfId="31197" xr:uid="{27498851-54E9-4493-B92C-580A50382723}"/>
    <cellStyle name="Comma 10 3 3 2 3" xfId="43858" xr:uid="{5624E5A2-53DC-49FE-ACA5-E659A4E53341}"/>
    <cellStyle name="Comma 10 3 3 3" xfId="14920" xr:uid="{4968CFE7-1DCF-4ED6-BD0B-B8B969F0E16A}"/>
    <cellStyle name="Comma 10 3 3 3 2" xfId="30889" xr:uid="{2B50DEE4-382C-430C-AACC-6B9207133E14}"/>
    <cellStyle name="Comma 10 3 3 3 3" xfId="43550" xr:uid="{8FFFAA02-6FBB-4C0B-9930-CAC23B162998}"/>
    <cellStyle name="Comma 10 3 3 4" xfId="25521" xr:uid="{EF095241-37DD-488E-AD5E-11FDF8F66822}"/>
    <cellStyle name="Comma 10 3 3 5" xfId="39726" xr:uid="{C5A269DD-5C88-498E-9A4B-6FDFCAACDF6F}"/>
    <cellStyle name="Comma 10 3 4" xfId="14472" xr:uid="{DD796FB1-CD8F-42C7-9325-F232CDF3DA20}"/>
    <cellStyle name="Comma 10 3 4 2" xfId="30466" xr:uid="{FD68B384-89AF-48F1-AE0F-9D16E7194D49}"/>
    <cellStyle name="Comma 10 3 4 3" xfId="43127" xr:uid="{906E6E31-872F-4A7F-912D-C5B2FB7E9099}"/>
    <cellStyle name="Comma 10 3 5" xfId="10618" xr:uid="{9B6AB31B-7B3D-47A1-81C0-10B0D7F337E7}"/>
    <cellStyle name="Comma 10 3 5 2" xfId="26890" xr:uid="{6491A912-F89C-4620-B551-180342D17DAB}"/>
    <cellStyle name="Comma 10 3 5 3" xfId="40402" xr:uid="{B480F9C1-BFFF-4450-B276-9D19A0305FB2}"/>
    <cellStyle name="Comma 10 3 6" xfId="20152" xr:uid="{BDB50FD3-30F8-4346-9251-9AE5098E9E2F}"/>
    <cellStyle name="Comma 10 3 6 2 2 2" xfId="10700" xr:uid="{947B01AE-750A-4093-B4E7-FB6B30AB99D8}"/>
    <cellStyle name="Comma 10 3 6 2 2 2 10" xfId="40453" xr:uid="{36A53A8B-7BB0-4F36-8100-E1139F3441EA}"/>
    <cellStyle name="Comma 10 3 6 2 2 2 2" xfId="10981" xr:uid="{95033F6D-C7F8-4210-BC4F-AC429B238E53}"/>
    <cellStyle name="Comma 10 3 6 2 2 2 2 2" xfId="11126" xr:uid="{37E66625-A96B-4133-91E0-C03DE82E547A}"/>
    <cellStyle name="Comma 10 3 6 2 2 2 2 2 2" xfId="11406" xr:uid="{90EC80F2-9363-4A18-BEF5-71927C1B7256}"/>
    <cellStyle name="Comma 10 3 6 2 2 2 2 2 2 2" xfId="12248" xr:uid="{CB8D351D-B0E7-48AA-A8DD-1C89F041528E}"/>
    <cellStyle name="Comma 10 3 6 2 2 2 2 2 2 2 2" xfId="28369" xr:uid="{2197E474-E272-4F82-A981-705EC8C44EF6}"/>
    <cellStyle name="Comma 10 3 6 2 2 2 2 2 2 2 3" xfId="41808" xr:uid="{D6AFE723-9F8D-4CC0-9F09-5183D14F049F}"/>
    <cellStyle name="Comma 10 3 6 2 2 2 2 2 2 3" xfId="13375" xr:uid="{169B6AD0-D758-46C2-BE47-D026154B5349}"/>
    <cellStyle name="Comma 10 3 6 2 2 2 2 2 2 3 2" xfId="29444" xr:uid="{10E3CBE5-D771-45B7-9E60-3F91117D8F5A}"/>
    <cellStyle name="Comma 10 3 6 2 2 2 2 2 2 3 3" xfId="42657" xr:uid="{2DBF3CAF-7F69-48A8-9439-A7A74AC437C1}"/>
    <cellStyle name="Comma 10 3 6 2 2 2 2 2 2 4" xfId="27536" xr:uid="{2C8F8AB6-61FE-4826-B018-10906C617A32}"/>
    <cellStyle name="Comma 10 3 6 2 2 2 2 2 2 5" xfId="41005" xr:uid="{DDDC1AEE-8890-49D4-B9D9-F82248009927}"/>
    <cellStyle name="Comma 10 3 6 2 2 2 2 2 3" xfId="11692" xr:uid="{7F25BE3F-59AE-422D-81D0-2859AF2E85FA}"/>
    <cellStyle name="Comma 10 3 6 2 2 2 2 2 3 2" xfId="12514" xr:uid="{1BC6EBD4-57C4-4D64-94F6-2E7676EF8565}"/>
    <cellStyle name="Comma 10 3 6 2 2 2 2 2 3 2 2" xfId="28635" xr:uid="{C43EA374-2BED-44DA-961E-CBA1566DE979}"/>
    <cellStyle name="Comma 10 3 6 2 2 2 2 2 3 2 3" xfId="42074" xr:uid="{A10A87A2-3102-466B-9DD4-62B58F47640E}"/>
    <cellStyle name="Comma 10 3 6 2 2 2 2 2 3 3" xfId="13661" xr:uid="{83B06A92-A7B3-4FB5-B700-C2776B55DEAE}"/>
    <cellStyle name="Comma 10 3 6 2 2 2 2 2 3 3 2" xfId="29730" xr:uid="{1DF6C26D-3DD2-4508-A070-3901DF7146A3}"/>
    <cellStyle name="Comma 10 3 6 2 2 2 2 2 3 3 3" xfId="42923" xr:uid="{D2D55073-E866-4D45-BDF9-B7483CF73248}"/>
    <cellStyle name="Comma 10 3 6 2 2 2 2 2 3 4" xfId="27822" xr:uid="{016A568C-AECD-458D-987E-D64487797C13}"/>
    <cellStyle name="Comma 10 3 6 2 2 2 2 2 3 5" xfId="41271" xr:uid="{BAE7689C-AEF0-43D3-9778-9C6A8C79E654}"/>
    <cellStyle name="Comma 10 3 6 2 2 2 2 2 4" xfId="11990" xr:uid="{272861D5-F6FE-4483-9E5D-767B89C71C54}"/>
    <cellStyle name="Comma 10 3 6 2 2 2 2 2 4 2" xfId="28103" xr:uid="{EE6D54BB-F1D5-4507-ABA1-FE49570EE12B}"/>
    <cellStyle name="Comma 10 3 6 2 2 2 2 2 4 3" xfId="41542" xr:uid="{D64D4DC5-7DD3-4F9A-921F-DB7216DDCE4B}"/>
    <cellStyle name="Comma 10 3 6 2 2 2 2 2 5" xfId="13089" xr:uid="{0394BA52-8978-4FFD-9582-87FD301B153B}"/>
    <cellStyle name="Comma 10 3 6 2 2 2 2 2 5 2" xfId="29158" xr:uid="{6059D99E-F676-4BF8-90A7-1A45AE636F2F}"/>
    <cellStyle name="Comma 10 3 6 2 2 2 2 2 5 3" xfId="42391" xr:uid="{1A7DF2D7-4E00-4283-B111-499F2D0BC416}"/>
    <cellStyle name="Comma 10 3 6 2 2 2 2 2 6" xfId="27251" xr:uid="{00D0E1D6-7C88-4B11-A500-9D973647C074}"/>
    <cellStyle name="Comma 10 3 6 2 2 2 2 2 7" xfId="40739" xr:uid="{67C2C85B-9F67-4CEB-9DD9-BCD2FD8C93CE}"/>
    <cellStyle name="Comma 10 3 6 2 2 2 2 3" xfId="11266" xr:uid="{BB3D378A-6122-4FFD-8688-251DE2A22BD9}"/>
    <cellStyle name="Comma 10 3 6 2 2 2 2 3 2" xfId="12114" xr:uid="{8C4C7219-07BD-4F09-8ACB-0EAE71524EA2}"/>
    <cellStyle name="Comma 10 3 6 2 2 2 2 3 2 2" xfId="28234" xr:uid="{72F3026A-D131-4ACA-B548-073ADDE43A81}"/>
    <cellStyle name="Comma 10 3 6 2 2 2 2 3 2 3" xfId="41673" xr:uid="{908465AB-4FE9-428E-8C25-78FF567A63A0}"/>
    <cellStyle name="Comma 10 3 6 2 2 2 2 3 3" xfId="13230" xr:uid="{F831C1EE-522C-4E8F-B7E9-F71263B351A5}"/>
    <cellStyle name="Comma 10 3 6 2 2 2 2 3 3 2" xfId="29299" xr:uid="{4531727F-74FB-4DF8-8364-28F5659B9F74}"/>
    <cellStyle name="Comma 10 3 6 2 2 2 2 3 3 3" xfId="42522" xr:uid="{930F1F2F-AA84-40E2-940C-F869F6DA9B82}"/>
    <cellStyle name="Comma 10 3 6 2 2 2 2 3 4" xfId="27391" xr:uid="{25509ACD-3137-4EB2-8A57-A3D35650FFF7}"/>
    <cellStyle name="Comma 10 3 6 2 2 2 2 3 5" xfId="40870" xr:uid="{F6B605C9-AB20-4908-8086-A92EA7CBA05F}"/>
    <cellStyle name="Comma 10 3 6 2 2 2 2 4" xfId="11547" xr:uid="{32ADC34F-5544-4974-A919-50987F934FBE}"/>
    <cellStyle name="Comma 10 3 6 2 2 2 2 4 2" xfId="12379" xr:uid="{0571017D-2264-44BC-B079-2DC5900B7DCF}"/>
    <cellStyle name="Comma 10 3 6 2 2 2 2 4 2 2" xfId="28500" xr:uid="{7EA3744D-028F-4C2B-AD8F-5BFCF5A0A9CE}"/>
    <cellStyle name="Comma 10 3 6 2 2 2 2 4 2 3" xfId="41939" xr:uid="{48FD5C66-E5F2-4DA4-8EEA-0E27866CCEB6}"/>
    <cellStyle name="Comma 10 3 6 2 2 2 2 4 3" xfId="13516" xr:uid="{91AF8715-314D-4802-BAE3-0E70ABD54F85}"/>
    <cellStyle name="Comma 10 3 6 2 2 2 2 4 3 2" xfId="29585" xr:uid="{4D28BFBC-81C0-4829-98BB-1DF7D1662195}"/>
    <cellStyle name="Comma 10 3 6 2 2 2 2 4 3 3" xfId="42788" xr:uid="{42473C2A-6714-49F4-9ECA-72DD4594F796}"/>
    <cellStyle name="Comma 10 3 6 2 2 2 2 4 4" xfId="27677" xr:uid="{C92F115B-66E6-41D0-A77B-36DC9F56AFCA}"/>
    <cellStyle name="Comma 10 3 6 2 2 2 2 4 5" xfId="41136" xr:uid="{B850128C-D411-46F6-91C3-874BC9475FAF}"/>
    <cellStyle name="Comma 10 3 6 2 2 2 2 5" xfId="11851" xr:uid="{72098752-DCA8-4E22-B536-F25D3AA38144}"/>
    <cellStyle name="Comma 10 3 6 2 2 2 2 5 2" xfId="27968" xr:uid="{44BD4467-A8F2-4A7C-BBC5-8ABC16CB1EDA}"/>
    <cellStyle name="Comma 10 3 6 2 2 2 2 5 3" xfId="41407" xr:uid="{D5857A81-0F8B-44B5-82A9-12397A70EA9B}"/>
    <cellStyle name="Comma 10 3 6 2 2 2 2 6" xfId="12941" xr:uid="{B5D23415-ECA7-43F5-9E0E-25179C86AB1A}"/>
    <cellStyle name="Comma 10 3 6 2 2 2 2 6 2" xfId="29014" xr:uid="{64525B91-1210-462C-8C88-1D858082F02F}"/>
    <cellStyle name="Comma 10 3 6 2 2 2 2 6 3" xfId="42257" xr:uid="{4468E01B-5911-4E12-BE7C-688CFEB7BC2B}"/>
    <cellStyle name="Comma 10 3 6 2 2 2 2 7" xfId="27111" xr:uid="{0CA5120B-D2EF-4E4E-84C5-FD664990ED7F}"/>
    <cellStyle name="Comma 10 3 6 2 2 2 2 8" xfId="40605" xr:uid="{5A6735D7-46EE-42D7-A0D0-5ED635B399EB}"/>
    <cellStyle name="Comma 10 3 6 2 2 2 3" xfId="11093" xr:uid="{C6D198BA-2C31-4E05-AA2D-43EE7904EE99}"/>
    <cellStyle name="Comma 10 3 6 2 2 2 3 2" xfId="11373" xr:uid="{281207D1-4EDE-4ED2-8691-6A36B450F19C}"/>
    <cellStyle name="Comma 10 3 6 2 2 2 3 2 2" xfId="12215" xr:uid="{229D2FFF-6E43-44F2-BD9C-3D0638BAC6BF}"/>
    <cellStyle name="Comma 10 3 6 2 2 2 3 2 2 2" xfId="28336" xr:uid="{9E773E34-C97B-49DE-9673-75EE5094DBB6}"/>
    <cellStyle name="Comma 10 3 6 2 2 2 3 2 2 3" xfId="41775" xr:uid="{9271FBB6-61C7-4BF5-95C6-548C37FE1E92}"/>
    <cellStyle name="Comma 10 3 6 2 2 2 3 2 3" xfId="13342" xr:uid="{7D6BD0C1-9A7E-4EDF-BC10-BF5050DA536B}"/>
    <cellStyle name="Comma 10 3 6 2 2 2 3 2 3 2" xfId="29411" xr:uid="{17540468-F94C-424F-8FA9-B41389ED6198}"/>
    <cellStyle name="Comma 10 3 6 2 2 2 3 2 3 3" xfId="42624" xr:uid="{6C85E89E-74C0-48E4-9B7F-A5C4FDF87DC3}"/>
    <cellStyle name="Comma 10 3 6 2 2 2 3 2 4" xfId="27503" xr:uid="{D3BB1428-6100-4283-A896-3D4A032D559A}"/>
    <cellStyle name="Comma 10 3 6 2 2 2 3 2 5" xfId="40972" xr:uid="{10DE6489-C069-49F4-B0AD-06D9EB85B839}"/>
    <cellStyle name="Comma 10 3 6 2 2 2 3 3" xfId="11659" xr:uid="{D9862D3B-847A-4386-9460-B402DD7BAF9F}"/>
    <cellStyle name="Comma 10 3 6 2 2 2 3 3 2" xfId="12481" xr:uid="{45D911B4-7432-4F13-A997-87F33BD1DCC8}"/>
    <cellStyle name="Comma 10 3 6 2 2 2 3 3 2 2" xfId="28602" xr:uid="{BDAA8FBA-4B8F-4F08-B750-3CEA3DB26C60}"/>
    <cellStyle name="Comma 10 3 6 2 2 2 3 3 2 3" xfId="42041" xr:uid="{4141FFF8-42D4-49ED-8E35-BC305F3A6B8E}"/>
    <cellStyle name="Comma 10 3 6 2 2 2 3 3 3" xfId="13628" xr:uid="{58639CBA-FD39-49C5-A3CF-286F75D4FC05}"/>
    <cellStyle name="Comma 10 3 6 2 2 2 3 3 3 2" xfId="29697" xr:uid="{BBC4C376-C7E7-4D58-94E6-7D8C19AEA1F6}"/>
    <cellStyle name="Comma 10 3 6 2 2 2 3 3 3 3" xfId="42890" xr:uid="{D0B96057-2E8E-4DE8-B0E7-B54F96048723}"/>
    <cellStyle name="Comma 10 3 6 2 2 2 3 3 4" xfId="27789" xr:uid="{93F1AD7B-BC57-4AA2-828B-B6BAAD454A26}"/>
    <cellStyle name="Comma 10 3 6 2 2 2 3 3 5" xfId="41238" xr:uid="{EF191F97-A54D-4E8B-A7B8-325AECD1B6C5}"/>
    <cellStyle name="Comma 10 3 6 2 2 2 3 4" xfId="11957" xr:uid="{D4117B7E-F27E-47E8-8541-0939B0D09EFC}"/>
    <cellStyle name="Comma 10 3 6 2 2 2 3 4 2" xfId="28070" xr:uid="{866A1440-8AED-4F17-A7C9-4DD31F806109}"/>
    <cellStyle name="Comma 10 3 6 2 2 2 3 4 3" xfId="41509" xr:uid="{F17AF8CB-4320-42F6-976E-D45B1002073A}"/>
    <cellStyle name="Comma 10 3 6 2 2 2 3 5" xfId="13056" xr:uid="{7235AA35-BB35-490C-B5AF-A44DD86429BD}"/>
    <cellStyle name="Comma 10 3 6 2 2 2 3 5 2" xfId="29125" xr:uid="{877DF57E-43E5-4373-A1D9-1AF005E1BCC2}"/>
    <cellStyle name="Comma 10 3 6 2 2 2 3 5 3" xfId="42358" xr:uid="{14D41FB1-5D22-4B1E-94BF-A07F2765D73A}"/>
    <cellStyle name="Comma 10 3 6 2 2 2 3 6" xfId="27218" xr:uid="{01505528-5ED1-45EF-896E-AA21CDE876E2}"/>
    <cellStyle name="Comma 10 3 6 2 2 2 3 7" xfId="40706" xr:uid="{6CBAE1C3-2F26-4289-A111-B5EB5019E1FC}"/>
    <cellStyle name="Comma 10 3 6 2 2 2 4" xfId="11233" xr:uid="{307C838D-2C0B-4463-97E0-65CBDFB375F1}"/>
    <cellStyle name="Comma 10 3 6 2 2 2 4 2" xfId="12081" xr:uid="{5CB74460-1786-40AD-B476-0350ED6F600C}"/>
    <cellStyle name="Comma 10 3 6 2 2 2 4 2 2" xfId="28201" xr:uid="{8BD8A140-1320-4F0E-AEDC-A72E1CCF990A}"/>
    <cellStyle name="Comma 10 3 6 2 2 2 4 2 3" xfId="41640" xr:uid="{A5945330-750A-4AB3-97FF-4EED91DD5DBC}"/>
    <cellStyle name="Comma 10 3 6 2 2 2 4 3" xfId="13197" xr:uid="{5F621B67-C027-4B49-BF9A-F05DC4D2CB63}"/>
    <cellStyle name="Comma 10 3 6 2 2 2 4 3 2" xfId="29266" xr:uid="{F32BEC3E-4DC6-456C-BA86-3836BD06FEBF}"/>
    <cellStyle name="Comma 10 3 6 2 2 2 4 3 3" xfId="42489" xr:uid="{1B3D8468-782B-4E11-94A5-569DCC72A945}"/>
    <cellStyle name="Comma 10 3 6 2 2 2 4 4" xfId="27358" xr:uid="{1C280417-7EC0-405E-A0EB-C297C68D788D}"/>
    <cellStyle name="Comma 10 3 6 2 2 2 4 5" xfId="40837" xr:uid="{1F1D6409-78C8-465E-A1F5-6D2A0AD62094}"/>
    <cellStyle name="Comma 10 3 6 2 2 2 5" xfId="11514" xr:uid="{29D9A1E6-E738-4362-AE43-73EA37475511}"/>
    <cellStyle name="Comma 10 3 6 2 2 2 5 2" xfId="12346" xr:uid="{9E2F152F-B7BC-47E9-9DA8-52FF5DFE05A5}"/>
    <cellStyle name="Comma 10 3 6 2 2 2 5 2 2" xfId="28467" xr:uid="{A9EA4D15-BF36-4F71-8898-176F9942C214}"/>
    <cellStyle name="Comma 10 3 6 2 2 2 5 2 3" xfId="41906" xr:uid="{1B703BBA-6424-46AE-BBAB-ACED3360077A}"/>
    <cellStyle name="Comma 10 3 6 2 2 2 5 3" xfId="13483" xr:uid="{BF458F71-1D72-4DF3-9F78-2212BBA636AA}"/>
    <cellStyle name="Comma 10 3 6 2 2 2 5 3 2" xfId="29552" xr:uid="{95E82D71-515A-4DE2-AFA8-2E7CD4AE9DE7}"/>
    <cellStyle name="Comma 10 3 6 2 2 2 5 3 3" xfId="42755" xr:uid="{EBD6CB13-3BB2-4913-8008-BC9EE1B7BBC5}"/>
    <cellStyle name="Comma 10 3 6 2 2 2 5 4" xfId="27644" xr:uid="{1F00F3BA-4C2B-42A0-904B-37D2D261DFA9}"/>
    <cellStyle name="Comma 10 3 6 2 2 2 5 5" xfId="41103" xr:uid="{FFBAD26D-78C7-4003-BBF1-1FBF7FC6C030}"/>
    <cellStyle name="Comma 10 3 6 2 2 2 6" xfId="10938" xr:uid="{DB8CFBA2-A9F8-4065-ABFF-6A2467DD4ECB}"/>
    <cellStyle name="Comma 10 3 6 2 2 2 6 2" xfId="27078" xr:uid="{3A241E34-0E96-49C7-87EF-244D2FF22420}"/>
    <cellStyle name="Comma 10 3 6 2 2 2 6 3" xfId="40572" xr:uid="{4E12C614-D369-445A-8019-C3C29C8954C4}"/>
    <cellStyle name="Comma 10 3 6 2 2 2 7" xfId="11817" xr:uid="{F09E40CB-6858-415F-AA1D-35F8A383D24B}"/>
    <cellStyle name="Comma 10 3 6 2 2 2 7 2" xfId="27935" xr:uid="{C0D061DC-73E7-4298-808E-211899118766}"/>
    <cellStyle name="Comma 10 3 6 2 2 2 7 3" xfId="41374" xr:uid="{3977B053-A67E-44A9-9A95-78E016FC8755}"/>
    <cellStyle name="Comma 10 3 6 2 2 2 8" xfId="12906" xr:uid="{3C35FCA8-EDBA-4B59-A269-211580D7B747}"/>
    <cellStyle name="Comma 10 3 6 2 2 2 8 2" xfId="28981" xr:uid="{2C3D3B2F-4C6D-41C4-9239-892747F22921}"/>
    <cellStyle name="Comma 10 3 6 2 2 2 8 3" xfId="42224" xr:uid="{3280EA13-3A6E-4C21-BA2D-C2E37442D1C6}"/>
    <cellStyle name="Comma 10 3 6 2 2 2 9" xfId="26941" xr:uid="{59B38E3D-5AEC-4170-B499-5FC22EF4DCE9}"/>
    <cellStyle name="Comma 10 3 7" xfId="21489" xr:uid="{CCD933A6-3434-4B1E-89AE-78C22C7F7455}"/>
    <cellStyle name="Comma 10 3 8" xfId="24000" xr:uid="{C899BDC3-3E5B-4A46-A94B-A0AC2F0423B5}"/>
    <cellStyle name="Comma 10 3 9" xfId="38316" xr:uid="{DC98F7FF-C321-4B82-85E8-22B1F442906A}"/>
    <cellStyle name="Comma 10 4" xfId="8133" xr:uid="{7C92F4E2-C6CE-48E0-BE51-2795972B1F13}"/>
    <cellStyle name="Comma 10 4 2" xfId="14659" xr:uid="{1DF29819-6735-405C-BB04-691B6628C84C}"/>
    <cellStyle name="Comma 10 4 2 2" xfId="15087" xr:uid="{62C2E5DF-5B6A-47FD-8E50-0E178A06515D}"/>
    <cellStyle name="Comma 10 4 2 2 2" xfId="31056" xr:uid="{EBD8B02F-6A53-45F5-AAC2-0F1D27711042}"/>
    <cellStyle name="Comma 10 4 2 2 3" xfId="43717" xr:uid="{572140C6-9641-4A9F-9F8B-11C20A352979}"/>
    <cellStyle name="Comma 10 4 2 3" xfId="30633" xr:uid="{4FE3912E-14CB-46AF-9C63-3214028F03D9}"/>
    <cellStyle name="Comma 10 4 2 4" xfId="43294" xr:uid="{2392E085-C4D5-400A-908C-8217DAAEC5EF}"/>
    <cellStyle name="Comma 10 4 3" xfId="14878" xr:uid="{9093B6CA-28EA-4C33-9934-81EF82E66639}"/>
    <cellStyle name="Comma 10 4 3 2" xfId="30847" xr:uid="{47CAD7DF-788F-4D3F-A56A-7B4C6420E7A0}"/>
    <cellStyle name="Comma 10 4 3 3" xfId="43508" xr:uid="{DAA73A0C-00FB-4948-AC86-17B8E2C124E3}"/>
    <cellStyle name="Comma 10 4 4" xfId="14429" xr:uid="{96876987-F366-42CB-937A-775D64C268BC}"/>
    <cellStyle name="Comma 10 4 4 2" xfId="30424" xr:uid="{44C73D1B-C00E-42D0-91DD-653A3608C79E}"/>
    <cellStyle name="Comma 10 4 4 3" xfId="43085" xr:uid="{7FFE0FFC-7149-49D7-B9E0-B65F99FE585A}"/>
    <cellStyle name="Comma 10 4 5" xfId="24666" xr:uid="{24B527F4-166E-412B-B387-56F71706AE67}"/>
    <cellStyle name="Comma 10 4 6" xfId="38916" xr:uid="{EDC11125-52C5-4BD8-BE77-82ECF8BE6AB3}"/>
    <cellStyle name="Comma 10 5" xfId="9022" xr:uid="{79E356B6-C3CA-4320-B55A-9671F4B3EA07}"/>
    <cellStyle name="Comma 10 5 2" xfId="14740" xr:uid="{A7DE2BFE-2352-49FE-B8A6-03562AD2F0DE}"/>
    <cellStyle name="Comma 10 5 2 2" xfId="15168" xr:uid="{5F39904A-FAFD-4BB2-8F8D-C4814961B427}"/>
    <cellStyle name="Comma 10 5 2 2 2" xfId="31137" xr:uid="{37945842-4FCD-4D9C-B2C7-7906E5FDAAA1}"/>
    <cellStyle name="Comma 10 5 2 2 3" xfId="43798" xr:uid="{0BDB5E10-7778-45DF-B703-E2E9088B40AC}"/>
    <cellStyle name="Comma 10 5 2 3" xfId="30714" xr:uid="{3122998C-1966-4B3A-84A0-31C94EE94683}"/>
    <cellStyle name="Comma 10 5 2 4" xfId="43375" xr:uid="{43B9AC11-7981-435D-8C49-3F90DFC876BB}"/>
    <cellStyle name="Comma 10 5 3" xfId="14959" xr:uid="{D2618CD1-B497-4E35-9EA2-CF1418F3204B}"/>
    <cellStyle name="Comma 10 5 3 2" xfId="30928" xr:uid="{13ADD2C5-DB50-48B1-899F-545D17C2CD1B}"/>
    <cellStyle name="Comma 10 5 3 3" xfId="43589" xr:uid="{D6E5C608-2F71-499E-B315-346E4F1495CE}"/>
    <cellStyle name="Comma 10 5 4" xfId="14511" xr:uid="{87429F73-E575-49BA-8E56-53CA1C443CC6}"/>
    <cellStyle name="Comma 10 5 4 2" xfId="30505" xr:uid="{B8A12134-4EB8-407E-B93B-21871313FF0A}"/>
    <cellStyle name="Comma 10 5 4 3" xfId="43166" xr:uid="{5F700006-A20A-4B8C-913D-C40379078666}"/>
    <cellStyle name="Comma 10 5 5" xfId="19124" xr:uid="{F9172972-B7E9-4239-989B-6C67A3689B15}"/>
    <cellStyle name="Comma 10 5 5 2" xfId="35062" xr:uid="{0143D2A6-101C-4C8A-AB62-AFF3B45E701F}"/>
    <cellStyle name="Comma 10 5 5 3" xfId="47400" xr:uid="{1882D972-7C3C-4755-B73B-3037ADAA0A0B}"/>
    <cellStyle name="Comma 10 5 6" xfId="25458" xr:uid="{5624EEBE-FE3F-4CD0-B972-6C0EDAF3C81F}"/>
    <cellStyle name="Comma 10 5 7" xfId="39663" xr:uid="{9162E9F3-5AEA-4069-B3C4-21DD569F4B26}"/>
    <cellStyle name="Comma 10 6" xfId="14605" xr:uid="{115A3895-906B-47E8-A4F1-CE430A367394}"/>
    <cellStyle name="Comma 10 6 2" xfId="15033" xr:uid="{8550A7FF-70D7-4DBB-BB18-89F18902BCDD}"/>
    <cellStyle name="Comma 10 6 2 2" xfId="31002" xr:uid="{B0AE4D4D-4237-453D-B81B-86E6626017F4}"/>
    <cellStyle name="Comma 10 6 2 3" xfId="43663" xr:uid="{C5E4FA4D-A11D-4D08-8685-4834DD1319F3}"/>
    <cellStyle name="Comma 10 6 3" xfId="30579" xr:uid="{461919A8-06D3-4671-9F32-16D180DE8A6F}"/>
    <cellStyle name="Comma 10 6 4" xfId="43240" xr:uid="{5890332E-52AC-4C71-AF63-A17D5DFFDF64}"/>
    <cellStyle name="Comma 10 7" xfId="14826" xr:uid="{9658506A-4972-4A13-96A2-53C796813C62}"/>
    <cellStyle name="Comma 10 7 2" xfId="30795" xr:uid="{1FF1A941-EC28-4E58-885F-D0EC70DB7ADD}"/>
    <cellStyle name="Comma 10 7 3" xfId="43456" xr:uid="{5FD70191-62B2-4A6B-912A-C187BEE463D9}"/>
    <cellStyle name="Comma 10 8" xfId="65" xr:uid="{C4B97EE8-F20F-49FB-8DB3-29C2E82BF67F}"/>
    <cellStyle name="Comma 10 8 2" xfId="258" xr:uid="{C235F107-5075-46A2-A6E8-31EE7A91B3E5}"/>
    <cellStyle name="Comma 10 8 2 2" xfId="903" xr:uid="{F50E86F8-D73B-4C3A-BF35-2C8AEB953FD5}"/>
    <cellStyle name="Comma 10 8 2 2 2" xfId="19152" xr:uid="{5105ECB1-D712-46E6-8DF7-5674D9535B3A}"/>
    <cellStyle name="Comma 10 8 2 2 2 2" xfId="35090" xr:uid="{56540519-E8A2-4991-B44F-169E8661FF74}"/>
    <cellStyle name="Comma 10 8 2 2 2 3" xfId="4202" xr:uid="{75B67F06-1304-4E0C-8915-3D2881D1B49B}"/>
    <cellStyle name="Comma 10 8 2 2 2 3 2" xfId="47428" xr:uid="{7F9A9B0C-4CF3-4E19-83F4-272E2D86A8A0}"/>
    <cellStyle name="Comma 10 8 2 2 3" xfId="21456" xr:uid="{01D884A1-7B74-4EA3-87D1-A25BC3971669}"/>
    <cellStyle name="Comma 10 8 2 2 4" xfId="25491" xr:uid="{28B97DF6-6DEB-4B5D-89E1-6895CEC85339}"/>
    <cellStyle name="Comma 10 8 2 2 5" xfId="39696" xr:uid="{D6530AFC-0748-4F7E-B97A-199C49A214FD}"/>
    <cellStyle name="Comma 10 8 2 3" xfId="17814" xr:uid="{ECC1ADB4-7A5E-4978-A7E2-E16BBBD63970}"/>
    <cellStyle name="Comma 10 8 2 3 2" xfId="33755" xr:uid="{6A7F8652-42A0-4200-A9FC-016C4C475E4E}"/>
    <cellStyle name="Comma 10 8 2 3 3" xfId="46136" xr:uid="{8B47199E-33CB-4173-A240-B0343C4C6EED}"/>
    <cellStyle name="Comma 10 8 2 4" xfId="20112" xr:uid="{7A2FA767-6E0A-4E97-BC6A-D709A0A8CF12}"/>
    <cellStyle name="Comma 10 8 2 5" xfId="20847" xr:uid="{2F7A3A27-3646-49A6-8F11-AFCB4559E2F2}"/>
    <cellStyle name="Comma 10 8 2 6" xfId="23970" xr:uid="{A4CF2FF4-FB7F-48A4-A979-63B6AA2CAFE6}"/>
    <cellStyle name="Comma 10 8 2 7" xfId="38286" xr:uid="{F3D4BF98-AC8C-4BFE-B8E9-3D5B57EDCCDC}"/>
    <cellStyle name="Comma 10 8 3" xfId="9006" xr:uid="{37CAD085-1C86-4907-B3E1-FBBCA7AB70C2}"/>
    <cellStyle name="Comma 10 8 3 2" xfId="19115" xr:uid="{F3902E9B-106D-473F-A78C-7848309CE88D}"/>
    <cellStyle name="Comma 10 8 3 2 2" xfId="35053" xr:uid="{C01D2B2A-C828-410B-98AE-172177A5B437}"/>
    <cellStyle name="Comma 10 8 3 2 3" xfId="47391" xr:uid="{6CF7EFE7-72B2-4F5E-8920-83A5A6C520EC}"/>
    <cellStyle name="Comma 10 8 3 3" xfId="25445" xr:uid="{766D2C73-4EAC-4FB6-BACF-9022FEB271C2}"/>
    <cellStyle name="Comma 10 8 3 4" xfId="39650" xr:uid="{2074F748-4C4F-48B1-B5D5-98234E904C50}"/>
    <cellStyle name="Comma 10 8 4" xfId="14333" xr:uid="{72854F29-25B8-48F3-9D88-C5AE648F7009}"/>
    <cellStyle name="Comma 10 8 4 2" xfId="30368" xr:uid="{4AD44068-7E08-41AF-AED6-6E24861E3C93}"/>
    <cellStyle name="Comma 10 8 4 3" xfId="43032" xr:uid="{B782710D-0FF6-44F1-937A-97006455435F}"/>
    <cellStyle name="Comma 10 8 5" xfId="19997" xr:uid="{972FCD1D-EBF9-485C-9735-EA2DE404D8AC}"/>
    <cellStyle name="Comma 10 8 6" xfId="20307" xr:uid="{A15731AF-FA53-49ED-B7CB-79FC7A7CA7D7}"/>
    <cellStyle name="Comma 10 8 7" xfId="20769" xr:uid="{B55E26A8-EAE0-4FC6-A184-3C3A4046247F}"/>
    <cellStyle name="Comma 10 8 8" xfId="23924" xr:uid="{066A6059-77FA-4DD2-8193-65ABADD8FDBE}"/>
    <cellStyle name="Comma 10 8 9" xfId="38240" xr:uid="{DC4340CF-B11B-4341-BC3C-0485A0FFAFD8}"/>
    <cellStyle name="Comma 10 9" xfId="10524" xr:uid="{70DC9DA0-6186-43B6-963C-E0D1468E1A12}"/>
    <cellStyle name="Comma 10 9 2" xfId="26829" xr:uid="{2F4509E4-4D15-4D5F-A569-506D773BE225}"/>
    <cellStyle name="Comma 10 9 2 2" xfId="10587" xr:uid="{37AB5297-94D5-4A19-8B55-D70E5686E891}"/>
    <cellStyle name="Comma 10 9 2 2 2" xfId="15236" xr:uid="{1492F9AA-D2F3-412B-83AE-A5ACCB9D794D}"/>
    <cellStyle name="Comma 10 9 2 2 2 2" xfId="31195" xr:uid="{1E6FE69E-EE44-4D43-8715-C3273E06CCE7}"/>
    <cellStyle name="Comma 10 9 2 2 2 3" xfId="43856" xr:uid="{D046D671-6DA7-493D-8A47-485B51971A04}"/>
    <cellStyle name="Comma 10 9 2 2 3" xfId="26871" xr:uid="{13A60A11-47A8-4092-BE15-9BFCAFD95CC9}"/>
    <cellStyle name="Comma 10 9 2 2 4" xfId="40383" xr:uid="{C5338E88-87DB-4B34-8251-80B6DC9FBB78}"/>
    <cellStyle name="Comma 10 9 3" xfId="40351" xr:uid="{C7FE72E8-9CDB-4C53-AD55-E1ED890D045A}"/>
    <cellStyle name="Comma 100" xfId="14270" xr:uid="{74DA65AB-4D75-4CD5-96B1-96D616F74982}"/>
    <cellStyle name="Comma 100 2" xfId="14331" xr:uid="{24195ECC-FF2B-4EE9-8EC1-7D4E1F56B216}"/>
    <cellStyle name="Comma 100 2 2" xfId="14470" xr:uid="{0744E593-EE43-4B60-9F7F-B3A41A5F8404}"/>
    <cellStyle name="Comma 100 2 2 2" xfId="14699" xr:uid="{0398A3E6-CBA5-453C-860D-1135E752E4E5}"/>
    <cellStyle name="Comma 100 2 2 2 2" xfId="15127" xr:uid="{DFE19A5F-E8E7-4905-923E-42FDADD83E2E}"/>
    <cellStyle name="Comma 100 2 2 2 2 2" xfId="31096" xr:uid="{A406921B-12D8-423A-9CB0-C3566D711D1A}"/>
    <cellStyle name="Comma 100 2 2 2 2 3" xfId="43757" xr:uid="{819AFB61-20FF-4893-A09F-7A44E41DA4DD}"/>
    <cellStyle name="Comma 100 2 2 2 3" xfId="30673" xr:uid="{7703FE3D-ACDD-407C-988E-31DDB939D431}"/>
    <cellStyle name="Comma 100 2 2 2 4" xfId="43334" xr:uid="{D9F4D963-EFF2-48AE-A7D0-29C061E38EF8}"/>
    <cellStyle name="Comma 100 2 2 3" xfId="14918" xr:uid="{B64DFF5E-F4C7-4FEC-8B48-A757E498FE3B}"/>
    <cellStyle name="Comma 100 2 2 3 2" xfId="30887" xr:uid="{456E68CC-6D20-472C-A03A-C710672FCBA4}"/>
    <cellStyle name="Comma 100 2 2 3 3" xfId="43548" xr:uid="{90C497C4-BF0B-45CA-B9B2-8669DF904510}"/>
    <cellStyle name="Comma 100 2 2 4" xfId="30464" xr:uid="{625DAEA4-9D2D-460B-9E89-D838218324A8}"/>
    <cellStyle name="Comma 100 2 2 5" xfId="43125" xr:uid="{92451326-D35A-47EC-A685-199CD99811F6}"/>
    <cellStyle name="Comma 100 2 3" xfId="14603" xr:uid="{FF0EC9CD-B68B-4F78-BC63-8C2CC3CD21F6}"/>
    <cellStyle name="Comma 100 2 3 2" xfId="15031" xr:uid="{27892C35-EA57-4F3A-9CC7-ECF3D5941511}"/>
    <cellStyle name="Comma 100 2 3 2 2" xfId="31000" xr:uid="{F978F20E-8685-436F-9504-8134959F8EF7}"/>
    <cellStyle name="Comma 100 2 3 2 3" xfId="43661" xr:uid="{65BE934D-1888-4461-A7C6-9BCC98088F86}"/>
    <cellStyle name="Comma 100 2 3 3" xfId="30577" xr:uid="{90198D95-A0EA-4BB2-AD45-BAE9D8DD8968}"/>
    <cellStyle name="Comma 100 2 3 4" xfId="43238" xr:uid="{F7C009BA-9A5F-406A-8225-B78B07C9E379}"/>
    <cellStyle name="Comma 100 2 4" xfId="14824" xr:uid="{F397ACC9-DAA1-4770-A464-49EC0D51C3ED}"/>
    <cellStyle name="Comma 100 2 4 2" xfId="30793" xr:uid="{A84E7CDB-9F7F-43AE-A7F9-20A06C090744}"/>
    <cellStyle name="Comma 100 2 4 3" xfId="43454" xr:uid="{CAC2DCB2-D6BA-4F88-8548-6AB632530089}"/>
    <cellStyle name="Comma 100 2 5" xfId="30366" xr:uid="{CD2F33BC-6951-41BA-A6D2-10D1362832A3}"/>
    <cellStyle name="Comma 100 2 6" xfId="43030" xr:uid="{5B06C7E0-37CA-4050-A21F-2BCDD40D0680}"/>
    <cellStyle name="Comma 100 3" xfId="14430" xr:uid="{D930DA42-54A5-4EC2-8951-9A35DB506876}"/>
    <cellStyle name="Comma 100 3 2" xfId="14660" xr:uid="{375431F4-C27A-4317-ADF2-C6C1FC4F1E7A}"/>
    <cellStyle name="Comma 100 3 2 2" xfId="15088" xr:uid="{4F77B4FA-E95A-40C7-9BC1-CBE8FDE74530}"/>
    <cellStyle name="Comma 100 3 2 2 2" xfId="31057" xr:uid="{34CAC37D-62D2-4264-95E2-0C0BB86054BF}"/>
    <cellStyle name="Comma 100 3 2 2 3" xfId="43718" xr:uid="{21642A57-D451-47A5-9A12-52E05EF1F96A}"/>
    <cellStyle name="Comma 100 3 2 3" xfId="30634" xr:uid="{64455CB3-C783-49D1-816A-D6A590CC3E3C}"/>
    <cellStyle name="Comma 100 3 2 4" xfId="43295" xr:uid="{72A68DAD-7F7E-414D-892C-E6130C3F4267}"/>
    <cellStyle name="Comma 100 3 3" xfId="14879" xr:uid="{1F44B0C7-159E-44D8-A547-8DA1FF9F4467}"/>
    <cellStyle name="Comma 100 3 3 2" xfId="30848" xr:uid="{07832FF1-9BA8-4B01-B8F7-233F4C840281}"/>
    <cellStyle name="Comma 100 3 3 3" xfId="43509" xr:uid="{ADED6574-EB83-47A1-84C0-2CD91D462D4B}"/>
    <cellStyle name="Comma 100 3 4" xfId="30425" xr:uid="{8B10EBDE-3BC5-4902-A0A7-FC2332DA89B7}"/>
    <cellStyle name="Comma 100 3 5" xfId="43086" xr:uid="{B3F3E73A-0DD3-48B4-B40D-BE7F9CA6D680}"/>
    <cellStyle name="Comma 100 4" xfId="14562" xr:uid="{7B398EF6-BC1E-4B5D-9A8B-C3998F3CED11}"/>
    <cellStyle name="Comma 100 4 2" xfId="14992" xr:uid="{99F50C72-9B50-48E7-BBE1-52A4282D108A}"/>
    <cellStyle name="Comma 100 4 2 2" xfId="30961" xr:uid="{8FA31B24-9029-45E6-A1B2-A4297EDDA1AB}"/>
    <cellStyle name="Comma 100 4 2 3" xfId="43622" xr:uid="{8DE97BAC-5F3D-40CF-8EA8-91AD54B0FEC1}"/>
    <cellStyle name="Comma 100 4 3" xfId="30538" xr:uid="{64A97CAA-CF08-4649-BEDA-5E89B78495EE}"/>
    <cellStyle name="Comma 100 4 4" xfId="43199" xr:uid="{1A7CC5D4-D00E-435A-98C5-0785DADCAEB2}"/>
    <cellStyle name="Comma 100 5" xfId="14785" xr:uid="{48CC53C0-C45F-4BB4-9398-C6D283B49E3F}"/>
    <cellStyle name="Comma 100 5 2" xfId="30754" xr:uid="{2ECA2DDF-5033-42D8-9DE4-C10ABEA45EAA}"/>
    <cellStyle name="Comma 100 5 3" xfId="43415" xr:uid="{FF0AB630-CA10-4A9A-BC21-A81807BC82BE}"/>
    <cellStyle name="Comma 100 6" xfId="30327" xr:uid="{50155474-4F5B-4758-B371-15FBD8D2A1A7}"/>
    <cellStyle name="Comma 100 7" xfId="42991" xr:uid="{7D236FA7-AC4B-43D7-B6E6-78C1EC4A757A}"/>
    <cellStyle name="Comma 11" xfId="353" xr:uid="{15D45C92-8335-4B40-8B0D-FCE0B3084317}"/>
    <cellStyle name="Comma 11 10" xfId="10521" xr:uid="{12142759-00CE-4F09-94D7-B72DBB58E9B9}"/>
    <cellStyle name="Comma 11 10 2" xfId="26826" xr:uid="{C0F397DE-CF21-4012-8EB8-B194D1B703B5}"/>
    <cellStyle name="Comma 11 10 3" xfId="40348" xr:uid="{0795408C-E37D-4CD3-ADCD-98B5DF21FBE3}"/>
    <cellStyle name="Comma 11 11" xfId="14513" xr:uid="{870963AE-0A23-413F-BEC5-73E1DDBE44FE}"/>
    <cellStyle name="Comma 11 11 2" xfId="14742" xr:uid="{6E98BA42-EE8F-473F-83C4-D011654133CC}"/>
    <cellStyle name="Comma 11 11 2 2" xfId="15170" xr:uid="{D257E215-B51E-417A-A341-90C0ECDEABC1}"/>
    <cellStyle name="Comma 11 11 2 2 2" xfId="31139" xr:uid="{5C413C2A-CCF8-4A3E-B268-FF165B5515B2}"/>
    <cellStyle name="Comma 11 11 2 2 3" xfId="43800" xr:uid="{C9CB7E53-FEDB-4BA0-86CA-2A3B7E865CF7}"/>
    <cellStyle name="Comma 11 11 2 3" xfId="30716" xr:uid="{1985A738-D65C-4035-8A12-B006558F375D}"/>
    <cellStyle name="Comma 11 11 2 4" xfId="43377" xr:uid="{F2D4659C-F026-445E-A76C-08CBEEAB19A4}"/>
    <cellStyle name="Comma 11 11 3" xfId="14961" xr:uid="{5CB5B0F2-1977-4D24-A298-929229F77972}"/>
    <cellStyle name="Comma 11 11 3 2" xfId="30930" xr:uid="{EC104177-F652-49D9-A892-948E68AD553F}"/>
    <cellStyle name="Comma 11 11 3 3" xfId="43591" xr:uid="{DD3F84A8-CF47-4384-AEFB-00111858CBD3}"/>
    <cellStyle name="Comma 11 11 4" xfId="30507" xr:uid="{89837B06-06AD-4C08-AC8E-869FC47AFDC0}"/>
    <cellStyle name="Comma 11 11 5" xfId="43168" xr:uid="{C9AC4D9A-071B-49C6-BD3A-B94C999CC46E}"/>
    <cellStyle name="Comma 11 12" xfId="20079" xr:uid="{FD17C2EA-CDB3-4BAD-97C3-26E159C2C823}"/>
    <cellStyle name="Comma 11 13" xfId="20929" xr:uid="{11102741-E189-4A38-9069-AFF6FE40075A}"/>
    <cellStyle name="Comma 11 14" xfId="23939" xr:uid="{CDB4F7E6-6DA7-4FFF-8601-1989FB0C0D98}"/>
    <cellStyle name="Comma 11 15" xfId="38255" xr:uid="{59C72267-54B0-4D26-B6AC-15ECE6D00244}"/>
    <cellStyle name="Comma 11 16" xfId="48091" xr:uid="{5427C148-536A-49D6-8B1E-4225BBB105BF}"/>
    <cellStyle name="Comma 11 17" xfId="48204" xr:uid="{48650297-C91F-4429-85D4-5905205A7456}"/>
    <cellStyle name="Comma 11 18" xfId="7137" xr:uid="{DDE5C630-C307-4AF4-A073-90E5C737468C}"/>
    <cellStyle name="Comma 11 2" xfId="911" xr:uid="{CF6A0B6F-7ACF-4FAB-B00F-D7C3A7DAB03B}"/>
    <cellStyle name="Comma 11 2 10" xfId="21463" xr:uid="{BDFA9BC8-4FB1-4EC5-99AB-71F4ED4128FC}"/>
    <cellStyle name="Comma 11 2 11" xfId="24016" xr:uid="{F7720B1E-5825-405A-823A-B0F9A3696C62}"/>
    <cellStyle name="Comma 11 2 12" xfId="38332" xr:uid="{CC3BE0EA-83E2-4FF2-8624-E90FDC0B6B06}"/>
    <cellStyle name="Comma 11 2 13" xfId="7268" xr:uid="{A32765F0-37C3-40E1-8EAA-218AB3C44D25}"/>
    <cellStyle name="Comma 11 2 2" xfId="8081" xr:uid="{115608D2-55DC-45C7-8661-20AF136656AF}"/>
    <cellStyle name="Comma 11 2 2 2" xfId="9780" xr:uid="{EA06C43B-3828-4638-ABCE-F6A7CEBC13EC}"/>
    <cellStyle name="Comma 11 2 2 2 2" xfId="15145" xr:uid="{1FE5E032-5996-435A-B3C7-0E5D46C72BBA}"/>
    <cellStyle name="Comma 11 2 2 2 2 2" xfId="31114" xr:uid="{133AA48C-8024-46E5-AEBB-363E075C3056}"/>
    <cellStyle name="Comma 11 2 2 2 2 3" xfId="43775" xr:uid="{2B392113-4410-4391-A509-4A78DD815FEE}"/>
    <cellStyle name="Comma 11 2 2 2 3" xfId="14717" xr:uid="{9E3223AB-6EE4-4FE5-BC32-C61D7D1D1200}"/>
    <cellStyle name="Comma 11 2 2 2 3 2" xfId="30691" xr:uid="{73EF04DF-8684-4C95-9258-91C24A7054AB}"/>
    <cellStyle name="Comma 11 2 2 2 3 3" xfId="43352" xr:uid="{CAA6DBC8-B2AD-4A9C-A1D4-BC0FE8472CC2}"/>
    <cellStyle name="Comma 11 2 2 2 4" xfId="12182" xr:uid="{45207953-F20B-4192-BFC9-D7E410A59F0F}"/>
    <cellStyle name="Comma 11 2 2 2 4 2" xfId="28303" xr:uid="{F0737590-DD90-4B21-A57E-AABC5E4BF7BB}"/>
    <cellStyle name="Comma 11 2 2 2 4 3" xfId="41742" xr:uid="{90FCB0F6-B19C-4070-A7F9-8FA88E9FB727}"/>
    <cellStyle name="Comma 11 2 2 2 5" xfId="19721" xr:uid="{F7A8505C-157F-45FD-8F4B-98E6FB065B09}"/>
    <cellStyle name="Comma 11 2 2 2 5 2" xfId="35660" xr:uid="{399497A6-B1E0-41CE-B385-2B6DAB623E0B}"/>
    <cellStyle name="Comma 11 2 2 2 5 3" xfId="47998" xr:uid="{3BB5DECA-2B74-4AFE-9815-FCBF142352CD}"/>
    <cellStyle name="Comma 11 2 2 2 6" xfId="26127" xr:uid="{80B118FB-7291-4BC8-912D-CFF27CE00633}"/>
    <cellStyle name="Comma 11 2 2 2 7" xfId="40301" xr:uid="{3DF21B1F-9A6E-4959-B727-04E50CB9FFD6}"/>
    <cellStyle name="Comma 11 2 2 3" xfId="13309" xr:uid="{6F90896A-3FE1-42C2-8213-7434D2F30DED}"/>
    <cellStyle name="Comma 11 2 2 3 2" xfId="14936" xr:uid="{FB251B12-C86A-47D8-9121-4B3C6F6E4385}"/>
    <cellStyle name="Comma 11 2 2 3 2 2" xfId="30905" xr:uid="{5CEF5720-6AE9-45AC-B21F-C2217676D002}"/>
    <cellStyle name="Comma 11 2 2 3 2 3" xfId="43566" xr:uid="{79DF4FDF-9FD4-4A03-8533-6A5C161F7688}"/>
    <cellStyle name="Comma 11 2 2 3 3" xfId="29378" xr:uid="{FB54EA90-95DE-40EF-B850-46461A84FE61}"/>
    <cellStyle name="Comma 11 2 2 3 4" xfId="42591" xr:uid="{B35D0796-A0DD-4E25-BD9A-0D94127662D6}"/>
    <cellStyle name="Comma 11 2 2 4" xfId="14488" xr:uid="{F833D3F9-7A6B-4809-9280-D040380351EF}"/>
    <cellStyle name="Comma 11 2 2 4 2" xfId="30482" xr:uid="{D9885759-345F-4AA9-8045-C94AD0B53831}"/>
    <cellStyle name="Comma 11 2 2 4 3" xfId="43143" xr:uid="{10D885CB-5EAB-4AB0-B508-57788C4BF6BB}"/>
    <cellStyle name="Comma 11 2 2 5" xfId="11340" xr:uid="{95B9904A-08E4-4C38-9D84-C049853BE2C8}"/>
    <cellStyle name="Comma 11 2 2 5 2" xfId="27470" xr:uid="{E7B12F57-168D-4B7C-9ADC-7FE089F370ED}"/>
    <cellStyle name="Comma 11 2 2 5 3" xfId="40939" xr:uid="{1E232D84-26AA-4006-8B53-91DAE276994E}"/>
    <cellStyle name="Comma 11 2 2 6" xfId="18397" xr:uid="{EEB1FED6-4A84-4C5F-B328-AE814325F17C}"/>
    <cellStyle name="Comma 11 2 2 6 2" xfId="34336" xr:uid="{F5879C41-A040-466C-A774-2C4E9B5A9FA3}"/>
    <cellStyle name="Comma 11 2 2 6 3" xfId="46683" xr:uid="{4626F40B-2AC1-4DFA-9504-CC8513727EBD}"/>
    <cellStyle name="Comma 11 2 2 7" xfId="24634" xr:uid="{15337C77-A04B-4FBC-9990-DB7D3B77460F}"/>
    <cellStyle name="Comma 11 2 2 8" xfId="38894" xr:uid="{A3D6D33F-9322-486D-A5A8-15282254C86A}"/>
    <cellStyle name="Comma 11 2 3" xfId="9107" xr:uid="{7A28B95B-865F-49A5-AFE4-88627693D872}"/>
    <cellStyle name="Comma 11 2 3 2" xfId="12448" xr:uid="{BCF1D895-4395-44C6-A5A0-B6639C3AB7C1}"/>
    <cellStyle name="Comma 11 2 3 2 2" xfId="15049" xr:uid="{371F2692-7485-417B-BAB1-3211A05176C8}"/>
    <cellStyle name="Comma 11 2 3 2 2 2" xfId="31018" xr:uid="{68E4A68D-14B2-4D94-8B17-8B4331CA6765}"/>
    <cellStyle name="Comma 11 2 3 2 2 3" xfId="43679" xr:uid="{DCCD36F9-E023-40B7-9947-F54826E5506D}"/>
    <cellStyle name="Comma 11 2 3 2 3" xfId="28569" xr:uid="{6B45139A-2160-49EB-9C2D-A459120EA430}"/>
    <cellStyle name="Comma 11 2 3 2 4" xfId="42008" xr:uid="{01FFFC59-BCB1-4813-96C0-E32222929AFE}"/>
    <cellStyle name="Comma 11 2 3 3" xfId="13595" xr:uid="{1D234BA7-3D35-46E8-A228-7770DDCDDE46}"/>
    <cellStyle name="Comma 11 2 3 3 2" xfId="29664" xr:uid="{38D3AF18-6E7F-4C2B-8824-A17C2D85449F}"/>
    <cellStyle name="Comma 11 2 3 3 3" xfId="42857" xr:uid="{EBEEFB14-A8DA-4AAE-ABED-C46B98660257}"/>
    <cellStyle name="Comma 11 2 3 4" xfId="14621" xr:uid="{7221EDE2-C89A-4DBD-8AF1-20CE36D502C6}"/>
    <cellStyle name="Comma 11 2 3 4 2" xfId="30595" xr:uid="{124A7515-166A-4747-9326-D07965A9C20E}"/>
    <cellStyle name="Comma 11 2 3 4 3" xfId="43256" xr:uid="{81688CE3-A0CF-4F04-B137-FB581EF1BD81}"/>
    <cellStyle name="Comma 11 2 3 5" xfId="11626" xr:uid="{C1073D8B-297D-4CA7-85F0-7FD9C0CF5CAD}"/>
    <cellStyle name="Comma 11 2 3 5 2" xfId="27756" xr:uid="{EECC9026-43A1-4DAE-8369-BE0BEF1EBF5C}"/>
    <cellStyle name="Comma 11 2 3 5 3" xfId="41205" xr:uid="{628AD861-A2B0-4CEB-87D7-C6136268FD3A}"/>
    <cellStyle name="Comma 11 2 3 6" xfId="19189" xr:uid="{66495C01-87C8-4A5C-900C-DFCC6F0D2377}"/>
    <cellStyle name="Comma 11 2 3 6 2" xfId="35127" xr:uid="{050B0171-91D6-4280-B22F-979160E211F3}"/>
    <cellStyle name="Comma 11 2 3 6 3" xfId="47465" xr:uid="{69A477F4-F2CE-4F5D-B3A8-04C14A44CEB7}"/>
    <cellStyle name="Comma 11 2 3 7" xfId="25537" xr:uid="{B381ED36-B3BE-4E81-973A-1C1FA0A53A64}"/>
    <cellStyle name="Comma 11 2 3 8" xfId="39742" xr:uid="{6E59674F-C8BC-486B-89BD-DDBCB5DDA28A}"/>
    <cellStyle name="Comma 11 2 4" xfId="11924" xr:uid="{BD0D5510-93B1-42A2-ACF5-A710CFCC55B8}"/>
    <cellStyle name="Comma 11 2 4 2" xfId="14842" xr:uid="{B9FAAC37-39F8-41D7-92D3-427B7C1A9831}"/>
    <cellStyle name="Comma 11 2 4 2 2" xfId="30811" xr:uid="{184D105F-9402-4809-AB57-C10D81B8FC00}"/>
    <cellStyle name="Comma 11 2 4 2 3" xfId="43472" xr:uid="{809325B9-C80C-4294-8A94-365268FB1C78}"/>
    <cellStyle name="Comma 11 2 4 3" xfId="28037" xr:uid="{98A547AC-A46D-41BC-986E-6951183FEA8E}"/>
    <cellStyle name="Comma 11 2 4 4" xfId="41476" xr:uid="{0A061AF2-4F3A-4D58-A511-D2F4818726E9}"/>
    <cellStyle name="Comma 11 2 5" xfId="13023" xr:uid="{4D37381D-E12D-4171-BD9E-1FC7D14063F6}"/>
    <cellStyle name="Comma 11 2 5 2" xfId="29092" xr:uid="{193C8F98-5715-4041-B4F7-57A8EA665F3F}"/>
    <cellStyle name="Comma 11 2 5 3" xfId="42325" xr:uid="{5F5ABF19-2B3F-4EE1-9A01-87D69AF2EEDC}"/>
    <cellStyle name="Comma 11 2 6" xfId="14361" xr:uid="{CB59E454-A422-4136-8968-7312CA85B943}"/>
    <cellStyle name="Comma 11 2 6 2" xfId="30384" xr:uid="{664D54DF-4BAD-4400-B6C9-FB2B7F7F3885}"/>
    <cellStyle name="Comma 11 2 6 3" xfId="43048" xr:uid="{90D3D4FF-692F-4D3C-8C41-2A4207EAE091}"/>
    <cellStyle name="Comma 11 2 7" xfId="11060" xr:uid="{535BAA09-8F2C-487E-A066-43D6F47B6D1E}"/>
    <cellStyle name="Comma 11 2 7 2" xfId="27185" xr:uid="{F3D38762-E675-45BC-BAB8-0F4BA869AF1D}"/>
    <cellStyle name="Comma 11 2 7 3" xfId="40673" xr:uid="{F6A07067-7B24-4A67-B0D6-A54D067D46A8}"/>
    <cellStyle name="Comma 11 2 8" xfId="17844" xr:uid="{A5773B87-7E21-4A78-BF76-8A3A4F0E3456}"/>
    <cellStyle name="Comma 11 2 8 2" xfId="33784" xr:uid="{1FF979A8-A12A-4F8B-80AA-B4A3028BAB6C}"/>
    <cellStyle name="Comma 11 2 8 3" xfId="46165" xr:uid="{3A83128A-D419-471F-89C5-114B80758E70}"/>
    <cellStyle name="Comma 11 2 9" xfId="20119" xr:uid="{F45BDC1F-2333-46D4-96DD-3C317FD1FB4D}"/>
    <cellStyle name="Comma 11 3" xfId="1003" xr:uid="{5C9F199E-FB9C-4C1C-A23E-4DC0D7AACDD0}"/>
    <cellStyle name="Comma 11 3 10" xfId="24683" xr:uid="{18D9A535-33AF-4394-B433-6AFC65BD60E6}"/>
    <cellStyle name="Comma 11 3 11" xfId="38933" xr:uid="{B47D311A-0E7C-489F-A4F8-4D2364AAB78E}"/>
    <cellStyle name="Comma 11 3 2" xfId="10711" xr:uid="{2D0ABA82-02D3-4FA9-A6BE-17D4DB00E12C}"/>
    <cellStyle name="Comma 11 3 2 2" xfId="14671" xr:uid="{53A5C273-9B4C-4167-930B-FF5D2D6FA8D4}"/>
    <cellStyle name="Comma 11 3 2 2 2" xfId="15099" xr:uid="{79D2CA65-8EE9-4713-A6C6-AD07506C2DED}"/>
    <cellStyle name="Comma 11 3 2 2 2 2" xfId="31068" xr:uid="{7E4CBA6E-6AD0-4018-8AD0-A7A9DD866D36}"/>
    <cellStyle name="Comma 11 3 2 2 2 3" xfId="43729" xr:uid="{87035E27-B754-4C84-820E-F3BAFE3B9C39}"/>
    <cellStyle name="Comma 11 3 2 2 3" xfId="30645" xr:uid="{A02C8097-701B-42F2-B917-71877C60A9B0}"/>
    <cellStyle name="Comma 11 3 2 2 4" xfId="43306" xr:uid="{5E3F1B76-C7FE-44CE-9EAF-F74019ED6F0D}"/>
    <cellStyle name="Comma 11 3 2 3" xfId="14890" xr:uid="{642346EF-331E-48F9-A359-8FD647A15685}"/>
    <cellStyle name="Comma 11 3 2 3 2" xfId="30859" xr:uid="{04BBC6A1-C48F-48BD-B622-27D56A42B210}"/>
    <cellStyle name="Comma 11 3 2 3 3" xfId="43520" xr:uid="{5BFE04FB-6501-4019-B172-5FFACBE74519}"/>
    <cellStyle name="Comma 11 3 2 4" xfId="14442" xr:uid="{1F2154B2-316F-45E0-827C-92C99F01506A}"/>
    <cellStyle name="Comma 11 3 2 4 2" xfId="30436" xr:uid="{4AB894E8-AF90-4C8C-9926-35D25BDF0C83}"/>
    <cellStyle name="Comma 11 3 2 4 3" xfId="43097" xr:uid="{ADE9A3A0-D20A-4ACC-8695-03CE704B092D}"/>
    <cellStyle name="Comma 11 3 2 5" xfId="26947" xr:uid="{B64403F8-7D7F-4934-8F7E-E1BE1E8942A9}"/>
    <cellStyle name="Comma 11 3 2 6" xfId="40459" xr:uid="{9815E869-7DDE-4C46-A464-60A4292734F5}"/>
    <cellStyle name="Comma 11 3 3" xfId="12050" xr:uid="{3B948E10-5F91-4F61-9666-9C998ECB30D2}"/>
    <cellStyle name="Comma 11 3 3 2" xfId="15003" xr:uid="{78A0F657-B198-4600-929F-A7F21A3B43DA}"/>
    <cellStyle name="Comma 11 3 3 2 2" xfId="30972" xr:uid="{7D4177B1-A640-4FAD-AFB0-F5143DDA3B11}"/>
    <cellStyle name="Comma 11 3 3 2 3" xfId="43633" xr:uid="{8DCF38AA-FC79-4B3E-93BA-8E6E60BA3C37}"/>
    <cellStyle name="Comma 11 3 3 3" xfId="14573" xr:uid="{28E5C794-1799-412D-99AF-D46DD4C21DB9}"/>
    <cellStyle name="Comma 11 3 3 3 2" xfId="30549" xr:uid="{2AE47448-DDA2-4F2B-9072-66B1CBA8000E}"/>
    <cellStyle name="Comma 11 3 3 3 3" xfId="43210" xr:uid="{07211F77-2B1C-446B-BCA6-D6D35386CBF6}"/>
    <cellStyle name="Comma 11 3 3 4" xfId="28170" xr:uid="{57C6F897-86DE-43E5-9148-60E2FC2948D5}"/>
    <cellStyle name="Comma 11 3 3 5" xfId="41609" xr:uid="{0B2FFAAE-8FA9-4138-9632-C53502BD74D4}"/>
    <cellStyle name="Comma 11 3 4" xfId="13166" xr:uid="{BC7BF853-B481-47AE-8472-437BDEE239FF}"/>
    <cellStyle name="Comma 11 3 4 2" xfId="14796" xr:uid="{2AE2AFB6-A1D3-4976-8EB9-874EA4185FF1}"/>
    <cellStyle name="Comma 11 3 4 2 2" xfId="30765" xr:uid="{DA17ED58-2931-4599-B17E-41C4754B1A70}"/>
    <cellStyle name="Comma 11 3 4 2 3" xfId="43426" xr:uid="{039ED6D9-204C-46C6-90F6-EB41A031C37E}"/>
    <cellStyle name="Comma 11 3 4 3" xfId="29235" xr:uid="{25F9AE8D-8AF4-4DAA-940F-74257A6C63EF}"/>
    <cellStyle name="Comma 11 3 4 4" xfId="42458" xr:uid="{46980000-64C0-42A1-A6BF-7578569B960E}"/>
    <cellStyle name="Comma 11 3 5" xfId="14290" xr:uid="{04E001C2-A4EC-4ED2-A5A3-D4C374235CC9}"/>
    <cellStyle name="Comma 11 3 5 2" xfId="30338" xr:uid="{5AAFCD2F-1EBC-488A-9D6E-8B5D38E5A36D}"/>
    <cellStyle name="Comma 11 3 5 3" xfId="43002" xr:uid="{CB96D88E-E328-4D8D-B99B-ED10FE5D6A2E}"/>
    <cellStyle name="Comma 11 3 6" xfId="11202" xr:uid="{1B9E197B-5E4C-485F-B309-3E38071693F5}"/>
    <cellStyle name="Comma 11 3 6 2" xfId="27327" xr:uid="{F3EFD91C-CB6B-40A5-B3E0-329F8CC9B70F}"/>
    <cellStyle name="Comma 11 3 6 3" xfId="40806" xr:uid="{EFE25561-51D0-402B-B054-3189322A6E99}"/>
    <cellStyle name="Comma 11 3 7" xfId="18423" xr:uid="{48772FFF-7619-415D-A9AE-DDA583CCEB62}"/>
    <cellStyle name="Comma 11 3 7 2" xfId="34362" xr:uid="{28ED5879-9C72-420A-BAAE-3EE401337E00}"/>
    <cellStyle name="Comma 11 3 7 3" xfId="46709" xr:uid="{33F39B9E-DC0B-4356-AC11-31F7BF0ED312}"/>
    <cellStyle name="Comma 11 3 8" xfId="20185" xr:uid="{530003C4-1CA3-4E04-938F-F74838B196B9}"/>
    <cellStyle name="Comma 11 3 9" xfId="21507" xr:uid="{657C55E5-F5C4-4D35-B76F-4EBEBB083748}"/>
    <cellStyle name="Comma 11 4" xfId="874" xr:uid="{78996A9C-67C0-4485-887B-613D4BE0DE61}"/>
    <cellStyle name="Comma 11 4 10" xfId="9024" xr:uid="{ED7A285E-504A-4A6B-9CD5-13A009E3B9AF}"/>
    <cellStyle name="Comma 11 4 2" xfId="12315" xr:uid="{F6A82095-A006-4600-ABDF-8C70CA6B3A5D}"/>
    <cellStyle name="Comma 11 4 2 2" xfId="15078" xr:uid="{AFB94FA3-837F-40EB-89F7-AB19E8F742EA}"/>
    <cellStyle name="Comma 11 4 2 2 2" xfId="31047" xr:uid="{66BE4AF1-AD80-46DC-B04A-9C4433D79964}"/>
    <cellStyle name="Comma 11 4 2 2 3" xfId="43708" xr:uid="{8DFF2C05-49DD-49BF-A3A4-042CE7A0CC28}"/>
    <cellStyle name="Comma 11 4 2 3" xfId="14650" xr:uid="{8C968519-C4BA-4D9B-AE33-D17705DAB8FD}"/>
    <cellStyle name="Comma 11 4 2 3 2" xfId="30624" xr:uid="{4475E4E8-C107-4B56-86BB-3AC9FCDB1465}"/>
    <cellStyle name="Comma 11 4 2 3 3" xfId="43285" xr:uid="{345C2E7E-4B5D-4D94-B0D5-C5F670E678E0}"/>
    <cellStyle name="Comma 11 4 2 4" xfId="28436" xr:uid="{058A69F4-1A76-4FCB-AECA-6804EA6CF11D}"/>
    <cellStyle name="Comma 11 4 2 5" xfId="41875" xr:uid="{AA97F080-2AE1-40D9-9252-C4D977627C03}"/>
    <cellStyle name="Comma 11 4 3" xfId="13452" xr:uid="{BE0978C6-4DD0-4724-99A6-6013CA378893}"/>
    <cellStyle name="Comma 11 4 3 2" xfId="14869" xr:uid="{F3461E36-7923-4451-A09B-B2BAACDE9460}"/>
    <cellStyle name="Comma 11 4 3 2 2" xfId="30838" xr:uid="{9E20A1E3-DD85-474E-A1B5-5349644BE53C}"/>
    <cellStyle name="Comma 11 4 3 2 3" xfId="43499" xr:uid="{1D7DA611-5D0D-4AB3-AF4F-A8E9F90D7FBF}"/>
    <cellStyle name="Comma 11 4 3 3" xfId="29521" xr:uid="{41F504BD-78A2-4D1D-9118-3B6A0940389F}"/>
    <cellStyle name="Comma 11 4 3 4" xfId="42724" xr:uid="{BF9CAEED-8CEC-441C-BBDD-3DCF17F7831A}"/>
    <cellStyle name="Comma 11 4 4" xfId="14420" xr:uid="{B4ED12FF-F2FA-46E9-9348-9766BEA8B07F}"/>
    <cellStyle name="Comma 11 4 4 2" xfId="30415" xr:uid="{11C61ADA-7B06-493E-8410-44AD149C39A4}"/>
    <cellStyle name="Comma 11 4 4 3" xfId="43076" xr:uid="{BD0AEA0F-85AE-4280-9E89-FAF4A856E7D2}"/>
    <cellStyle name="Comma 11 4 5" xfId="11483" xr:uid="{B2320DE3-AE35-4670-AEFB-F8DD5E07037B}"/>
    <cellStyle name="Comma 11 4 5 2" xfId="27613" xr:uid="{2A747D8E-3879-403B-9463-E67D405AD73E}"/>
    <cellStyle name="Comma 11 4 5 3" xfId="41072" xr:uid="{EC635565-2C69-4EF2-B6F6-4DC3D6E48682}"/>
    <cellStyle name="Comma 11 4 6" xfId="19126" xr:uid="{827A7DB9-DB23-456D-BE17-1D418BD9A754}"/>
    <cellStyle name="Comma 11 4 6 2" xfId="35064" xr:uid="{87830F0D-48B8-4472-82FE-26E2279BF554}"/>
    <cellStyle name="Comma 11 4 6 3" xfId="47402" xr:uid="{992B7B85-C46C-446C-AB09-F023C2D0583C}"/>
    <cellStyle name="Comma 11 4 7" xfId="21440" xr:uid="{22EA83A0-EACF-454B-850F-1E1B02105799}"/>
    <cellStyle name="Comma 11 4 8" xfId="25460" xr:uid="{AF9B9D6E-ED0A-47A4-B6C8-93BBA9F69212}"/>
    <cellStyle name="Comma 11 4 9" xfId="39665" xr:uid="{C6B07407-F7C9-4A21-9E00-C5245E843D69}"/>
    <cellStyle name="Comma 11 5" xfId="11728" xr:uid="{6BFB66F2-9FCA-44D3-86C1-9551D47B8EAA}"/>
    <cellStyle name="Comma 11 5 2" xfId="14983" xr:uid="{68B59910-CA2D-47AB-AF1A-A5F3C1AE02C3}"/>
    <cellStyle name="Comma 11 5 2 2" xfId="30952" xr:uid="{F8766A57-1336-4F15-B942-30694560A1BE}"/>
    <cellStyle name="Comma 11 5 2 3" xfId="43613" xr:uid="{1D3A6475-1101-4194-962C-60ABC5764E71}"/>
    <cellStyle name="Comma 11 5 3" xfId="14553" xr:uid="{F3A7D605-AF7A-46EC-8D92-E4ADE959E262}"/>
    <cellStyle name="Comma 11 5 3 2" xfId="30529" xr:uid="{ACAC4940-C2E5-46B0-9417-3A342E452CB6}"/>
    <cellStyle name="Comma 11 5 3 3" xfId="43190" xr:uid="{72CEE042-39E2-471B-BC68-A56C6DC471AC}"/>
    <cellStyle name="Comma 11 5 4" xfId="27856" xr:uid="{F905F172-3DE1-4FEA-BD89-A6A74D60F032}"/>
    <cellStyle name="Comma 11 5 5" xfId="41305" xr:uid="{0A65DC62-DE40-46F6-9D19-5472E0655A99}"/>
    <cellStyle name="Comma 11 6" xfId="12869" xr:uid="{7093D2D7-1686-4B95-B778-A83316B4A034}"/>
    <cellStyle name="Comma 11 6 2" xfId="14776" xr:uid="{DCC7F57E-9959-44EA-871A-C44108482A44}"/>
    <cellStyle name="Comma 11 6 2 2" xfId="30745" xr:uid="{B3EAC7C0-5654-4128-A3E8-10A2E8680D69}"/>
    <cellStyle name="Comma 11 6 2 3" xfId="43406" xr:uid="{279135FD-4FF5-4B4B-AD0A-B473A252D132}"/>
    <cellStyle name="Comma 11 6 3" xfId="28948" xr:uid="{0B9D502F-7AA8-4B57-B7B9-59BB546672CB}"/>
    <cellStyle name="Comma 11 6 4" xfId="42191" xr:uid="{B9FFE3AB-7654-4A95-ACB3-752DE305D6B3}"/>
    <cellStyle name="Comma 11 7" xfId="10854" xr:uid="{D800CED7-B4FD-4EF1-9CDD-3877C731A126}"/>
    <cellStyle name="Comma 11 7 2" xfId="14259" xr:uid="{238A6438-6EDD-44D5-9A47-9BAB1B15F6D1}"/>
    <cellStyle name="Comma 11 7 2 2" xfId="30318" xr:uid="{C491E059-7515-484D-B2E8-7BB2D8EE99B7}"/>
    <cellStyle name="Comma 11 7 2 3" xfId="42982" xr:uid="{9F09937C-8C35-4D9D-A1A7-2BED07071443}"/>
    <cellStyle name="Comma 11 7 3" xfId="27045" xr:uid="{1279E2E3-B29E-42C6-BACE-E98FFC59A04B}"/>
    <cellStyle name="Comma 11 7 4" xfId="40539" xr:uid="{A474ECFC-49B3-4555-9633-FB5050A49925}"/>
    <cellStyle name="Comma 11 8" xfId="14233" xr:uid="{9AE5E4DC-71EE-4F5A-AFDB-213FB3826E57}"/>
    <cellStyle name="Comma 11 8 2" xfId="30299" xr:uid="{8147F0EF-477A-4207-B65D-AFC8C1ECE465}"/>
    <cellStyle name="Comma 11 8 3" xfId="42963" xr:uid="{9A672C7F-1D85-41DA-ADC0-35A6F828357F}"/>
    <cellStyle name="Comma 11 9" xfId="15225" xr:uid="{29578882-AF08-4B18-815B-08DFCEE745AF}"/>
    <cellStyle name="Comma 11 9 2" xfId="31184" xr:uid="{32D2B0BA-F147-4BF1-B949-C82E922983F1}"/>
    <cellStyle name="Comma 11 9 3" xfId="43845" xr:uid="{5C4DFB08-F4E0-4DB1-845E-8A4B7893496C}"/>
    <cellStyle name="Comma 12" xfId="362" xr:uid="{607FB108-9753-4AA9-9AE6-18DC12A7A8E2}"/>
    <cellStyle name="Comma 12 10" xfId="23938" xr:uid="{06ADBC9E-7AAE-4642-AB84-4156C8B995A5}"/>
    <cellStyle name="Comma 12 11" xfId="38254" xr:uid="{126C5374-FEFA-4B14-9E86-0B40851D8DE1}"/>
    <cellStyle name="Comma 12 12" xfId="48062" xr:uid="{F0B1AE46-9D7A-46F5-A36E-2B0FEE527E45}"/>
    <cellStyle name="Comma 12 13" xfId="48183" xr:uid="{DE9D6156-F17A-402B-977B-F183CD9EC7F9}"/>
    <cellStyle name="Comma 12 14" xfId="7135" xr:uid="{28D50D0D-1FE6-47B6-8D59-F7C805C3DE19}"/>
    <cellStyle name="Comma 12 2" xfId="906" xr:uid="{0E887F3A-A17C-499C-8FE5-58273F06971D}"/>
    <cellStyle name="Comma 12 2 10" xfId="20114" xr:uid="{1DABF8F3-9894-4687-AE0B-071FA9B92C5B}"/>
    <cellStyle name="Comma 12 2 11" xfId="21458" xr:uid="{49A80A55-195E-41D5-964D-F914E9E6A4C2}"/>
    <cellStyle name="Comma 12 2 12" xfId="21583" xr:uid="{D17CD3D8-CB71-43AF-9C9E-BA18F644D903}"/>
    <cellStyle name="Comma 12 2 13" xfId="35925" xr:uid="{B6B20F3F-EC2F-49A6-B619-20633CF4A368}"/>
    <cellStyle name="Comma 12 2 14" xfId="4249" xr:uid="{8DCC81E4-C84D-4260-BDBE-546ED3B0F3E1}"/>
    <cellStyle name="Comma 12 2 15" xfId="1103" xr:uid="{5C08DFD9-DD39-4D2D-9C3D-2E135E272D30}"/>
    <cellStyle name="Comma 12 2 2" xfId="5658" xr:uid="{07F755D4-F9F7-4926-A23A-2215E26963C3}"/>
    <cellStyle name="Comma 12 2 2 2" xfId="6332" xr:uid="{690388CF-DE4B-4D88-B361-431AAD34DDF8}"/>
    <cellStyle name="Comma 12 2 2 2 2" xfId="8264" xr:uid="{8DC6E9E5-7C67-4967-9FA6-970675EADE48}"/>
    <cellStyle name="Comma 12 2 2 2 2 2" xfId="12185" xr:uid="{7871FDE3-EC07-4069-B884-0B7575F2DE40}"/>
    <cellStyle name="Comma 12 2 2 2 2 2 2" xfId="28306" xr:uid="{EF45644F-279A-42CF-A9A0-2D684B082E35}"/>
    <cellStyle name="Comma 12 2 2 2 2 2 3" xfId="41745" xr:uid="{51046276-381F-4F5A-A803-F702FFE45283}"/>
    <cellStyle name="Comma 12 2 2 2 2 3" xfId="13312" xr:uid="{E17E8BA0-2EFC-4C53-92DA-C0C70DD19A95}"/>
    <cellStyle name="Comma 12 2 2 2 2 3 2" xfId="29381" xr:uid="{CA0203C9-D66E-420C-8E4B-4C71FB345793}"/>
    <cellStyle name="Comma 12 2 2 2 2 3 3" xfId="42594" xr:uid="{28B0E1E5-B68A-4303-891E-5DC910495979}"/>
    <cellStyle name="Comma 12 2 2 2 2 4" xfId="11343" xr:uid="{5E3E3595-9E99-4EC7-8739-9E81C0B0AE7E}"/>
    <cellStyle name="Comma 12 2 2 2 2 4 2" xfId="27473" xr:uid="{F23BA707-DB50-4A87-B459-9AD8240B3E1D}"/>
    <cellStyle name="Comma 12 2 2 2 2 4 3" xfId="40942" xr:uid="{DAC12790-FBB6-4F76-BE92-BF48868CD631}"/>
    <cellStyle name="Comma 12 2 2 2 2 5" xfId="24754" xr:uid="{ADF6B0E1-2A64-4508-8316-12E9BCE5EFA2}"/>
    <cellStyle name="Comma 12 2 2 2 2 6" xfId="38984" xr:uid="{1FD8B37B-C922-4BA8-92B5-2775B2BC7BF9}"/>
    <cellStyle name="Comma 12 2 2 2 3" xfId="11629" xr:uid="{DF108B0A-C682-4E47-9B4C-101A46E33C57}"/>
    <cellStyle name="Comma 12 2 2 2 3 2" xfId="12451" xr:uid="{E0D3214C-2870-43B6-9124-9A9B48D63865}"/>
    <cellStyle name="Comma 12 2 2 2 3 2 2" xfId="28572" xr:uid="{EF34C48E-C522-4F99-A7B3-69337A68A71C}"/>
    <cellStyle name="Comma 12 2 2 2 3 2 3" xfId="42011" xr:uid="{6788159E-6A94-4BA7-B369-31FD3B6CED0C}"/>
    <cellStyle name="Comma 12 2 2 2 3 3" xfId="13598" xr:uid="{1F9F903C-C38D-47E5-9403-CDBC3BC2014C}"/>
    <cellStyle name="Comma 12 2 2 2 3 3 2" xfId="29667" xr:uid="{31CB2B9B-CA78-4C19-AAAA-FFEB185EC973}"/>
    <cellStyle name="Comma 12 2 2 2 3 3 3" xfId="42860" xr:uid="{5AA0740E-727D-443C-BFD5-FC67488D257D}"/>
    <cellStyle name="Comma 12 2 2 2 3 4" xfId="27759" xr:uid="{9173D3F2-4B36-4529-BF42-7AC80BEE7C71}"/>
    <cellStyle name="Comma 12 2 2 2 3 5" xfId="41208" xr:uid="{EB64A61D-0033-4BD3-A82E-56FEED3CF3CB}"/>
    <cellStyle name="Comma 12 2 2 2 4" xfId="11927" xr:uid="{2E0399A8-1782-4B85-BFCD-5FA546D13D1D}"/>
    <cellStyle name="Comma 12 2 2 2 4 2" xfId="28040" xr:uid="{DAF057F1-C845-4154-B530-E66AEEB74E9B}"/>
    <cellStyle name="Comma 12 2 2 2 4 3" xfId="41479" xr:uid="{6099D133-2C2B-4F49-9846-49732E29335D}"/>
    <cellStyle name="Comma 12 2 2 2 5" xfId="13026" xr:uid="{82BD95B9-E815-4016-B12B-A350D05C2925}"/>
    <cellStyle name="Comma 12 2 2 2 5 2" xfId="29095" xr:uid="{7A2DE369-9550-44CA-83F8-1828525DB852}"/>
    <cellStyle name="Comma 12 2 2 2 5 3" xfId="42328" xr:uid="{9D6C2A7D-157A-4E8C-999A-216FB74BAF79}"/>
    <cellStyle name="Comma 12 2 2 2 6" xfId="11063" xr:uid="{8519EF74-9F82-40DC-B9C9-BDFDFE33EAA7}"/>
    <cellStyle name="Comma 12 2 2 2 6 2" xfId="27188" xr:uid="{95433EBB-1503-45A4-B681-D4834922EF40}"/>
    <cellStyle name="Comma 12 2 2 2 6 3" xfId="40676" xr:uid="{F48F99BA-9604-4FF7-8A52-0704D0F05D82}"/>
    <cellStyle name="Comma 12 2 2 2 7" xfId="23240" xr:uid="{D3A105EB-C510-4212-A0E1-7435560544E1}"/>
    <cellStyle name="Comma 12 2 2 2 8" xfId="37574" xr:uid="{2913D36A-DDE9-4642-9FF8-1FE6920356C4}"/>
    <cellStyle name="Comma 12 2 2 3" xfId="6335" xr:uid="{F4751A3C-1336-4296-827B-651AE22585CA}"/>
    <cellStyle name="Comma 12 2 2 3 2" xfId="8267" xr:uid="{5B533F01-051C-4026-9FB1-6741A1F85623}"/>
    <cellStyle name="Comma 12 2 2 3 2 2" xfId="18456" xr:uid="{EB18480A-67F3-4D84-966B-2D7788E3D347}"/>
    <cellStyle name="Comma 12 2 2 3 2 2 2" xfId="34394" xr:uid="{93492A0C-27F1-4305-BC47-BD4A15A00052}"/>
    <cellStyle name="Comma 12 2 2 3 2 2 3" xfId="46741" xr:uid="{57E556A7-DF27-4807-8D25-4B2CF2EDE1DA}"/>
    <cellStyle name="Comma 12 2 2 3 2 3" xfId="24757" xr:uid="{1DABC481-66A5-4C06-8A41-748315D26B91}"/>
    <cellStyle name="Comma 12 2 2 3 2 4" xfId="38987" xr:uid="{D1C5C395-9A94-44A3-993F-D66166E75DF0}"/>
    <cellStyle name="Comma 12 2 2 3 3" xfId="10859" xr:uid="{9A84ADAC-3590-429A-9FA3-A98414A2BE44}"/>
    <cellStyle name="Comma 12 2 2 3 3 2" xfId="27048" xr:uid="{7931F0BB-CF3B-48B9-B1D3-F2E06887723C}"/>
    <cellStyle name="Comma 12 2 2 3 3 3" xfId="40542" xr:uid="{F0AFD75C-09FF-49CB-8928-7D6C6A31C30F}"/>
    <cellStyle name="Comma 12 2 2 3 4" xfId="23243" xr:uid="{922C395B-7246-41F4-B191-772F3E6E4BE3}"/>
    <cellStyle name="Comma 12 2 2 3 5" xfId="37577" xr:uid="{608E798A-9279-4884-9759-6CEB85D9515D}"/>
    <cellStyle name="Comma 12 2 2 4" xfId="8259" xr:uid="{1454EFAC-7122-4EEF-9D43-DCD6D2428F9D}"/>
    <cellStyle name="Comma 12 2 2 4 2" xfId="11783" xr:uid="{7D7FFFE1-1334-46CD-91E4-2A601D714D98}"/>
    <cellStyle name="Comma 12 2 2 4 2 2" xfId="27901" xr:uid="{4CBE02C8-8781-4EA9-B837-253D48E3DBD3}"/>
    <cellStyle name="Comma 12 2 2 4 2 3" xfId="41344" xr:uid="{B2781AAF-59DA-4115-BFC3-DD4A843C3D56}"/>
    <cellStyle name="Comma 12 2 2 4 3" xfId="24749" xr:uid="{723DD829-91D9-488D-9CAD-966C03AE3DFE}"/>
    <cellStyle name="Comma 12 2 2 4 4" xfId="38979" xr:uid="{8DCBF5CC-5BAB-4738-8A15-79D70A6A1A39}"/>
    <cellStyle name="Comma 12 2 2 5" xfId="6326" xr:uid="{2070EDAB-1AC9-4AF9-A721-49669BF63AB1}"/>
    <cellStyle name="Comma 12 2 2 5 2" xfId="12872" xr:uid="{E30448F6-AE1F-4199-A98C-6ADA95F3E452}"/>
    <cellStyle name="Comma 12 2 2 5 2 2" xfId="28951" xr:uid="{A5E9FB51-DF6D-4601-8180-1DAE9F9ACCB2}"/>
    <cellStyle name="Comma 12 2 2 5 2 3" xfId="42194" xr:uid="{0EE832B4-6D3D-4DC3-977D-9186C01B2C62}"/>
    <cellStyle name="Comma 12 2 2 5 3" xfId="23235" xr:uid="{C1EC3A6E-0585-4040-A853-1BAB1DAC9B3E}"/>
    <cellStyle name="Comma 12 2 2 5 4" xfId="37569" xr:uid="{59ADAB19-AC28-47EB-B74F-077CB8CD67C2}"/>
    <cellStyle name="Comma 12 2 2 6" xfId="10665" xr:uid="{7C9AAD44-D2DA-4654-89EA-FFC392C24876}"/>
    <cellStyle name="Comma 12 2 2 6 2" xfId="26918" xr:uid="{259532CE-A52E-4681-A13D-A089A4F5E346}"/>
    <cellStyle name="Comma 12 2 2 6 3" xfId="40430" xr:uid="{53BD20E0-9CB9-496C-AFBD-A72213D2E76B}"/>
    <cellStyle name="Comma 12 2 2 7" xfId="16486" xr:uid="{C8D761E7-ADCF-4F10-87B7-59157FCFBFC3}"/>
    <cellStyle name="Comma 12 2 2 7 2" xfId="32433" xr:uid="{94516AFB-10FD-4EF7-AEED-75E8A6BD97D5}"/>
    <cellStyle name="Comma 12 2 2 7 3" xfId="44827" xr:uid="{A649E834-F5D5-407A-A9FA-4EB1190DA5D5}"/>
    <cellStyle name="Comma 12 2 2 8" xfId="22595" xr:uid="{55DDC3CA-5E5C-4AC7-B1D4-93C75DE444FB}"/>
    <cellStyle name="Comma 12 2 2 9" xfId="36929" xr:uid="{91008456-C6F1-4211-8D16-DE9DAC091801}"/>
    <cellStyle name="Comma 12 2 3" xfId="7251" xr:uid="{88B1081A-7DBB-4686-9735-3776DC875F9F}"/>
    <cellStyle name="Comma 12 2 3 2" xfId="9090" xr:uid="{8F84A5EA-23E8-4218-9871-0F1906B23434}"/>
    <cellStyle name="Comma 12 2 3 2 2" xfId="19176" xr:uid="{59C29475-525E-4BCC-AC38-222013715500}"/>
    <cellStyle name="Comma 12 2 3 2 2 2" xfId="35114" xr:uid="{10AFE80A-85DB-4B8B-B5B7-2AFA15F1F461}"/>
    <cellStyle name="Comma 12 2 3 2 2 3" xfId="47452" xr:uid="{A447CC3E-3C0B-4A74-9264-A6A0230EB82D}"/>
    <cellStyle name="Comma 12 2 3 2 3" xfId="25522" xr:uid="{D590390C-42F7-40E7-AB7D-07C3C8F30F58}"/>
    <cellStyle name="Comma 12 2 3 2 4" xfId="39727" xr:uid="{68724ABE-CF0A-4957-ADE3-22E02546E205}"/>
    <cellStyle name="Comma 12 2 3 3" xfId="12755" xr:uid="{8E9BD995-4985-467D-970D-64CD6CD5666D}"/>
    <cellStyle name="Comma 12 2 3 3 2" xfId="28863" xr:uid="{90B8835C-3DBB-4345-A5EB-6CDBF17A518A}"/>
    <cellStyle name="Comma 12 2 3 3 3" xfId="42121" xr:uid="{E149A6F5-81F9-4E98-ADCD-02236533CD9F}"/>
    <cellStyle name="Comma 12 2 3 4" xfId="17834" xr:uid="{EBDB9AA4-5B05-418B-8E8E-BD1F045E4C5C}"/>
    <cellStyle name="Comma 12 2 3 4 2" xfId="33774" xr:uid="{6C2CD229-51F1-4510-8BA7-07D204BC1F16}"/>
    <cellStyle name="Comma 12 2 3 4 3" xfId="46155" xr:uid="{CE1F2B45-2B04-4593-9640-AB22AC87FDEE}"/>
    <cellStyle name="Comma 12 2 3 5" xfId="24001" xr:uid="{F75863DE-6A75-41CA-B894-75BA635D62C0}"/>
    <cellStyle name="Comma 12 2 3 6" xfId="38317" xr:uid="{9C076180-E71B-44A8-AF44-E2D7F2AB07FB}"/>
    <cellStyle name="Comma 12 2 4" xfId="7895" xr:uid="{73E57139-1387-458F-BEED-08825C3BE151}"/>
    <cellStyle name="Comma 12 2 4 2" xfId="9597" xr:uid="{4E1B3669-3E99-41DE-9298-890E18F4E6C9}"/>
    <cellStyle name="Comma 12 2 4 2 2" xfId="14475" xr:uid="{917EF8A0-50E6-49D2-B32C-574CB460051B}"/>
    <cellStyle name="Comma 12 2 4 2 2 2" xfId="14704" xr:uid="{D1A00EC7-0615-4A5C-B9E6-C48ECE758DF6}"/>
    <cellStyle name="Comma 12 2 4 2 2 2 2" xfId="15132" xr:uid="{C2F7701C-E75E-4778-A7EB-571C557B7DCD}"/>
    <cellStyle name="Comma 12 2 4 2 2 2 2 2" xfId="31101" xr:uid="{2742D9B6-96FF-461B-B95D-045AE4C9D521}"/>
    <cellStyle name="Comma 12 2 4 2 2 2 2 3" xfId="43762" xr:uid="{A3B12D77-5202-4B47-8DF4-DB55C8E6FE3F}"/>
    <cellStyle name="Comma 12 2 4 2 2 2 3" xfId="30678" xr:uid="{97AC9C7C-B342-4C4F-9CC9-F94B3162E8FC}"/>
    <cellStyle name="Comma 12 2 4 2 2 2 4" xfId="43339" xr:uid="{089865F4-664A-47A8-9557-BD4A7D35D25E}"/>
    <cellStyle name="Comma 12 2 4 2 2 3" xfId="14923" xr:uid="{ED641F31-DF27-410A-9383-47C5A2C00BD4}"/>
    <cellStyle name="Comma 12 2 4 2 2 3 2" xfId="30892" xr:uid="{6C8B2C74-EA55-4678-A86E-0BDDEDBE44D2}"/>
    <cellStyle name="Comma 12 2 4 2 2 3 3" xfId="43553" xr:uid="{969D6E7B-E8AF-4134-A625-1510E1C8EDDB}"/>
    <cellStyle name="Comma 12 2 4 2 2 4" xfId="30469" xr:uid="{886A3E9E-57A6-4919-9780-ED945325CECD}"/>
    <cellStyle name="Comma 12 2 4 2 2 5" xfId="43130" xr:uid="{8BC6837D-C512-4111-9549-052C74D104FA}"/>
    <cellStyle name="Comma 12 2 4 2 3" xfId="14608" xr:uid="{9C38D602-15E3-4A95-93A0-FC31F318910B}"/>
    <cellStyle name="Comma 12 2 4 2 3 2" xfId="15036" xr:uid="{6D58B871-3168-495B-B00A-4D296B1D8841}"/>
    <cellStyle name="Comma 12 2 4 2 3 2 2" xfId="31005" xr:uid="{CE875887-CCE1-4102-9664-4F4BEC00CA71}"/>
    <cellStyle name="Comma 12 2 4 2 3 2 3" xfId="43666" xr:uid="{C1BFA435-2B4C-41AF-AC3F-B8CF5A202AC2}"/>
    <cellStyle name="Comma 12 2 4 2 3 3" xfId="30582" xr:uid="{5797D8EB-9F45-42FA-B06C-50FF01DC3B08}"/>
    <cellStyle name="Comma 12 2 4 2 3 4" xfId="43243" xr:uid="{7E8259A3-1478-4063-B8D0-6EED2851601B}"/>
    <cellStyle name="Comma 12 2 4 2 4" xfId="14829" xr:uid="{D65A109C-FED7-41EB-8F2D-16078CF6C131}"/>
    <cellStyle name="Comma 12 2 4 2 4 2" xfId="30798" xr:uid="{FF2A8BF9-5E4D-4552-8D71-619B1A462434}"/>
    <cellStyle name="Comma 12 2 4 2 4 3" xfId="43459" xr:uid="{238B20CF-08B6-4030-91CB-749E3844116F}"/>
    <cellStyle name="Comma 12 2 4 2 5" xfId="14339" xr:uid="{1B0CB53B-91C9-41D2-90AF-919E6CE9EE5B}"/>
    <cellStyle name="Comma 12 2 4 2 5 2" xfId="30371" xr:uid="{88E9F8D4-4501-4A8E-A6B5-5A62227A88A5}"/>
    <cellStyle name="Comma 12 2 4 2 5 3" xfId="43035" xr:uid="{A5B28884-2D25-431A-A745-50ECE6944949}"/>
    <cellStyle name="Comma 12 2 4 2 6" xfId="19623" xr:uid="{F76FF7FC-B790-4427-BB0D-16713D002011}"/>
    <cellStyle name="Comma 12 2 4 2 6 2" xfId="35561" xr:uid="{6A3DB34D-7E2D-413E-ABEF-0EA3CF2F952B}"/>
    <cellStyle name="Comma 12 2 4 2 6 3" xfId="47899" xr:uid="{9A14DB37-F71B-42D4-B252-DDDE104C0F4C}"/>
    <cellStyle name="Comma 12 2 4 2 7" xfId="26006" xr:uid="{92294F07-8647-462F-BFF7-CB2D05C1D247}"/>
    <cellStyle name="Comma 12 2 4 2 8" xfId="40192" xr:uid="{80D20FC6-7425-447A-BE5C-87F2351F8EC0}"/>
    <cellStyle name="Comma 12 2 4 3" xfId="14387" xr:uid="{DAFAECAA-A716-47DC-95B0-58BB9DCEADF7}"/>
    <cellStyle name="Comma 12 2 4 4" xfId="18311" xr:uid="{E4013AE1-AD1C-4F63-AA89-B60BD1B7E218}"/>
    <cellStyle name="Comma 12 2 4 4 2" xfId="34250" xr:uid="{411B7BED-9F70-4B54-AE78-3F45EA1327D1}"/>
    <cellStyle name="Comma 12 2 4 4 3" xfId="46597" xr:uid="{D3DFDFCC-724B-4758-8D86-3EA700FA6A4D}"/>
    <cellStyle name="Comma 12 2 4 5" xfId="24515" xr:uid="{B9FF4D17-CAD6-489A-9CDE-3B799D1BF50A}"/>
    <cellStyle name="Comma 12 2 4 6" xfId="38785" xr:uid="{901638EF-9809-4AEC-962E-DCDBBE31BC2B}"/>
    <cellStyle name="Comma 12 2 5" xfId="7992" xr:uid="{D2921CD7-7DBD-496A-948A-364F7A308A16}"/>
    <cellStyle name="Comma 12 2 5 2" xfId="9686" xr:uid="{0BB3283A-2284-45C1-950C-972B65203FE6}"/>
    <cellStyle name="Comma 12 2 5 2 2" xfId="19669" xr:uid="{908097AC-A6E5-4C30-9940-3255800EDF41}"/>
    <cellStyle name="Comma 12 2 5 2 2 2" xfId="35607" xr:uid="{8EE4EBBF-6B0A-4231-B730-A8B57A7A8F6F}"/>
    <cellStyle name="Comma 12 2 5 2 2 3" xfId="47945" xr:uid="{F53E2547-B192-4F41-9BFA-12DC7964B4AA}"/>
    <cellStyle name="Comma 12 2 5 2 3" xfId="26069" xr:uid="{E7F9556C-482A-4901-8628-DEF107331F00}"/>
    <cellStyle name="Comma 12 2 5 2 4" xfId="40243" xr:uid="{95A06B55-3DDD-4073-A999-6ADFE9A8A48F}"/>
    <cellStyle name="Comma 12 2 5 3" xfId="18353" xr:uid="{EAA2AB37-A5F6-422F-BFCC-CDEF72877BEB}"/>
    <cellStyle name="Comma 12 2 5 3 2" xfId="34292" xr:uid="{F06B9080-AEB7-4B86-84DD-F8519BC709BD}"/>
    <cellStyle name="Comma 12 2 5 3 3" xfId="46639" xr:uid="{CF31ED07-1FB6-47F7-9E65-4D23E74F3634}"/>
    <cellStyle name="Comma 12 2 5 4" xfId="24576" xr:uid="{361D3DBC-DE34-4EA4-BC63-EAF277FB1C47}"/>
    <cellStyle name="Comma 12 2 5 5" xfId="38836" xr:uid="{2D875F6D-ABF0-4C35-82D4-877716BFF756}"/>
    <cellStyle name="Comma 12 2 6" xfId="8326" xr:uid="{900BB47C-CA75-4C00-8069-94B86B8C2F64}"/>
    <cellStyle name="Comma 12 2 6 2" xfId="18490" xr:uid="{7D0D6D4D-5483-4A58-BEE7-F3924004B00E}"/>
    <cellStyle name="Comma 12 2 6 2 2" xfId="34428" xr:uid="{B09D4998-49DC-4151-9516-F406AD2D0CC6}"/>
    <cellStyle name="Comma 12 2 6 2 3" xfId="46775" xr:uid="{E99962BE-F8A9-4D48-8B60-BFDECFCF3EF7}"/>
    <cellStyle name="Comma 12 2 6 3" xfId="24796" xr:uid="{8E858A63-E2D8-4929-B4DC-DC1F568B2784}"/>
    <cellStyle name="Comma 12 2 6 4" xfId="39026" xr:uid="{96AF075A-1BF8-4E0B-969C-2F163349A534}"/>
    <cellStyle name="Comma 12 2 7" xfId="6414" xr:uid="{D0D06A60-FF51-4E6F-A949-0896FAE35902}"/>
    <cellStyle name="Comma 12 2 7 2" xfId="17152" xr:uid="{9612026C-EEC3-42B0-ACDD-B8D06C9898DC}"/>
    <cellStyle name="Comma 12 2 7 2 2" xfId="33096" xr:uid="{3633F16D-68BA-48AE-97AB-8A3CB14BEB28}"/>
    <cellStyle name="Comma 12 2 7 2 3" xfId="45490" xr:uid="{B24B1EAE-6B9C-4C74-8BF2-787FC42AD4B0}"/>
    <cellStyle name="Comma 12 2 7 3" xfId="23282" xr:uid="{BF45DFB1-3C3E-4007-803D-AE2234E03106}"/>
    <cellStyle name="Comma 12 2 7 4" xfId="37616" xr:uid="{B91F8F9B-B44D-4BA6-9255-195CF481DA4A}"/>
    <cellStyle name="Comma 12 2 8" xfId="10479" xr:uid="{93519E87-53B6-4636-9401-3CB5876F82AA}"/>
    <cellStyle name="Comma 12 2 8 2" xfId="26797" xr:uid="{9E4D6C72-BC35-4932-966B-2BA7E36981D6}"/>
    <cellStyle name="Comma 12 2 8 3" xfId="40320" xr:uid="{6681FA7E-074D-4C2D-81AA-B4532F90D338}"/>
    <cellStyle name="Comma 12 2 9" xfId="10801" xr:uid="{F3F136CD-8112-4EA5-A429-B6411046B952}"/>
    <cellStyle name="Comma 12 2 9 2" xfId="27004" xr:uid="{BD231A14-66BF-4AD2-8D27-9FE060E7EA01}"/>
    <cellStyle name="Comma 12 2 9 3" xfId="40503" xr:uid="{7A00E0D6-AE2D-49B3-AD74-919A9323D8B6}"/>
    <cellStyle name="Comma 12 3" xfId="959" xr:uid="{F07BB3C2-FE4A-4ACA-8EF6-DA9413FB6CE1}"/>
    <cellStyle name="Comma 12 3 2" xfId="10639" xr:uid="{57BF3DE5-54EB-4BBA-9FE9-E394F4D7BB31}"/>
    <cellStyle name="Comma 12 3 2 2" xfId="26903" xr:uid="{1D7D07BC-0BAC-4413-AAF6-0A6313EBA70C}"/>
    <cellStyle name="Comma 12 3 2 3" xfId="40415" xr:uid="{206AAF7F-4FCA-4F2C-A51E-FF75737158B8}"/>
    <cellStyle name="Comma 12 3 3" xfId="18408" xr:uid="{F97F0805-B1EF-4478-A074-338ABD96D1D3}"/>
    <cellStyle name="Comma 12 3 3 2" xfId="34347" xr:uid="{FB05981D-84D2-469D-AC6E-3602F301106C}"/>
    <cellStyle name="Comma 12 3 3 3" xfId="46694" xr:uid="{2ABE0BB2-B2AB-4BD0-9436-187F115A5AEC}"/>
    <cellStyle name="Comma 12 3 4" xfId="20154" xr:uid="{87E9F5EA-2134-44BD-B587-17B44F28E644}"/>
    <cellStyle name="Comma 12 3 5" xfId="21490" xr:uid="{5EDD5C6C-E15F-4C61-9103-4C9557B82A2A}"/>
    <cellStyle name="Comma 12 3 6" xfId="24667" xr:uid="{2EF6C150-3359-4303-95BC-FD5936914AFF}"/>
    <cellStyle name="Comma 12 3 7" xfId="38917" xr:uid="{96B06181-4E6A-47EA-BD08-2F6BAE3E01D5}"/>
    <cellStyle name="Comma 12 4" xfId="877" xr:uid="{81CA23A2-8246-4960-A3F5-481E5E5E7442}"/>
    <cellStyle name="Comma 12 4 10" xfId="9023" xr:uid="{0AC5956B-D208-4572-B0A2-998789CF74E3}"/>
    <cellStyle name="Comma 12 4 2" xfId="14476" xr:uid="{3B7278E8-9AAB-429E-968A-66A198B80F17}"/>
    <cellStyle name="Comma 12 4 2 2" xfId="14705" xr:uid="{2F5EF4BA-CCAF-4231-BF5F-DDBF8D36C8E2}"/>
    <cellStyle name="Comma 12 4 2 2 2" xfId="15133" xr:uid="{00BD7151-AEB1-4B34-8C3E-51BC23C5C15C}"/>
    <cellStyle name="Comma 12 4 2 2 2 2" xfId="31102" xr:uid="{5BC8DE31-8201-4B38-A595-26C83B9EB6EA}"/>
    <cellStyle name="Comma 12 4 2 2 2 3" xfId="43763" xr:uid="{E451ACC4-8290-4DC9-B028-AC33D26CEC4C}"/>
    <cellStyle name="Comma 12 4 2 2 3" xfId="30679" xr:uid="{F22FA808-C635-4689-95E2-B3D2716541B6}"/>
    <cellStyle name="Comma 12 4 2 2 4" xfId="43340" xr:uid="{5795DB48-2E40-4C85-9BEF-039652030D99}"/>
    <cellStyle name="Comma 12 4 2 3" xfId="14924" xr:uid="{1CC345D6-49D5-419B-9CC5-7D8358FCED37}"/>
    <cellStyle name="Comma 12 4 2 3 2" xfId="30893" xr:uid="{5B0440BD-4B53-4FCF-97FC-1F9801022484}"/>
    <cellStyle name="Comma 12 4 2 3 3" xfId="43554" xr:uid="{05522F8C-17ED-4902-864E-F365594419CE}"/>
    <cellStyle name="Comma 12 4 2 4" xfId="30470" xr:uid="{DD25E67C-7D26-4258-AB4B-4A6CFB04D1B6}"/>
    <cellStyle name="Comma 12 4 2 5" xfId="43131" xr:uid="{8A374492-4151-4D0C-B9E2-7A338DB000AC}"/>
    <cellStyle name="Comma 12 4 3" xfId="14609" xr:uid="{581F1671-1A86-47B3-97D5-4B76FF7C74FC}"/>
    <cellStyle name="Comma 12 4 3 2" xfId="15037" xr:uid="{FC499BA8-1773-420E-98EA-336249009A07}"/>
    <cellStyle name="Comma 12 4 3 2 2" xfId="31006" xr:uid="{D1AFCF91-2755-43FF-90F1-1C5F9D8BBA55}"/>
    <cellStyle name="Comma 12 4 3 2 3" xfId="43667" xr:uid="{D25D3D7A-8234-438F-BB7E-C74F45E87D48}"/>
    <cellStyle name="Comma 12 4 3 3" xfId="30583" xr:uid="{5D6448F7-3303-4C25-ACEB-7E9DB2DA83ED}"/>
    <cellStyle name="Comma 12 4 3 4" xfId="43244" xr:uid="{F2C85520-CB4E-4478-B836-0D7C1ACC432C}"/>
    <cellStyle name="Comma 12 4 4" xfId="14830" xr:uid="{63D9EAA0-BD6C-493D-A4A6-5A2C7F62192C}"/>
    <cellStyle name="Comma 12 4 4 2" xfId="30799" xr:uid="{306D7D4E-7168-408A-8888-BA9173A01F24}"/>
    <cellStyle name="Comma 12 4 4 3" xfId="43460" xr:uid="{E5BAD3A6-C8E4-4EF4-BB9C-875FB72F6605}"/>
    <cellStyle name="Comma 12 4 5" xfId="14340" xr:uid="{1D8A594C-BCDA-4618-B362-73343BC140F8}"/>
    <cellStyle name="Comma 12 4 5 2" xfId="30372" xr:uid="{195DC8C8-E92B-4786-B1CC-C874D73531EC}"/>
    <cellStyle name="Comma 12 4 5 3" xfId="43036" xr:uid="{197C3EE5-3923-4819-AE5A-84B595233BCB}"/>
    <cellStyle name="Comma 12 4 6" xfId="19125" xr:uid="{93627707-F32C-4EFF-8F1B-A7700CC846CA}"/>
    <cellStyle name="Comma 12 4 6 2" xfId="35063" xr:uid="{30B991CD-C188-41AB-8BE8-428DBE05782D}"/>
    <cellStyle name="Comma 12 4 6 3" xfId="47401" xr:uid="{1D6EE252-7D53-494D-A99D-DA787561B423}"/>
    <cellStyle name="Comma 12 4 7" xfId="21443" xr:uid="{6F82328C-8A14-4A88-8B30-4CE570D7DB85}"/>
    <cellStyle name="Comma 12 4 8" xfId="25459" xr:uid="{FF0FF83D-309A-46A9-BB38-AF3BB3157ED4}"/>
    <cellStyle name="Comma 12 4 9" xfId="39664" xr:uid="{B4BA25F6-2E3B-426E-BDBB-B0AA725060D2}"/>
    <cellStyle name="Comma 12 5" xfId="14235" xr:uid="{1920EAD9-5563-4C59-90D1-B7C11455781C}"/>
    <cellStyle name="Comma 12 5 2" xfId="30301" xr:uid="{176D524E-73DA-404E-A9C7-EC89589FD6D5}"/>
    <cellStyle name="Comma 12 5 3" xfId="42965" xr:uid="{327889B9-2C9E-4A8D-A047-F949D40955BA}"/>
    <cellStyle name="Comma 12 6" xfId="15221" xr:uid="{AC3607B7-C7D6-497E-9BDB-3A5F6388CA8C}"/>
    <cellStyle name="Comma 12 6 2" xfId="31180" xr:uid="{3E9C3EF2-8315-4910-91DB-2850B67E7195}"/>
    <cellStyle name="Comma 12 6 3" xfId="43841" xr:uid="{B7BE39C0-73B7-482C-BA01-785CDFBE67BD}"/>
    <cellStyle name="Comma 12 7" xfId="17790" xr:uid="{855CCCCC-39A5-4C13-9FAB-73EA3C0E01BB}"/>
    <cellStyle name="Comma 12 7 2" xfId="33732" xr:uid="{3C263C1D-C76F-4C6D-BF3A-D49CB922167D}"/>
    <cellStyle name="Comma 12 7 3" xfId="46113" xr:uid="{8602F6B4-7A01-4496-8699-244D3C8C30A9}"/>
    <cellStyle name="Comma 12 8" xfId="20087" xr:uid="{5FC8A325-F8E4-4751-AFA4-1EAF35A029E3}"/>
    <cellStyle name="Comma 12 9" xfId="20932" xr:uid="{AF46B288-6595-42BC-A826-18D56C41B729}"/>
    <cellStyle name="Comma 13" xfId="271" xr:uid="{F347122E-B08D-4E0E-86C2-C2C051AF5534}"/>
    <cellStyle name="Comma 13 10" xfId="20238" xr:uid="{E6447144-B020-4A69-A3CD-F0211B49AD65}"/>
    <cellStyle name="Comma 13 11" xfId="20860" xr:uid="{C80246AD-8119-4152-989E-25A5B84F55EB}"/>
    <cellStyle name="Comma 13 12" xfId="23931" xr:uid="{E58720C1-943A-44F0-95B7-876A7159174B}"/>
    <cellStyle name="Comma 13 13" xfId="38247" xr:uid="{BF821DAE-A555-4A28-BAE9-F0E873CC7CF8}"/>
    <cellStyle name="Comma 13 14" xfId="48093" xr:uid="{CB7084D0-A006-4FEB-936B-5654B22A91AA}"/>
    <cellStyle name="Comma 13 15" xfId="48206" xr:uid="{EC90EB8D-CB4C-4B3D-9654-04B171F5DCC4}"/>
    <cellStyle name="Comma 13 16" xfId="7127" xr:uid="{65D1F9E2-D4EF-4C0A-80F9-31FDD7842756}"/>
    <cellStyle name="Comma 13 2" xfId="1005" xr:uid="{182E5722-9A7A-4839-A607-6481410C7187}"/>
    <cellStyle name="Comma 13 2 10" xfId="38334" xr:uid="{E4F738CA-AD80-45FE-8B14-B4451763C4C9}"/>
    <cellStyle name="Comma 13 2 2" xfId="9108" xr:uid="{4CC3A72B-BD9A-49FF-B885-633D62310968}"/>
    <cellStyle name="Comma 13 2 2 2" xfId="15166" xr:uid="{556A6CD9-E5F5-47EC-8ED6-1C8F3968D956}"/>
    <cellStyle name="Comma 13 2 2 2 2" xfId="31135" xr:uid="{72261251-9D67-4938-9925-F3CC6EE11DE1}"/>
    <cellStyle name="Comma 13 2 2 2 3" xfId="43796" xr:uid="{CE393DD0-E731-4F30-B3C6-C5C2561B4464}"/>
    <cellStyle name="Comma 13 2 2 3" xfId="14738" xr:uid="{09C0381B-1ABA-45F7-9847-E09EC6B5F02E}"/>
    <cellStyle name="Comma 13 2 2 3 2" xfId="30712" xr:uid="{A3EA54EF-36B9-4CE1-A1EE-41F45550F430}"/>
    <cellStyle name="Comma 13 2 2 3 3" xfId="43373" xr:uid="{1981A6E9-6586-4E7F-9752-8D3A276A6822}"/>
    <cellStyle name="Comma 13 2 2 4" xfId="19190" xr:uid="{DEFBB2FE-78D5-4DAA-90A6-E1C5CE8FA459}"/>
    <cellStyle name="Comma 13 2 2 4 2" xfId="35128" xr:uid="{F5B12C2E-0A5E-4F93-9399-4D2EB6013333}"/>
    <cellStyle name="Comma 13 2 2 4 3" xfId="47466" xr:uid="{50DEA6D6-B933-4FD8-BDCD-5D405CCB8B50}"/>
    <cellStyle name="Comma 13 2 2 5" xfId="25539" xr:uid="{F6E9005D-D7F5-41AB-87D1-7C81CA95DE89}"/>
    <cellStyle name="Comma 13 2 2 6" xfId="39744" xr:uid="{B6218F63-30E6-42D4-AC40-880EA7D7BC7A}"/>
    <cellStyle name="Comma 13 2 3" xfId="14957" xr:uid="{0E41E013-8BA8-4481-B780-83D352346A4F}"/>
    <cellStyle name="Comma 13 2 3 2" xfId="30926" xr:uid="{D334EF6C-E1F9-438E-9444-4E53F8AD3685}"/>
    <cellStyle name="Comma 13 2 3 3" xfId="43587" xr:uid="{9BBCB8A6-956A-482E-9C82-9463344E9D3B}"/>
    <cellStyle name="Comma 13 2 4" xfId="14509" xr:uid="{7693652A-F091-40DE-A995-70DF5B1E64F4}"/>
    <cellStyle name="Comma 13 2 4 2" xfId="30503" xr:uid="{2BC2799A-7FA5-4818-A900-8A409F82C9B3}"/>
    <cellStyle name="Comma 13 2 4 3" xfId="43164" xr:uid="{E030113E-5F58-415F-B404-F620E2B914C5}"/>
    <cellStyle name="Comma 13 2 5" xfId="11727" xr:uid="{D1567257-20D6-41F3-833C-E39FCA21F9CB}"/>
    <cellStyle name="Comma 13 2 5 2" xfId="27855" xr:uid="{887D8495-6CF6-4370-97D4-155398368138}"/>
    <cellStyle name="Comma 13 2 5 3" xfId="41304" xr:uid="{192513E6-A466-4D5E-8362-2FE97A9119A5}"/>
    <cellStyle name="Comma 13 2 6" xfId="17845" xr:uid="{DAAC080B-6EC4-4C4C-91C1-3060FC29183F}"/>
    <cellStyle name="Comma 13 2 6 2" xfId="33785" xr:uid="{536F9946-CAD2-4F26-9EF3-41CAF7A3C09F}"/>
    <cellStyle name="Comma 13 2 6 3" xfId="46166" xr:uid="{2A71E9C7-5F68-43B6-B398-37DDA67A9AE9}"/>
    <cellStyle name="Comma 13 2 7" xfId="20187" xr:uid="{CE6A0C88-F3DC-4611-A369-EFCF7479F2A3}"/>
    <cellStyle name="Comma 13 2 8" xfId="21509" xr:uid="{2DD0D17B-241F-4424-8DF1-1789BF926571}"/>
    <cellStyle name="Comma 13 2 9" xfId="24018" xr:uid="{05EA9197-EE9F-4C51-B272-215D978D5AB3}"/>
    <cellStyle name="Comma 13 3" xfId="879" xr:uid="{5EC6C67A-ED06-41BC-AB79-49EC9715B403}"/>
    <cellStyle name="Comma 13 3 2" xfId="15072" xr:uid="{DC710018-A0AC-4DA6-A074-D70D3D03A6B2}"/>
    <cellStyle name="Comma 13 3 2 2" xfId="31041" xr:uid="{5A987384-C733-4F44-A73C-F9D06960E714}"/>
    <cellStyle name="Comma 13 3 2 3" xfId="43702" xr:uid="{DF8B995A-EADA-4115-8052-19C60BF92C43}"/>
    <cellStyle name="Comma 13 3 3" xfId="14644" xr:uid="{1B36B850-0DDF-462D-AD8D-74A510E6FBC6}"/>
    <cellStyle name="Comma 13 3 3 2" xfId="30618" xr:uid="{12D1B0D9-5743-41AD-A075-9ACEE11E689C}"/>
    <cellStyle name="Comma 13 3 3 3" xfId="43279" xr:uid="{86799C09-924C-4A31-8079-89C27FE42788}"/>
    <cellStyle name="Comma 13 3 4" xfId="18424" xr:uid="{425536A8-CAE9-40D4-9949-AAB08A3990DD}"/>
    <cellStyle name="Comma 13 3 4 2" xfId="34363" xr:uid="{E68725DC-8A2F-4532-B4AA-490B86B149C3}"/>
    <cellStyle name="Comma 13 3 4 3" xfId="46710" xr:uid="{B8BC7AFD-9BBA-46B6-86DE-4D5B101ABCC1}"/>
    <cellStyle name="Comma 13 3 5" xfId="21445" xr:uid="{C4684797-E718-47C1-95C7-7998046CD86E}"/>
    <cellStyle name="Comma 13 3 6" xfId="24685" xr:uid="{17C850B2-EF4F-4E71-AF94-05700393FC3B}"/>
    <cellStyle name="Comma 13 3 7" xfId="38935" xr:uid="{74435125-7E1D-4F36-85BA-6F503328A9E0}"/>
    <cellStyle name="Comma 13 3 8" xfId="8160" xr:uid="{AED4BA2F-BB42-4AA6-8C63-B3159E593D93}"/>
    <cellStyle name="Comma 13 4" xfId="9015" xr:uid="{54EC0C77-253C-4417-864B-E10113380707}"/>
    <cellStyle name="Comma 13 4 2" xfId="14863" xr:uid="{C130830B-BBB6-4F89-AD15-B1796297AAC9}"/>
    <cellStyle name="Comma 13 4 2 2" xfId="30832" xr:uid="{7C6894AA-AEDD-41D8-8CD2-33E13701C09F}"/>
    <cellStyle name="Comma 13 4 2 3" xfId="43493" xr:uid="{2B2185A2-681F-4744-B11F-1169DAF91575}"/>
    <cellStyle name="Comma 13 4 3" xfId="19120" xr:uid="{2FFF18AC-EC50-4578-8BC8-B10D4F593BBD}"/>
    <cellStyle name="Comma 13 4 3 2" xfId="35058" xr:uid="{B875351C-0DB1-40DB-A48D-A859E0D1BF3A}"/>
    <cellStyle name="Comma 13 4 3 3" xfId="47396" xr:uid="{32C52903-27B1-49A6-B888-4DD2C0D3F2F4}"/>
    <cellStyle name="Comma 13 4 4" xfId="25452" xr:uid="{ADA208A6-C587-433D-801D-7F5188EAF883}"/>
    <cellStyle name="Comma 13 4 5" xfId="39657" xr:uid="{3AD8CA01-ACC8-4062-9F31-F60CEEEF19DA}"/>
    <cellStyle name="Comma 13 5" xfId="14411" xr:uid="{88750F62-3165-4613-880E-0CDAD8EC0D85}"/>
    <cellStyle name="Comma 13 5 2" xfId="30409" xr:uid="{985AAD90-F666-4DFC-ADEA-275E7FC2B9ED}"/>
    <cellStyle name="Comma 13 5 3" xfId="43070" xr:uid="{78C25163-0B8C-4543-B62D-FAB986D4A05A}"/>
    <cellStyle name="Comma 13 6" xfId="15226" xr:uid="{EFC55118-52BA-4ADC-960C-5EE3D9E14BF2}"/>
    <cellStyle name="Comma 13 6 2" xfId="31185" xr:uid="{F2FC5091-E6D8-4F29-A13E-E249851583DD}"/>
    <cellStyle name="Comma 13 6 3" xfId="43846" xr:uid="{80B1AA08-C607-456A-859D-8C19C91737BD}"/>
    <cellStyle name="Comma 13 7" xfId="10520" xr:uid="{D5F8A19C-561F-4AD8-A138-F8594A064D76}"/>
    <cellStyle name="Comma 13 7 2" xfId="26825" xr:uid="{E6DC6413-C0F1-4B3E-90FD-8A627376CE12}"/>
    <cellStyle name="Comma 13 7 3" xfId="40347" xr:uid="{2207E879-0185-465B-B41E-3B8C03E6056B}"/>
    <cellStyle name="Comma 13 8" xfId="17786" xr:uid="{9750A927-179F-40F8-A9D8-452148C16841}"/>
    <cellStyle name="Comma 13 8 2" xfId="33728" xr:uid="{36023373-FE67-42E9-A6DA-136384A585B8}"/>
    <cellStyle name="Comma 13 8 3" xfId="46109" xr:uid="{D0727DCB-9366-4692-AB7B-7DEF860E8B1C}"/>
    <cellStyle name="Comma 13 9" xfId="20091" xr:uid="{9CE6D0F6-9FFA-4E98-BF8C-8C4444F93CCD}"/>
    <cellStyle name="Comma 14" xfId="920" xr:uid="{F9D20443-6323-4153-9EE7-12BE1B816F7E}"/>
    <cellStyle name="Comma 14 10" xfId="20128" xr:uid="{94760F85-E2B3-4EDA-87BA-0CFEB87C5CE9}"/>
    <cellStyle name="Comma 14 11" xfId="21471" xr:uid="{D2FD8948-A87D-47B8-AC91-97AE4D881BB0}"/>
    <cellStyle name="Comma 14 12" xfId="23940" xr:uid="{3E2C5D21-B1BB-4241-9BA4-A4D52AADC64E}"/>
    <cellStyle name="Comma 14 13" xfId="10875" xr:uid="{E1E291C4-89A0-44BE-9E10-AD6ABCC56054}"/>
    <cellStyle name="Comma 14 13 10" xfId="40546" xr:uid="{E8FBEABE-5088-4F1B-9906-D21A968891E6}"/>
    <cellStyle name="Comma 14 13 2" xfId="10955" xr:uid="{8C56D8F4-8494-4A2B-900B-142397FF3595}"/>
    <cellStyle name="Comma 14 13 2 2" xfId="11006" xr:uid="{FA259D81-FA8B-4F82-8AB3-AC60CF7B9547}"/>
    <cellStyle name="Comma 14 13 2 2 2" xfId="11151" xr:uid="{A8063B9F-17E7-47BC-8B28-6D56C8E5611C}"/>
    <cellStyle name="Comma 14 13 2 2 2 2" xfId="11431" xr:uid="{8C9695A7-31D3-41A2-A086-551A10954488}"/>
    <cellStyle name="Comma 14 13 2 2 2 2 2" xfId="12273" xr:uid="{FC1602F9-B650-4D8A-B79D-643303960663}"/>
    <cellStyle name="Comma 14 13 2 2 2 2 2 2" xfId="28394" xr:uid="{74340C86-CAF7-43A7-8ACB-9C0DD142A545}"/>
    <cellStyle name="Comma 14 13 2 2 2 2 2 3" xfId="41833" xr:uid="{8BA9831C-4991-4DE1-B28D-5C7A71D226CB}"/>
    <cellStyle name="Comma 14 13 2 2 2 2 3" xfId="13400" xr:uid="{24B44F0B-9EAA-42D2-A1DB-DA1322E39C23}"/>
    <cellStyle name="Comma 14 13 2 2 2 2 3 2" xfId="29469" xr:uid="{EED8831D-6343-4822-9F1C-6606D2D57ED2}"/>
    <cellStyle name="Comma 14 13 2 2 2 2 3 3" xfId="42682" xr:uid="{7E54A345-C6F4-45D1-A194-F30C5CE06DE1}"/>
    <cellStyle name="Comma 14 13 2 2 2 2 4" xfId="27561" xr:uid="{7A466D6C-C9DF-468D-8AF2-B123E5C800B6}"/>
    <cellStyle name="Comma 14 13 2 2 2 2 5" xfId="41030" xr:uid="{396E35B0-99BF-4DF7-9ECC-BAD08CDBE8AC}"/>
    <cellStyle name="Comma 14 13 2 2 2 3" xfId="11717" xr:uid="{51DE26BC-1AA4-424A-86F4-85ACED273F8F}"/>
    <cellStyle name="Comma 14 13 2 2 2 3 2" xfId="12539" xr:uid="{FC518A32-8D3D-4331-BEAD-D6A07EAF681B}"/>
    <cellStyle name="Comma 14 13 2 2 2 3 2 2" xfId="28660" xr:uid="{2C6701BA-1168-4019-8846-7F063BCF448E}"/>
    <cellStyle name="Comma 14 13 2 2 2 3 2 3" xfId="42099" xr:uid="{2D0730C3-11F6-4908-A453-94871984A3B1}"/>
    <cellStyle name="Comma 14 13 2 2 2 3 3" xfId="13686" xr:uid="{191CD65D-1B05-4404-83CF-010A7E37C68B}"/>
    <cellStyle name="Comma 14 13 2 2 2 3 3 2" xfId="29755" xr:uid="{F925649B-BAF6-48D1-9DB4-BAE9B341748E}"/>
    <cellStyle name="Comma 14 13 2 2 2 3 3 3" xfId="42948" xr:uid="{99B10D52-214A-47AB-8BC6-C42D0756E6C8}"/>
    <cellStyle name="Comma 14 13 2 2 2 3 4" xfId="27847" xr:uid="{9F79B554-C6BF-439D-AE12-1F986D5F1896}"/>
    <cellStyle name="Comma 14 13 2 2 2 3 5" xfId="41296" xr:uid="{E4604414-0CED-4698-BE45-AC98D915AA79}"/>
    <cellStyle name="Comma 14 13 2 2 2 4" xfId="12015" xr:uid="{7BDE9253-B07A-4123-82FB-BCFB69C6C9BF}"/>
    <cellStyle name="Comma 14 13 2 2 2 4 2" xfId="28128" xr:uid="{186A1035-A1C5-4DF4-AC24-5E2A46BD7B53}"/>
    <cellStyle name="Comma 14 13 2 2 2 4 3" xfId="41567" xr:uid="{05ED4402-D445-49FF-B374-F32B81ED43CC}"/>
    <cellStyle name="Comma 14 13 2 2 2 5" xfId="13114" xr:uid="{E0C49A29-249A-4C85-B251-683C23C45EF4}"/>
    <cellStyle name="Comma 14 13 2 2 2 5 2" xfId="29183" xr:uid="{A3B27BBE-B76A-4DFD-9943-EF6769A0C08C}"/>
    <cellStyle name="Comma 14 13 2 2 2 5 3" xfId="42416" xr:uid="{165B7A01-3249-4E95-BEE1-9DEACC89B9A0}"/>
    <cellStyle name="Comma 14 13 2 2 2 6" xfId="27276" xr:uid="{4A0AE341-37CA-40CF-A541-ECFAB1DEC2F3}"/>
    <cellStyle name="Comma 14 13 2 2 2 7" xfId="40764" xr:uid="{5FBC3486-D187-4407-9B30-4AC3DDB9C8ED}"/>
    <cellStyle name="Comma 14 13 2 2 3" xfId="11291" xr:uid="{3BA2E4A0-0A70-488D-95D9-98041D51E51D}"/>
    <cellStyle name="Comma 14 13 2 2 3 2" xfId="12139" xr:uid="{8EEAF672-85C3-4185-A9C7-E8D9B4156862}"/>
    <cellStyle name="Comma 14 13 2 2 3 2 2" xfId="28259" xr:uid="{35E9FD40-4CA2-4BC8-8BF8-8E9B8E4AB1AE}"/>
    <cellStyle name="Comma 14 13 2 2 3 2 3" xfId="41698" xr:uid="{03DC48ED-8BA0-40DA-8290-AAC460896EC8}"/>
    <cellStyle name="Comma 14 13 2 2 3 3" xfId="13255" xr:uid="{265B12AC-D950-4C2A-9483-A60336A84AD9}"/>
    <cellStyle name="Comma 14 13 2 2 3 3 2" xfId="29324" xr:uid="{E321C0EC-D09D-41AB-8DC8-096D3D20C1E2}"/>
    <cellStyle name="Comma 14 13 2 2 3 3 3" xfId="42547" xr:uid="{7CB7A5C2-5703-4CAE-BDDF-8147CC4BAED9}"/>
    <cellStyle name="Comma 14 13 2 2 3 4" xfId="27416" xr:uid="{319563F2-E097-4B34-AE74-E94D59205AC6}"/>
    <cellStyle name="Comma 14 13 2 2 3 5" xfId="40895" xr:uid="{CA07A97C-B990-4F94-BA1A-DA1008C54C88}"/>
    <cellStyle name="Comma 14 13 2 2 4" xfId="11572" xr:uid="{E99917FC-3662-4FA4-B376-2A05745765DB}"/>
    <cellStyle name="Comma 14 13 2 2 4 2" xfId="12404" xr:uid="{47225298-E8BC-48A7-8E4C-46DA4C6C8C8F}"/>
    <cellStyle name="Comma 14 13 2 2 4 2 2" xfId="28525" xr:uid="{AAB9EEFE-7BFE-4DD4-95BD-51D93E59B4A4}"/>
    <cellStyle name="Comma 14 13 2 2 4 2 3" xfId="41964" xr:uid="{7F03850F-5CFA-4992-BB15-AE638FC7CE88}"/>
    <cellStyle name="Comma 14 13 2 2 4 3" xfId="13541" xr:uid="{FF3C75B7-30C9-456A-82BA-169A64DADD17}"/>
    <cellStyle name="Comma 14 13 2 2 4 3 2" xfId="29610" xr:uid="{52E0EC41-DA58-432D-B519-50EF36D80F6D}"/>
    <cellStyle name="Comma 14 13 2 2 4 3 3" xfId="42813" xr:uid="{E44AEC16-B356-4E50-9A39-1D0272205ED2}"/>
    <cellStyle name="Comma 14 13 2 2 4 4" xfId="27702" xr:uid="{F0CF16A5-866F-4639-9DF6-599A97023577}"/>
    <cellStyle name="Comma 14 13 2 2 4 5" xfId="41161" xr:uid="{BE993A87-7735-4915-ADEF-CC228DDF135B}"/>
    <cellStyle name="Comma 14 13 2 2 5" xfId="11876" xr:uid="{C350C0A4-4168-4684-97F6-38BA24EF1866}"/>
    <cellStyle name="Comma 14 13 2 2 5 2" xfId="27993" xr:uid="{A67253F2-D8CF-4BC1-87ED-80EF409251D7}"/>
    <cellStyle name="Comma 14 13 2 2 5 3" xfId="41432" xr:uid="{65EC4E22-23F6-4CF3-88F1-2CC940FEC227}"/>
    <cellStyle name="Comma 14 13 2 2 6" xfId="12966" xr:uid="{EDA5A8FC-5F9F-4905-9F63-222A0EEC0F0C}"/>
    <cellStyle name="Comma 14 13 2 2 6 2" xfId="29039" xr:uid="{570ADFFC-413F-4CED-9A0B-1E7A6DCE84AA}"/>
    <cellStyle name="Comma 14 13 2 2 6 3" xfId="42282" xr:uid="{06FF899B-19E7-45DB-8501-28188ABE3CDB}"/>
    <cellStyle name="Comma 14 13 2 2 7" xfId="27136" xr:uid="{5562EA2E-712D-4AC5-9B86-47BE8218B5FF}"/>
    <cellStyle name="Comma 14 13 2 2 8" xfId="40630" xr:uid="{E4C0072B-556D-4B8B-88DD-1939FDD9137E}"/>
    <cellStyle name="Comma 14 13 2 3" xfId="11100" xr:uid="{66E4F8F1-1B9C-44A0-877B-A05C76835070}"/>
    <cellStyle name="Comma 14 13 2 3 2" xfId="11380" xr:uid="{943560BD-13FF-4348-98F5-70E5EB362B8A}"/>
    <cellStyle name="Comma 14 13 2 3 2 2" xfId="12222" xr:uid="{C540DC2B-2E62-4655-888E-EEF056180B02}"/>
    <cellStyle name="Comma 14 13 2 3 2 2 2" xfId="28343" xr:uid="{4B094751-356D-473A-A3F5-2B75F555CD88}"/>
    <cellStyle name="Comma 14 13 2 3 2 2 3" xfId="41782" xr:uid="{047307CF-DBE4-41AC-A581-ABD14CB40440}"/>
    <cellStyle name="Comma 14 13 2 3 2 3" xfId="13349" xr:uid="{D4D5997B-E15E-44C1-A3E4-3B3BE38B38F0}"/>
    <cellStyle name="Comma 14 13 2 3 2 3 2" xfId="29418" xr:uid="{F97CE9D1-4E2B-4F17-9839-7F36569E171F}"/>
    <cellStyle name="Comma 14 13 2 3 2 3 3" xfId="42631" xr:uid="{637D2E27-09F2-48F9-AD7C-D8390C9A288B}"/>
    <cellStyle name="Comma 14 13 2 3 2 4" xfId="27510" xr:uid="{65DDC5F7-BAA4-44AE-8335-D98BB8375DC1}"/>
    <cellStyle name="Comma 14 13 2 3 2 5" xfId="40979" xr:uid="{31A5E9F0-3340-4EDF-8D6F-27AB510950AB}"/>
    <cellStyle name="Comma 14 13 2 3 3" xfId="11666" xr:uid="{BBC90266-63EE-42E3-8315-08F8F4A3D46F}"/>
    <cellStyle name="Comma 14 13 2 3 3 2" xfId="12488" xr:uid="{4752BA0B-49E6-41BF-84F4-30D4F7F97878}"/>
    <cellStyle name="Comma 14 13 2 3 3 2 2" xfId="28609" xr:uid="{5B3A3981-6D76-4564-B0FB-755665B43A3F}"/>
    <cellStyle name="Comma 14 13 2 3 3 2 3" xfId="42048" xr:uid="{D5B45976-CE8D-479C-A03D-8CDE2D0FD4F4}"/>
    <cellStyle name="Comma 14 13 2 3 3 3" xfId="13635" xr:uid="{9368D588-169D-408F-8780-C51CED159AE2}"/>
    <cellStyle name="Comma 14 13 2 3 3 3 2" xfId="29704" xr:uid="{7A36A44E-03D7-4A71-9886-3F6500385A95}"/>
    <cellStyle name="Comma 14 13 2 3 3 3 3" xfId="42897" xr:uid="{8C04C0D3-D85F-41FC-BC40-386A09C9DF61}"/>
    <cellStyle name="Comma 14 13 2 3 3 4" xfId="27796" xr:uid="{B4B559C9-208B-4186-B1AA-38A27B5F7377}"/>
    <cellStyle name="Comma 14 13 2 3 3 5" xfId="41245" xr:uid="{E85CC374-9DEE-48A2-943E-7461584157A0}"/>
    <cellStyle name="Comma 14 13 2 3 4" xfId="11964" xr:uid="{9D2AB152-E7F2-42A8-90F2-C0C807BACAEA}"/>
    <cellStyle name="Comma 14 13 2 3 4 2" xfId="28077" xr:uid="{C937F514-AD7F-43DD-BB7E-3D5B3006EC3D}"/>
    <cellStyle name="Comma 14 13 2 3 4 3" xfId="41516" xr:uid="{AB89A797-A5F5-4CBE-B67B-E14D87AB9563}"/>
    <cellStyle name="Comma 14 13 2 3 5" xfId="13063" xr:uid="{CBC0B801-9E15-448A-AE01-9C8417D21F88}"/>
    <cellStyle name="Comma 14 13 2 3 5 2" xfId="29132" xr:uid="{1F002525-5AF1-4846-9E88-9011759A720D}"/>
    <cellStyle name="Comma 14 13 2 3 5 3" xfId="42365" xr:uid="{938800A9-ADFC-4763-9208-5B600CDE0491}"/>
    <cellStyle name="Comma 14 13 2 3 6" xfId="27225" xr:uid="{4CD64AA4-04A0-4912-9869-DF709B381558}"/>
    <cellStyle name="Comma 14 13 2 3 7" xfId="40713" xr:uid="{75BE73D0-771E-4002-8B08-9F6E4EF12D35}"/>
    <cellStyle name="Comma 14 13 2 4" xfId="11240" xr:uid="{2248A667-FBF0-4D4B-AF83-4F171AB84088}"/>
    <cellStyle name="Comma 14 13 2 4 2" xfId="12088" xr:uid="{970D5BAA-41FC-44DD-9FEC-5E09828D2ADD}"/>
    <cellStyle name="Comma 14 13 2 4 2 2" xfId="28208" xr:uid="{1E08AC58-BF78-42C5-AD1A-FDCBC3267476}"/>
    <cellStyle name="Comma 14 13 2 4 2 3" xfId="41647" xr:uid="{4D4FE9E4-06E9-4CFF-BA17-9232EC510F68}"/>
    <cellStyle name="Comma 14 13 2 4 3" xfId="13204" xr:uid="{3C2ACEE6-603F-4F34-ABB5-5FF3772FE45F}"/>
    <cellStyle name="Comma 14 13 2 4 3 2" xfId="29273" xr:uid="{EAB4EC97-A0F1-4353-B4CE-926E73B3AEAF}"/>
    <cellStyle name="Comma 14 13 2 4 3 3" xfId="42496" xr:uid="{E094D358-B111-4787-AEB5-A5AF56688D40}"/>
    <cellStyle name="Comma 14 13 2 4 4" xfId="27365" xr:uid="{F3A8A45B-5D73-4E7F-97A7-F4EE427B8F9A}"/>
    <cellStyle name="Comma 14 13 2 4 5" xfId="40844" xr:uid="{C92D1476-5426-4CC0-AE3B-B71DC63114A5}"/>
    <cellStyle name="Comma 14 13 2 5" xfId="11521" xr:uid="{8BD3A0BB-FD9B-4440-9E83-FFCC74A5CFD6}"/>
    <cellStyle name="Comma 14 13 2 5 2" xfId="12353" xr:uid="{CEEDEE4D-D30D-4606-80E0-9C827E48FE35}"/>
    <cellStyle name="Comma 14 13 2 5 2 2" xfId="28474" xr:uid="{B510C689-A2A1-46BA-9916-E79B3B350514}"/>
    <cellStyle name="Comma 14 13 2 5 2 3" xfId="41913" xr:uid="{ADF7B7A7-3796-4754-A703-EE7F3FB5FA9C}"/>
    <cellStyle name="Comma 14 13 2 5 3" xfId="13490" xr:uid="{284973CD-86E0-4F8A-B6E1-352B397672D8}"/>
    <cellStyle name="Comma 14 13 2 5 3 2" xfId="29559" xr:uid="{F07B022F-3A46-41BA-BC68-7ABF193AD964}"/>
    <cellStyle name="Comma 14 13 2 5 3 3" xfId="42762" xr:uid="{DB76E97A-C8AE-497B-BC77-91CC2A1C3C2A}"/>
    <cellStyle name="Comma 14 13 2 5 4" xfId="27651" xr:uid="{2B19531E-A8D9-4AFA-9C14-59D1656883E7}"/>
    <cellStyle name="Comma 14 13 2 5 5" xfId="41110" xr:uid="{3C32DFC7-543B-4FDC-8289-95FA25929A3D}"/>
    <cellStyle name="Comma 14 13 2 6" xfId="11825" xr:uid="{4E75D116-F419-430A-9986-88D38CD16E5C}"/>
    <cellStyle name="Comma 14 13 2 6 2" xfId="27942" xr:uid="{B18F2845-B17E-4DEE-B4DC-7D38D4E81FAE}"/>
    <cellStyle name="Comma 14 13 2 6 3" xfId="41381" xr:uid="{5B00A573-1B23-405D-B73C-E35B5254860D}"/>
    <cellStyle name="Comma 14 13 2 7" xfId="12915" xr:uid="{24F41206-41E6-4873-A992-D432CE26F103}"/>
    <cellStyle name="Comma 14 13 2 7 2" xfId="28988" xr:uid="{62F4AD09-0A58-45B1-9558-08B42F7DCC11}"/>
    <cellStyle name="Comma 14 13 2 7 3" xfId="42231" xr:uid="{36E8371A-6D89-4C3C-8453-FFCB30188EBF}"/>
    <cellStyle name="Comma 14 13 2 8" xfId="27085" xr:uid="{1B598506-0D28-467C-B819-DA70056D2C0D}"/>
    <cellStyle name="Comma 14 13 2 9" xfId="40579" xr:uid="{BA1C7367-F40B-4ED9-91A6-362867F916B2}"/>
    <cellStyle name="Comma 14 13 3" xfId="10988" xr:uid="{1576F147-ECCF-4006-9768-012357C35FCF}"/>
    <cellStyle name="Comma 14 13 3 2" xfId="11133" xr:uid="{B362E2AB-BE0A-40EB-887D-454EF34226EE}"/>
    <cellStyle name="Comma 14 13 3 2 2" xfId="11413" xr:uid="{E2AAE091-6EB4-4F03-A04E-A2C94B6924EF}"/>
    <cellStyle name="Comma 14 13 3 2 2 2" xfId="12255" xr:uid="{A1CB9405-E385-49E1-A3E6-F53AA41C92A8}"/>
    <cellStyle name="Comma 14 13 3 2 2 2 2" xfId="28376" xr:uid="{ECE3B6B6-5F5F-41DA-A705-B026B0CD191F}"/>
    <cellStyle name="Comma 14 13 3 2 2 2 3" xfId="41815" xr:uid="{7B03D983-2956-4345-A480-0738FB96A7E0}"/>
    <cellStyle name="Comma 14 13 3 2 2 3" xfId="13382" xr:uid="{65645798-5109-4684-9487-7ACCA8EC6AFE}"/>
    <cellStyle name="Comma 14 13 3 2 2 3 2" xfId="29451" xr:uid="{06FFABE2-39AF-4405-A0E2-3503E0DAE440}"/>
    <cellStyle name="Comma 14 13 3 2 2 3 3" xfId="42664" xr:uid="{72024251-4A4C-4886-9332-4663EB16FA60}"/>
    <cellStyle name="Comma 14 13 3 2 2 4" xfId="27543" xr:uid="{EC1A75A6-D566-4E39-BBC0-F51DEBEB08B4}"/>
    <cellStyle name="Comma 14 13 3 2 2 5" xfId="41012" xr:uid="{55A6C232-9D69-4A62-87FE-81B29DE806A5}"/>
    <cellStyle name="Comma 14 13 3 2 3" xfId="11699" xr:uid="{7DB3645F-0519-4DCF-98F3-F3C184F911C5}"/>
    <cellStyle name="Comma 14 13 3 2 3 2" xfId="12521" xr:uid="{B94EE7D8-7E98-4C5D-B614-CA3BDB3D6D14}"/>
    <cellStyle name="Comma 14 13 3 2 3 2 2" xfId="28642" xr:uid="{89A41E47-8970-446C-84AD-989152196748}"/>
    <cellStyle name="Comma 14 13 3 2 3 2 3" xfId="42081" xr:uid="{262096C2-0322-4AE5-B477-59E75A068BC9}"/>
    <cellStyle name="Comma 14 13 3 2 3 3" xfId="13668" xr:uid="{005B33E3-AA50-4D53-ADF0-E69A738A65D7}"/>
    <cellStyle name="Comma 14 13 3 2 3 3 2" xfId="29737" xr:uid="{B0F67238-4694-4EDA-951D-9A5FA27A0605}"/>
    <cellStyle name="Comma 14 13 3 2 3 3 3" xfId="42930" xr:uid="{7AA109A1-A94F-4795-90A1-C4434FC3E5C0}"/>
    <cellStyle name="Comma 14 13 3 2 3 4" xfId="27829" xr:uid="{C144ECF8-F31C-4271-8A1F-83BB5D9B684D}"/>
    <cellStyle name="Comma 14 13 3 2 3 5" xfId="41278" xr:uid="{2C6623C6-60BD-4F08-8B6E-5A1481EC887C}"/>
    <cellStyle name="Comma 14 13 3 2 4" xfId="11997" xr:uid="{92F26C85-C5BE-413C-BC27-8A5CCFD8011B}"/>
    <cellStyle name="Comma 14 13 3 2 4 2" xfId="28110" xr:uid="{216AB234-2A23-4234-B2F6-4068F82B5E35}"/>
    <cellStyle name="Comma 14 13 3 2 4 3" xfId="41549" xr:uid="{AE7F845E-ED08-44B9-B1D1-611F60E6499D}"/>
    <cellStyle name="Comma 14 13 3 2 5" xfId="13096" xr:uid="{5F4DFB97-E0BA-41A4-9AD6-5D389301907B}"/>
    <cellStyle name="Comma 14 13 3 2 5 2" xfId="29165" xr:uid="{0A6A0F17-CB35-45AA-8CA3-BBC9C3E5024E}"/>
    <cellStyle name="Comma 14 13 3 2 5 3" xfId="42398" xr:uid="{43A987A6-CC1D-4EF4-BFAE-E1B1A18801A0}"/>
    <cellStyle name="Comma 14 13 3 2 6" xfId="27258" xr:uid="{AF797816-1B64-4C7C-A736-CE9BA757F888}"/>
    <cellStyle name="Comma 14 13 3 2 7" xfId="40746" xr:uid="{98C71923-211C-4328-821E-29241FAB2F73}"/>
    <cellStyle name="Comma 14 13 3 3" xfId="11273" xr:uid="{3455F709-EC26-453E-A5D6-99212D0FA355}"/>
    <cellStyle name="Comma 14 13 3 3 2" xfId="12121" xr:uid="{E3CB5BD5-F9F5-428E-B8F0-30F366E554B0}"/>
    <cellStyle name="Comma 14 13 3 3 2 2" xfId="28241" xr:uid="{4C3F9B50-4676-4A84-AF06-E2545CFD35FE}"/>
    <cellStyle name="Comma 14 13 3 3 2 3" xfId="41680" xr:uid="{5C2BE43C-2F91-4298-A950-8EF08871666C}"/>
    <cellStyle name="Comma 14 13 3 3 3" xfId="13237" xr:uid="{EE2D56FF-F247-4761-9303-F2C0BFB936F2}"/>
    <cellStyle name="Comma 14 13 3 3 3 2" xfId="29306" xr:uid="{19C5571D-D552-4958-9104-96D0CDFC21E5}"/>
    <cellStyle name="Comma 14 13 3 3 3 3" xfId="42529" xr:uid="{1DDDBA98-6E86-4F2F-AD87-169FBCBA4E85}"/>
    <cellStyle name="Comma 14 13 3 3 4" xfId="27398" xr:uid="{DA49D3A2-FED8-4A94-B756-FDF871F9C828}"/>
    <cellStyle name="Comma 14 13 3 3 5" xfId="40877" xr:uid="{340C27D9-9575-490F-ADBA-5EC7C6DDA00E}"/>
    <cellStyle name="Comma 14 13 3 4" xfId="11554" xr:uid="{343DBF08-7055-4BED-B2D2-AA1DFFC390B8}"/>
    <cellStyle name="Comma 14 13 3 4 2" xfId="12386" xr:uid="{F8327B71-081F-49A7-B79A-E9F5FCE7BF67}"/>
    <cellStyle name="Comma 14 13 3 4 2 2" xfId="28507" xr:uid="{7743A810-84FB-4EF4-BDF2-F1A25C31812B}"/>
    <cellStyle name="Comma 14 13 3 4 2 3" xfId="41946" xr:uid="{2E19A418-28A6-4D35-B8EB-DD12D3C6F375}"/>
    <cellStyle name="Comma 14 13 3 4 3" xfId="13523" xr:uid="{62A4BC91-B4AC-44DC-8FB2-DE177BC37B40}"/>
    <cellStyle name="Comma 14 13 3 4 3 2" xfId="29592" xr:uid="{C70280B2-8B7F-4BFF-9047-D1E53D3A0947}"/>
    <cellStyle name="Comma 14 13 3 4 3 3" xfId="42795" xr:uid="{9C83CE3C-35B8-43A0-81EA-BF7D43DB18D3}"/>
    <cellStyle name="Comma 14 13 3 4 4" xfId="27684" xr:uid="{5F481269-BBC7-4828-8E7E-3A85057D5A22}"/>
    <cellStyle name="Comma 14 13 3 4 5" xfId="41143" xr:uid="{D41DE09F-C760-4AB3-A66A-55EA9BD764CA}"/>
    <cellStyle name="Comma 14 13 3 5" xfId="11858" xr:uid="{67565A8A-2475-41DB-AF85-3DC8657FAB8C}"/>
    <cellStyle name="Comma 14 13 3 5 2" xfId="27975" xr:uid="{11CDC4BF-3920-42C6-B0E8-E6B657B890DB}"/>
    <cellStyle name="Comma 14 13 3 5 3" xfId="41414" xr:uid="{B57E3872-6207-4089-ABBA-F7F9E9EB857E}"/>
    <cellStyle name="Comma 14 13 3 6" xfId="12948" xr:uid="{ECBA04A4-EABC-4009-9AFD-3CAAF9D6919E}"/>
    <cellStyle name="Comma 14 13 3 6 2" xfId="29021" xr:uid="{22EE544C-DDAA-4264-B5B0-BE30EEBA53A2}"/>
    <cellStyle name="Comma 14 13 3 6 3" xfId="42264" xr:uid="{B5E67D0D-E83C-49C7-83A0-5B82C02037DB}"/>
    <cellStyle name="Comma 14 13 3 7" xfId="27118" xr:uid="{BAFA1BFB-F102-4C52-97B9-C2C76486A4A2}"/>
    <cellStyle name="Comma 14 13 3 8" xfId="40612" xr:uid="{B054B8C7-74E2-4CA0-A9C5-FF043383F412}"/>
    <cellStyle name="Comma 14 13 4" xfId="11067" xr:uid="{40E97614-A394-495A-8416-84A5535C2C2C}"/>
    <cellStyle name="Comma 14 13 4 2" xfId="11347" xr:uid="{48347CF3-DB99-47C0-B563-EA71C0EA8B4F}"/>
    <cellStyle name="Comma 14 13 4 2 2" xfId="12189" xr:uid="{81B2E4D5-3F94-4F1A-9F70-04D7D8C4E951}"/>
    <cellStyle name="Comma 14 13 4 2 2 2" xfId="28310" xr:uid="{29ED7D6A-007D-455D-B582-DE4CDEE3F634}"/>
    <cellStyle name="Comma 14 13 4 2 2 3" xfId="41749" xr:uid="{B801D5C0-5AA8-4DCC-8764-0BFE52B5ECB1}"/>
    <cellStyle name="Comma 14 13 4 2 3" xfId="13316" xr:uid="{29AB90A2-BC38-4A7C-865F-03BF81DAE6FD}"/>
    <cellStyle name="Comma 14 13 4 2 3 2" xfId="29385" xr:uid="{9FC81CEF-579C-460E-8ADC-FAACE72EFB07}"/>
    <cellStyle name="Comma 14 13 4 2 3 3" xfId="42598" xr:uid="{0101C69D-8E24-4B36-903D-25690B9ED5C0}"/>
    <cellStyle name="Comma 14 13 4 2 4" xfId="27477" xr:uid="{8D404524-714C-4AAF-9F70-90BCCBA9FE3F}"/>
    <cellStyle name="Comma 14 13 4 2 5" xfId="40946" xr:uid="{F48D866F-52FA-4444-ADC9-D0B7EB7208B6}"/>
    <cellStyle name="Comma 14 13 4 3" xfId="11633" xr:uid="{983AEAAF-BEAD-431E-A9F7-A1CC23A94503}"/>
    <cellStyle name="Comma 14 13 4 3 2" xfId="12455" xr:uid="{A67D09E3-BA1A-42F6-8BE8-9EDA3A049966}"/>
    <cellStyle name="Comma 14 13 4 3 2 2" xfId="28576" xr:uid="{38B90E5F-AC72-4AE2-A647-16FC287F51C1}"/>
    <cellStyle name="Comma 14 13 4 3 2 3" xfId="42015" xr:uid="{C64703AD-70B2-4E21-9FE8-AEE14B866390}"/>
    <cellStyle name="Comma 14 13 4 3 3" xfId="13602" xr:uid="{68AEE647-7A71-41E3-AFA6-977E31681A3B}"/>
    <cellStyle name="Comma 14 13 4 3 3 2" xfId="29671" xr:uid="{1120C2B8-A5D4-4361-9AFD-7632EC5AB17A}"/>
    <cellStyle name="Comma 14 13 4 3 3 3" xfId="42864" xr:uid="{45EC3042-B8BE-4424-8A4A-4C2BE04864C1}"/>
    <cellStyle name="Comma 14 13 4 3 4" xfId="27763" xr:uid="{47A5E5AF-76AD-4DB4-98DE-488FBDDFDE81}"/>
    <cellStyle name="Comma 14 13 4 3 5" xfId="41212" xr:uid="{4182F2E9-1F1F-4BD1-B37F-53CC0405AC90}"/>
    <cellStyle name="Comma 14 13 4 4" xfId="11931" xr:uid="{2D7E0A23-2F5E-4113-80BB-BE5FD86014CF}"/>
    <cellStyle name="Comma 14 13 4 4 2" xfId="28044" xr:uid="{F6756CB4-2FF7-43E0-84E5-C871AF3C1C37}"/>
    <cellStyle name="Comma 14 13 4 4 3" xfId="41483" xr:uid="{8284EFD1-9610-462A-8263-AB4CACDDD375}"/>
    <cellStyle name="Comma 14 13 4 5" xfId="13030" xr:uid="{654E3707-DCCB-4B1D-95C1-45DDC605CDC2}"/>
    <cellStyle name="Comma 14 13 4 5 2" xfId="29099" xr:uid="{AB77E68B-EDED-4622-AB93-7763564B1238}"/>
    <cellStyle name="Comma 14 13 4 5 3" xfId="42332" xr:uid="{5B9682FC-5396-4FC5-A2B8-7516B9A1BC66}"/>
    <cellStyle name="Comma 14 13 4 6" xfId="27192" xr:uid="{35725035-27E3-4B9B-B30D-4C8388098DEC}"/>
    <cellStyle name="Comma 14 13 4 7" xfId="40680" xr:uid="{813E1514-E8D0-4953-BB76-497BB1953885}"/>
    <cellStyle name="Comma 14 13 5" xfId="11207" xr:uid="{5E94075E-70B8-4869-A178-B75B3055356A}"/>
    <cellStyle name="Comma 14 13 5 2" xfId="12055" xr:uid="{3FF0C15B-6CEE-4766-A95C-E6D9C24CD506}"/>
    <cellStyle name="Comma 14 13 5 2 2" xfId="28175" xr:uid="{A8623460-5E73-4443-8D6A-7247FFF78E29}"/>
    <cellStyle name="Comma 14 13 5 2 3" xfId="41614" xr:uid="{F64D527B-214B-4B49-BE0D-963435E5F6D5}"/>
    <cellStyle name="Comma 14 13 5 3" xfId="13171" xr:uid="{B70F489C-FBAC-4F0A-8932-539B6A45A715}"/>
    <cellStyle name="Comma 14 13 5 3 2" xfId="29240" xr:uid="{12A5A3F8-2294-4D82-B7C2-6BBDB81DA7A5}"/>
    <cellStyle name="Comma 14 13 5 3 3" xfId="42463" xr:uid="{ABEA29D3-FC42-454D-A69B-2C9FD8AC6CC4}"/>
    <cellStyle name="Comma 14 13 5 4" xfId="27332" xr:uid="{6EBCF328-D1C1-4E13-A537-655589B6342B}"/>
    <cellStyle name="Comma 14 13 5 5" xfId="40811" xr:uid="{FE040693-53B6-4C0A-B6A3-8C78A0EB2E0B}"/>
    <cellStyle name="Comma 14 13 6" xfId="11488" xr:uid="{D7BCE8F9-5218-4832-A496-FCAAA1360A8E}"/>
    <cellStyle name="Comma 14 13 6 2" xfId="12320" xr:uid="{76C0AF7C-9381-4F63-A6ED-874130B5960E}"/>
    <cellStyle name="Comma 14 13 6 2 2" xfId="28441" xr:uid="{6179F702-2839-4418-80ED-E75937D42047}"/>
    <cellStyle name="Comma 14 13 6 2 3" xfId="41880" xr:uid="{5F16339A-8252-4EBF-B34A-FE18F62E5672}"/>
    <cellStyle name="Comma 14 13 6 3" xfId="13457" xr:uid="{F99B8450-315B-438F-91D4-90F39ACD0337}"/>
    <cellStyle name="Comma 14 13 6 3 2" xfId="29526" xr:uid="{4A186B6A-1D03-4F99-A991-7A60129FAC20}"/>
    <cellStyle name="Comma 14 13 6 3 3" xfId="42729" xr:uid="{79132377-7BB6-47EB-81C6-92E53D24EFA1}"/>
    <cellStyle name="Comma 14 13 6 4" xfId="27618" xr:uid="{C8C5EB63-C03B-4A7B-BB92-B8AE78374B4D}"/>
    <cellStyle name="Comma 14 13 6 5" xfId="41077" xr:uid="{101B4F80-D4AE-4721-B5A4-A8D3955CF5E2}"/>
    <cellStyle name="Comma 14 13 7" xfId="11788" xr:uid="{A4BF356D-6390-4E52-A1CB-BA9A5ADF317B}"/>
    <cellStyle name="Comma 14 13 7 2" xfId="27906" xr:uid="{8D817D50-31C1-419F-B16C-5D088073B3C7}"/>
    <cellStyle name="Comma 14 13 7 3" xfId="41348" xr:uid="{BDE7D73B-C10B-4E87-812E-A6BB64CCE13B}"/>
    <cellStyle name="Comma 14 13 8" xfId="12877" xr:uid="{178C9B58-9025-4A18-8234-32ED01E365E9}"/>
    <cellStyle name="Comma 14 13 8 2" xfId="28955" xr:uid="{F11F9669-8B1F-49CA-B99F-D1821BA9D09E}"/>
    <cellStyle name="Comma 14 13 8 3" xfId="42198" xr:uid="{09921D31-063B-405B-8CB7-23C5D6C29649}"/>
    <cellStyle name="Comma 14 13 9" xfId="27052" xr:uid="{C593A441-3160-423F-BC5D-4137E831D128}"/>
    <cellStyle name="Comma 14 14" xfId="38256" xr:uid="{DF4D8533-85A4-46DD-9514-1F5A4A38F165}"/>
    <cellStyle name="Comma 14 15" xfId="48070" xr:uid="{306D4DCC-5C7D-41B2-90A1-3A4B3F3DF0F3}"/>
    <cellStyle name="Comma 14 16" xfId="48191" xr:uid="{3F0ADACE-D229-479E-A7D5-0E9EB53332DB}"/>
    <cellStyle name="Comma 14 2" xfId="971" xr:uid="{11D872AA-F119-4C43-8DC7-6406F22BC00D}"/>
    <cellStyle name="Comma 14 2 10" xfId="21497" xr:uid="{A869416E-11D3-46D0-AC5B-3A71B43263C1}"/>
    <cellStyle name="Comma 14 2 11" xfId="24008" xr:uid="{41048F33-C7E5-4E71-A6C2-25B2208680C9}"/>
    <cellStyle name="Comma 14 2 12" xfId="38324" xr:uid="{2A4727B3-8CE4-4054-9D9B-847D548AB041}"/>
    <cellStyle name="Comma 14 2 2" xfId="8076" xr:uid="{9155D731-7AAA-4DF8-893F-E911FA45A8C7}"/>
    <cellStyle name="Comma 14 2 2 2" xfId="9775" xr:uid="{553A7F4E-2CF8-4136-AC7C-75867624682E}"/>
    <cellStyle name="Comma 14 2 2 2 2" xfId="15098" xr:uid="{E5D430D5-45BD-4C21-9F6B-206E446E037D}"/>
    <cellStyle name="Comma 14 2 2 2 2 2" xfId="31067" xr:uid="{96613B2B-4A61-4105-8D6B-C64A1E2BA158}"/>
    <cellStyle name="Comma 14 2 2 2 2 3" xfId="43728" xr:uid="{47C2CAED-3B36-41E1-B6FE-A35126312392}"/>
    <cellStyle name="Comma 14 2 2 2 3" xfId="12167" xr:uid="{B8F489AB-448D-41FE-9369-E25218447936}"/>
    <cellStyle name="Comma 14 2 2 2 3 2" xfId="28288" xr:uid="{7B93360C-69DA-48D1-9024-C1C43EDFC064}"/>
    <cellStyle name="Comma 14 2 2 2 3 3" xfId="41727" xr:uid="{2A83CB05-8CDC-4FA6-908D-BF9D8BA8C37F}"/>
    <cellStyle name="Comma 14 2 2 2 4" xfId="26125" xr:uid="{43A9EBE3-C06B-44E4-87C9-38255BFA41D4}"/>
    <cellStyle name="Comma 14 2 2 2 5" xfId="40299" xr:uid="{999E33B5-E1AC-40D1-80D7-522850E87952}"/>
    <cellStyle name="Comma 14 2 2 3" xfId="13284" xr:uid="{6BEF8D04-8F9E-4925-98D3-A24C872CB0C7}"/>
    <cellStyle name="Comma 14 2 2 3 2" xfId="29353" xr:uid="{47DE63B5-8CD8-4C4D-AAE7-099DA2C3B715}"/>
    <cellStyle name="Comma 14 2 2 3 3" xfId="42576" xr:uid="{A8216391-C2A6-4202-B88E-4099193BA787}"/>
    <cellStyle name="Comma 14 2 2 4" xfId="14670" xr:uid="{0A8DB005-98A7-4233-8A95-84C2F4854C40}"/>
    <cellStyle name="Comma 14 2 2 4 2" xfId="30644" xr:uid="{46575AD7-41CB-4619-8251-096B03EE142A}"/>
    <cellStyle name="Comma 14 2 2 4 3" xfId="43305" xr:uid="{E93FC570-5208-4A41-BC5C-7B133776991A}"/>
    <cellStyle name="Comma 14 2 2 5" xfId="11320" xr:uid="{47179232-12EB-4219-A3D4-BF826B1482D9}"/>
    <cellStyle name="Comma 14 2 2 5 2" xfId="27445" xr:uid="{80D740F0-60DA-4596-843A-E8489315CA85}"/>
    <cellStyle name="Comma 14 2 2 5 3" xfId="40924" xr:uid="{E277B4E4-F34B-4968-9A2B-54DE06F313D9}"/>
    <cellStyle name="Comma 14 2 2 6" xfId="24632" xr:uid="{2DA43FD2-2F3F-4D17-8999-6D454CE09A40}"/>
    <cellStyle name="Comma 14 2 2 7" xfId="38892" xr:uid="{0C889A6E-B74F-4A1D-85E2-A84484259D2B}"/>
    <cellStyle name="Comma 14 2 3" xfId="9098" xr:uid="{A7716CC9-9175-4E45-BC81-0BE79F83708C}"/>
    <cellStyle name="Comma 14 2 3 2" xfId="12433" xr:uid="{CF1BBCA8-ECE9-4952-8E58-367BFF6E0740}"/>
    <cellStyle name="Comma 14 2 3 2 2" xfId="28554" xr:uid="{62695E19-8EA0-4577-AC9C-36B572BDF007}"/>
    <cellStyle name="Comma 14 2 3 2 3" xfId="41993" xr:uid="{3CBFEF85-CFCC-4122-BA97-588270336248}"/>
    <cellStyle name="Comma 14 2 3 3" xfId="13570" xr:uid="{7E614194-05D4-4CC4-A3F1-DEDEE8A9FA5C}"/>
    <cellStyle name="Comma 14 2 3 3 2" xfId="29639" xr:uid="{1919CDAF-5A08-4E76-BBE3-39B9AF16D246}"/>
    <cellStyle name="Comma 14 2 3 3 3" xfId="42842" xr:uid="{6E832C25-F5AA-4963-BB51-88819F4E0DC8}"/>
    <cellStyle name="Comma 14 2 3 4" xfId="14889" xr:uid="{86C47B3D-449F-44B0-AEDE-645B5BDD1328}"/>
    <cellStyle name="Comma 14 2 3 4 2" xfId="30858" xr:uid="{DE99DAC7-EAB0-4934-8E49-239011ED23E2}"/>
    <cellStyle name="Comma 14 2 3 4 3" xfId="43519" xr:uid="{176E3B37-0A25-4A84-8EF7-1CCEDE391ED0}"/>
    <cellStyle name="Comma 14 2 3 5" xfId="11601" xr:uid="{41BE5D97-4148-4AA0-BAFA-E78101BC173A}"/>
    <cellStyle name="Comma 14 2 3 5 2" xfId="27731" xr:uid="{9F0D4E5C-B8F8-455D-A375-DB359A94FB9E}"/>
    <cellStyle name="Comma 14 2 3 5 3" xfId="41190" xr:uid="{FF39C48B-7B48-423C-8045-ADD7EB9E4E33}"/>
    <cellStyle name="Comma 14 2 3 6" xfId="25529" xr:uid="{9C8FD3B8-7086-41F7-BF25-0FBDD90AA3B0}"/>
    <cellStyle name="Comma 14 2 3 7" xfId="39734" xr:uid="{A7278E8F-D842-4BEB-9A6A-ECD645B414A4}"/>
    <cellStyle name="Comma 14 2 4" xfId="11039" xr:uid="{00F902AA-D48E-44E6-96C9-DAB97491EB09}"/>
    <cellStyle name="Comma 14 2 4 2" xfId="27164" xr:uid="{C1872690-055B-4640-BC35-545B894724E4}"/>
    <cellStyle name="Comma 14 2 4 3" xfId="40658" xr:uid="{7B6B6614-343D-4F49-B785-9B52269D5DD0}"/>
    <cellStyle name="Comma 14 2 5" xfId="11909" xr:uid="{8A72321C-FA84-4F0B-808F-B8313D8D0BD2}"/>
    <cellStyle name="Comma 14 2 5 2" xfId="28022" xr:uid="{03F323B1-1A48-4E58-A2B6-10119525F3AC}"/>
    <cellStyle name="Comma 14 2 5 3" xfId="41461" xr:uid="{C5B6BD18-A0F6-47A3-95BD-DC34FDEFCBA1}"/>
    <cellStyle name="Comma 14 2 6" xfId="12998" xr:uid="{88B7C9B9-1AE3-426C-AE54-E3909711C841}"/>
    <cellStyle name="Comma 14 2 6 2" xfId="29067" xr:uid="{98C55251-5B29-41B1-B6FC-CCB5FCD9B0B1}"/>
    <cellStyle name="Comma 14 2 6 3" xfId="42310" xr:uid="{62860E6D-B57C-42A1-B0F9-35FE26816DEB}"/>
    <cellStyle name="Comma 14 2 7" xfId="14441" xr:uid="{B3791F40-C98E-40FB-A369-6AF565C73B07}"/>
    <cellStyle name="Comma 14 2 7 2" xfId="30435" xr:uid="{2828D4B5-7DE0-40DB-AF41-FF51CC692EC9}"/>
    <cellStyle name="Comma 14 2 7 3" xfId="43096" xr:uid="{B4E7F8BC-E706-4799-B175-F20B4BE514A1}"/>
    <cellStyle name="Comma 14 2 8" xfId="10669" xr:uid="{B1E1CA33-D5E8-43BF-9B0F-19FF6B2C8F58}"/>
    <cellStyle name="Comma 14 2 8 2" xfId="26922" xr:uid="{90F4FB19-5758-4701-8E7F-85844D9731A2}"/>
    <cellStyle name="Comma 14 2 8 3" xfId="40434" xr:uid="{18944AD1-8FB3-4F49-9F10-DC56145B4F7B}"/>
    <cellStyle name="Comma 14 2 9" xfId="20164" xr:uid="{CB98ED95-8E81-4963-AAD1-810E3213E172}"/>
    <cellStyle name="Comma 14 3" xfId="8044" xr:uid="{C61A7A3B-9572-4171-A6FE-926323F8951F}"/>
    <cellStyle name="Comma 14 3 2" xfId="9741" xr:uid="{4C9C288B-8CE6-427E-9B8C-40A4F2842FA0}"/>
    <cellStyle name="Comma 14 3 2 2" xfId="15002" xr:uid="{8A30D153-30E1-4CA1-9E72-54CC21B6DF5E}"/>
    <cellStyle name="Comma 14 3 2 2 2" xfId="30971" xr:uid="{720387DA-F0A5-4D66-B9F6-6BE2D52B758E}"/>
    <cellStyle name="Comma 14 3 2 2 3" xfId="43632" xr:uid="{0F24A594-604B-4E77-BE52-40712D450CD1}"/>
    <cellStyle name="Comma 14 3 2 3" xfId="26101" xr:uid="{190139F9-F82D-45C1-9165-FAA7F9C05F1D}"/>
    <cellStyle name="Comma 14 3 2 4" xfId="40275" xr:uid="{3479FB13-E1F7-402F-834E-48D66FF82104}"/>
    <cellStyle name="Comma 14 3 3" xfId="14572" xr:uid="{839EBE8E-29AA-42C9-BB73-56175B74176D}"/>
    <cellStyle name="Comma 14 3 3 2" xfId="30548" xr:uid="{F12EBEE7-1B76-4031-B7AB-F84012000500}"/>
    <cellStyle name="Comma 14 3 3 3" xfId="43209" xr:uid="{BA259E86-FA08-486C-AB22-F7F32032C7C5}"/>
    <cellStyle name="Comma 14 3 4" xfId="10830" xr:uid="{0CA66408-8E75-4603-BED7-1E51B1DD634F}"/>
    <cellStyle name="Comma 14 3 4 2" xfId="27026" xr:uid="{67BA9A07-EC69-4825-B054-581D233B9921}"/>
    <cellStyle name="Comma 14 3 4 3" xfId="40525" xr:uid="{7DAFB6AF-5BC9-4A73-87BC-DB64B62DFD89}"/>
    <cellStyle name="Comma 14 3 5" xfId="24608" xr:uid="{8AB21798-2545-4E5B-A5FC-D7D6FFD16B54}"/>
    <cellStyle name="Comma 14 3 6" xfId="38868" xr:uid="{F2ED6338-E7BE-4B29-BE26-562F805CB8C0}"/>
    <cellStyle name="Comma 14 4" xfId="8141" xr:uid="{DAD9D932-6607-490F-8425-57E49BFEE6B9}"/>
    <cellStyle name="Comma 14 4 2" xfId="14979" xr:uid="{BFA2929C-ABFC-4700-8D2E-B07455D314DD}"/>
    <cellStyle name="Comma 14 4 2 2" xfId="30948" xr:uid="{90516B64-101E-4DF7-90FA-FBD20ED5BA86}"/>
    <cellStyle name="Comma 14 4 2 3" xfId="43609" xr:uid="{BD921052-EFF3-47F6-83E9-C46237559AD4}"/>
    <cellStyle name="Comma 14 4 3" xfId="14549" xr:uid="{DF3283F7-AC61-4EE9-9AB7-1DA6E324A445}"/>
    <cellStyle name="Comma 14 4 3 2" xfId="30525" xr:uid="{EEC1FC56-A75A-48B3-BD2D-E6EFEDF0A7A1}"/>
    <cellStyle name="Comma 14 4 3 3" xfId="43186" xr:uid="{9224E86B-930D-40DF-BF4E-393E7278F2DE}"/>
    <cellStyle name="Comma 14 4 4" xfId="11762" xr:uid="{B5DD1BBA-8C1E-4885-8616-EDCB032BFA75}"/>
    <cellStyle name="Comma 14 4 4 2" xfId="27882" xr:uid="{6611B827-CCA1-4E26-821F-35769A6EA982}"/>
    <cellStyle name="Comma 14 4 4 3" xfId="41328" xr:uid="{B1D9F3A5-39C6-49BC-B37D-37D69A81B1A6}"/>
    <cellStyle name="Comma 14 4 5" xfId="18414" xr:uid="{9C57037A-84A5-452B-B6DA-D6F736BF3933}"/>
    <cellStyle name="Comma 14 4 5 2" xfId="34353" xr:uid="{17779040-5227-41F9-81DB-5A5F2AC73C13}"/>
    <cellStyle name="Comma 14 4 5 3" xfId="46700" xr:uid="{26D3A01C-93FB-4D86-9DEB-8DE643C3DBAC}"/>
    <cellStyle name="Comma 14 4 6" xfId="24674" xr:uid="{4904DDF6-78A6-4FB3-B9CD-8C57829E04A0}"/>
    <cellStyle name="Comma 14 4 7" xfId="38924" xr:uid="{9AA2477E-2DFA-49EE-B7C8-9A58A8629828}"/>
    <cellStyle name="Comma 14 5" xfId="9025" xr:uid="{93524D85-3A08-4218-B30B-5969749BD07D}"/>
    <cellStyle name="Comma 14 5 2" xfId="14795" xr:uid="{0735026D-09F9-47AC-82FD-B1A9B37C710C}"/>
    <cellStyle name="Comma 14 5 2 2" xfId="30764" xr:uid="{80FAAF46-EFF6-4472-B16D-60F91214AC69}"/>
    <cellStyle name="Comma 14 5 2 3" xfId="43425" xr:uid="{E3EEA503-77FA-471B-B1E7-A52E28E4EB38}"/>
    <cellStyle name="Comma 14 5 3" xfId="12846" xr:uid="{F528AB42-6B74-4D6A-9AD2-CCDC74EF099C}"/>
    <cellStyle name="Comma 14 5 3 2" xfId="28928" xr:uid="{A45E6282-B4B7-41FE-9607-57574ADB8855}"/>
    <cellStyle name="Comma 14 5 3 3" xfId="42176" xr:uid="{1CD57DBC-1AA8-4E54-A75F-127CEA868400}"/>
    <cellStyle name="Comma 14 5 4" xfId="25461" xr:uid="{E8A3DD7B-C40C-461D-A091-58EB9C139E8C}"/>
    <cellStyle name="Comma 14 5 5" xfId="39666" xr:uid="{4CBFEEE3-F3F6-48A9-974F-238F2743EBEC}"/>
    <cellStyle name="Comma 14 6" xfId="10676" xr:uid="{BFBDB607-4550-4BEC-B8EE-AF741F9C0A62}"/>
    <cellStyle name="Comma 14 6 2" xfId="26927" xr:uid="{5528FC57-6B07-452C-B5F8-0CB51476389D}"/>
    <cellStyle name="Comma 14 6 3" xfId="40439" xr:uid="{734B8176-8EE8-4046-916C-2CB922E539E6}"/>
    <cellStyle name="Comma 14 7" xfId="14289" xr:uid="{CC5F930D-D21E-44CC-A0E3-7875A7099A9E}"/>
    <cellStyle name="Comma 14 7 2" xfId="30337" xr:uid="{3CF6E196-1CB5-463C-9A4E-C5C28379E283}"/>
    <cellStyle name="Comma 14 7 3" xfId="43001" xr:uid="{D941C3E0-E0E9-46B2-A8B0-2316481CB950}"/>
    <cellStyle name="Comma 14 8" xfId="10598" xr:uid="{D89A1429-FC67-4195-91DE-5D76E1A1DA61}"/>
    <cellStyle name="Comma 14 8 2" xfId="10695" xr:uid="{AFD24396-AB52-4D24-9BB2-6ED49E8457E1}"/>
    <cellStyle name="Comma 14 8 2 2" xfId="26937" xr:uid="{2C7F3F83-AA42-465C-9CC2-A9DFC75DA11B}"/>
    <cellStyle name="Comma 14 8 2 3" xfId="40449" xr:uid="{79AF0A2D-34B7-4A24-A9EB-EC1F038128FB}"/>
    <cellStyle name="Comma 14 8 3" xfId="26877" xr:uid="{F30382E1-7DDD-4134-A3C0-8C86884369A6}"/>
    <cellStyle name="Comma 14 8 4" xfId="40389" xr:uid="{80EB3DD7-2380-4E8F-8829-7453A03C7161}"/>
    <cellStyle name="Comma 14 9" xfId="10571" xr:uid="{D4BB2FA6-D343-4011-AD8B-71796604363F}"/>
    <cellStyle name="Comma 14 9 2" xfId="26861" xr:uid="{8E94521A-39EA-4F02-AACD-A0EDEF741555}"/>
    <cellStyle name="Comma 14 9 3" xfId="40373" xr:uid="{BA22AC57-4BF7-4326-98A6-3252E4B800F0}"/>
    <cellStyle name="Comma 15" xfId="977" xr:uid="{6F253BF4-B2F5-4A21-B482-DD1A276A0D9E}"/>
    <cellStyle name="Comma 15 10" xfId="11730" xr:uid="{C38237E5-1B2F-4AD8-BD4D-8E636E910E85}"/>
    <cellStyle name="Comma 15 10 2" xfId="27857" xr:uid="{C110E56B-35D9-43B9-B705-BA9C84F08FE8}"/>
    <cellStyle name="Comma 15 10 3" xfId="41306" xr:uid="{485CD4D8-533D-4EF5-BBD8-C9CD85D2B692}"/>
    <cellStyle name="Comma 15 11" xfId="17144" xr:uid="{3355E312-F646-4323-9FFE-20E9F80A686C}"/>
    <cellStyle name="Comma 15 11 2" xfId="33088" xr:uid="{AED4D094-CB80-4765-A447-9F2A19A59B05}"/>
    <cellStyle name="Comma 15 11 3" xfId="45482" xr:uid="{58CA2668-E27D-44D0-90BD-D79ECD8A369D}"/>
    <cellStyle name="Comma 15 12" xfId="20169" xr:uid="{78B70EB3-2255-4235-8335-1BAE9912E7C8}"/>
    <cellStyle name="Comma 15 13" xfId="21501" xr:uid="{09D154F3-39D7-4FCA-BDDF-432D442178C3}"/>
    <cellStyle name="Comma 15 14" xfId="23273" xr:uid="{E830E9BF-DD1D-4050-81DD-E4FA4BAF6CAD}"/>
    <cellStyle name="Comma 15 15" xfId="37607" xr:uid="{C158D738-3E64-4D79-B527-C7099919BC4B}"/>
    <cellStyle name="Comma 15 16" xfId="48076" xr:uid="{D3F69EAB-035F-45B0-B34F-0CBA857E1FB9}"/>
    <cellStyle name="Comma 15 17" xfId="48195" xr:uid="{4DB84F23-B05D-4BC9-BBE7-EA136C5ED318}"/>
    <cellStyle name="Comma 15 18" xfId="6392" xr:uid="{7088F4B9-25A8-4FA4-BDA2-E38361623D7B}"/>
    <cellStyle name="Comma 15 2" xfId="6399" xr:uid="{4CA35915-1076-42C4-B8ED-3C8485C06944}"/>
    <cellStyle name="Comma 15 2 2" xfId="7226" xr:uid="{0F92AD05-9CA5-4CF1-A722-C09361B587F5}"/>
    <cellStyle name="Comma 15 2 2 2" xfId="9075" xr:uid="{81204E01-1414-41CC-81B4-FF9746DBFDBF}"/>
    <cellStyle name="Comma 15 2 2 2 2" xfId="15157" xr:uid="{6DF1780D-85EF-4797-8ADD-8DE8619A81EA}"/>
    <cellStyle name="Comma 15 2 2 2 2 2" xfId="31126" xr:uid="{E30A3C22-0B15-436A-A1C3-3C214613A7F0}"/>
    <cellStyle name="Comma 15 2 2 2 2 3" xfId="43787" xr:uid="{6AF2A905-A716-44DD-8F42-B389CC32131B}"/>
    <cellStyle name="Comma 15 2 2 2 3" xfId="19164" xr:uid="{189741CB-2B02-4B6E-9B74-9CB5C4F51EFB}"/>
    <cellStyle name="Comma 15 2 2 2 3 2" xfId="35102" xr:uid="{A213F710-FB35-412A-9ACD-E628625CC03E}"/>
    <cellStyle name="Comma 15 2 2 2 3 3" xfId="47440" xr:uid="{2577D901-AF23-4395-8EF1-B61736484A2E}"/>
    <cellStyle name="Comma 15 2 2 2 4" xfId="25507" xr:uid="{18EBD754-7EEB-48B8-A4AD-044616822A84}"/>
    <cellStyle name="Comma 15 2 2 2 5" xfId="39712" xr:uid="{0906E60F-D90A-4650-830E-5B96B3FA2C73}"/>
    <cellStyle name="Comma 15 2 2 3" xfId="14729" xr:uid="{4D5E99C9-F26D-4984-901A-CA697E37E860}"/>
    <cellStyle name="Comma 15 2 2 3 2" xfId="30703" xr:uid="{1A0B083D-E850-43CD-9EB7-331284E50EFD}"/>
    <cellStyle name="Comma 15 2 2 3 3" xfId="43364" xr:uid="{07AFF875-3425-4619-8553-F9E26386464D}"/>
    <cellStyle name="Comma 15 2 2 4" xfId="17824" xr:uid="{9ED999A5-668B-466B-B643-239C10EEF153}"/>
    <cellStyle name="Comma 15 2 2 4 2" xfId="33765" xr:uid="{E8A0DE10-E2AF-4F17-BC93-E1A1C9129D87}"/>
    <cellStyle name="Comma 15 2 2 4 3" xfId="46146" xr:uid="{18B46CD5-B91A-4213-8CDB-CA58EFF78272}"/>
    <cellStyle name="Comma 15 2 2 5" xfId="23986" xr:uid="{62299A0F-1CD1-406F-822E-07235E1E6626}"/>
    <cellStyle name="Comma 15 2 2 6" xfId="38302" xr:uid="{35021422-D22E-4731-8E7E-E068EEF46A7F}"/>
    <cellStyle name="Comma 15 2 3" xfId="7924" xr:uid="{7E2C676E-36F2-4C30-91A2-5E2178485556}"/>
    <cellStyle name="Comma 15 2 3 2" xfId="9619" xr:uid="{D187813B-253A-48F1-96C8-77E4053BA789}"/>
    <cellStyle name="Comma 15 2 3 2 2" xfId="19635" xr:uid="{6C092D62-ABD7-4A3B-96CC-8745E2F5FEBC}"/>
    <cellStyle name="Comma 15 2 3 2 2 2" xfId="35573" xr:uid="{A42BCFB3-8A12-4ACA-A083-005E68FAF238}"/>
    <cellStyle name="Comma 15 2 3 2 2 3" xfId="47911" xr:uid="{3063EBA7-D7E6-4354-9D5D-375EC01358FC}"/>
    <cellStyle name="Comma 15 2 3 2 3" xfId="26025" xr:uid="{0B913CDC-A09F-41E2-A824-EE199BDC60F8}"/>
    <cellStyle name="Comma 15 2 3 2 4" xfId="40206" xr:uid="{633B057D-6471-4CD9-8622-391FCA9A6107}"/>
    <cellStyle name="Comma 15 2 3 3" xfId="14948" xr:uid="{4C09CC81-648A-4DC3-8D16-C3B87C82CF92}"/>
    <cellStyle name="Comma 15 2 3 3 2" xfId="30917" xr:uid="{F1573443-E003-47A0-A415-1DB6009E0672}"/>
    <cellStyle name="Comma 15 2 3 3 3" xfId="43578" xr:uid="{86D836D3-BEBD-4EA9-9E1C-FF98A56D4FE6}"/>
    <cellStyle name="Comma 15 2 3 4" xfId="18323" xr:uid="{AE7248AA-0AE0-4500-BC63-596D0225912F}"/>
    <cellStyle name="Comma 15 2 3 4 2" xfId="34262" xr:uid="{FF9A6311-ABE5-45B0-93E7-9267AF118100}"/>
    <cellStyle name="Comma 15 2 3 4 3" xfId="46609" xr:uid="{D1DA3276-A192-4633-98F7-81FE8129A250}"/>
    <cellStyle name="Comma 15 2 3 5" xfId="24532" xr:uid="{CAA44572-94BA-42B0-B6F6-D59DEBBB5827}"/>
    <cellStyle name="Comma 15 2 3 6" xfId="38799" xr:uid="{69562393-24E2-457E-B3C4-7C7143C668B1}"/>
    <cellStyle name="Comma 15 2 4" xfId="7988" xr:uid="{9BF9DCFB-FC19-4ACD-87D8-304FCD080BC2}"/>
    <cellStyle name="Comma 15 2 4 2" xfId="9681" xr:uid="{D53280F5-3F00-4A74-9601-D822993FA24D}"/>
    <cellStyle name="Comma 15 2 4 2 2" xfId="19666" xr:uid="{60C813D5-890F-4523-A641-CEA1F8C4B1A7}"/>
    <cellStyle name="Comma 15 2 4 2 2 2" xfId="35604" xr:uid="{624DF51B-F0F9-4699-ACDA-2508CF313AD5}"/>
    <cellStyle name="Comma 15 2 4 2 2 3" xfId="47942" xr:uid="{BCA47FA3-4E3E-4FD7-8DD1-260BDA2A6BB6}"/>
    <cellStyle name="Comma 15 2 4 2 3" xfId="26066" xr:uid="{081B55AC-3FB4-4A0F-A383-991EE79D2E49}"/>
    <cellStyle name="Comma 15 2 4 2 4" xfId="40240" xr:uid="{C55155FF-A78F-4271-8FB9-D6EBADB3352A}"/>
    <cellStyle name="Comma 15 2 4 3" xfId="10791" xr:uid="{A88B56B5-5C0D-4580-B6A8-223808125234}"/>
    <cellStyle name="Comma 15 2 4 3 2" xfId="11024" xr:uid="{A28AAB1D-229D-4EE7-AB13-469A9AB8368E}"/>
    <cellStyle name="Comma 15 2 4 3 2 2" xfId="11304" xr:uid="{C881E4E3-1298-4F0F-AFFC-0EE92B7F4491}"/>
    <cellStyle name="Comma 15 2 4 3 2 2 2" xfId="12152" xr:uid="{C5AD93A9-7648-4687-A0B9-06C9292E485C}"/>
    <cellStyle name="Comma 15 2 4 3 2 2 2 2" xfId="28272" xr:uid="{4C8B5826-A7FA-47FF-A173-013DB2385E5B}"/>
    <cellStyle name="Comma 15 2 4 3 2 2 2 3" xfId="41711" xr:uid="{025B015C-A5A8-475E-BFB7-3D11F316AF5D}"/>
    <cellStyle name="Comma 15 2 4 3 2 2 3" xfId="13268" xr:uid="{C95F69B5-725C-4E1E-8A86-8CA9345E4AF1}"/>
    <cellStyle name="Comma 15 2 4 3 2 2 3 2" xfId="29337" xr:uid="{45CC8D84-DC62-4B71-A523-5822EC20134E}"/>
    <cellStyle name="Comma 15 2 4 3 2 2 3 3" xfId="42560" xr:uid="{C547DFCD-EF28-4FF3-8BDE-8ED2A5655511}"/>
    <cellStyle name="Comma 15 2 4 3 2 2 4" xfId="27429" xr:uid="{C73D2BAC-2149-4D56-A786-C65B1BF14A36}"/>
    <cellStyle name="Comma 15 2 4 3 2 2 5" xfId="40908" xr:uid="{93FACC74-DBFB-4B65-A473-C2E257AE14AB}"/>
    <cellStyle name="Comma 15 2 4 3 2 3" xfId="11585" xr:uid="{239F6DBD-4824-41AE-B335-CCB47FEE1828}"/>
    <cellStyle name="Comma 15 2 4 3 2 3 2" xfId="12417" xr:uid="{1AB01CC1-CA2D-4539-91EB-17A7474807E6}"/>
    <cellStyle name="Comma 15 2 4 3 2 3 2 2" xfId="28538" xr:uid="{3D05C8C6-E6CD-4237-82E1-713BF812EE68}"/>
    <cellStyle name="Comma 15 2 4 3 2 3 2 3" xfId="41977" xr:uid="{3A09FB5B-F7B4-4C92-96F4-A0BED0AFA47C}"/>
    <cellStyle name="Comma 15 2 4 3 2 3 3" xfId="13554" xr:uid="{D7746A50-281F-42BA-B51F-FA3C1CB1FE02}"/>
    <cellStyle name="Comma 15 2 4 3 2 3 3 2" xfId="29623" xr:uid="{4F921579-72E5-4728-B87D-3C280164ADE6}"/>
    <cellStyle name="Comma 15 2 4 3 2 3 3 3" xfId="42826" xr:uid="{9B778A7A-0C71-4757-8ABB-E3BF8DF97F17}"/>
    <cellStyle name="Comma 15 2 4 3 2 3 4" xfId="27715" xr:uid="{E4BFBBB0-6042-48E5-81A5-37DB9A92F547}"/>
    <cellStyle name="Comma 15 2 4 3 2 3 5" xfId="41174" xr:uid="{F7CAB76D-93F6-4A56-B49F-8E2C8A124866}"/>
    <cellStyle name="Comma 15 2 4 3 2 4" xfId="11893" xr:uid="{D8967D95-FCBF-4F43-94D7-E088025A6491}"/>
    <cellStyle name="Comma 15 2 4 3 2 4 2" xfId="28006" xr:uid="{B3CEFAA3-85DC-4829-9F6F-D0743278EE95}"/>
    <cellStyle name="Comma 15 2 4 3 2 4 3" xfId="41445" xr:uid="{0CBED682-4685-4A96-AEB0-58533E944630}"/>
    <cellStyle name="Comma 15 2 4 3 2 5" xfId="12983" xr:uid="{CFB54252-9C0A-4389-8BF7-12E27C7DA39B}"/>
    <cellStyle name="Comma 15 2 4 3 2 5 2" xfId="29052" xr:uid="{97991CAE-CFC8-42C6-AF7A-B406E458E4D1}"/>
    <cellStyle name="Comma 15 2 4 3 2 5 3" xfId="42295" xr:uid="{503E6AD7-F187-4C25-9053-DA38D98E9702}"/>
    <cellStyle name="Comma 15 2 4 3 2 6" xfId="27149" xr:uid="{868A0D9C-83F9-466B-B9AE-8ECFB94194DB}"/>
    <cellStyle name="Comma 15 2 4 3 2 7" xfId="40643" xr:uid="{9DB5A98C-731F-4669-BF8B-00D1E6E4B507}"/>
    <cellStyle name="Comma 15 2 4 3 3" xfId="11164" xr:uid="{BCB39F73-BDCE-4464-B9F9-D49F5BE8F8E6}"/>
    <cellStyle name="Comma 15 2 4 3 3 2" xfId="12028" xr:uid="{78D93A3A-8366-41B0-A3B6-985A09DD2667}"/>
    <cellStyle name="Comma 15 2 4 3 3 2 2" xfId="28141" xr:uid="{F82DCD7E-A3FC-4E90-95A4-8B2352D5BE96}"/>
    <cellStyle name="Comma 15 2 4 3 3 2 3" xfId="41580" xr:uid="{0C252A14-96ED-4BBF-B1D0-036E9DF2C60C}"/>
    <cellStyle name="Comma 15 2 4 3 3 3" xfId="13127" xr:uid="{234C7401-A5D3-4EE6-89CB-195E8AD57266}"/>
    <cellStyle name="Comma 15 2 4 3 3 3 2" xfId="29196" xr:uid="{D9C1E405-70A6-46DE-8CC4-D7A420A91226}"/>
    <cellStyle name="Comma 15 2 4 3 3 3 3" xfId="42429" xr:uid="{C5A8C735-55A4-4F06-931A-182B0C1ECE27}"/>
    <cellStyle name="Comma 15 2 4 3 3 4" xfId="27289" xr:uid="{A338A17A-8531-4AA2-8A8B-5CA02C599E97}"/>
    <cellStyle name="Comma 15 2 4 3 3 5" xfId="40777" xr:uid="{B2F719DA-3674-4837-9397-D71863395BAC}"/>
    <cellStyle name="Comma 15 2 4 3 4" xfId="11444" xr:uid="{DAE30FB6-5AC2-49DE-8D1A-0F06DAE4D375}"/>
    <cellStyle name="Comma 15 2 4 3 4 2" xfId="12286" xr:uid="{DFB319DC-2E65-4ABB-AAEC-59F22692C44B}"/>
    <cellStyle name="Comma 15 2 4 3 4 2 2" xfId="28407" xr:uid="{009E489E-46F5-49A6-86FA-C033C41711A4}"/>
    <cellStyle name="Comma 15 2 4 3 4 2 3" xfId="41846" xr:uid="{36A39076-5D76-464E-88CC-86BADF4CAFF1}"/>
    <cellStyle name="Comma 15 2 4 3 4 3" xfId="13413" xr:uid="{9AB3947D-AB16-4304-B57D-B33E5DFACAC8}"/>
    <cellStyle name="Comma 15 2 4 3 4 3 2" xfId="29482" xr:uid="{8797511A-8679-4866-ACEF-F76C85D1A15B}"/>
    <cellStyle name="Comma 15 2 4 3 4 3 3" xfId="42695" xr:uid="{76F4C212-22D7-4821-BA4D-2C7CEFC017C3}"/>
    <cellStyle name="Comma 15 2 4 3 4 4" xfId="27574" xr:uid="{094723D6-417F-4CE5-8B8F-A3C4C10E2364}"/>
    <cellStyle name="Comma 15 2 4 3 4 5" xfId="41043" xr:uid="{3C94DEAA-7BFB-4D13-9942-261AECBB53C7}"/>
    <cellStyle name="Comma 15 2 4 3 5" xfId="10810" xr:uid="{06DA110F-14B3-4F0C-A8C1-1C7699CDD2CF}"/>
    <cellStyle name="Comma 15 2 4 3 5 2" xfId="27010" xr:uid="{D18BA273-9488-462D-AF96-3B69F19D7178}"/>
    <cellStyle name="Comma 15 2 4 3 5 3" xfId="40509" xr:uid="{B89153D6-767D-4E01-B3E4-74FA8D6D6658}"/>
    <cellStyle name="Comma 15 2 4 3 6" xfId="11740" xr:uid="{D103E8CB-BEA4-45DE-A4DE-5A56EF3CD448}"/>
    <cellStyle name="Comma 15 2 4 3 6 2" xfId="27864" xr:uid="{EE4CE538-CE66-401E-8567-0CC2729CDF02}"/>
    <cellStyle name="Comma 15 2 4 3 6 3" xfId="41312" xr:uid="{B17371E1-D814-4096-A637-F1359B522047}"/>
    <cellStyle name="Comma 15 2 4 3 7" xfId="12823" xr:uid="{C5D37982-F0CD-4712-A7D5-00570C4765E3}"/>
    <cellStyle name="Comma 15 2 4 3 7 2" xfId="28912" xr:uid="{E28AD304-8EF1-4638-9CDC-753C10001179}"/>
    <cellStyle name="Comma 15 2 4 3 7 3" xfId="42160" xr:uid="{4DA52DD3-D0C3-4EB2-8BEF-30F351D418CB}"/>
    <cellStyle name="Comma 15 2 4 3 8" xfId="26999" xr:uid="{88A0EDFF-961D-4A61-8995-5B198CE48BD6}"/>
    <cellStyle name="Comma 15 2 4 3 9" xfId="40498" xr:uid="{FE4BEED2-92B5-4BD7-9AB0-613756123877}"/>
    <cellStyle name="Comma 15 2 4 4" xfId="18351" xr:uid="{721D9494-8228-47EB-A0CF-7545A635A1A5}"/>
    <cellStyle name="Comma 15 2 4 4 2" xfId="34290" xr:uid="{59F1DDE4-DF95-4088-98B4-8660AA3C9E77}"/>
    <cellStyle name="Comma 15 2 4 4 3" xfId="46637" xr:uid="{105D4543-5BA8-4680-9D32-EFC55E643366}"/>
    <cellStyle name="Comma 15 2 4 5" xfId="24573" xr:uid="{5940A350-E0E0-4263-B85F-E9285C5A790F}"/>
    <cellStyle name="Comma 15 2 4 6" xfId="38833" xr:uid="{B22D7615-D0A9-4B06-96F3-AF3C9CAFAA8E}"/>
    <cellStyle name="Comma 15 2 5" xfId="8321" xr:uid="{6558A7E0-F19A-4996-BBC1-C16DFE526F2C}"/>
    <cellStyle name="Comma 15 2 5 10" xfId="24793" xr:uid="{CC4D3144-9929-4E64-BE7C-5451AC57CE7E}"/>
    <cellStyle name="Comma 15 2 5 11" xfId="39023" xr:uid="{37F2CCEF-42D4-462E-A37B-EBEB0790C3CA}"/>
    <cellStyle name="Comma 15 2 5 2" xfId="11038" xr:uid="{F76EB985-F468-4F29-A438-5D9F3EE663DF}"/>
    <cellStyle name="Comma 15 2 5 2 2" xfId="11319" xr:uid="{6DB90779-4CC6-4C69-9821-23E3EB1AFC70}"/>
    <cellStyle name="Comma 15 2 5 2 2 2" xfId="12166" xr:uid="{57905FF1-B069-49F8-B46D-1C77BBB7EA04}"/>
    <cellStyle name="Comma 15 2 5 2 2 2 2" xfId="28287" xr:uid="{45967ECB-00E8-4479-BE19-C8F5F27312E9}"/>
    <cellStyle name="Comma 15 2 5 2 2 2 3" xfId="41726" xr:uid="{354AE816-4608-40A6-98DE-1BAB2DFD5194}"/>
    <cellStyle name="Comma 15 2 5 2 2 3" xfId="13283" xr:uid="{561B7A34-CF1D-4936-BE41-9D9501A9762C}"/>
    <cellStyle name="Comma 15 2 5 2 2 3 2" xfId="29352" xr:uid="{6DE23065-6EAA-4C9D-920A-29F2D904FCD8}"/>
    <cellStyle name="Comma 15 2 5 2 2 3 3" xfId="42575" xr:uid="{812DCA57-F3A6-4F1B-B042-11B5E0B4B021}"/>
    <cellStyle name="Comma 15 2 5 2 2 4" xfId="27444" xr:uid="{F43E5281-EE10-4249-8BD2-F4A3F97FC55E}"/>
    <cellStyle name="Comma 15 2 5 2 2 5" xfId="40923" xr:uid="{7DE9D286-3349-443F-B9B3-3FD76E0D060E}"/>
    <cellStyle name="Comma 15 2 5 2 3" xfId="11600" xr:uid="{247F975B-76EE-49A2-8B09-05A9D4F2BE1D}"/>
    <cellStyle name="Comma 15 2 5 2 3 2" xfId="12432" xr:uid="{E43D1359-0434-4AF7-9996-F00A21F44D3E}"/>
    <cellStyle name="Comma 15 2 5 2 3 2 2" xfId="28553" xr:uid="{0F42F1BB-4E97-4D35-8B40-68885A164ABA}"/>
    <cellStyle name="Comma 15 2 5 2 3 2 3" xfId="41992" xr:uid="{21EC9495-E840-4D3B-8446-12F672F1E7A8}"/>
    <cellStyle name="Comma 15 2 5 2 3 3" xfId="13569" xr:uid="{23A227FC-B6BD-4AF0-8D13-9D9627627894}"/>
    <cellStyle name="Comma 15 2 5 2 3 3 2" xfId="29638" xr:uid="{9BF7F79E-D318-4A01-9435-3A995340CCC5}"/>
    <cellStyle name="Comma 15 2 5 2 3 3 3" xfId="42841" xr:uid="{B5122A5E-B7E8-4D34-B261-EED72DAD8201}"/>
    <cellStyle name="Comma 15 2 5 2 3 4" xfId="27730" xr:uid="{33ED8FA2-16A2-4335-B551-DE50F00A92A6}"/>
    <cellStyle name="Comma 15 2 5 2 3 5" xfId="41189" xr:uid="{705FD7DE-0AFB-4AA3-8AA2-6D2B513E6857}"/>
    <cellStyle name="Comma 15 2 5 2 4" xfId="11908" xr:uid="{BC653EBB-C6AA-41D4-ADCA-B20A6FF527CE}"/>
    <cellStyle name="Comma 15 2 5 2 4 2" xfId="28021" xr:uid="{37A2A156-0C37-44FF-BAA4-210B0D9AC707}"/>
    <cellStyle name="Comma 15 2 5 2 4 3" xfId="41460" xr:uid="{19FABD89-F087-40FA-AFD2-CBE61D4B54DC}"/>
    <cellStyle name="Comma 15 2 5 2 5" xfId="12997" xr:uid="{954A3A15-082F-4CD6-92F8-CECCF8FDDB94}"/>
    <cellStyle name="Comma 15 2 5 2 5 2" xfId="29066" xr:uid="{0AEB4934-C1F7-425E-B078-F80843AF7590}"/>
    <cellStyle name="Comma 15 2 5 2 5 3" xfId="42309" xr:uid="{472B3B18-511D-4D9B-A425-4E746AAC2120}"/>
    <cellStyle name="Comma 15 2 5 2 6" xfId="27163" xr:uid="{2FEDE74C-A1E7-4FE3-A173-B5C7A44662CC}"/>
    <cellStyle name="Comma 15 2 5 2 7" xfId="40657" xr:uid="{D5F78695-0B33-4A30-8AD9-E37F99E15396}"/>
    <cellStyle name="Comma 15 2 5 3" xfId="10829" xr:uid="{84ED292E-9F62-430E-8E64-ECEF59D2DD3A}"/>
    <cellStyle name="Comma 15 2 5 3 2" xfId="27025" xr:uid="{2B12F61A-2962-419B-914D-C98E8417F2C4}"/>
    <cellStyle name="Comma 15 2 5 3 3" xfId="40524" xr:uid="{1282DD7E-E13F-4292-8DDE-E737F8931D77}"/>
    <cellStyle name="Comma 15 2 5 4" xfId="11761" xr:uid="{BC1C00D6-2675-42D4-8233-42BCA4E48597}"/>
    <cellStyle name="Comma 15 2 5 4 2" xfId="27881" xr:uid="{1FA70DB1-4179-4348-9787-5F22458288E1}"/>
    <cellStyle name="Comma 15 2 5 4 3" xfId="41327" xr:uid="{7E90C037-A802-4069-BF3F-1F6BAC046E08}"/>
    <cellStyle name="Comma 15 2 5 5" xfId="10597" xr:uid="{FD535B0C-6952-4D46-9699-846162023E75}"/>
    <cellStyle name="Comma 15 2 5 5 2" xfId="10694" xr:uid="{B21A67D0-0AE8-4BB1-979D-F1B56AD98B55}"/>
    <cellStyle name="Comma 15 2 5 5 2 2" xfId="26936" xr:uid="{520F8278-0ED3-416D-8C98-61183191C5D2}"/>
    <cellStyle name="Comma 15 2 5 5 2 3" xfId="40448" xr:uid="{60669A25-039E-441E-80F9-F1D1F5AD9CF4}"/>
    <cellStyle name="Comma 15 2 5 5 3" xfId="26876" xr:uid="{53C56445-63A6-4C94-9FA4-ACAB230640A3}"/>
    <cellStyle name="Comma 15 2 5 5 4" xfId="40388" xr:uid="{F5F482EA-F34F-4A56-B5B7-A799A6D27EC1}"/>
    <cellStyle name="Comma 15 2 5 6" xfId="12845" xr:uid="{6F186EBC-5508-4242-8DD4-21A549AAB89F}"/>
    <cellStyle name="Comma 15 2 5 6 2" xfId="28927" xr:uid="{77E84A51-EFF9-4F3A-983C-03A01AF6C5C3}"/>
    <cellStyle name="Comma 15 2 5 6 3" xfId="42175" xr:uid="{167F73CC-BFD2-4061-9A9D-E1D35CE506CE}"/>
    <cellStyle name="Comma 15 2 5 7" xfId="15198" xr:uid="{6106670C-043D-498A-A913-789472A8F720}"/>
    <cellStyle name="Comma 15 2 5 7 2" xfId="31165" xr:uid="{A9722634-38BA-43C8-833F-B31FF2B535A7}"/>
    <cellStyle name="Comma 15 2 5 7 3" xfId="43826" xr:uid="{25EFD88F-AE62-4114-B153-E52D3605065B}"/>
    <cellStyle name="Comma 15 2 5 8" xfId="10675" xr:uid="{6BD57C0F-3EBE-4D08-8AF1-E9D3C6515974}"/>
    <cellStyle name="Comma 15 2 5 8 2" xfId="26926" xr:uid="{FEDAE0EF-78B2-420D-9437-C677B65A0216}"/>
    <cellStyle name="Comma 15 2 5 8 3" xfId="40438" xr:uid="{A92DF36C-0278-45F1-9478-10F6EB39D413}"/>
    <cellStyle name="Comma 15 2 5 9" xfId="18487" xr:uid="{39BD2B14-21C2-4327-8BA7-7B628D7EAEC3}"/>
    <cellStyle name="Comma 15 2 5 9 2" xfId="34425" xr:uid="{FDFFAF5B-63B0-413B-BCB2-EC6A1B68E06D}"/>
    <cellStyle name="Comma 15 2 5 9 3" xfId="46772" xr:uid="{5439BBAB-EE24-41E9-8CB0-15241AA9D174}"/>
    <cellStyle name="Comma 15 2 6" xfId="14500" xr:uid="{BE55FC08-10B6-4F07-9BB3-0DA72BC3376E}"/>
    <cellStyle name="Comma 15 2 6 2" xfId="30494" xr:uid="{2C661901-26F3-4BC4-AE90-28CBA3597B20}"/>
    <cellStyle name="Comma 15 2 6 3" xfId="43155" xr:uid="{5F67690F-84C9-4539-92AA-B38E61C85E79}"/>
    <cellStyle name="Comma 15 2 7" xfId="17149" xr:uid="{4F396FAB-3A82-4FA0-9248-F8200B15FBEC}"/>
    <cellStyle name="Comma 15 2 7 2" xfId="33093" xr:uid="{C4CD9C4C-F1F8-4152-B2BF-8280FB9A3EAA}"/>
    <cellStyle name="Comma 15 2 7 3" xfId="45487" xr:uid="{680BD326-08B7-43E7-951F-623D0CC8CDCC}"/>
    <cellStyle name="Comma 15 2 8" xfId="23279" xr:uid="{F8B5C540-2969-40AA-98B5-B32D6ADA0A17}"/>
    <cellStyle name="Comma 15 2 9" xfId="37613" xr:uid="{3D60C985-BD17-486B-B5F8-457A74F25A5B}"/>
    <cellStyle name="Comma 15 3" xfId="7218" xr:uid="{2FCBBE17-B001-48BD-879E-447FF6986C21}"/>
    <cellStyle name="Comma 15 3 2" xfId="9067" xr:uid="{8ABB73E4-CA8A-4BE5-8482-5E1FBF4DFF95}"/>
    <cellStyle name="Comma 15 3 2 2" xfId="15062" xr:uid="{ECE31D99-394C-4602-8844-921F6B2CF91C}"/>
    <cellStyle name="Comma 15 3 2 2 2" xfId="31031" xr:uid="{6200D541-ABC8-4793-90A6-9FB3B6B7C1D3}"/>
    <cellStyle name="Comma 15 3 2 2 3" xfId="43692" xr:uid="{593135B6-CD84-401F-A474-35CBD1BBA46B}"/>
    <cellStyle name="Comma 15 3 2 3" xfId="19158" xr:uid="{A0ACCADB-7629-484C-9995-61478596A23C}"/>
    <cellStyle name="Comma 15 3 2 3 2" xfId="35096" xr:uid="{A6E708B9-E482-4B22-8318-C2DA158E17AF}"/>
    <cellStyle name="Comma 15 3 2 3 3" xfId="47434" xr:uid="{2ECC7983-0715-4069-A258-BAF519466872}"/>
    <cellStyle name="Comma 15 3 2 4" xfId="25499" xr:uid="{1A024DA9-D9FA-4191-AD30-486C16851A71}"/>
    <cellStyle name="Comma 15 3 2 5" xfId="39704" xr:uid="{D38540C9-3BF6-4C13-943A-2FB941CAE551}"/>
    <cellStyle name="Comma 15 3 3" xfId="14634" xr:uid="{F791A7C3-6899-46B8-9C6E-A5C3F3768140}"/>
    <cellStyle name="Comma 15 3 3 2" xfId="30608" xr:uid="{CB8DAAC9-D98C-4104-8AC5-E210B2AFF2D5}"/>
    <cellStyle name="Comma 15 3 3 3" xfId="43269" xr:uid="{CC663BA0-8CB1-4E06-A0DD-593B018D67A3}"/>
    <cellStyle name="Comma 15 3 4" xfId="17818" xr:uid="{F73E75AD-CFBE-4352-8F57-31324B236048}"/>
    <cellStyle name="Comma 15 3 4 2" xfId="33759" xr:uid="{359862BE-68E3-4882-880D-98C206597452}"/>
    <cellStyle name="Comma 15 3 4 3" xfId="46140" xr:uid="{42A9B398-4442-4C51-B782-21121C765CD3}"/>
    <cellStyle name="Comma 15 3 5" xfId="23978" xr:uid="{02B1D705-D975-4CBA-8340-F8C5F6DC1E83}"/>
    <cellStyle name="Comma 15 3 6" xfId="38294" xr:uid="{C416744F-0C68-4D4B-8388-534561DDD25A}"/>
    <cellStyle name="Comma 15 4" xfId="7258" xr:uid="{2F383067-2743-44E7-B22A-E128486A925F}"/>
    <cellStyle name="Comma 15 4 2" xfId="9100" xr:uid="{FF500C8B-AEAC-4769-8828-A6845EDF4C37}"/>
    <cellStyle name="Comma 15 4 2 2" xfId="19185" xr:uid="{456D288E-F37F-4404-9B4A-3E433037C6F9}"/>
    <cellStyle name="Comma 15 4 2 2 2" xfId="35123" xr:uid="{BE01DB36-A42B-430F-AB31-F6894AEBFE4F}"/>
    <cellStyle name="Comma 15 4 2 2 3" xfId="47461" xr:uid="{02D62954-9321-466D-8A03-364544A1C722}"/>
    <cellStyle name="Comma 15 4 2 3" xfId="25532" xr:uid="{7C389D61-3E56-42D9-A592-8FC3FA36D0A9}"/>
    <cellStyle name="Comma 15 4 2 4" xfId="39737" xr:uid="{B5892072-8B4E-45CE-BF4D-C4C2E6FFA2B6}"/>
    <cellStyle name="Comma 15 4 3" xfId="14854" xr:uid="{4E06877C-9892-450C-B7D8-CEA8560FE491}"/>
    <cellStyle name="Comma 15 4 3 2" xfId="19949" xr:uid="{5A4FFD6B-782F-4B50-AA00-45BEB0C38ADB}"/>
    <cellStyle name="Comma 15 4 3 2 2" xfId="35889" xr:uid="{6CECBAD7-46E6-4188-81CD-A7A3A75803D5}"/>
    <cellStyle name="Comma 15 4 3 2 3" xfId="48017" xr:uid="{1557C207-1A63-489D-9D19-74E2739EF828}"/>
    <cellStyle name="Comma 15 4 3 3" xfId="30823" xr:uid="{451CE725-A6F1-4B3F-A366-1288A29D968C}"/>
    <cellStyle name="Comma 15 4 3 4" xfId="43484" xr:uid="{1D5CC090-1924-4D5D-8995-24797361D7E5}"/>
    <cellStyle name="Comma 15 4 4" xfId="17841" xr:uid="{A4ECBBE7-C606-401E-AABC-B8F032AAD7CF}"/>
    <cellStyle name="Comma 15 4 4 2" xfId="33781" xr:uid="{66DBDCB2-1D87-45DF-A902-E8241D2C5709}"/>
    <cellStyle name="Comma 15 4 4 3" xfId="46162" xr:uid="{55744D2A-0FC8-49A2-9C05-BC562528341B}"/>
    <cellStyle name="Comma 15 4 5" xfId="24011" xr:uid="{2C51FA88-ADF0-491B-8F9D-FB95546F18C0}"/>
    <cellStyle name="Comma 15 4 6" xfId="38327" xr:uid="{87139FFE-6C2F-4E91-A727-D88B6EE9F222}"/>
    <cellStyle name="Comma 15 5" xfId="7176" xr:uid="{0C884874-0E1D-441A-8078-59B7AB17658B}"/>
    <cellStyle name="Comma 15 5 2" xfId="9045" xr:uid="{B6C26493-EED8-492A-9380-14DC655139A8}"/>
    <cellStyle name="Comma 15 5 2 2" xfId="19142" xr:uid="{EFA5E2D0-13E2-4137-8EB2-45EB9CA564DA}"/>
    <cellStyle name="Comma 15 5 2 2 2" xfId="35080" xr:uid="{F6D18F0E-37C7-40FC-9B19-0FB1AD259208}"/>
    <cellStyle name="Comma 15 5 2 2 3" xfId="47418" xr:uid="{227E0258-B7FB-4808-915F-2A82346C23A2}"/>
    <cellStyle name="Comma 15 5 2 3" xfId="25479" xr:uid="{AFA5E5FE-88F3-4BC1-8156-11ED764E9C61}"/>
    <cellStyle name="Comma 15 5 2 4" xfId="39684" xr:uid="{48A468FD-B991-48E4-B4D5-AAF4192E0C0C}"/>
    <cellStyle name="Comma 15 5 3" xfId="14385" xr:uid="{45CB59B9-3AD9-40E3-902B-6290064F8BF7}"/>
    <cellStyle name="Comma 15 5 3 2" xfId="30396" xr:uid="{DC45B555-3D3B-403B-B239-57D5EF5543D2}"/>
    <cellStyle name="Comma 15 5 3 3" xfId="43060" xr:uid="{62F2F662-9613-42F0-8178-392B5AC88478}"/>
    <cellStyle name="Comma 15 5 4" xfId="17805" xr:uid="{6FC1E864-C977-4B24-9B96-E766B9DCB80C}"/>
    <cellStyle name="Comma 15 5 4 2" xfId="33746" xr:uid="{8180668C-5341-4959-96EB-AF44F6752CF0}"/>
    <cellStyle name="Comma 15 5 4 3" xfId="46127" xr:uid="{2ED39810-B660-4BD8-BAB6-9E693A8448EA}"/>
    <cellStyle name="Comma 15 5 5" xfId="23958" xr:uid="{DA3C4430-8B87-4B11-B4AE-353EB1E384F2}"/>
    <cellStyle name="Comma 15 5 6" xfId="38274" xr:uid="{0328E8A6-56FD-47E4-8E0F-8C15C0C67D80}"/>
    <cellStyle name="Comma 15 6" xfId="7934" xr:uid="{5F11B20A-B205-419E-877B-5DA144134219}"/>
    <cellStyle name="Comma 15 6 2" xfId="9629" xr:uid="{96BDD590-83F6-4349-AEC2-46B896E98B6C}"/>
    <cellStyle name="Comma 15 6 2 2" xfId="19644" xr:uid="{C52EEF82-B1D0-4C82-8FC5-5713E42AF223}"/>
    <cellStyle name="Comma 15 6 2 2 2" xfId="35582" xr:uid="{DF572D62-3882-43E0-B775-4660B88DC145}"/>
    <cellStyle name="Comma 15 6 2 2 3" xfId="47920" xr:uid="{8BC216C0-0411-41C0-A3A7-3BE581067359}"/>
    <cellStyle name="Comma 15 6 2 3" xfId="26035" xr:uid="{713FF71B-1995-45F6-B5E3-D88FB439DA78}"/>
    <cellStyle name="Comma 15 6 2 4" xfId="40216" xr:uid="{887FD60C-7A8B-44A9-B248-8B4427027B0E}"/>
    <cellStyle name="Comma 15 6 3" xfId="18331" xr:uid="{AC7CF8F3-AD6A-4AD3-84C2-E6E562BE077C}"/>
    <cellStyle name="Comma 15 6 3 2" xfId="34270" xr:uid="{855BEB73-A5D7-4050-A99E-340035F2A35A}"/>
    <cellStyle name="Comma 15 6 3 3" xfId="46617" xr:uid="{7C2B4FC2-C7CA-4033-9F75-4A83E50EE6DD}"/>
    <cellStyle name="Comma 15 6 4" xfId="24542" xr:uid="{F3E73505-E338-4154-AD23-A6AE7866D100}"/>
    <cellStyle name="Comma 15 6 5" xfId="38809" xr:uid="{59B018BE-7950-4A6D-A7F9-44B07C6E62F5}"/>
    <cellStyle name="Comma 15 7" xfId="7979" xr:uid="{3EDC020E-5B94-43A2-9066-B8B6B2FE759C}"/>
    <cellStyle name="Comma 15 7 2" xfId="9672" xr:uid="{926C729B-7463-43EC-805E-63BFB0A4A48D}"/>
    <cellStyle name="Comma 15 7 2 2" xfId="19658" xr:uid="{962F6A66-C6E2-4EF3-9967-495260A5B90B}"/>
    <cellStyle name="Comma 15 7 2 2 2" xfId="35596" xr:uid="{EC9B3EBA-A905-4C26-83E5-8C17BDCFDCA2}"/>
    <cellStyle name="Comma 15 7 2 2 3" xfId="47934" xr:uid="{1B4E9FD7-68C1-4967-9B62-04BC969BDFB4}"/>
    <cellStyle name="Comma 15 7 2 3" xfId="26057" xr:uid="{97DAC459-0D01-4676-BCEE-1269FA3E2257}"/>
    <cellStyle name="Comma 15 7 2 4" xfId="40231" xr:uid="{889F23CB-17F4-42CA-9D42-941BEBED1001}"/>
    <cellStyle name="Comma 15 7 3" xfId="18343" xr:uid="{0E621597-8D4B-4048-A331-1DEADB2CA550}"/>
    <cellStyle name="Comma 15 7 3 2" xfId="34282" xr:uid="{0F6FC104-505F-4177-B741-4215E46E0E94}"/>
    <cellStyle name="Comma 15 7 3 3" xfId="46629" xr:uid="{90D24050-8989-4888-A12F-C7D68F9AF608}"/>
    <cellStyle name="Comma 15 7 4" xfId="24564" xr:uid="{F0D9749F-9FE0-4111-A6BC-E46273EEB3F7}"/>
    <cellStyle name="Comma 15 7 5" xfId="38824" xr:uid="{52BB225D-A3F5-4740-91FE-3D586853C0E5}"/>
    <cellStyle name="Comma 15 8" xfId="8146" xr:uid="{949CD5E9-F5C8-4CD2-80CC-751EA81790AA}"/>
    <cellStyle name="Comma 15 8 2" xfId="18418" xr:uid="{94A53077-ABD3-45B0-A1A1-DB67D7885D9D}"/>
    <cellStyle name="Comma 15 8 2 2" xfId="34357" xr:uid="{3D2F3F29-242A-41D0-9B37-661AE2509C73}"/>
    <cellStyle name="Comma 15 8 2 3" xfId="46704" xr:uid="{4AA90149-C30A-486B-AF37-0EB620DA59EA}"/>
    <cellStyle name="Comma 15 8 3" xfId="24678" xr:uid="{9CF4C54F-903A-46C7-813B-1B057A7E8422}"/>
    <cellStyle name="Comma 15 8 4" xfId="38928" xr:uid="{69E2AAA3-9541-4935-AFE1-AD82DC0CBFA6}"/>
    <cellStyle name="Comma 15 9" xfId="8315" xr:uid="{04B4928F-F721-49DA-A972-5AB6937B0D31}"/>
    <cellStyle name="Comma 15 9 2" xfId="18481" xr:uid="{DD1CF460-AA5B-4CC5-AAF6-221D270917BB}"/>
    <cellStyle name="Comma 15 9 2 2" xfId="34419" xr:uid="{86AACBFE-C829-402F-84A2-2A899274211D}"/>
    <cellStyle name="Comma 15 9 2 3" xfId="46766" xr:uid="{CFC18274-A57A-487D-97C9-660FAD1DE89D}"/>
    <cellStyle name="Comma 15 9 3" xfId="24787" xr:uid="{DEDE2124-3136-457A-A5E0-9990FE5BB230}"/>
    <cellStyle name="Comma 15 9 4" xfId="39017" xr:uid="{87DC19F9-D125-4574-9C9C-5E84FBD58264}"/>
    <cellStyle name="Comma 16" xfId="951" xr:uid="{7F8C6D95-28C9-4FFC-B771-C6D8FDBEC3E7}"/>
    <cellStyle name="Comma 16 10" xfId="38278" xr:uid="{3884FEED-85C0-4249-B354-E10FF180CD0D}"/>
    <cellStyle name="Comma 16 11" xfId="48055" xr:uid="{548619CE-49F7-4927-AFFD-F21BF8FD34B2}"/>
    <cellStyle name="Comma 16 12" xfId="48177" xr:uid="{82002530-E844-498A-A963-43F9D6378DBF}"/>
    <cellStyle name="Comma 16 13" xfId="7180" xr:uid="{E234AEC8-A831-4254-9B36-5064F28E7E63}"/>
    <cellStyle name="Comma 16 2" xfId="7248" xr:uid="{C6BE391F-2083-4BB0-93B0-7255D8D5D401}"/>
    <cellStyle name="Comma 16 2 2" xfId="8069" xr:uid="{B789A0E4-C936-4E9C-A86B-C40930D563B4}"/>
    <cellStyle name="Comma 16 2 2 2" xfId="9767" xr:uid="{A0BBC359-2313-4B1C-9202-03847FBC205B}"/>
    <cellStyle name="Comma 16 2 2 2 2" xfId="19714" xr:uid="{9D816AFE-D147-4502-895D-DEDB30D9BDA4}"/>
    <cellStyle name="Comma 16 2 2 2 2 2" xfId="35653" xr:uid="{8B0B54A1-5B01-451B-81BA-E00A1A86C567}"/>
    <cellStyle name="Comma 16 2 2 2 2 3" xfId="47991" xr:uid="{60BA0C96-F7D3-414E-B5E1-80843691B26F}"/>
    <cellStyle name="Comma 16 2 2 2 3" xfId="26119" xr:uid="{FE822F4E-02FD-4AFD-8F56-65B05CA37793}"/>
    <cellStyle name="Comma 16 2 2 2 4" xfId="40293" xr:uid="{3B3559C7-DA2F-4294-A90F-A561734A2FC2}"/>
    <cellStyle name="Comma 16 2 2 3" xfId="15076" xr:uid="{E33DD161-F663-4B7D-8A07-8A33426FC3E3}"/>
    <cellStyle name="Comma 16 2 2 3 2" xfId="31045" xr:uid="{ED997355-445A-4B25-B816-B659A853D819}"/>
    <cellStyle name="Comma 16 2 2 3 3" xfId="43706" xr:uid="{F9859DB7-7917-43A7-9083-476E6636B20D}"/>
    <cellStyle name="Comma 16 2 2 4" xfId="24626" xr:uid="{B1DF0EE9-F6E3-41DF-BEF0-D13E14BB22C1}"/>
    <cellStyle name="Comma 16 2 2 5" xfId="38886" xr:uid="{44D95A48-244E-440D-8EB9-C8DDD68C2297}"/>
    <cellStyle name="Comma 16 2 3" xfId="9084" xr:uid="{1FEB7560-D2A6-49B7-A0DA-FA2A2AFC19D6}"/>
    <cellStyle name="Comma 16 2 3 2" xfId="19172" xr:uid="{C462EC37-7A5D-4A69-8FCE-E5C15670EEAA}"/>
    <cellStyle name="Comma 16 2 3 2 2" xfId="35110" xr:uid="{B5691E51-1798-4E01-8F91-DA4229A9F963}"/>
    <cellStyle name="Comma 16 2 3 2 3" xfId="47448" xr:uid="{12381575-FCFB-47BA-8AB5-AC318F2F2812}"/>
    <cellStyle name="Comma 16 2 3 3" xfId="25516" xr:uid="{44FCAAB1-E6F9-4AC5-B610-A734B1DC37FF}"/>
    <cellStyle name="Comma 16 2 3 4" xfId="39721" xr:uid="{CBC5B495-C3C2-4EC7-91AF-F5BFB581EDA2}"/>
    <cellStyle name="Comma 16 2 4" xfId="14648" xr:uid="{C19165A3-4402-4752-AAC3-262A56E27C6D}"/>
    <cellStyle name="Comma 16 2 4 2" xfId="30622" xr:uid="{8D26C1AF-34A0-46F5-9A06-6884C19EE537}"/>
    <cellStyle name="Comma 16 2 4 3" xfId="43283" xr:uid="{BA31E141-8974-4380-97F5-A6D26AF89D92}"/>
    <cellStyle name="Comma 16 2 5" xfId="23995" xr:uid="{6D007C3A-6A81-404D-A4A0-37D12A93EBF3}"/>
    <cellStyle name="Comma 16 2 6" xfId="38311" xr:uid="{77055FA6-D873-41ED-9D0A-D29E32844157}"/>
    <cellStyle name="Comma 16 3" xfId="8129" xr:uid="{EA3413C7-72BB-4572-A14E-AF30F8B4E7A6}"/>
    <cellStyle name="Comma 16 3 2" xfId="14867" xr:uid="{A82FDF7C-2D9D-4452-8F71-BF57A631E305}"/>
    <cellStyle name="Comma 16 3 2 2" xfId="30836" xr:uid="{94973093-FDFF-45A8-BDFE-653718C20916}"/>
    <cellStyle name="Comma 16 3 2 3" xfId="43497" xr:uid="{07746E80-A925-4E02-9019-4B7D284A2B59}"/>
    <cellStyle name="Comma 16 3 3" xfId="24661" xr:uid="{651AAC83-EB7C-4B0A-9F89-301BA201034A}"/>
    <cellStyle name="Comma 16 3 4" xfId="38911" xr:uid="{F3969621-42C2-4B5D-AFE7-351BB632DEC0}"/>
    <cellStyle name="Comma 16 4" xfId="9049" xr:uid="{C98110C9-70EC-4D26-9A79-716A83392030}"/>
    <cellStyle name="Comma 16 4 2" xfId="14418" xr:uid="{D2CAFEF7-946B-4FB3-BB67-64EBFCEB8249}"/>
    <cellStyle name="Comma 16 4 2 2" xfId="30413" xr:uid="{2A65C23B-CE99-4A1C-8644-BBF2419206F7}"/>
    <cellStyle name="Comma 16 4 2 3" xfId="43074" xr:uid="{658BF6ED-B002-4B9D-8313-1C9510572F78}"/>
    <cellStyle name="Comma 16 4 3" xfId="19146" xr:uid="{EEDAA184-FEB4-4584-B2C9-E997EF5FB806}"/>
    <cellStyle name="Comma 16 4 3 2" xfId="35084" xr:uid="{EEEAA0AF-37A2-4202-A029-C321B796C191}"/>
    <cellStyle name="Comma 16 4 3 3" xfId="47422" xr:uid="{25AB7D50-CF95-42DB-B0B6-B81CB176BB13}"/>
    <cellStyle name="Comma 16 4 4" xfId="25483" xr:uid="{36233E2E-583D-42DD-B426-1F4A45A620E7}"/>
    <cellStyle name="Comma 16 4 5" xfId="39688" xr:uid="{FEF7F18A-F8FF-49CB-AD20-17871F8AAEA0}"/>
    <cellStyle name="Comma 16 5" xfId="10688" xr:uid="{F10C4B8A-A708-4F0F-B664-51AFF30A17F5}"/>
    <cellStyle name="Comma 16 5 2" xfId="26932" xr:uid="{1BF7FC93-7F93-4A32-A99C-3933FB13C5F1}"/>
    <cellStyle name="Comma 16 5 3" xfId="40444" xr:uid="{7606C0CA-74C7-443E-9764-6CB13DE673E4}"/>
    <cellStyle name="Comma 16 6" xfId="17808" xr:uid="{8803D36F-4890-4FCF-B1F1-27734E430293}"/>
    <cellStyle name="Comma 16 6 2" xfId="33749" xr:uid="{6C2ED970-64B2-4582-A6A3-E503A4181F39}"/>
    <cellStyle name="Comma 16 6 3" xfId="46130" xr:uid="{D81F2713-36FC-4718-80D0-5F529A6C4D46}"/>
    <cellStyle name="Comma 16 7" xfId="20147" xr:uid="{FD2E917B-FE78-405F-B3BD-F7AAEE7E8DB0}"/>
    <cellStyle name="Comma 16 8" xfId="21484" xr:uid="{DFBE5782-9FA1-4B26-9B09-8C9A7CA145C0}"/>
    <cellStyle name="Comma 16 9" xfId="23962" xr:uid="{6799A92A-8AD5-4EA3-AE90-DCC133FC5733}"/>
    <cellStyle name="Comma 165" xfId="10617" xr:uid="{43B7DC44-203E-42EA-B4AF-CE5302239136}"/>
    <cellStyle name="Comma 165 2" xfId="26889" xr:uid="{A434E8BC-2B00-4246-85C6-210AA31EFF28}"/>
    <cellStyle name="Comma 165 3" xfId="40401" xr:uid="{A6A3B757-9262-4B6B-A0BB-01F82F183557}"/>
    <cellStyle name="Comma 167" xfId="10606" xr:uid="{45BBD689-217C-418D-B218-E2AB3F27240C}"/>
    <cellStyle name="Comma 167 2" xfId="26882" xr:uid="{CB4948AE-E88D-471C-8D37-9EB9E04CEB07}"/>
    <cellStyle name="Comma 167 3" xfId="40394" xr:uid="{D57423B2-2F8A-4369-994C-A02A4824D276}"/>
    <cellStyle name="Comma 17" xfId="1010" xr:uid="{1DD5CB38-F9CB-49E4-ABAE-9A89EF651AC8}"/>
    <cellStyle name="Comma 17 10" xfId="38276" xr:uid="{5E784C24-2CBA-46BA-9C2A-5A2E217DDBE8}"/>
    <cellStyle name="Comma 17 11" xfId="48097" xr:uid="{A6E1171A-FC98-4CD1-9677-59933834D56F}"/>
    <cellStyle name="Comma 17 12" xfId="48210" xr:uid="{FA2BBD6E-9778-4166-AD93-6DF9ECB15D49}"/>
    <cellStyle name="Comma 17 2" xfId="7270" xr:uid="{414FE1C8-CF9C-4C84-ACE3-8E3A2170CF49}"/>
    <cellStyle name="Comma 17 2 2" xfId="8083" xr:uid="{DD0823F6-F399-4FA5-8484-4C84C4E9AF4A}"/>
    <cellStyle name="Comma 17 2 2 2" xfId="9782" xr:uid="{8F24CF23-3A2A-40E3-891F-C4F606C33E64}"/>
    <cellStyle name="Comma 17 2 2 2 2" xfId="19722" xr:uid="{CF679C1D-50F0-4820-80EA-D6D9F14BE491}"/>
    <cellStyle name="Comma 17 2 2 2 2 2" xfId="35661" xr:uid="{893223A6-F1B5-4476-9C63-3ACECFE38E0D}"/>
    <cellStyle name="Comma 17 2 2 2 2 3" xfId="47999" xr:uid="{DA3D218D-8744-4468-B882-8FBB916F7BC4}"/>
    <cellStyle name="Comma 17 2 2 2 3" xfId="26128" xr:uid="{D5B61F27-9900-429C-9A43-84196A889958}"/>
    <cellStyle name="Comma 17 2 2 2 4" xfId="40302" xr:uid="{2CE665F2-03A2-4201-898E-E58B188441AD}"/>
    <cellStyle name="Comma 17 2 2 3" xfId="15181" xr:uid="{BD94CCE2-32F5-4972-80EC-6C653F513E87}"/>
    <cellStyle name="Comma 17 2 2 3 2" xfId="31150" xr:uid="{0A59FE1D-A370-4032-8F43-397EAEE4888C}"/>
    <cellStyle name="Comma 17 2 2 3 3" xfId="43811" xr:uid="{00465334-9629-4A9C-A816-D35B87C61D95}"/>
    <cellStyle name="Comma 17 2 2 4" xfId="18398" xr:uid="{CD474349-4DA5-43CC-8FFD-5BC356F2A25B}"/>
    <cellStyle name="Comma 17 2 2 4 2" xfId="34337" xr:uid="{0258D347-BC3B-4351-B2B2-BE690C3D8C08}"/>
    <cellStyle name="Comma 17 2 2 4 3" xfId="46684" xr:uid="{E2AFB5C9-92AC-4071-AB8C-FB759470E9A1}"/>
    <cellStyle name="Comma 17 2 2 5" xfId="24635" xr:uid="{C4707461-9732-4DB2-ADD6-65E75AA1A56A}"/>
    <cellStyle name="Comma 17 2 2 6" xfId="38895" xr:uid="{2C9D3793-9CE2-48EC-B2FA-7EBD9CE21B56}"/>
    <cellStyle name="Comma 17 2 3" xfId="9111" xr:uid="{2EDC19BF-C411-472E-85D8-BFE66AEC8B5A}"/>
    <cellStyle name="Comma 17 2 3 2" xfId="19192" xr:uid="{A44DB06F-9327-4F0A-AAE9-689592872DE1}"/>
    <cellStyle name="Comma 17 2 3 2 2" xfId="35130" xr:uid="{AA81F76F-573D-422B-B015-4EB5F4FAF082}"/>
    <cellStyle name="Comma 17 2 3 2 3" xfId="47468" xr:uid="{A2B1C376-5DAA-4D00-8BBE-F6912428290A}"/>
    <cellStyle name="Comma 17 2 3 3" xfId="25542" xr:uid="{157B6FA0-2610-402A-93C7-97BD6BDC3847}"/>
    <cellStyle name="Comma 17 2 3 4" xfId="39747" xr:uid="{C8BC91CD-A45C-46F8-B397-4AF7755E6EED}"/>
    <cellStyle name="Comma 17 2 4" xfId="14753" xr:uid="{F7DEE7C7-791C-47EC-A84A-0EDC2140787B}"/>
    <cellStyle name="Comma 17 2 4 2" xfId="30727" xr:uid="{06A5DB66-13DF-4485-81B1-D91B50AD53D2}"/>
    <cellStyle name="Comma 17 2 4 3" xfId="43388" xr:uid="{C0D7FB23-4C69-4975-AEEA-CA58A461E020}"/>
    <cellStyle name="Comma 17 2 5" xfId="17847" xr:uid="{F4A33628-A033-442D-AF87-6C52193F0F2D}"/>
    <cellStyle name="Comma 17 2 5 2" xfId="33787" xr:uid="{18EBDF2B-9468-4E30-A08B-BE9952B1C1A5}"/>
    <cellStyle name="Comma 17 2 5 3" xfId="46168" xr:uid="{A17A4D4D-F827-4FBF-A38B-11E5583B4335}"/>
    <cellStyle name="Comma 17 2 6" xfId="24021" xr:uid="{B467A4CD-4411-47B5-8344-20F108197AAB}"/>
    <cellStyle name="Comma 17 2 7" xfId="38337" xr:uid="{197F6451-BB84-464F-9B1D-9E6F4D0C2F94}"/>
    <cellStyle name="Comma 17 3" xfId="8048" xr:uid="{93A82721-3741-4283-90B5-CD4DA3E5A25D}"/>
    <cellStyle name="Comma 17 3 2" xfId="9746" xr:uid="{9AA6A1CF-D0BC-405F-81FF-1033B385CECE}"/>
    <cellStyle name="Comma 17 3 2 2" xfId="19701" xr:uid="{4A0967FB-F1F1-4FD6-85A1-6C2AB0D8A3B3}"/>
    <cellStyle name="Comma 17 3 2 2 2" xfId="35640" xr:uid="{DE3B4422-2E1C-450A-BA98-468F56621611}"/>
    <cellStyle name="Comma 17 3 2 2 3" xfId="47978" xr:uid="{46257FC1-CED6-4F46-91CF-4B48B9538429}"/>
    <cellStyle name="Comma 17 3 2 3" xfId="26104" xr:uid="{02A382AC-564A-4182-AFD3-46AB0D41B3B8}"/>
    <cellStyle name="Comma 17 3 2 4" xfId="40278" xr:uid="{F345406A-9451-4C13-8951-661957653147}"/>
    <cellStyle name="Comma 17 3 3" xfId="14971" xr:uid="{ED6562A8-ED69-43A7-9805-1818409335ED}"/>
    <cellStyle name="Comma 17 3 3 2" xfId="30940" xr:uid="{1EF8B45F-07A4-4EDF-96CD-50D48A48A2E6}"/>
    <cellStyle name="Comma 17 3 3 3" xfId="43601" xr:uid="{22D77E21-665E-448D-80DA-20565B65B6E5}"/>
    <cellStyle name="Comma 17 3 4" xfId="10649" xr:uid="{C1A183E9-013A-46B6-8DB8-00C5F6029236}"/>
    <cellStyle name="Comma 17 3 4 2" xfId="26909" xr:uid="{AA251AFA-8A42-4764-A412-E429B2459CCE}"/>
    <cellStyle name="Comma 17 3 4 3" xfId="40421" xr:uid="{363063B7-81A8-4BED-B4BB-4069ED584BDA}"/>
    <cellStyle name="Comma 17 3 5" xfId="24611" xr:uid="{69925841-3E00-4087-8411-BAD2F7482751}"/>
    <cellStyle name="Comma 17 3 6" xfId="38871" xr:uid="{52F385E2-374D-4B24-BE88-055AE98DF2E1}"/>
    <cellStyle name="Comma 17 4" xfId="8164" xr:uid="{36E6A3C5-F737-48F0-8991-C634B2A536CB}"/>
    <cellStyle name="Comma 17 4 2" xfId="14527" xr:uid="{7F079FD1-5C68-44A4-B8B0-8BEA09AB7A6E}"/>
    <cellStyle name="Comma 17 4 2 2" xfId="30517" xr:uid="{67E0B3FA-70FC-49F4-BB8B-9D269E7E4887}"/>
    <cellStyle name="Comma 17 4 2 3" xfId="43178" xr:uid="{67EB7ECA-4C8F-4B03-9960-3762F385716D}"/>
    <cellStyle name="Comma 17 4 3" xfId="18427" xr:uid="{C57575A2-6020-4977-A0CE-145FFDD36E40}"/>
    <cellStyle name="Comma 17 4 3 2" xfId="34366" xr:uid="{0FD130E1-274B-4C1D-8ADB-EE6880B1B2B7}"/>
    <cellStyle name="Comma 17 4 3 3" xfId="46713" xr:uid="{396C1D0C-6975-4E19-91D5-977ECCDF41E1}"/>
    <cellStyle name="Comma 17 4 4" xfId="24689" xr:uid="{35E24E00-AC98-4704-A4B9-785D331D3A32}"/>
    <cellStyle name="Comma 17 4 5" xfId="38939" xr:uid="{A7D4670F-34D7-494C-98F1-6F90285AC214}"/>
    <cellStyle name="Comma 17 5" xfId="9047" xr:uid="{11A0FCB7-76D7-4565-AB05-EEB3806550D5}"/>
    <cellStyle name="Comma 17 5 2" xfId="19144" xr:uid="{C6ACE387-54A5-4AEA-8954-D50A50963C50}"/>
    <cellStyle name="Comma 17 5 2 2" xfId="35082" xr:uid="{D339D219-A436-41DE-8079-14B3512A670C}"/>
    <cellStyle name="Comma 17 5 2 3" xfId="47420" xr:uid="{DC5B7F87-AE40-4C9D-B41C-FAE676FDA80A}"/>
    <cellStyle name="Comma 17 5 3" xfId="25481" xr:uid="{7F69B776-CA1C-48A0-A1D1-4CD8C8DD70A2}"/>
    <cellStyle name="Comma 17 5 4" xfId="39686" xr:uid="{5ADF6799-1269-4DE3-8ABA-D34D27749109}"/>
    <cellStyle name="Comma 17 6" xfId="10660" xr:uid="{E1B528C7-F83F-49E0-992B-4053BE891BAA}"/>
    <cellStyle name="Comma 17 6 2" xfId="26915" xr:uid="{793D79D8-33CD-4E92-BDB4-B3CBFE06ECA4}"/>
    <cellStyle name="Comma 17 6 3" xfId="40427" xr:uid="{0901F5F6-019A-44CE-9EFC-0B8853712546}"/>
    <cellStyle name="Comma 17 7" xfId="20191" xr:uid="{72DA5FAD-5F44-4E4B-90B1-406EA6543A70}"/>
    <cellStyle name="Comma 17 8" xfId="21513" xr:uid="{E2DC423C-D0BA-4C1A-B6D1-D8D830655E69}"/>
    <cellStyle name="Comma 17 9" xfId="23960" xr:uid="{3B54D7EF-E012-4C5B-8A12-D40B871775CB}"/>
    <cellStyle name="Comma 18" xfId="1011" xr:uid="{19DDE2AD-14FB-4B48-8D86-D224FE52A2AA}"/>
    <cellStyle name="Comma 18 10" xfId="23964" xr:uid="{D38179F8-3419-4B84-8B4C-1199BB228B5E}"/>
    <cellStyle name="Comma 18 11" xfId="38280" xr:uid="{86517792-9F9A-44BA-81F6-138362690D2D}"/>
    <cellStyle name="Comma 18 12" xfId="48099" xr:uid="{05C84D5F-9C64-49C2-A089-2718640D4F39}"/>
    <cellStyle name="Comma 18 13" xfId="48211" xr:uid="{E19926D1-E983-412A-A0F9-7EC89FB58995}"/>
    <cellStyle name="Comma 18 14" xfId="7197" xr:uid="{418D7513-ED8B-4DE3-86A0-799AD195A18A}"/>
    <cellStyle name="Comma 18 2" xfId="7271" xr:uid="{F2966E9D-F5FF-408D-AC33-8138CFB24402}"/>
    <cellStyle name="Comma 18 2 2" xfId="9112" xr:uid="{D5DBA19E-1AAC-433F-BB2F-D81786F3D00F}"/>
    <cellStyle name="Comma 18 2 2 2" xfId="15183" xr:uid="{FB1C668C-B836-48E1-A980-03F664864043}"/>
    <cellStyle name="Comma 18 2 2 2 2" xfId="31152" xr:uid="{04B82AEC-936B-426C-A695-D4E3F15E37FA}"/>
    <cellStyle name="Comma 18 2 2 2 3" xfId="43813" xr:uid="{85E636BB-E48C-4B01-AA47-B68024406D3E}"/>
    <cellStyle name="Comma 18 2 2 3" xfId="19193" xr:uid="{5BCD4F8A-4C4B-462E-8994-00865DD8865A}"/>
    <cellStyle name="Comma 18 2 2 3 2" xfId="35131" xr:uid="{BFC345C8-321A-4611-99A4-4C2751DC52A6}"/>
    <cellStyle name="Comma 18 2 2 3 3" xfId="47469" xr:uid="{FED49B63-36DA-44AE-9353-ECF0E86FD396}"/>
    <cellStyle name="Comma 18 2 2 4" xfId="25543" xr:uid="{290C363F-52A5-4BD0-A4DC-54633D054023}"/>
    <cellStyle name="Comma 18 2 2 5" xfId="39748" xr:uid="{2C5F8E38-BAB8-4CE1-AF70-5EB547EE40B9}"/>
    <cellStyle name="Comma 18 2 3" xfId="14755" xr:uid="{A9634F7B-3C09-4AF1-B6A2-A7C3333682D8}"/>
    <cellStyle name="Comma 18 2 3 2" xfId="30729" xr:uid="{D0C4635E-3DF4-4C0A-ACA7-C459A51F26EF}"/>
    <cellStyle name="Comma 18 2 3 3" xfId="43390" xr:uid="{CC97FB27-34E2-43B4-8113-9F236CE069D0}"/>
    <cellStyle name="Comma 18 2 4" xfId="17848" xr:uid="{B40A89B7-0651-4903-A4E3-A96CE93E8B05}"/>
    <cellStyle name="Comma 18 2 4 2" xfId="33788" xr:uid="{21083783-BEE9-4460-8D18-2B6D7CF80AE3}"/>
    <cellStyle name="Comma 18 2 4 3" xfId="46169" xr:uid="{9A60B717-1B34-45EC-82CF-2CC73A50321D}"/>
    <cellStyle name="Comma 18 2 5" xfId="24022" xr:uid="{51A3C852-236D-4992-86B5-9FBC450F696A}"/>
    <cellStyle name="Comma 18 2 6" xfId="38338" xr:uid="{4C1906F9-8A56-4994-A28D-27DAECAA01A4}"/>
    <cellStyle name="Comma 18 3" xfId="8053" xr:uid="{99680343-607F-4A8E-8DE5-52B901C695F2}"/>
    <cellStyle name="Comma 18 3 2" xfId="9751" xr:uid="{0D485BAE-4831-4C48-B180-87AA1CC7C01A}"/>
    <cellStyle name="Comma 18 3 2 2" xfId="19702" xr:uid="{8764CA01-7B7C-4624-987D-A9915635B4DC}"/>
    <cellStyle name="Comma 18 3 2 2 2" xfId="35641" xr:uid="{ABAACEFC-780E-4677-9712-B201DDFD4E56}"/>
    <cellStyle name="Comma 18 3 2 2 3" xfId="47979" xr:uid="{DF4073C6-910C-4145-9EF6-0FFF9145A759}"/>
    <cellStyle name="Comma 18 3 2 3" xfId="26105" xr:uid="{101D5058-E199-4D6D-80EE-36195FCB2823}"/>
    <cellStyle name="Comma 18 3 2 4" xfId="40279" xr:uid="{41D025A6-A4A6-42D2-A90C-801ACAD475E1}"/>
    <cellStyle name="Comma 18 3 3" xfId="14973" xr:uid="{03D98669-22AA-4AAF-BE11-B43F0F7A3442}"/>
    <cellStyle name="Comma 18 3 3 2" xfId="30942" xr:uid="{FC71AF3E-0689-4A03-BC76-F105A77799FB}"/>
    <cellStyle name="Comma 18 3 3 3" xfId="43603" xr:uid="{7369AC16-4EDF-4644-9015-111128FFFCBB}"/>
    <cellStyle name="Comma 18 3 4" xfId="18385" xr:uid="{146D4EF9-E80A-499F-BA14-4AC286FB0D4A}"/>
    <cellStyle name="Comma 18 3 4 2" xfId="34324" xr:uid="{7791EF68-4614-45D4-8EDB-B8C71445487B}"/>
    <cellStyle name="Comma 18 3 4 3" xfId="46671" xr:uid="{C0398A9C-91B6-4603-814C-60669E807189}"/>
    <cellStyle name="Comma 18 3 5" xfId="24612" xr:uid="{B3BB1073-36CA-4800-96C7-09E536E4ABBA}"/>
    <cellStyle name="Comma 18 3 6" xfId="38872" xr:uid="{99D79669-9535-4ECC-8F97-9F2FA0EAC878}"/>
    <cellStyle name="Comma 18 4" xfId="8166" xr:uid="{EC59414F-E23F-4000-BF4B-920FD9DFB25B}"/>
    <cellStyle name="Comma 18 4 2" xfId="14529" xr:uid="{D0B634C0-A0A9-4DB7-8739-E14D01F1581C}"/>
    <cellStyle name="Comma 18 4 2 2" xfId="30519" xr:uid="{F7C39E35-A9D1-48B2-A45E-E281D4457381}"/>
    <cellStyle name="Comma 18 4 2 3" xfId="43180" xr:uid="{C0E82CF2-9503-4696-B40F-CBDD6325C0D0}"/>
    <cellStyle name="Comma 18 4 3" xfId="18428" xr:uid="{AABC746D-B0A6-4816-B2CB-CA6E37BBE1AA}"/>
    <cellStyle name="Comma 18 4 3 2" xfId="34367" xr:uid="{41BC4FCB-5731-43EA-9CAB-EDCA8A504CAB}"/>
    <cellStyle name="Comma 18 4 3 3" xfId="46714" xr:uid="{C3E6C48F-A911-45B4-8A08-D4F78757B717}"/>
    <cellStyle name="Comma 18 4 4" xfId="24690" xr:uid="{4AF1A96B-D80F-41DF-9190-8C45947D29CE}"/>
    <cellStyle name="Comma 18 4 5" xfId="38940" xr:uid="{B39B4306-6405-4967-8E6C-584F8F4EEB47}"/>
    <cellStyle name="Comma 18 5" xfId="9053" xr:uid="{2939EFC8-7045-4A16-8CC6-C55D5D94480A}"/>
    <cellStyle name="Comma 18 5 2" xfId="19148" xr:uid="{BB00080D-701C-4115-9733-EA72BE4C80C9}"/>
    <cellStyle name="Comma 18 5 2 2" xfId="35086" xr:uid="{6FD8429A-F822-4617-ACB3-CCFDF6669D5F}"/>
    <cellStyle name="Comma 18 5 2 3" xfId="47424" xr:uid="{78FA87F8-18F3-48FC-A84C-093FA0BE1BC7}"/>
    <cellStyle name="Comma 18 5 3" xfId="25485" xr:uid="{DD980D0C-7F0D-4037-B5BC-7747EA341B19}"/>
    <cellStyle name="Comma 18 5 4" xfId="39690" xr:uid="{9C3BBC0F-577E-47DF-B76F-B9366A97A8F0}"/>
    <cellStyle name="Comma 18 6" xfId="10612" xr:uid="{B1840449-1B9C-4598-8507-639754FBCD0C}"/>
    <cellStyle name="Comma 18 6 2" xfId="26887" xr:uid="{DAD31FFA-0619-4FAD-B06E-1E8175CC6E35}"/>
    <cellStyle name="Comma 18 6 3" xfId="40399" xr:uid="{25A1076E-56CB-46F1-AD90-8D66D47F44AD}"/>
    <cellStyle name="Comma 18 7" xfId="17810" xr:uid="{12D48EE6-4C86-4B50-9D7C-E7180A07383A}"/>
    <cellStyle name="Comma 18 7 2" xfId="33751" xr:uid="{70C3558C-977D-46C5-A3E2-A1EDF7DCA9B2}"/>
    <cellStyle name="Comma 18 7 3" xfId="46132" xr:uid="{E710B707-1891-475B-A502-25E7BDEE0F38}"/>
    <cellStyle name="Comma 18 8" xfId="20192" xr:uid="{A38DAC0E-C394-49DF-B131-0D4C0A8186EF}"/>
    <cellStyle name="Comma 18 9" xfId="21514" xr:uid="{AD72F874-61A0-4989-B51C-915E3079C95E}"/>
    <cellStyle name="Comma 19" xfId="1016" xr:uid="{FD060E05-A798-49E8-B221-8B036869F66E}"/>
    <cellStyle name="Comma 19 10" xfId="23925" xr:uid="{4D8C6554-EAB6-480B-9571-FBDF633991CB}"/>
    <cellStyle name="Comma 19 11" xfId="38241" xr:uid="{C20B1F46-FD8E-49E1-ADDD-E3D54268F9CF}"/>
    <cellStyle name="Comma 19 12" xfId="48102" xr:uid="{0BC7613F-8461-4254-9EDA-A5C10C2F8B6F}"/>
    <cellStyle name="Comma 19 13" xfId="48214" xr:uid="{E98902E9-6D96-465B-913C-0FDB26750023}"/>
    <cellStyle name="Comma 19 14" xfId="14298" xr:uid="{ECD5E115-FA72-4DCF-86B8-203078F45630}"/>
    <cellStyle name="Comma 19 14 2" xfId="14446" xr:uid="{CF02F63E-1C60-4248-B80A-0FFCBDA5B966}"/>
    <cellStyle name="Comma 19 14 2 2" xfId="14675" xr:uid="{29F2FE3D-BE78-47B2-AD72-8BFBDED1F4C9}"/>
    <cellStyle name="Comma 19 14 2 2 2" xfId="15103" xr:uid="{3E16163D-E2A8-450A-86C4-F247EEC1592B}"/>
    <cellStyle name="Comma 19 14 2 2 2 2" xfId="31072" xr:uid="{FB6D2FE4-EC24-4A21-833D-8C782A894C95}"/>
    <cellStyle name="Comma 19 14 2 2 2 3" xfId="43733" xr:uid="{06D98709-4137-4859-BAAD-9181AABC8458}"/>
    <cellStyle name="Comma 19 14 2 2 3" xfId="30649" xr:uid="{26F60593-BA4F-405D-80D8-B85015FEB14E}"/>
    <cellStyle name="Comma 19 14 2 2 4" xfId="43310" xr:uid="{9DDFC299-06C1-49F2-91D4-648EB45202A1}"/>
    <cellStyle name="Comma 19 14 2 3" xfId="14894" xr:uid="{21EDA75D-B036-48BB-B5FA-5C7BEF3C0FA7}"/>
    <cellStyle name="Comma 19 14 2 3 2" xfId="30863" xr:uid="{FF23EF24-C797-4483-92FE-F19904501B5B}"/>
    <cellStyle name="Comma 19 14 2 3 3" xfId="43524" xr:uid="{6FCD4B43-6322-4EFD-A635-2B4938A86CB5}"/>
    <cellStyle name="Comma 19 14 2 4" xfId="30440" xr:uid="{FC5E568F-5210-4D5F-9614-C17B5FF328D1}"/>
    <cellStyle name="Comma 19 14 2 5" xfId="43101" xr:uid="{344E44EF-E792-4BE4-9B7D-BC4155511303}"/>
    <cellStyle name="Comma 19 14 3" xfId="14577" xr:uid="{559128EB-708F-4E3D-8897-18D055BC6C66}"/>
    <cellStyle name="Comma 19 14 3 2" xfId="15007" xr:uid="{0C5EF933-CC83-4EC3-8372-77F144A52A33}"/>
    <cellStyle name="Comma 19 14 3 2 2" xfId="30976" xr:uid="{67A4AA5B-7AF4-460A-B8DC-946185CC0320}"/>
    <cellStyle name="Comma 19 14 3 2 3" xfId="43637" xr:uid="{37160804-5F0F-468F-B313-289FAD95466C}"/>
    <cellStyle name="Comma 19 14 3 3" xfId="30553" xr:uid="{49FE9872-48E4-47FF-90D4-27DA4B788064}"/>
    <cellStyle name="Comma 19 14 3 4" xfId="43214" xr:uid="{5F8EC4F6-12F7-49EC-B674-7478BD40CAAF}"/>
    <cellStyle name="Comma 19 14 4" xfId="14800" xr:uid="{948D47C3-F046-490A-BCB5-2D54A851D0F4}"/>
    <cellStyle name="Comma 19 14 4 2" xfId="30769" xr:uid="{97A08E28-D24E-4523-AFDA-15904664517E}"/>
    <cellStyle name="Comma 19 14 4 3" xfId="43430" xr:uid="{7D75BCBE-961C-4C9B-948B-8E09E2DEAF60}"/>
    <cellStyle name="Comma 19 14 5" xfId="30342" xr:uid="{F60E7CEA-FC96-40F4-9F80-E01A249F2B25}"/>
    <cellStyle name="Comma 19 14 6" xfId="43006" xr:uid="{88EADCC9-D5BB-4FEF-B8C6-CB2F7F31EF6F}"/>
    <cellStyle name="Comma 19 2" xfId="7274" xr:uid="{ED230494-F3BF-4ED1-A03A-D46C14B6A541}"/>
    <cellStyle name="Comma 19 2 2" xfId="8086" xr:uid="{4A099DE5-C33A-4E98-8C59-9FADF046EEB5}"/>
    <cellStyle name="Comma 19 2 2 2" xfId="9785" xr:uid="{B09E8D28-313F-4D5B-B9F8-F850C539D2EB}"/>
    <cellStyle name="Comma 19 2 2 2 2" xfId="19723" xr:uid="{6C46E96E-67E6-4F29-9BC8-ABE9BCBF3DDA}"/>
    <cellStyle name="Comma 19 2 2 2 2 2" xfId="35662" xr:uid="{EB7ABB0D-E473-459F-B8C7-AF7ED2DE87CC}"/>
    <cellStyle name="Comma 19 2 2 2 2 3" xfId="48000" xr:uid="{26A6FC35-6483-470A-BD52-29FDA74884DF}"/>
    <cellStyle name="Comma 19 2 2 2 3" xfId="26129" xr:uid="{972C43A5-7000-4664-83E9-A8604F95E2A9}"/>
    <cellStyle name="Comma 19 2 2 2 4" xfId="40303" xr:uid="{93A2BE7D-8290-4BFC-AE9E-E5F57A528D55}"/>
    <cellStyle name="Comma 19 2 2 3" xfId="14976" xr:uid="{0B79E09E-A00D-40BC-9E60-A4C77C8CA1B1}"/>
    <cellStyle name="Comma 19 2 2 3 2" xfId="30945" xr:uid="{49F9C3A1-9F32-4CD9-8BFB-D7B52BCB37BB}"/>
    <cellStyle name="Comma 19 2 2 3 3" xfId="43606" xr:uid="{4A04C272-450C-493D-9EE7-D072BC4E02A2}"/>
    <cellStyle name="Comma 19 2 2 4" xfId="18399" xr:uid="{E1ED170B-E102-442D-B013-9027DB11B819}"/>
    <cellStyle name="Comma 19 2 2 4 2" xfId="34338" xr:uid="{9F23E116-2B6D-40DE-A35C-2424300636E7}"/>
    <cellStyle name="Comma 19 2 2 4 3" xfId="46685" xr:uid="{C4BD3DFC-5C79-41F6-B422-D9EB3A4F2CBF}"/>
    <cellStyle name="Comma 19 2 2 5" xfId="24636" xr:uid="{AED8ADD3-5F2C-4F54-A331-28B1EF06191A}"/>
    <cellStyle name="Comma 19 2 2 6" xfId="38896" xr:uid="{0D74D6C0-C7A4-4309-B65D-3CC8B942BC08}"/>
    <cellStyle name="Comma 19 2 3" xfId="9115" xr:uid="{A82CEB36-9543-4355-8466-74BB207E03E5}"/>
    <cellStyle name="Comma 19 2 3 2" xfId="19194" xr:uid="{60B254B0-03EB-469A-93EE-338922F36033}"/>
    <cellStyle name="Comma 19 2 3 2 2" xfId="35132" xr:uid="{29476361-8BC4-4E4B-9F28-B996B08E3D49}"/>
    <cellStyle name="Comma 19 2 3 2 3" xfId="47470" xr:uid="{7BBDBE54-7FEC-4127-9217-5273DBA35F16}"/>
    <cellStyle name="Comma 19 2 3 3" xfId="25545" xr:uid="{E7869836-AD51-4011-A27F-3846195F967A}"/>
    <cellStyle name="Comma 19 2 3 4" xfId="39750" xr:uid="{B9DE19EB-2CDA-4A8D-8AFE-D6CFBB8D7AAC}"/>
    <cellStyle name="Comma 19 2 4" xfId="12728" xr:uid="{7C6715A2-506E-4130-925B-5A2045E63293}"/>
    <cellStyle name="Comma 19 2 4 2" xfId="28849" xr:uid="{D020A737-608D-4A4D-A46D-A918077A8941}"/>
    <cellStyle name="Comma 19 2 4 3" xfId="42107" xr:uid="{73B9C20B-EBDF-435B-A0D6-7387C8FE9782}"/>
    <cellStyle name="Comma 19 2 5" xfId="17849" xr:uid="{7561AD89-32E8-4AAD-A8BE-F929EA0C3783}"/>
    <cellStyle name="Comma 19 2 5 2" xfId="33789" xr:uid="{551AF698-53A8-4AA1-9391-FB48F7C40AA5}"/>
    <cellStyle name="Comma 19 2 5 3" xfId="46170" xr:uid="{3508BD40-167F-48CA-A7C7-13A4098E06EE}"/>
    <cellStyle name="Comma 19 2 6" xfId="24024" xr:uid="{1DC595D2-173C-4ECD-9C1E-142B30F20B38}"/>
    <cellStyle name="Comma 19 2 7" xfId="38340" xr:uid="{31794CBF-277A-4324-83FD-64E5AEA80024}"/>
    <cellStyle name="Comma 19 3" xfId="8035" xr:uid="{CF070B65-1760-4D39-8ED1-7E1F1573C857}"/>
    <cellStyle name="Comma 19 3 2" xfId="9732" xr:uid="{B38CF538-8E78-4986-9135-FBC3B6A1E672}"/>
    <cellStyle name="Comma 19 3 2 2" xfId="19694" xr:uid="{B2EDC3CF-F278-436A-BE39-61375641AA92}"/>
    <cellStyle name="Comma 19 3 2 2 2" xfId="35633" xr:uid="{15F1A6EB-0D9A-465F-A2D4-5BACFE14E66A}"/>
    <cellStyle name="Comma 19 3 2 2 3" xfId="47971" xr:uid="{33A097AC-551B-4092-BA92-C9399769294D}"/>
    <cellStyle name="Comma 19 3 2 3" xfId="26095" xr:uid="{F69FBD65-0FBE-48ED-9C68-5B94ECDA741D}"/>
    <cellStyle name="Comma 19 3 2 4" xfId="40269" xr:uid="{291E8A11-3514-4547-8803-552DA5EA5902}"/>
    <cellStyle name="Comma 19 3 3" xfId="14546" xr:uid="{91598F04-AEBA-4D3D-B94D-2D8E9304D5F4}"/>
    <cellStyle name="Comma 19 3 3 2" xfId="30522" xr:uid="{6B884AF8-3D5C-4A5C-8F58-D5BEEFC2B820}"/>
    <cellStyle name="Comma 19 3 3 3" xfId="43183" xr:uid="{C1990BFF-A0C0-4405-B8C0-D3E5916CA40F}"/>
    <cellStyle name="Comma 19 3 4" xfId="18379" xr:uid="{3A044934-20DF-4EAB-A3D9-4D1B4BD0A36B}"/>
    <cellStyle name="Comma 19 3 4 2" xfId="34318" xr:uid="{8EDFA039-07A7-4EE8-9922-6CBADB6F22FA}"/>
    <cellStyle name="Comma 19 3 4 3" xfId="46665" xr:uid="{6A623791-C82B-40A8-98E9-92469BEA8763}"/>
    <cellStyle name="Comma 19 3 5" xfId="24602" xr:uid="{50A31661-52E1-403E-A1EA-413B4309CC39}"/>
    <cellStyle name="Comma 19 3 6" xfId="38862" xr:uid="{084655CF-3E51-4CF7-8A14-933F2D64A731}"/>
    <cellStyle name="Comma 19 4" xfId="8170" xr:uid="{DE6D17DD-DAD6-4D03-A090-6EA20A7D5836}"/>
    <cellStyle name="Comma 19 4 2" xfId="15227" xr:uid="{900FDB5E-38CB-43C3-998D-92D710251C01}"/>
    <cellStyle name="Comma 19 4 2 2" xfId="31186" xr:uid="{F4892FB0-8F40-4739-BF71-A583D3C512D5}"/>
    <cellStyle name="Comma 19 4 2 3" xfId="43847" xr:uid="{FA11D602-B5E0-4B59-B6BC-35D372C4E255}"/>
    <cellStyle name="Comma 19 4 3" xfId="24692" xr:uid="{F5C37070-9B95-4B16-99F5-3542338DF1FE}"/>
    <cellStyle name="Comma 19 4 4" xfId="38942" xr:uid="{1A95A977-0A35-45BE-8275-EAC89591F16C}"/>
    <cellStyle name="Comma 19 5" xfId="9007" xr:uid="{70727FE0-C08B-4F0A-B422-34A1BA661038}"/>
    <cellStyle name="Comma 19 5 2" xfId="19116" xr:uid="{6338BDB8-2FA9-47CC-9BA2-118B77F9BFEB}"/>
    <cellStyle name="Comma 19 5 2 2" xfId="35054" xr:uid="{FF5F4007-686A-46B9-93E2-27497ABA37A9}"/>
    <cellStyle name="Comma 19 5 2 3" xfId="47392" xr:uid="{2C584A68-678E-4B6E-8AD3-176161F5F53F}"/>
    <cellStyle name="Comma 19 5 3" xfId="25446" xr:uid="{CC721B41-DFB1-41CD-A2E1-5EBC261EC1D5}"/>
    <cellStyle name="Comma 19 5 4" xfId="39651" xr:uid="{3AD20214-0C69-42A3-8899-6BA1B336F599}"/>
    <cellStyle name="Comma 19 6" xfId="10171" xr:uid="{4BF03B8E-33BB-44D2-BC79-6F086555DAD4}"/>
    <cellStyle name="Comma 19 6 2" xfId="19833" xr:uid="{644739E1-02DB-4B8C-8918-9E67BFB5217F}"/>
    <cellStyle name="Comma 19 6 2 2" xfId="35773" xr:uid="{53DCFF9F-76A8-497E-BCC7-A88B6B54C59B}"/>
    <cellStyle name="Comma 19 6 2 3" xfId="48011" xr:uid="{31919969-994E-45F0-8393-36F26C5D8A73}"/>
    <cellStyle name="Comma 19 6 3" xfId="26490" xr:uid="{2E91F0ED-72C3-40C3-95AC-886CA7D3B8AF}"/>
    <cellStyle name="Comma 19 6 4" xfId="40316" xr:uid="{12091E55-521D-44F5-8DE4-A7DC6BD10307}"/>
    <cellStyle name="Comma 19 7" xfId="10517" xr:uid="{A68B5E80-E786-45FE-96DB-3493DBD770CD}"/>
    <cellStyle name="Comma 19 7 2" xfId="26823" xr:uid="{35553F29-7655-4377-84E9-0E23B5104012}"/>
    <cellStyle name="Comma 19 7 3" xfId="40345" xr:uid="{5A1B218C-D478-41BF-8C5D-4B9CDB259C8F}"/>
    <cellStyle name="Comma 19 8" xfId="20195" xr:uid="{75711031-C379-492E-AD49-CE7705A068BF}"/>
    <cellStyle name="Comma 19 9" xfId="21516" xr:uid="{A6FC1D05-94CD-403A-80A0-F4929D9111FB}"/>
    <cellStyle name="Comma 192 2" xfId="10900" xr:uid="{56D0022F-0E7E-4D8F-BC67-467C296A52B9}"/>
    <cellStyle name="Comma 192 2 10" xfId="12883" xr:uid="{C8BB4418-5EF0-44E1-A2CD-7375083361E2}"/>
    <cellStyle name="Comma 192 2 10 2" xfId="28961" xr:uid="{09B3B54F-BD54-4059-B63F-EC20E7009852}"/>
    <cellStyle name="Comma 192 2 10 3" xfId="42204" xr:uid="{9A99FC27-ACAC-4571-9BD5-D0595C883B15}"/>
    <cellStyle name="Comma 192 2 11" xfId="27058" xr:uid="{10C75A80-55B6-444B-9F1F-E497E72D3625}"/>
    <cellStyle name="Comma 192 2 12" xfId="40552" xr:uid="{28C507AF-743C-4C04-B6F8-22E774F54B1F}"/>
    <cellStyle name="Comma 192 2 2" xfId="10961" xr:uid="{5AD32206-B4A1-442B-A86D-FED73EB61E1B}"/>
    <cellStyle name="Comma 192 2 2 2" xfId="10994" xr:uid="{3655C095-CA43-47E5-830B-BFDA829154E6}"/>
    <cellStyle name="Comma 192 2 2 2 2" xfId="11139" xr:uid="{328ECF9E-3477-4889-934D-C1845CFB412C}"/>
    <cellStyle name="Comma 192 2 2 2 2 2" xfId="11419" xr:uid="{DFD871F3-DD59-4868-A070-CCEAA8C79102}"/>
    <cellStyle name="Comma 192 2 2 2 2 2 2" xfId="12261" xr:uid="{78F36D08-0C0B-4AE3-9955-5351AFB93A8B}"/>
    <cellStyle name="Comma 192 2 2 2 2 2 2 2" xfId="28382" xr:uid="{C37281E0-EAFA-43B7-9DC5-BB1F59A81C81}"/>
    <cellStyle name="Comma 192 2 2 2 2 2 2 3" xfId="41821" xr:uid="{8690A50D-7A9C-4898-BAA2-55AC433159C6}"/>
    <cellStyle name="Comma 192 2 2 2 2 2 3" xfId="13388" xr:uid="{1C407CFE-4140-48AC-8277-F9C4F9C08D9E}"/>
    <cellStyle name="Comma 192 2 2 2 2 2 3 2" xfId="29457" xr:uid="{FA478B45-1B6C-4F89-B918-D310810F7ADE}"/>
    <cellStyle name="Comma 192 2 2 2 2 2 3 3" xfId="42670" xr:uid="{73AC2D52-19B4-46C2-B12B-021E85B62996}"/>
    <cellStyle name="Comma 192 2 2 2 2 2 4" xfId="27549" xr:uid="{28670AEF-4F68-4565-9D62-560420BC8677}"/>
    <cellStyle name="Comma 192 2 2 2 2 2 5" xfId="41018" xr:uid="{0ECB2B91-E24A-4973-BF26-2C50DBAB9E4B}"/>
    <cellStyle name="Comma 192 2 2 2 2 3" xfId="11705" xr:uid="{4F41ADDD-0F0E-4413-8FE0-E9687E2CF7EA}"/>
    <cellStyle name="Comma 192 2 2 2 2 3 2" xfId="12527" xr:uid="{D6ADC3CE-C9D2-4B0C-8C1A-6291409D732B}"/>
    <cellStyle name="Comma 192 2 2 2 2 3 2 2" xfId="28648" xr:uid="{7C87BDD0-7CC1-4C27-8DC2-2D5B1D0E095C}"/>
    <cellStyle name="Comma 192 2 2 2 2 3 2 3" xfId="42087" xr:uid="{91069A87-11F7-461D-A2BB-F11ED81794AE}"/>
    <cellStyle name="Comma 192 2 2 2 2 3 3" xfId="13674" xr:uid="{80DA747D-4A2B-4835-A346-60B1AE6520D2}"/>
    <cellStyle name="Comma 192 2 2 2 2 3 3 2" xfId="29743" xr:uid="{F6DCAA24-22FF-492B-9B94-8C9BB775C8F7}"/>
    <cellStyle name="Comma 192 2 2 2 2 3 3 3" xfId="42936" xr:uid="{8F1F5002-4CE7-41BC-8694-54C48011784B}"/>
    <cellStyle name="Comma 192 2 2 2 2 3 4" xfId="27835" xr:uid="{815C9406-0CBE-430A-9330-902FA1853638}"/>
    <cellStyle name="Comma 192 2 2 2 2 3 5" xfId="41284" xr:uid="{11311C73-72AA-4770-B836-8AC27A7636A3}"/>
    <cellStyle name="Comma 192 2 2 2 2 4" xfId="12003" xr:uid="{948E9067-A407-4FB6-8618-015C6CC6CB26}"/>
    <cellStyle name="Comma 192 2 2 2 2 4 2" xfId="28116" xr:uid="{571441D1-8E50-4EFC-B29A-7F18276AA0A2}"/>
    <cellStyle name="Comma 192 2 2 2 2 4 3" xfId="41555" xr:uid="{275E5083-811C-42D0-933B-787C70702B6E}"/>
    <cellStyle name="Comma 192 2 2 2 2 5" xfId="13102" xr:uid="{9A106F48-BB39-4927-95F3-9754ACAB3883}"/>
    <cellStyle name="Comma 192 2 2 2 2 5 2" xfId="29171" xr:uid="{A070CC9E-EE51-44BF-985C-9512B3B05CAD}"/>
    <cellStyle name="Comma 192 2 2 2 2 5 3" xfId="42404" xr:uid="{A85B9018-C4EE-4A68-9B44-3A3E60451A38}"/>
    <cellStyle name="Comma 192 2 2 2 2 6" xfId="27264" xr:uid="{8E505C1B-6915-4882-AEF2-79D4628C223E}"/>
    <cellStyle name="Comma 192 2 2 2 2 7" xfId="40752" xr:uid="{4E2ACA8D-9035-4ECE-AF62-D17624FC02CB}"/>
    <cellStyle name="Comma 192 2 2 2 3" xfId="11279" xr:uid="{6F5D38B5-D7DE-4450-A9B7-4804E8FB91AB}"/>
    <cellStyle name="Comma 192 2 2 2 3 2" xfId="12127" xr:uid="{A566D778-64B4-481D-BFD1-E9FFD6A72B4D}"/>
    <cellStyle name="Comma 192 2 2 2 3 2 2" xfId="28247" xr:uid="{BE778726-7E54-45CE-83F7-9CDC6C66B470}"/>
    <cellStyle name="Comma 192 2 2 2 3 2 3" xfId="41686" xr:uid="{13C9533B-95C3-41D7-BF7B-4A9BEEEFB13B}"/>
    <cellStyle name="Comma 192 2 2 2 3 3" xfId="13243" xr:uid="{AE4CAEE8-DF70-43B5-8888-6026E2E3EB20}"/>
    <cellStyle name="Comma 192 2 2 2 3 3 2" xfId="29312" xr:uid="{8F84E0E2-931E-45AE-8B81-1418227035FF}"/>
    <cellStyle name="Comma 192 2 2 2 3 3 3" xfId="42535" xr:uid="{1758EA7E-D3B7-4ED4-99C7-8F8066E1B03C}"/>
    <cellStyle name="Comma 192 2 2 2 3 4" xfId="27404" xr:uid="{C01C2457-1CCF-405D-BF00-D3DC4B256E1F}"/>
    <cellStyle name="Comma 192 2 2 2 3 5" xfId="40883" xr:uid="{C7BCA577-1CDD-4481-9A70-52500A78895B}"/>
    <cellStyle name="Comma 192 2 2 2 4" xfId="11560" xr:uid="{BFCAD395-7DF6-459A-85FF-FC5CB1CE631C}"/>
    <cellStyle name="Comma 192 2 2 2 4 2" xfId="12392" xr:uid="{0E2170CB-51E4-49E2-B4C5-7F87DABDE377}"/>
    <cellStyle name="Comma 192 2 2 2 4 2 2" xfId="28513" xr:uid="{051A907D-5311-4D21-A0A5-BB48251C9A5D}"/>
    <cellStyle name="Comma 192 2 2 2 4 2 3" xfId="41952" xr:uid="{880A3146-C66B-4C1C-9D5E-19A2E6E6F491}"/>
    <cellStyle name="Comma 192 2 2 2 4 3" xfId="13529" xr:uid="{FA3BC339-4E59-4949-A9A1-A1D96C094742}"/>
    <cellStyle name="Comma 192 2 2 2 4 3 2" xfId="29598" xr:uid="{45D96A56-621C-47CB-81E1-CEEC282C3799}"/>
    <cellStyle name="Comma 192 2 2 2 4 3 3" xfId="42801" xr:uid="{E11BAE65-64E1-4A3F-BB57-94B707304970}"/>
    <cellStyle name="Comma 192 2 2 2 4 4" xfId="27690" xr:uid="{D82E003D-9EEB-4981-8A45-D73F1F77B1B3}"/>
    <cellStyle name="Comma 192 2 2 2 4 5" xfId="41149" xr:uid="{545B0099-F220-4B97-A63A-A661A3305A46}"/>
    <cellStyle name="Comma 192 2 2 2 5" xfId="11864" xr:uid="{0DBD06CE-1381-479B-B6AC-BD5B21A87947}"/>
    <cellStyle name="Comma 192 2 2 2 5 2" xfId="27981" xr:uid="{91DA3DD2-098C-4792-940A-0F190173DD13}"/>
    <cellStyle name="Comma 192 2 2 2 5 3" xfId="41420" xr:uid="{08F8F9C1-590C-4F60-98D8-AAA5162D2B9F}"/>
    <cellStyle name="Comma 192 2 2 2 6" xfId="12954" xr:uid="{DC8552D4-485A-4CF4-9502-95C61CD9C17A}"/>
    <cellStyle name="Comma 192 2 2 2 6 2" xfId="29027" xr:uid="{108E7AAC-79CC-4CCA-A14E-1BC0948AAB68}"/>
    <cellStyle name="Comma 192 2 2 2 6 3" xfId="42270" xr:uid="{9111551A-E1EC-47F3-BBD1-1D34E97DBB0E}"/>
    <cellStyle name="Comma 192 2 2 2 7" xfId="27124" xr:uid="{A7B76F6A-0917-48EC-B006-80D28C0FBCEB}"/>
    <cellStyle name="Comma 192 2 2 2 8" xfId="40618" xr:uid="{055D221B-E892-4339-BA4D-E644E28E5BA6}"/>
    <cellStyle name="Comma 192 2 2 3" xfId="11106" xr:uid="{0531B88F-500F-4837-B458-C9A8A6F2C440}"/>
    <cellStyle name="Comma 192 2 2 3 2" xfId="11386" xr:uid="{722B9E64-9672-4810-B9D2-2C53511FC49A}"/>
    <cellStyle name="Comma 192 2 2 3 2 2" xfId="12228" xr:uid="{A0B74E43-DCE8-415F-A87A-27E91F9455D6}"/>
    <cellStyle name="Comma 192 2 2 3 2 2 2" xfId="28349" xr:uid="{02F9652C-2727-452E-88B2-2D7093B2EBB0}"/>
    <cellStyle name="Comma 192 2 2 3 2 2 3" xfId="41788" xr:uid="{413DC515-B856-4BB3-AFEA-A9CFE3375EFC}"/>
    <cellStyle name="Comma 192 2 2 3 2 3" xfId="13355" xr:uid="{4D36F68D-6AE9-465D-919C-313FE3380A6E}"/>
    <cellStyle name="Comma 192 2 2 3 2 3 2" xfId="29424" xr:uid="{0C395A32-01C0-4757-8BE2-06639B987341}"/>
    <cellStyle name="Comma 192 2 2 3 2 3 3" xfId="42637" xr:uid="{3F983172-D6E1-4CA7-AA2C-15A299A11EFE}"/>
    <cellStyle name="Comma 192 2 2 3 2 4" xfId="27516" xr:uid="{3D242E1F-3D88-4F30-9C77-5AD2F62FE799}"/>
    <cellStyle name="Comma 192 2 2 3 2 5" xfId="40985" xr:uid="{412CC5D4-4A6C-475D-B748-D20D438CA6F3}"/>
    <cellStyle name="Comma 192 2 2 3 3" xfId="11672" xr:uid="{FEBD6A89-09C7-407A-96BF-329977075F55}"/>
    <cellStyle name="Comma 192 2 2 3 3 2" xfId="12494" xr:uid="{B704DFB1-AC71-403F-92FD-C2A7159A2C49}"/>
    <cellStyle name="Comma 192 2 2 3 3 2 2" xfId="28615" xr:uid="{98A9AD12-5DDE-4138-B030-F6F315363D91}"/>
    <cellStyle name="Comma 192 2 2 3 3 2 3" xfId="42054" xr:uid="{7097EC36-7817-466B-8476-04B472715794}"/>
    <cellStyle name="Comma 192 2 2 3 3 3" xfId="13641" xr:uid="{4006350D-4F89-4C36-BB6A-7EFAA167FA90}"/>
    <cellStyle name="Comma 192 2 2 3 3 3 2" xfId="29710" xr:uid="{CAD23C13-11EA-486F-996F-897018ACF985}"/>
    <cellStyle name="Comma 192 2 2 3 3 3 3" xfId="42903" xr:uid="{4BAE1D58-A20F-4C2E-99F6-66649ADC3147}"/>
    <cellStyle name="Comma 192 2 2 3 3 4" xfId="27802" xr:uid="{756A6289-DDB3-407D-8281-D408F31B9137}"/>
    <cellStyle name="Comma 192 2 2 3 3 5" xfId="41251" xr:uid="{A75126C6-04D2-412C-8214-4128F74284C9}"/>
    <cellStyle name="Comma 192 2 2 3 4" xfId="11970" xr:uid="{CA7314DC-5452-46A6-AAA5-A6A3D14913A4}"/>
    <cellStyle name="Comma 192 2 2 3 4 2" xfId="28083" xr:uid="{D299B138-AB62-4705-B525-6D0FD503E565}"/>
    <cellStyle name="Comma 192 2 2 3 4 3" xfId="41522" xr:uid="{DDCA9589-14E4-401E-8CC0-28743C435883}"/>
    <cellStyle name="Comma 192 2 2 3 5" xfId="13069" xr:uid="{3B388539-B8B6-41E3-B2EC-A2B2A11F58B5}"/>
    <cellStyle name="Comma 192 2 2 3 5 2" xfId="29138" xr:uid="{8C7EE45F-F6A4-48BD-B175-7844E15AB496}"/>
    <cellStyle name="Comma 192 2 2 3 5 3" xfId="42371" xr:uid="{A7E918EC-2202-4FB3-A51D-A2B456E93B59}"/>
    <cellStyle name="Comma 192 2 2 3 6" xfId="27231" xr:uid="{EAF356C8-E242-4C68-B85C-59B7A5095921}"/>
    <cellStyle name="Comma 192 2 2 3 7" xfId="40719" xr:uid="{D6AE3DE0-E6A1-4FFD-9585-7E3BEDAB4AF7}"/>
    <cellStyle name="Comma 192 2 2 4" xfId="11246" xr:uid="{0C4EFD35-0012-4FCF-899D-67F3CF80D4F4}"/>
    <cellStyle name="Comma 192 2 2 4 2" xfId="12094" xr:uid="{426255A8-1EA5-450D-81FC-65741E370736}"/>
    <cellStyle name="Comma 192 2 2 4 2 2" xfId="28214" xr:uid="{62E2BE39-D366-4D0A-86F3-6030F2B6DD72}"/>
    <cellStyle name="Comma 192 2 2 4 2 3" xfId="41653" xr:uid="{BD330B15-6515-438E-99E1-04CC2E332B07}"/>
    <cellStyle name="Comma 192 2 2 4 3" xfId="13210" xr:uid="{96E9BBF5-5E2B-46B2-9B0B-53212A3BB115}"/>
    <cellStyle name="Comma 192 2 2 4 3 2" xfId="29279" xr:uid="{6C72EB72-2131-4CDF-B29D-25DD2B325D83}"/>
    <cellStyle name="Comma 192 2 2 4 3 3" xfId="42502" xr:uid="{C71FE1EF-D05A-44C4-87D3-49C81CA1F630}"/>
    <cellStyle name="Comma 192 2 2 4 4" xfId="27371" xr:uid="{A1A12D52-9AD5-4E89-9C7C-41B84F2AE791}"/>
    <cellStyle name="Comma 192 2 2 4 5" xfId="40850" xr:uid="{9094E632-9ED3-4281-BA9E-0A1E8A08099D}"/>
    <cellStyle name="Comma 192 2 2 5" xfId="11527" xr:uid="{3EB753A8-5D88-496B-9AAE-9F7CCDCB4EE7}"/>
    <cellStyle name="Comma 192 2 2 5 2" xfId="12359" xr:uid="{A337440D-D242-497F-987A-489C89D1166D}"/>
    <cellStyle name="Comma 192 2 2 5 2 2" xfId="28480" xr:uid="{B473BCBA-52D9-4AA8-82CF-8740E95DD3CC}"/>
    <cellStyle name="Comma 192 2 2 5 2 3" xfId="41919" xr:uid="{6972E942-B393-4CB8-8FD5-4379448CA916}"/>
    <cellStyle name="Comma 192 2 2 5 3" xfId="13496" xr:uid="{D8570A64-4A9D-4E4B-8C4B-7C36637454BC}"/>
    <cellStyle name="Comma 192 2 2 5 3 2" xfId="29565" xr:uid="{1B7B6362-89EE-41A7-B8A2-F7AD91E33248}"/>
    <cellStyle name="Comma 192 2 2 5 3 3" xfId="42768" xr:uid="{49CCD7E9-59CD-486B-8424-8E5960D71DDF}"/>
    <cellStyle name="Comma 192 2 2 5 4" xfId="27657" xr:uid="{41BBFDF5-C2D2-445C-ABA7-0DBEB5EA1106}"/>
    <cellStyle name="Comma 192 2 2 5 5" xfId="41116" xr:uid="{899ADDDE-B9A7-4CA1-9438-CC39DB4C047A}"/>
    <cellStyle name="Comma 192 2 2 6" xfId="11831" xr:uid="{869B74CA-CB54-44AB-AA9B-5FE9C887DF21}"/>
    <cellStyle name="Comma 192 2 2 6 2" xfId="27948" xr:uid="{01C4B58C-8AAB-4828-83CB-5386C13DD2D3}"/>
    <cellStyle name="Comma 192 2 2 6 3" xfId="41387" xr:uid="{90A21D25-2A6A-4FED-8FD4-BCDF5815F717}"/>
    <cellStyle name="Comma 192 2 2 7" xfId="12921" xr:uid="{C2615D69-F2AB-4FB3-8FE3-999FC65B47C1}"/>
    <cellStyle name="Comma 192 2 2 7 2" xfId="28994" xr:uid="{6419F31C-1F56-45F6-9C62-AAB0D91E966E}"/>
    <cellStyle name="Comma 192 2 2 7 3" xfId="42237" xr:uid="{BBAD5520-EDB1-46E1-86F2-FC237908F475}"/>
    <cellStyle name="Comma 192 2 2 8" xfId="27091" xr:uid="{E05A0626-C642-42B1-9DBD-5595177698AF}"/>
    <cellStyle name="Comma 192 2 2 9" xfId="40585" xr:uid="{B538953B-D1CC-4281-843D-A3CB39A3A47C}"/>
    <cellStyle name="Comma 192 2 3" xfId="10916" xr:uid="{57943271-8208-4572-8C26-4BBA314B54C9}"/>
    <cellStyle name="Comma 192 2 3 2" xfId="10999" xr:uid="{30081D43-1FD6-4160-A407-CB313BB901A9}"/>
    <cellStyle name="Comma 192 2 3 2 2" xfId="11144" xr:uid="{5CE62199-A7A0-4306-8F99-E0ABD5A4547D}"/>
    <cellStyle name="Comma 192 2 3 2 2 2" xfId="11424" xr:uid="{54779F52-0124-43AB-B01C-6DEF8D3F55D5}"/>
    <cellStyle name="Comma 192 2 3 2 2 2 2" xfId="12266" xr:uid="{6F454C83-EA90-430C-AE7F-4ACD87168B69}"/>
    <cellStyle name="Comma 192 2 3 2 2 2 2 2" xfId="28387" xr:uid="{FB0B5A11-2450-4D9E-B5EA-398E5D02C88E}"/>
    <cellStyle name="Comma 192 2 3 2 2 2 2 3" xfId="41826" xr:uid="{A491733D-E793-45B9-B593-2D60DE8737D0}"/>
    <cellStyle name="Comma 192 2 3 2 2 2 3" xfId="13393" xr:uid="{D68C6843-33E1-49FA-BB7A-BA36762EBF95}"/>
    <cellStyle name="Comma 192 2 3 2 2 2 3 2" xfId="29462" xr:uid="{B541675B-8C2E-4B89-A2A4-AC1104108A3F}"/>
    <cellStyle name="Comma 192 2 3 2 2 2 3 3" xfId="42675" xr:uid="{26E0F893-7016-44AB-BA7D-4D7EA0453E35}"/>
    <cellStyle name="Comma 192 2 3 2 2 2 4" xfId="27554" xr:uid="{367F42B7-E009-4A0F-AA5F-C2466D5A4505}"/>
    <cellStyle name="Comma 192 2 3 2 2 2 5" xfId="41023" xr:uid="{5E0A91A0-2988-49E0-ADD8-B3397864CF1F}"/>
    <cellStyle name="Comma 192 2 3 2 2 3" xfId="11710" xr:uid="{716B139F-63C2-4E79-964D-0A3529F56515}"/>
    <cellStyle name="Comma 192 2 3 2 2 3 2" xfId="12532" xr:uid="{BBE74CE7-46C9-43EE-9DB6-BD61CAFED749}"/>
    <cellStyle name="Comma 192 2 3 2 2 3 2 2" xfId="28653" xr:uid="{51A0DC22-6EC5-4950-9F34-926A13EC58FE}"/>
    <cellStyle name="Comma 192 2 3 2 2 3 2 3" xfId="42092" xr:uid="{47B780C5-6601-49B8-BC76-2286B8AA2B5C}"/>
    <cellStyle name="Comma 192 2 3 2 2 3 3" xfId="13679" xr:uid="{2705E79B-7399-40E9-89E3-A5788443F345}"/>
    <cellStyle name="Comma 192 2 3 2 2 3 3 2" xfId="29748" xr:uid="{4B4578A3-D075-4444-B86B-6323671F0E3A}"/>
    <cellStyle name="Comma 192 2 3 2 2 3 3 3" xfId="42941" xr:uid="{689C4A1F-0FF6-45B4-B59C-128A22C3BADE}"/>
    <cellStyle name="Comma 192 2 3 2 2 3 4" xfId="27840" xr:uid="{3191FE04-F614-4E49-9C0B-FB98898141A3}"/>
    <cellStyle name="Comma 192 2 3 2 2 3 5" xfId="41289" xr:uid="{A190D81A-71EA-4D1F-82D1-3C15579911BF}"/>
    <cellStyle name="Comma 192 2 3 2 2 4" xfId="12008" xr:uid="{B2F5DB96-0917-4AE9-A09F-87071B866DB1}"/>
    <cellStyle name="Comma 192 2 3 2 2 4 2" xfId="28121" xr:uid="{993FB9D5-695F-4DC4-B0D1-5B5F0ADC21AA}"/>
    <cellStyle name="Comma 192 2 3 2 2 4 3" xfId="41560" xr:uid="{357E0D6D-9E63-4F93-8129-8F511FB5AB82}"/>
    <cellStyle name="Comma 192 2 3 2 2 5" xfId="13107" xr:uid="{D7BBFA01-F13F-4012-B638-1EBCCA09E82C}"/>
    <cellStyle name="Comma 192 2 3 2 2 5 2" xfId="29176" xr:uid="{B005E55D-41F2-4285-9B8E-07D709907E7E}"/>
    <cellStyle name="Comma 192 2 3 2 2 5 3" xfId="42409" xr:uid="{0176F7F5-D956-4730-B7A2-76EB0F4E6664}"/>
    <cellStyle name="Comma 192 2 3 2 2 6" xfId="27269" xr:uid="{6CD59874-6034-4DBB-8D72-627F16ED1FDB}"/>
    <cellStyle name="Comma 192 2 3 2 2 7" xfId="40757" xr:uid="{F6FC5FB4-1171-4671-9E14-AF342AC55509}"/>
    <cellStyle name="Comma 192 2 3 2 3" xfId="11284" xr:uid="{BC3C968A-F59C-4D04-849C-3B8796755767}"/>
    <cellStyle name="Comma 192 2 3 2 3 2" xfId="12132" xr:uid="{19E18F2A-DBD3-460E-B771-A6BA43B2C4CA}"/>
    <cellStyle name="Comma 192 2 3 2 3 2 2" xfId="28252" xr:uid="{F4CA760B-D1D8-4F04-8A9F-399D19C87554}"/>
    <cellStyle name="Comma 192 2 3 2 3 2 3" xfId="41691" xr:uid="{F4C79733-AF18-4F8F-8427-9B059919160B}"/>
    <cellStyle name="Comma 192 2 3 2 3 3" xfId="13248" xr:uid="{9EAD8CB3-AB30-4195-8F17-5C24BC596261}"/>
    <cellStyle name="Comma 192 2 3 2 3 3 2" xfId="29317" xr:uid="{84E1E8C6-FEA3-4B74-A965-AA2B97C426B7}"/>
    <cellStyle name="Comma 192 2 3 2 3 3 3" xfId="42540" xr:uid="{464FF5CD-BB46-4D33-9385-8615D57FD9C1}"/>
    <cellStyle name="Comma 192 2 3 2 3 4" xfId="27409" xr:uid="{97BFC20B-7B1A-475A-BED2-9BB6BA868229}"/>
    <cellStyle name="Comma 192 2 3 2 3 5" xfId="40888" xr:uid="{0971E87D-1931-455F-9CC0-520BB1AFD61A}"/>
    <cellStyle name="Comma 192 2 3 2 4" xfId="11565" xr:uid="{D064509B-8F69-4950-BA5F-7BFC04013B05}"/>
    <cellStyle name="Comma 192 2 3 2 4 2" xfId="12397" xr:uid="{EE4A0511-62E6-4918-A84E-557C20D81093}"/>
    <cellStyle name="Comma 192 2 3 2 4 2 2" xfId="28518" xr:uid="{0F4983E4-8E67-45B8-BF34-893B39B1BF57}"/>
    <cellStyle name="Comma 192 2 3 2 4 2 3" xfId="41957" xr:uid="{13464A99-DB0D-4477-A446-FB7ECFD0D830}"/>
    <cellStyle name="Comma 192 2 3 2 4 3" xfId="13534" xr:uid="{802B4D05-164A-4439-8611-172D5F1A6FFE}"/>
    <cellStyle name="Comma 192 2 3 2 4 3 2" xfId="29603" xr:uid="{BA22050C-0231-419D-AAA7-A6411B964C84}"/>
    <cellStyle name="Comma 192 2 3 2 4 3 3" xfId="42806" xr:uid="{772D06D5-1075-4CBB-B69B-016AA3C4E156}"/>
    <cellStyle name="Comma 192 2 3 2 4 4" xfId="27695" xr:uid="{EE5199CB-6385-491B-9A86-3A164F2034B9}"/>
    <cellStyle name="Comma 192 2 3 2 4 5" xfId="41154" xr:uid="{1134EF83-8758-4366-8905-E285365D00F5}"/>
    <cellStyle name="Comma 192 2 3 2 5" xfId="11869" xr:uid="{74B7249E-3A63-4633-AA7C-2D471C4A65B7}"/>
    <cellStyle name="Comma 192 2 3 2 5 2" xfId="27986" xr:uid="{CAE57C2E-0E37-4A7C-AA2A-71A9DE9725B1}"/>
    <cellStyle name="Comma 192 2 3 2 5 3" xfId="41425" xr:uid="{71EC1A34-A789-41CF-8E6E-DA5764499DBC}"/>
    <cellStyle name="Comma 192 2 3 2 6" xfId="12959" xr:uid="{59DEC790-769E-40D5-9FFE-C87C9B6FA53A}"/>
    <cellStyle name="Comma 192 2 3 2 6 2" xfId="29032" xr:uid="{3AAD2C87-158D-4750-95C6-E03A967C3070}"/>
    <cellStyle name="Comma 192 2 3 2 6 3" xfId="42275" xr:uid="{AD93AAAA-067E-44EF-AF53-5F783BAAA47F}"/>
    <cellStyle name="Comma 192 2 3 2 7" xfId="27129" xr:uid="{BFEAA4B5-E828-4016-A0B2-632EF3007A49}"/>
    <cellStyle name="Comma 192 2 3 2 8" xfId="40623" xr:uid="{C9C4A684-AF99-4D4E-B955-651BF7649A20}"/>
    <cellStyle name="Comma 192 2 3 3" xfId="11078" xr:uid="{D410AB66-2F5B-48DB-A627-6456DD4CE2A2}"/>
    <cellStyle name="Comma 192 2 3 3 2" xfId="11358" xr:uid="{6D04483B-0878-429C-8410-E1B4E1416947}"/>
    <cellStyle name="Comma 192 2 3 3 2 2" xfId="12200" xr:uid="{3926D8CD-63F1-4609-93B3-E0E110E9FE8C}"/>
    <cellStyle name="Comma 192 2 3 3 2 2 2" xfId="28321" xr:uid="{7F594C55-E0DD-4EC0-8EE4-4A0299E94042}"/>
    <cellStyle name="Comma 192 2 3 3 2 2 3" xfId="41760" xr:uid="{1F957271-1BF8-43C3-8C07-2C000CE94A73}"/>
    <cellStyle name="Comma 192 2 3 3 2 3" xfId="13327" xr:uid="{18E4EB8A-0851-4E37-A754-446874BD79C8}"/>
    <cellStyle name="Comma 192 2 3 3 2 3 2" xfId="29396" xr:uid="{65D13771-508E-492F-A722-A23B34C736FD}"/>
    <cellStyle name="Comma 192 2 3 3 2 3 3" xfId="42609" xr:uid="{344C4BFF-86B2-4E79-9531-8ADAC5E6C358}"/>
    <cellStyle name="Comma 192 2 3 3 2 4" xfId="27488" xr:uid="{50914F73-C475-4717-BF3F-2E19B85371EE}"/>
    <cellStyle name="Comma 192 2 3 3 2 5" xfId="40957" xr:uid="{40ECF320-DC7D-4651-89E3-66A99E5F9C1A}"/>
    <cellStyle name="Comma 192 2 3 3 3" xfId="11644" xr:uid="{80EC9BE5-D147-4324-AEB2-311D97475DD3}"/>
    <cellStyle name="Comma 192 2 3 3 3 2" xfId="12466" xr:uid="{66F8A611-F6C0-4165-B3E7-CB54FB14A0A7}"/>
    <cellStyle name="Comma 192 2 3 3 3 2 2" xfId="28587" xr:uid="{61667073-45A8-4EBC-8987-3E45BC801C33}"/>
    <cellStyle name="Comma 192 2 3 3 3 2 3" xfId="42026" xr:uid="{B621579B-C6F1-422F-8DA4-F3D28AFCAA3F}"/>
    <cellStyle name="Comma 192 2 3 3 3 3" xfId="13613" xr:uid="{FE4CD1E1-83FF-4D2E-8D45-745AE2021E41}"/>
    <cellStyle name="Comma 192 2 3 3 3 3 2" xfId="29682" xr:uid="{2F49FA1D-EBD6-4E94-9150-37184B85BF32}"/>
    <cellStyle name="Comma 192 2 3 3 3 3 3" xfId="42875" xr:uid="{DB343629-56D1-4EEE-8233-1645C760CF03}"/>
    <cellStyle name="Comma 192 2 3 3 3 4" xfId="27774" xr:uid="{B7E6A9A2-E99F-43DC-9535-BD19C0A0BD55}"/>
    <cellStyle name="Comma 192 2 3 3 3 5" xfId="41223" xr:uid="{45628DBB-4519-44DB-A21B-6E2A96C61441}"/>
    <cellStyle name="Comma 192 2 3 3 4" xfId="11942" xr:uid="{C993044F-00AE-4CFF-995B-48ABC6E5FABF}"/>
    <cellStyle name="Comma 192 2 3 3 4 2" xfId="28055" xr:uid="{BEB0582D-EB2E-4061-A09B-C26E0D230C22}"/>
    <cellStyle name="Comma 192 2 3 3 4 3" xfId="41494" xr:uid="{05AA287E-F8F2-4E38-AA8C-C8DD204734C7}"/>
    <cellStyle name="Comma 192 2 3 3 5" xfId="13041" xr:uid="{03E02380-EB63-4CC1-94AA-4D9B6BA6FF3F}"/>
    <cellStyle name="Comma 192 2 3 3 5 2" xfId="29110" xr:uid="{2B7ABCB9-A60C-4BB3-95A3-0E9F3EE93B99}"/>
    <cellStyle name="Comma 192 2 3 3 5 3" xfId="42343" xr:uid="{591C0DE9-10BA-4E60-9827-0E5EAA0EF6FC}"/>
    <cellStyle name="Comma 192 2 3 3 6" xfId="27203" xr:uid="{AFD51983-4FC1-4F16-9972-E98F9C6C9787}"/>
    <cellStyle name="Comma 192 2 3 3 7" xfId="40691" xr:uid="{62A939AD-CA6E-462F-8FCD-E19510C07C56}"/>
    <cellStyle name="Comma 192 2 3 4" xfId="11218" xr:uid="{2501AA5D-8D49-4360-AA40-C1FF1F132ECB}"/>
    <cellStyle name="Comma 192 2 3 4 2" xfId="12066" xr:uid="{60DD6691-81F6-4FC8-AE88-60935F7485E9}"/>
    <cellStyle name="Comma 192 2 3 4 2 2" xfId="28186" xr:uid="{4CA756BD-5B2A-4683-A1DA-15B504933445}"/>
    <cellStyle name="Comma 192 2 3 4 2 3" xfId="41625" xr:uid="{1D6FAB2C-2360-4C21-8F57-11DD1A12ED09}"/>
    <cellStyle name="Comma 192 2 3 4 3" xfId="13182" xr:uid="{AB3C1D96-1A0E-4862-8FB0-EADFF09C8C84}"/>
    <cellStyle name="Comma 192 2 3 4 3 2" xfId="29251" xr:uid="{509590A3-CC66-4A25-B5B6-1C76D8607C54}"/>
    <cellStyle name="Comma 192 2 3 4 3 3" xfId="42474" xr:uid="{6AA618AD-05C4-4F61-9FB4-F2B084CD068F}"/>
    <cellStyle name="Comma 192 2 3 4 4" xfId="27343" xr:uid="{C732AF71-0A46-476A-ABD3-D1D09E8E0EC7}"/>
    <cellStyle name="Comma 192 2 3 4 5" xfId="40822" xr:uid="{1B96A8D9-FE41-4755-AFC4-562E80484B71}"/>
    <cellStyle name="Comma 192 2 3 5" xfId="11499" xr:uid="{059181B4-4FE5-4CD9-8DCC-3E1865B12D0C}"/>
    <cellStyle name="Comma 192 2 3 5 2" xfId="12331" xr:uid="{42E5F806-03C3-4155-BA09-96BBC045FBC9}"/>
    <cellStyle name="Comma 192 2 3 5 2 2" xfId="28452" xr:uid="{A839DB62-5B63-4D86-8A66-1F009FC35C6F}"/>
    <cellStyle name="Comma 192 2 3 5 2 3" xfId="41891" xr:uid="{E956AAA7-3328-44A1-89F8-895026653708}"/>
    <cellStyle name="Comma 192 2 3 5 3" xfId="13468" xr:uid="{12B52C04-89F3-4133-B9EF-DEEB47C5A19A}"/>
    <cellStyle name="Comma 192 2 3 5 3 2" xfId="29537" xr:uid="{2E165BEF-7CDE-4A2D-9D98-AEC6FD5CCAAE}"/>
    <cellStyle name="Comma 192 2 3 5 3 3" xfId="42740" xr:uid="{89BFA638-CFD0-40EA-9277-6E6314DCB16A}"/>
    <cellStyle name="Comma 192 2 3 5 4" xfId="27629" xr:uid="{EC7C101A-2AA5-406D-9E62-1C211139A916}"/>
    <cellStyle name="Comma 192 2 3 5 5" xfId="41088" xr:uid="{B80592FE-9807-4498-B770-C831DD4ECEF8}"/>
    <cellStyle name="Comma 192 2 3 6" xfId="11800" xr:uid="{47611D10-A780-4E3A-AEE6-EC241809DB47}"/>
    <cellStyle name="Comma 192 2 3 6 2" xfId="27918" xr:uid="{23EC4C25-781D-4395-9384-9B08FA0EFE61}"/>
    <cellStyle name="Comma 192 2 3 6 3" xfId="41359" xr:uid="{2E2306C0-3B43-445A-96D4-A7120A674A3B}"/>
    <cellStyle name="Comma 192 2 3 7" xfId="12889" xr:uid="{675CC724-0469-4095-BE70-09D136F8469B}"/>
    <cellStyle name="Comma 192 2 3 7 2" xfId="28966" xr:uid="{93D4D257-C060-4079-9318-CCF3C5709F07}"/>
    <cellStyle name="Comma 192 2 3 7 3" xfId="42209" xr:uid="{8E9078EE-6B63-4FC8-8341-05F60BA8E199}"/>
    <cellStyle name="Comma 192 2 3 8" xfId="27063" xr:uid="{DA9D84A6-4CBF-4748-9AFE-45C0980B25CE}"/>
    <cellStyle name="Comma 192 2 3 9" xfId="40557" xr:uid="{B31A2BF9-8919-4763-A941-F8BBCAFBFFAB}"/>
    <cellStyle name="Comma 192 2 4" xfId="10966" xr:uid="{B4CECC9C-D426-432C-BBF4-29DA5640AC0A}"/>
    <cellStyle name="Comma 192 2 4 2" xfId="11111" xr:uid="{D2E23505-AECB-4D68-955F-07DC7550B3F8}"/>
    <cellStyle name="Comma 192 2 4 2 2" xfId="11391" xr:uid="{EFCC5848-90DA-403A-9F19-2A97C30E966C}"/>
    <cellStyle name="Comma 192 2 4 2 2 2" xfId="12233" xr:uid="{91C4072F-8CA6-470B-85EE-FA10089208C0}"/>
    <cellStyle name="Comma 192 2 4 2 2 2 2" xfId="28354" xr:uid="{16790419-BFBF-4919-9A7A-93C3C7CE9DB0}"/>
    <cellStyle name="Comma 192 2 4 2 2 2 3" xfId="41793" xr:uid="{1B459797-F789-4C44-A078-D275B66C77D6}"/>
    <cellStyle name="Comma 192 2 4 2 2 3" xfId="13360" xr:uid="{2A9B4B29-57DE-4AEC-908B-F7E15FC39848}"/>
    <cellStyle name="Comma 192 2 4 2 2 3 2" xfId="29429" xr:uid="{E8BDD8A4-8106-45ED-B203-14C340071DD2}"/>
    <cellStyle name="Comma 192 2 4 2 2 3 3" xfId="42642" xr:uid="{DBD2F37B-34C7-4B96-8747-2148610E3E04}"/>
    <cellStyle name="Comma 192 2 4 2 2 4" xfId="27521" xr:uid="{C9FB1FEA-A850-478E-96DD-B7D62BA370C5}"/>
    <cellStyle name="Comma 192 2 4 2 2 5" xfId="40990" xr:uid="{5CBAC976-7B13-40B2-8CF4-21D9F70585DF}"/>
    <cellStyle name="Comma 192 2 4 2 3" xfId="11677" xr:uid="{15E8F134-B3C9-4E3A-B1C1-EC8E781758D9}"/>
    <cellStyle name="Comma 192 2 4 2 3 2" xfId="12499" xr:uid="{EDE2DA35-8CCB-4008-BE94-A5AFAC3886BB}"/>
    <cellStyle name="Comma 192 2 4 2 3 2 2" xfId="28620" xr:uid="{55063362-D9A4-457C-88AD-EC9C4E166E4F}"/>
    <cellStyle name="Comma 192 2 4 2 3 2 3" xfId="42059" xr:uid="{07DB4F29-3390-44C0-AA73-7FD51F1D9F1A}"/>
    <cellStyle name="Comma 192 2 4 2 3 3" xfId="13646" xr:uid="{9BEA1A25-0D27-427B-B259-E051126E91DE}"/>
    <cellStyle name="Comma 192 2 4 2 3 3 2" xfId="29715" xr:uid="{9B5535ED-0B49-43E9-A0B4-EC8D72DC5853}"/>
    <cellStyle name="Comma 192 2 4 2 3 3 3" xfId="42908" xr:uid="{EAF3247D-BB9F-4B53-8C1A-5069B267C484}"/>
    <cellStyle name="Comma 192 2 4 2 3 4" xfId="27807" xr:uid="{10696D57-D35E-4D1C-9528-C11BA9588D52}"/>
    <cellStyle name="Comma 192 2 4 2 3 5" xfId="41256" xr:uid="{7EADC170-BC52-43C2-86C2-0F4953620012}"/>
    <cellStyle name="Comma 192 2 4 2 4" xfId="11975" xr:uid="{CB47FE34-2A8E-4CEE-A8D9-23A08580D2CB}"/>
    <cellStyle name="Comma 192 2 4 2 4 2" xfId="28088" xr:uid="{6C43639A-836C-4AEB-AF52-37314B27BF5E}"/>
    <cellStyle name="Comma 192 2 4 2 4 3" xfId="41527" xr:uid="{4F656C7A-1566-412A-A5D9-B792B8EF2BB6}"/>
    <cellStyle name="Comma 192 2 4 2 5" xfId="13074" xr:uid="{4F9A3021-8C69-4950-8925-05C77966BE36}"/>
    <cellStyle name="Comma 192 2 4 2 5 2" xfId="29143" xr:uid="{88661EE8-FF60-4F81-9094-DBBA4640EB9B}"/>
    <cellStyle name="Comma 192 2 4 2 5 3" xfId="42376" xr:uid="{0A8B34E4-5FC8-470E-B03E-F90F72F1CA9A}"/>
    <cellStyle name="Comma 192 2 4 2 6" xfId="27236" xr:uid="{F3AE20C4-14E9-47DE-8539-AB35D78D8B93}"/>
    <cellStyle name="Comma 192 2 4 2 7" xfId="40724" xr:uid="{0E406F3D-3F24-4A74-9322-426F45FC2EC9}"/>
    <cellStyle name="Comma 192 2 4 3" xfId="11251" xr:uid="{04D58C5D-C5EC-4495-A3B6-BFFE162BE5F4}"/>
    <cellStyle name="Comma 192 2 4 3 2" xfId="12099" xr:uid="{15F331A7-A975-4AD4-9CDC-F798007C7A6E}"/>
    <cellStyle name="Comma 192 2 4 3 2 2" xfId="28219" xr:uid="{75B2EB7F-0CCC-4C55-9921-36677F6AC9B4}"/>
    <cellStyle name="Comma 192 2 4 3 2 3" xfId="41658" xr:uid="{67A5F1EE-F91A-4B31-81B4-884CCFACEC3C}"/>
    <cellStyle name="Comma 192 2 4 3 3" xfId="13215" xr:uid="{062DC624-C87F-41F7-893B-04E1D524837F}"/>
    <cellStyle name="Comma 192 2 4 3 3 2" xfId="29284" xr:uid="{8C6FCB64-A3E9-4A71-BE12-D8A0D5BCADBB}"/>
    <cellStyle name="Comma 192 2 4 3 3 3" xfId="42507" xr:uid="{64F14740-A940-448B-950C-4434F4AD645C}"/>
    <cellStyle name="Comma 192 2 4 3 4" xfId="27376" xr:uid="{2EFA50E2-B298-4E69-9D42-22058A2847CB}"/>
    <cellStyle name="Comma 192 2 4 3 5" xfId="40855" xr:uid="{EFCECA0F-7D69-4A43-8772-40699101122F}"/>
    <cellStyle name="Comma 192 2 4 4" xfId="11532" xr:uid="{06F785C9-A3B5-4B82-B659-6A1D1FF06929}"/>
    <cellStyle name="Comma 192 2 4 4 2" xfId="12364" xr:uid="{654F8EA6-9531-441F-A448-CDCC87D104D6}"/>
    <cellStyle name="Comma 192 2 4 4 2 2" xfId="28485" xr:uid="{581BB5F4-A3B0-444D-950A-0D6D05C45D22}"/>
    <cellStyle name="Comma 192 2 4 4 2 3" xfId="41924" xr:uid="{0DCFFF24-7E4E-4EFB-AC88-D81027ADDF22}"/>
    <cellStyle name="Comma 192 2 4 4 3" xfId="13501" xr:uid="{9432C5F2-2CC3-4A99-8E9A-59F57ECECE7C}"/>
    <cellStyle name="Comma 192 2 4 4 3 2" xfId="29570" xr:uid="{CE4081E2-D35E-42B2-A897-57570CCBB494}"/>
    <cellStyle name="Comma 192 2 4 4 3 3" xfId="42773" xr:uid="{17FA3B26-C1D4-4B09-B39E-78205DB37286}"/>
    <cellStyle name="Comma 192 2 4 4 4" xfId="27662" xr:uid="{45958053-2721-4BDB-B20E-0A02ECF19F34}"/>
    <cellStyle name="Comma 192 2 4 4 5" xfId="41121" xr:uid="{D654A7C3-4C8D-40C8-8DB7-39D6AC834FF0}"/>
    <cellStyle name="Comma 192 2 4 5" xfId="11836" xr:uid="{39BA3DD9-3A98-4E04-9F45-1892585C8659}"/>
    <cellStyle name="Comma 192 2 4 5 2" xfId="27953" xr:uid="{D3BB06B3-032E-4711-8695-0B9E3051F284}"/>
    <cellStyle name="Comma 192 2 4 5 3" xfId="41392" xr:uid="{89289610-A8F0-488C-8056-5349C5B82CC2}"/>
    <cellStyle name="Comma 192 2 4 6" xfId="12926" xr:uid="{073E98A9-5FBE-4A61-B76A-83BDF695BE44}"/>
    <cellStyle name="Comma 192 2 4 6 2" xfId="28999" xr:uid="{6A20FB81-22DC-4B85-BDDA-13A58BA50592}"/>
    <cellStyle name="Comma 192 2 4 6 3" xfId="42242" xr:uid="{EF6DAAD7-0437-459B-A102-8B26CFAEE767}"/>
    <cellStyle name="Comma 192 2 4 7" xfId="27096" xr:uid="{83CD85F5-EACE-4D9C-BFC1-A62DA47EC779}"/>
    <cellStyle name="Comma 192 2 4 8" xfId="40590" xr:uid="{835628CE-BAE4-4CEB-8FC6-66A7133A4995}"/>
    <cellStyle name="Comma 192 2 5" xfId="11011" xr:uid="{BCD558FA-E49D-4703-927B-ACB56C1D54CF}"/>
    <cellStyle name="Comma 192 2 5 2" xfId="11156" xr:uid="{71ABB195-12F4-43D3-BF0C-AD05AA933D4F}"/>
    <cellStyle name="Comma 192 2 5 2 2" xfId="11436" xr:uid="{988D1C0C-E642-4785-BCC1-E13CF7C7F572}"/>
    <cellStyle name="Comma 192 2 5 2 2 2" xfId="12278" xr:uid="{F722ADD8-EA64-4E4F-9EF2-09A32F9EF253}"/>
    <cellStyle name="Comma 192 2 5 2 2 2 2" xfId="28399" xr:uid="{FF926CDB-40E7-4753-9883-99988725C3B9}"/>
    <cellStyle name="Comma 192 2 5 2 2 2 3" xfId="41838" xr:uid="{224F3C29-645C-4CED-9532-1EA7E302814F}"/>
    <cellStyle name="Comma 192 2 5 2 2 3" xfId="13405" xr:uid="{9306EBF2-A767-4C04-8DDF-A64483035078}"/>
    <cellStyle name="Comma 192 2 5 2 2 3 2" xfId="29474" xr:uid="{3590EAE8-6D4B-4D86-B527-C79BCEBDF1A5}"/>
    <cellStyle name="Comma 192 2 5 2 2 3 3" xfId="42687" xr:uid="{D2D9D629-6F0A-48B9-8C32-6564A024E935}"/>
    <cellStyle name="Comma 192 2 5 2 2 4" xfId="27566" xr:uid="{319298F3-4813-452C-B726-49E5221AC408}"/>
    <cellStyle name="Comma 192 2 5 2 2 5" xfId="41035" xr:uid="{09423AFD-E123-4D48-B990-27BD9809EC37}"/>
    <cellStyle name="Comma 192 2 5 2 3" xfId="11722" xr:uid="{02F72F01-1271-4077-A850-A18418003680}"/>
    <cellStyle name="Comma 192 2 5 2 3 2" xfId="12544" xr:uid="{D81B2BD0-CF1F-4FA8-8B76-A68A249687A2}"/>
    <cellStyle name="Comma 192 2 5 2 3 2 2" xfId="28665" xr:uid="{204978DF-68AF-4C9A-9F02-27937EEC8F3F}"/>
    <cellStyle name="Comma 192 2 5 2 3 2 3" xfId="42104" xr:uid="{3F014CCB-E133-421C-8DB9-92EBCBA9D9CA}"/>
    <cellStyle name="Comma 192 2 5 2 3 3" xfId="13691" xr:uid="{EDC46EB0-A67A-474B-B0C8-45C7ED9D72E6}"/>
    <cellStyle name="Comma 192 2 5 2 3 3 2" xfId="29760" xr:uid="{6E304598-974D-4028-A4F2-5CB407F8E5A2}"/>
    <cellStyle name="Comma 192 2 5 2 3 3 3" xfId="42953" xr:uid="{1E94635F-4D62-4447-808E-53DEC0DB948A}"/>
    <cellStyle name="Comma 192 2 5 2 3 4" xfId="27852" xr:uid="{5BC11274-9AEF-42A5-9C09-6124689675B0}"/>
    <cellStyle name="Comma 192 2 5 2 3 5" xfId="41301" xr:uid="{84372896-D4DC-4882-8711-29BBC9749DA7}"/>
    <cellStyle name="Comma 192 2 5 2 4" xfId="12020" xr:uid="{757ADCCA-8375-4C99-9C0E-A6B5F0A72306}"/>
    <cellStyle name="Comma 192 2 5 2 4 2" xfId="28133" xr:uid="{55CFDA78-8FFC-4E90-8EFD-3D8ED0A400B5}"/>
    <cellStyle name="Comma 192 2 5 2 4 3" xfId="41572" xr:uid="{D4C8148E-8EB7-43D6-852E-3926DAF2275F}"/>
    <cellStyle name="Comma 192 2 5 2 5" xfId="13119" xr:uid="{3C64CA2A-DAAE-407B-94A0-8AB80CB1E843}"/>
    <cellStyle name="Comma 192 2 5 2 5 2" xfId="29188" xr:uid="{AEF8D6D8-CAAE-46A7-9053-ACBD9187EB31}"/>
    <cellStyle name="Comma 192 2 5 2 5 3" xfId="42421" xr:uid="{35600B43-E77A-4CB1-A918-4A9723CD5242}"/>
    <cellStyle name="Comma 192 2 5 2 6" xfId="27281" xr:uid="{D16C10C4-6ADC-4536-9AB6-EC3652346AAA}"/>
    <cellStyle name="Comma 192 2 5 2 7" xfId="40769" xr:uid="{A452765C-CEC1-458F-976B-8C7381F88245}"/>
    <cellStyle name="Comma 192 2 5 3" xfId="11296" xr:uid="{011E73D1-C1E1-40DA-8D83-4FBCF01F4AA7}"/>
    <cellStyle name="Comma 192 2 5 3 2" xfId="12144" xr:uid="{E3B52BEE-E406-4D97-9EDA-E077756D7AC7}"/>
    <cellStyle name="Comma 192 2 5 3 2 2" xfId="28264" xr:uid="{F57B6626-4CF8-4FF0-893E-91427584450C}"/>
    <cellStyle name="Comma 192 2 5 3 2 3" xfId="41703" xr:uid="{E602DD0A-0280-49C5-B9D8-0C6A0A1D9AC5}"/>
    <cellStyle name="Comma 192 2 5 3 3" xfId="13260" xr:uid="{D6788735-0534-492F-B6B2-0F16EDE96C5E}"/>
    <cellStyle name="Comma 192 2 5 3 3 2" xfId="29329" xr:uid="{96472CE2-BEEF-4CCB-956C-927B4965A88A}"/>
    <cellStyle name="Comma 192 2 5 3 3 3" xfId="42552" xr:uid="{C016B343-87BF-44D4-8DDF-9A6923C7BBC5}"/>
    <cellStyle name="Comma 192 2 5 3 4" xfId="27421" xr:uid="{18127198-43E0-4290-818F-5D8FF0EC4F8E}"/>
    <cellStyle name="Comma 192 2 5 3 5" xfId="40900" xr:uid="{E871B763-D69E-4163-91E3-492E7D8D1145}"/>
    <cellStyle name="Comma 192 2 5 4" xfId="11577" xr:uid="{C19DDAE1-6564-4A7E-B9C1-9B74523B956C}"/>
    <cellStyle name="Comma 192 2 5 4 2" xfId="12409" xr:uid="{E1A5ABB9-D546-42DD-8E8C-A240D8931CCA}"/>
    <cellStyle name="Comma 192 2 5 4 2 2" xfId="28530" xr:uid="{3733BD1E-970C-4BFD-9927-36484293A019}"/>
    <cellStyle name="Comma 192 2 5 4 2 3" xfId="41969" xr:uid="{47732319-297E-4DCA-8539-C56060B6512A}"/>
    <cellStyle name="Comma 192 2 5 4 3" xfId="13546" xr:uid="{852A39A3-3989-4DEC-AD2A-ED5862EFE9C9}"/>
    <cellStyle name="Comma 192 2 5 4 3 2" xfId="29615" xr:uid="{14037066-F365-4850-BD53-534BA97C970F}"/>
    <cellStyle name="Comma 192 2 5 4 3 3" xfId="42818" xr:uid="{8E8631BE-9996-43B7-9187-54E849BE881E}"/>
    <cellStyle name="Comma 192 2 5 4 4" xfId="27707" xr:uid="{E671244D-BF84-463F-8913-E733BC771E17}"/>
    <cellStyle name="Comma 192 2 5 4 5" xfId="41166" xr:uid="{1C4D470E-4F53-4C3D-85A9-34B348A0A4D4}"/>
    <cellStyle name="Comma 192 2 5 5" xfId="11881" xr:uid="{7036CBC9-CECD-4F8D-860C-70B63B9F27D7}"/>
    <cellStyle name="Comma 192 2 5 5 2" xfId="27998" xr:uid="{81724A90-3AF8-4CA4-B691-54E017729923}"/>
    <cellStyle name="Comma 192 2 5 5 3" xfId="41437" xr:uid="{FE2019C1-ED4C-46C2-AD4D-062D0A006849}"/>
    <cellStyle name="Comma 192 2 5 6" xfId="12971" xr:uid="{97113595-198E-4A9F-9050-5A3C52D91E01}"/>
    <cellStyle name="Comma 192 2 5 6 2" xfId="29044" xr:uid="{3F0C8466-9D9A-47E4-ADCF-0978F1A5D69C}"/>
    <cellStyle name="Comma 192 2 5 6 3" xfId="42287" xr:uid="{F24E8F48-DBAE-444B-B482-3442EAB64F3C}"/>
    <cellStyle name="Comma 192 2 5 7" xfId="27141" xr:uid="{F0DA7E1C-E1C7-4BF6-BC4A-3D9FA60130F5}"/>
    <cellStyle name="Comma 192 2 5 8" xfId="40635" xr:uid="{208A4691-6ED3-4B5A-90EE-A547095800D9}"/>
    <cellStyle name="Comma 192 2 6" xfId="11073" xr:uid="{7B136064-F7D9-4896-803F-A0E59AB6B152}"/>
    <cellStyle name="Comma 192 2 6 2" xfId="11353" xr:uid="{748912B4-9682-4A6E-B519-79BC0C4EDC64}"/>
    <cellStyle name="Comma 192 2 6 2 2" xfId="12195" xr:uid="{488F78CE-38BD-40F6-AF45-63209A404AF4}"/>
    <cellStyle name="Comma 192 2 6 2 2 2" xfId="28316" xr:uid="{A20C1BBE-03C5-4CB5-906F-FBB283DDD188}"/>
    <cellStyle name="Comma 192 2 6 2 2 3" xfId="41755" xr:uid="{E7826BCD-20C6-43A5-AF16-09D9D4C05494}"/>
    <cellStyle name="Comma 192 2 6 2 3" xfId="13322" xr:uid="{BF5122D4-6A51-460E-9102-3115CEC71C9E}"/>
    <cellStyle name="Comma 192 2 6 2 3 2" xfId="29391" xr:uid="{2EA3176C-FFCD-4395-92CD-6A438CE096DA}"/>
    <cellStyle name="Comma 192 2 6 2 3 3" xfId="42604" xr:uid="{67FBBC88-B56E-4C89-AF1B-4ADD6712CEAE}"/>
    <cellStyle name="Comma 192 2 6 2 4" xfId="27483" xr:uid="{CA96C790-467C-4E95-A2BA-DEBB84B89818}"/>
    <cellStyle name="Comma 192 2 6 2 5" xfId="40952" xr:uid="{B0472080-C847-4ED9-A7D5-F26BB7C42B42}"/>
    <cellStyle name="Comma 192 2 6 3" xfId="11639" xr:uid="{168AF6A2-E37D-4638-9DAB-F1C654EB7F13}"/>
    <cellStyle name="Comma 192 2 6 3 2" xfId="12461" xr:uid="{E497345B-9473-45DA-9E20-36594A7EE6FF}"/>
    <cellStyle name="Comma 192 2 6 3 2 2" xfId="28582" xr:uid="{7D3A0ECA-3434-4491-AFDA-87DAC3D77FF2}"/>
    <cellStyle name="Comma 192 2 6 3 2 3" xfId="42021" xr:uid="{E0BE97EC-1A21-423A-A022-04E5ACC29BDC}"/>
    <cellStyle name="Comma 192 2 6 3 3" xfId="13608" xr:uid="{73AB6237-9B81-402D-9CB2-99C0F0770F5A}"/>
    <cellStyle name="Comma 192 2 6 3 3 2" xfId="29677" xr:uid="{879FEC3C-64D2-4575-92D1-405281858D0E}"/>
    <cellStyle name="Comma 192 2 6 3 3 3" xfId="42870" xr:uid="{BED5147E-9EA9-44E3-8DEE-49126369FBEC}"/>
    <cellStyle name="Comma 192 2 6 3 4" xfId="27769" xr:uid="{D773872E-37A9-45CE-B6D9-683378AF7E9F}"/>
    <cellStyle name="Comma 192 2 6 3 5" xfId="41218" xr:uid="{84F2DED4-08A3-4909-BC7E-5E0B880858EB}"/>
    <cellStyle name="Comma 192 2 6 4" xfId="11937" xr:uid="{9CF5FBF5-1873-4C0B-8877-6EFD5FEF8AFE}"/>
    <cellStyle name="Comma 192 2 6 4 2" xfId="28050" xr:uid="{E86FAB74-1E4D-4B0D-8EB9-10FF04B090EA}"/>
    <cellStyle name="Comma 192 2 6 4 3" xfId="41489" xr:uid="{58A98F39-BD91-4BBA-8933-728074E81B5C}"/>
    <cellStyle name="Comma 192 2 6 5" xfId="13036" xr:uid="{3143EDAA-337A-4DE5-B7CA-0DF2D24BFF0D}"/>
    <cellStyle name="Comma 192 2 6 5 2" xfId="29105" xr:uid="{D1F1DF2A-C49D-4694-838A-F4C9D89CC812}"/>
    <cellStyle name="Comma 192 2 6 5 3" xfId="42338" xr:uid="{FB263832-32C4-403E-B255-8023F43BD71D}"/>
    <cellStyle name="Comma 192 2 6 6" xfId="27198" xr:uid="{A621600A-FBD2-4455-B171-68ADB95AD54B}"/>
    <cellStyle name="Comma 192 2 6 7" xfId="40686" xr:uid="{C02E00D1-2F7E-4125-A05E-2059575900C7}"/>
    <cellStyle name="Comma 192 2 7" xfId="11213" xr:uid="{0300E6D9-A0D5-4569-BE09-314857EC4B5A}"/>
    <cellStyle name="Comma 192 2 7 2" xfId="12061" xr:uid="{122F346F-9637-4B5E-B639-A33D9468C82B}"/>
    <cellStyle name="Comma 192 2 7 2 2" xfId="28181" xr:uid="{C5080699-A9C9-493F-AE7F-3841CBE7DB0C}"/>
    <cellStyle name="Comma 192 2 7 2 3" xfId="41620" xr:uid="{EB903262-24EE-48E4-AE40-0A38287F7AF9}"/>
    <cellStyle name="Comma 192 2 7 3" xfId="13177" xr:uid="{5181076C-63F1-4295-8B4F-B02C6871AE36}"/>
    <cellStyle name="Comma 192 2 7 3 2" xfId="29246" xr:uid="{080CD504-A751-488A-ABDD-95E90F1DB09B}"/>
    <cellStyle name="Comma 192 2 7 3 3" xfId="42469" xr:uid="{5B82D325-E580-42BE-8E71-658DA930C8E0}"/>
    <cellStyle name="Comma 192 2 7 4" xfId="27338" xr:uid="{36D7DD89-44B3-4B7B-892D-CEC11E94057B}"/>
    <cellStyle name="Comma 192 2 7 5" xfId="40817" xr:uid="{46624281-A871-429C-A16C-16FF8B2E4CAE}"/>
    <cellStyle name="Comma 192 2 8" xfId="11494" xr:uid="{5F98742E-44F6-42BD-99BE-2DBDF784D082}"/>
    <cellStyle name="Comma 192 2 8 2" xfId="12326" xr:uid="{626F564A-F4FF-46A5-B066-37AB2460C104}"/>
    <cellStyle name="Comma 192 2 8 2 2" xfId="28447" xr:uid="{AA219EBA-547D-47E5-84FA-10E0157AF504}"/>
    <cellStyle name="Comma 192 2 8 2 3" xfId="41886" xr:uid="{9057A39F-F8D3-4174-B02B-674AEC075D3D}"/>
    <cellStyle name="Comma 192 2 8 3" xfId="13463" xr:uid="{390F72DE-0ED3-4EEB-ABAA-91FAE4CEC8B4}"/>
    <cellStyle name="Comma 192 2 8 3 2" xfId="29532" xr:uid="{FEDB42B0-C88A-427A-B794-170FB10A0D7F}"/>
    <cellStyle name="Comma 192 2 8 3 3" xfId="42735" xr:uid="{4D60B676-388D-4B3C-AD4C-99EEC1A9B85C}"/>
    <cellStyle name="Comma 192 2 8 4" xfId="27624" xr:uid="{E2FF169E-101A-4EDF-8703-BAC8DD2B5A8D}"/>
    <cellStyle name="Comma 192 2 8 5" xfId="41083" xr:uid="{730766C6-7C03-4EDE-8E8E-175C0DA069F7}"/>
    <cellStyle name="Comma 192 2 9" xfId="11795" xr:uid="{27624BAA-7F57-434B-9B99-34F56E96231A}"/>
    <cellStyle name="Comma 192 2 9 2" xfId="27913" xr:uid="{9406F47D-0974-4D81-89FF-9FCE2E4F55C6}"/>
    <cellStyle name="Comma 192 2 9 3" xfId="41354" xr:uid="{36A9B8DF-17B6-487E-A385-7801F818F7E1}"/>
    <cellStyle name="Comma 194" xfId="10887" xr:uid="{9619C4B3-D9BE-4DC1-9004-6816639F4E22}"/>
    <cellStyle name="Comma 2" xfId="17" xr:uid="{48780707-C6DE-4DA2-A7B3-6F418414F2A3}"/>
    <cellStyle name="Comma 2 10" xfId="1104" xr:uid="{C31FE460-C1E0-44BE-8FD1-0A9DF1E96DBB}"/>
    <cellStyle name="Comma 2 10 2" xfId="7322" xr:uid="{B5957E83-27F9-47EF-9911-0BF7F6D91563}"/>
    <cellStyle name="Comma 2 10 2 2" xfId="9145" xr:uid="{C81A9D9E-6AF5-42FE-A14A-83DD55FCCF4E}"/>
    <cellStyle name="Comma 2 10 2 2 2" xfId="15182" xr:uid="{2DD658F1-6D1B-4E1F-A4B7-5573A8E543E6}"/>
    <cellStyle name="Comma 2 10 2 2 2 2" xfId="31151" xr:uid="{F9105B16-9F11-46D0-B971-0FBF9A08F371}"/>
    <cellStyle name="Comma 2 10 2 2 2 3" xfId="43812" xr:uid="{C6541BA0-3178-4A31-8C7D-08C7B802A22D}"/>
    <cellStyle name="Comma 2 10 2 2 3" xfId="12148" xr:uid="{2D616E28-A092-4734-BD05-D021AA294CDC}"/>
    <cellStyle name="Comma 2 10 2 2 3 2" xfId="28268" xr:uid="{E03A64D0-9F8D-475F-8AF3-593E889799AA}"/>
    <cellStyle name="Comma 2 10 2 2 3 3" xfId="41707" xr:uid="{A82AC862-FE07-4130-B14E-4648A9B2442D}"/>
    <cellStyle name="Comma 2 10 2 2 4" xfId="25572" xr:uid="{1EF56C38-C5A5-4838-B19E-87156F1AE6CE}"/>
    <cellStyle name="Comma 2 10 2 2 5" xfId="39767" xr:uid="{624142A9-AC97-4F3C-B83E-383D9A77C2C1}"/>
    <cellStyle name="Comma 2 10 2 3" xfId="13264" xr:uid="{06907180-64D9-4C53-9B9A-823B3FE96939}"/>
    <cellStyle name="Comma 2 10 2 3 2" xfId="19948" xr:uid="{1EDFF2AD-3F97-47E5-B1B8-5F013C933024}"/>
    <cellStyle name="Comma 2 10 2 3 2 2" xfId="35888" xr:uid="{18389B0B-D5A7-4460-9F51-1D50C63A714A}"/>
    <cellStyle name="Comma 2 10 2 3 2 3" xfId="48016" xr:uid="{87597E4E-1EF5-4B3D-97E6-EBA277350CBD}"/>
    <cellStyle name="Comma 2 10 2 3 3" xfId="29333" xr:uid="{8DDFB3A5-02F1-4A09-A1D2-AD43F7FBDE40}"/>
    <cellStyle name="Comma 2 10 2 3 4" xfId="42556" xr:uid="{7F85D210-5571-4696-8BB8-6D6C7F239D8F}"/>
    <cellStyle name="Comma 2 10 2 4" xfId="14754" xr:uid="{24CC3783-F858-41E8-8B2A-1D5933115D9A}"/>
    <cellStyle name="Comma 2 10 2 4 2" xfId="30728" xr:uid="{E574A5B9-9451-4538-9635-018C06D7B940}"/>
    <cellStyle name="Comma 2 10 2 4 3" xfId="43389" xr:uid="{6E0A3323-150F-41F3-8D62-3066981B70A6}"/>
    <cellStyle name="Comma 2 10 2 5" xfId="11300" xr:uid="{BF96B60F-AAA4-4E3C-8D37-8187A276AA75}"/>
    <cellStyle name="Comma 2 10 2 5 2" xfId="27425" xr:uid="{3AD5B6CD-36A4-4900-B649-2B10555798C2}"/>
    <cellStyle name="Comma 2 10 2 5 3" xfId="40904" xr:uid="{575503A7-6F3B-4AB4-A86B-C8FB543B1B59}"/>
    <cellStyle name="Comma 2 10 2 6" xfId="24057" xr:uid="{F64DE449-D43E-4486-94EA-CD8128A6003A}"/>
    <cellStyle name="Comma 2 10 2 7" xfId="38359" xr:uid="{4A0E84FF-6D54-4A12-8D9C-741E205419BE}"/>
    <cellStyle name="Comma 2 10 3" xfId="11581" xr:uid="{FCCDBCEA-9DF0-47AB-AE47-30992D697F41}"/>
    <cellStyle name="Comma 2 10 3 2" xfId="12413" xr:uid="{67D409C5-78A8-4411-B9EF-5CA7EEC4C452}"/>
    <cellStyle name="Comma 2 10 3 2 2" xfId="28534" xr:uid="{F0D3A025-9DD9-4060-941A-4F86E5C62E6E}"/>
    <cellStyle name="Comma 2 10 3 2 3" xfId="41973" xr:uid="{96DF64F7-058C-4F3E-B688-0FBF1AF2C06D}"/>
    <cellStyle name="Comma 2 10 3 3" xfId="13550" xr:uid="{7DD95B20-8651-4F60-8881-2B3BE7CF020E}"/>
    <cellStyle name="Comma 2 10 3 3 2" xfId="29619" xr:uid="{0B27065D-80F2-4A8B-90E8-440BA7FF9638}"/>
    <cellStyle name="Comma 2 10 3 3 3" xfId="42822" xr:uid="{062DC169-1FD0-4F98-B16D-3175D16BD349}"/>
    <cellStyle name="Comma 2 10 3 4" xfId="14972" xr:uid="{6AF468CD-BD2B-42A0-8B8B-3CCC6C491CA5}"/>
    <cellStyle name="Comma 2 10 3 4 2" xfId="30941" xr:uid="{D4A1DEBF-9A47-46B1-8C64-6F96E2B30C14}"/>
    <cellStyle name="Comma 2 10 3 4 3" xfId="43602" xr:uid="{3D8F07BC-CB0F-4DF8-8380-0241FADC7758}"/>
    <cellStyle name="Comma 2 10 3 5" xfId="27711" xr:uid="{B27C5645-2814-4D0B-AFCB-0F077D035009}"/>
    <cellStyle name="Comma 2 10 3 6" xfId="41170" xr:uid="{D26A2D1D-6614-45FF-A6C9-D5AE9A504AE9}"/>
    <cellStyle name="Comma 2 10 4" xfId="11889" xr:uid="{9444A9AC-69B8-40E5-A7B3-919CE67EF9DD}"/>
    <cellStyle name="Comma 2 10 4 2" xfId="28002" xr:uid="{1060EF93-3CE3-40DA-86B2-B6FFDD67FEE7}"/>
    <cellStyle name="Comma 2 10 4 3" xfId="41441" xr:uid="{3E68FC0C-E25D-42F8-A26E-AF1D1B0321B3}"/>
    <cellStyle name="Comma 2 10 5" xfId="12979" xr:uid="{AAAAC94B-631C-42CE-BA80-6C11830E856C}"/>
    <cellStyle name="Comma 2 10 5 2" xfId="29048" xr:uid="{A6F2CFD4-D280-4D97-84A1-3C6F4F044023}"/>
    <cellStyle name="Comma 2 10 5 3" xfId="42291" xr:uid="{B70B4849-5B74-406B-AE48-5D609CBEF96B}"/>
    <cellStyle name="Comma 2 10 6" xfId="14528" xr:uid="{294687EC-A384-4BD4-B8F2-88BC50357D2E}"/>
    <cellStyle name="Comma 2 10 6 2" xfId="30518" xr:uid="{16D13F25-71D6-495D-842D-977782B5E24B}"/>
    <cellStyle name="Comma 2 10 6 3" xfId="43179" xr:uid="{1E278A6A-2A8B-4DE8-9CF9-C0FD0203DC11}"/>
    <cellStyle name="Comma 2 10 7" xfId="11020" xr:uid="{0A9A403F-DAA4-4A5B-9E61-F9D033E8A2CE}"/>
    <cellStyle name="Comma 2 10 7 2" xfId="27145" xr:uid="{B05A85ED-0658-49C8-9EDA-40768525F174}"/>
    <cellStyle name="Comma 2 10 7 3" xfId="40639" xr:uid="{39A1DD5A-A29C-4DDE-A60F-0D0ED1E39D17}"/>
    <cellStyle name="Comma 2 11" xfId="1105" xr:uid="{7760CD0B-B2F2-4478-BC71-1FD16EDEC742}"/>
    <cellStyle name="Comma 2 11 2" xfId="12024" xr:uid="{45C4F6A2-3F59-4B4F-8078-46F13469ACD6}"/>
    <cellStyle name="Comma 2 11 2 2" xfId="28137" xr:uid="{3561793E-284C-424A-9420-A418D4A3E9F5}"/>
    <cellStyle name="Comma 2 11 2 3" xfId="41576" xr:uid="{74D26D47-2486-488D-A88E-CA47BE0E2253}"/>
    <cellStyle name="Comma 2 11 3" xfId="13123" xr:uid="{D6E4C28E-5A23-4A5D-A61A-27C6D0B50E45}"/>
    <cellStyle name="Comma 2 11 3 2" xfId="29192" xr:uid="{4EF37C5F-D03E-40A3-B755-89027EB9AA83}"/>
    <cellStyle name="Comma 2 11 3 3" xfId="42425" xr:uid="{444F3926-D767-42F5-AB80-0A368BDE95B2}"/>
    <cellStyle name="Comma 2 11 4" xfId="11160" xr:uid="{4A13EA55-C455-46CC-9AA2-2DC6DBFC82B1}"/>
    <cellStyle name="Comma 2 11 4 2" xfId="27285" xr:uid="{2ED1CD9B-DFA2-4412-ADB7-52A8460C8D50}"/>
    <cellStyle name="Comma 2 11 4 3" xfId="40773" xr:uid="{D926A783-814F-4F89-AA5F-9A4316F85A1F}"/>
    <cellStyle name="Comma 2 12" xfId="1106" xr:uid="{541F5709-DC99-4ED3-B32A-7897D32BDF1E}"/>
    <cellStyle name="Comma 2 12 2" xfId="973" xr:uid="{87A35E01-81A9-435C-92DB-DBFD658FF60B}"/>
    <cellStyle name="Comma 2 12 2 10" xfId="21499" xr:uid="{B396F62C-1962-4215-9E2A-B5C4A87E6425}"/>
    <cellStyle name="Comma 2 12 2 11" xfId="21585" xr:uid="{F862C7A4-1316-4BF6-80C5-4D550240D7B3}"/>
    <cellStyle name="Comma 2 12 2 12" xfId="35927" xr:uid="{9BFCA41C-29FF-4231-A8B8-97EAD8E19264}"/>
    <cellStyle name="Comma 2 12 2 13" xfId="4251" xr:uid="{1511D349-61CD-413E-9A23-4729FC9E9952}"/>
    <cellStyle name="Comma 2 12 2 14" xfId="48072" xr:uid="{F53EA19C-3D10-48DC-AFB3-2E71D04021AD}"/>
    <cellStyle name="Comma 2 12 2 15" xfId="48193" xr:uid="{079EEC61-24C3-458E-975D-99C0072BA3EB}"/>
    <cellStyle name="Comma 2 12 2 2" xfId="1107" xr:uid="{CF223B82-6C45-42EC-A665-B6A54C374AFA}"/>
    <cellStyle name="Comma 2 12 2 3" xfId="1108" xr:uid="{D7A71F38-38DA-4400-AABA-52747C88FBE2}"/>
    <cellStyle name="Comma 2 12 2 4" xfId="5660" xr:uid="{D5726C71-7DEB-42BA-9C06-732ED8D1150E}"/>
    <cellStyle name="Comma 2 12 2 4 2" xfId="8143" xr:uid="{ADE1E36D-EA43-489D-AD85-E092E3D9F4D3}"/>
    <cellStyle name="Comma 2 12 2 4 2 2" xfId="18416" xr:uid="{FF9A09FF-E065-41F1-AB29-F56C32F5EBAA}"/>
    <cellStyle name="Comma 2 12 2 4 2 2 2" xfId="34355" xr:uid="{5152B737-8B6D-43A2-8DF4-828F7FCDB438}"/>
    <cellStyle name="Comma 2 12 2 4 2 2 3" xfId="46702" xr:uid="{4FC128DF-E9AE-424D-ADCB-DA4FC889E32C}"/>
    <cellStyle name="Comma 2 12 2 4 2 3" xfId="24676" xr:uid="{247E4AB2-EE66-4D24-BE91-B0A88212C807}"/>
    <cellStyle name="Comma 2 12 2 4 2 4" xfId="38926" xr:uid="{928ABD67-9BFE-4618-815A-289D64C5BEE0}"/>
    <cellStyle name="Comma 2 12 2 4 3" xfId="16488" xr:uid="{EE5D7F2B-68BB-4E88-9E1E-D816F635975C}"/>
    <cellStyle name="Comma 2 12 2 4 3 2" xfId="32435" xr:uid="{22010B87-1BD1-4908-95BC-C857C569E4E2}"/>
    <cellStyle name="Comma 2 12 2 4 3 3" xfId="44829" xr:uid="{0358AA5E-4595-49AE-B052-C21E1C54848C}"/>
    <cellStyle name="Comma 2 12 2 4 4" xfId="22597" xr:uid="{EF89CC99-6E58-422D-A41B-562D0A6325E2}"/>
    <cellStyle name="Comma 2 12 2 4 5" xfId="36931" xr:uid="{4F8610D8-BB01-49A7-A42B-C78157B6A211}"/>
    <cellStyle name="Comma 2 12 2 5" xfId="8327" xr:uid="{A2B6091F-5FA5-4E11-A841-262C764C03F3}"/>
    <cellStyle name="Comma 2 12 2 5 2" xfId="18491" xr:uid="{041CFDEC-BBE7-43F5-8A7E-018F331A4DB4}"/>
    <cellStyle name="Comma 2 12 2 5 2 2" xfId="34429" xr:uid="{A41B9C7E-7895-459F-9600-DBC5C3429E11}"/>
    <cellStyle name="Comma 2 12 2 5 2 3" xfId="46776" xr:uid="{C4AEAB3B-CEFE-4358-AD77-1AD56CDB7D8C}"/>
    <cellStyle name="Comma 2 12 2 5 3" xfId="24797" xr:uid="{CF5C1E14-D487-443D-B8AE-28BD09C45E0E}"/>
    <cellStyle name="Comma 2 12 2 5 4" xfId="39027" xr:uid="{AEF477A6-C910-416B-9E42-420FD9C32EC2}"/>
    <cellStyle name="Comma 2 12 2 6" xfId="6415" xr:uid="{C57FA855-8E5F-487B-8385-CAFB701C4A0A}"/>
    <cellStyle name="Comma 2 12 2 6 2" xfId="17153" xr:uid="{BD484855-313D-4D12-9825-3A0A737C42D7}"/>
    <cellStyle name="Comma 2 12 2 6 2 2" xfId="33097" xr:uid="{EF0D649E-C3C2-4748-A784-390D8C6C0C30}"/>
    <cellStyle name="Comma 2 12 2 6 2 3" xfId="45491" xr:uid="{8031B0D1-B951-4528-BF77-7596285A0D67}"/>
    <cellStyle name="Comma 2 12 2 6 3" xfId="23283" xr:uid="{4A7FC3D3-7B0D-4B92-8F04-88F89487F923}"/>
    <cellStyle name="Comma 2 12 2 6 4" xfId="37617" xr:uid="{324C55BC-5993-444F-A534-306101B66EF4}"/>
    <cellStyle name="Comma 2 12 2 7" xfId="12282" xr:uid="{1E83C578-D426-4916-B9BA-B58F08B9BBD0}"/>
    <cellStyle name="Comma 2 12 2 7 2" xfId="28403" xr:uid="{AA6628B6-68A5-4FBF-97E5-3D3C61FED1B7}"/>
    <cellStyle name="Comma 2 12 2 7 3" xfId="41842" xr:uid="{E9770DF4-BF27-4E18-A706-5DB2E2C14AA2}"/>
    <cellStyle name="Comma 2 12 2 8" xfId="15529" xr:uid="{AAF6A33F-2438-421D-996E-C9D157663283}"/>
    <cellStyle name="Comma 2 12 2 8 2" xfId="31476" xr:uid="{2C82FBAE-74EC-4321-8217-EAA2A354B3F1}"/>
    <cellStyle name="Comma 2 12 2 8 3" xfId="43870" xr:uid="{C16D3D4A-6953-4412-BF0E-19CB6DE9F2BC}"/>
    <cellStyle name="Comma 2 12 2 9" xfId="20166" xr:uid="{D0F928E3-80AE-4AF7-9D6A-F64FD174181F}"/>
    <cellStyle name="Comma 2 12 3" xfId="1109" xr:uid="{2F921BE6-B544-4600-9EDF-7A39AD4AF3E2}"/>
    <cellStyle name="Comma 2 12 3 2" xfId="13409" xr:uid="{3A4C139C-96F0-4533-B64F-9A3CE1333772}"/>
    <cellStyle name="Comma 2 12 3 2 2" xfId="29478" xr:uid="{47EFBC4E-AA59-4DD5-8C54-39020E9130AB}"/>
    <cellStyle name="Comma 2 12 3 2 3" xfId="42691" xr:uid="{3469C353-D4C0-418D-82AA-72650F551CCB}"/>
    <cellStyle name="Comma 2 12 4" xfId="1110" xr:uid="{5150C973-5E32-4CFA-9366-5356A1438679}"/>
    <cellStyle name="Comma 2 12 5" xfId="1111" xr:uid="{48348BD2-6BC1-426F-93A5-4E12D6BEF776}"/>
    <cellStyle name="Comma 2 12 5 2" xfId="5661" xr:uid="{B2BF772B-99F0-4B3B-86E3-E2398E8699F4}"/>
    <cellStyle name="Comma 2 12 5 2 2" xfId="8328" xr:uid="{3F0C82C7-F2C6-4F67-87DA-770A26C524A2}"/>
    <cellStyle name="Comma 2 12 5 2 2 2" xfId="18492" xr:uid="{D8170E5F-A986-48C9-A9BD-829359C8A87A}"/>
    <cellStyle name="Comma 2 12 5 2 2 2 2" xfId="34430" xr:uid="{C57B3C94-72A2-4F27-9E51-DDA2FCA7DAEF}"/>
    <cellStyle name="Comma 2 12 5 2 2 2 3" xfId="46777" xr:uid="{DF123FA4-761B-4BFC-BE09-7B8C30848BCC}"/>
    <cellStyle name="Comma 2 12 5 2 2 3" xfId="24798" xr:uid="{BAB7889D-1B08-4721-850D-488BE2C921C8}"/>
    <cellStyle name="Comma 2 12 5 2 2 4" xfId="39028" xr:uid="{D1BE3CA7-ADDA-4F14-BAAD-032207E8800C}"/>
    <cellStyle name="Comma 2 12 5 2 3" xfId="16489" xr:uid="{744683FE-081D-48F9-A405-BAE484FC28FF}"/>
    <cellStyle name="Comma 2 12 5 2 3 2" xfId="32436" xr:uid="{B2F6EF22-5498-40A5-934C-7D58FCD38DA6}"/>
    <cellStyle name="Comma 2 12 5 2 3 3" xfId="44830" xr:uid="{8054E4FC-DC90-478E-99A0-B21EB35AD40D}"/>
    <cellStyle name="Comma 2 12 5 2 4" xfId="22598" xr:uid="{AE4FD796-7B84-47AF-B3E6-F61F9BBC8AD7}"/>
    <cellStyle name="Comma 2 12 5 2 5" xfId="36932" xr:uid="{2FADE54B-CFBE-4094-B42E-EFD2E59E9B57}"/>
    <cellStyle name="Comma 2 12 5 3" xfId="6418" xr:uid="{32622EA7-9F9B-46CC-AD0E-93439F6902D6}"/>
    <cellStyle name="Comma 2 12 5 3 2" xfId="17156" xr:uid="{50D8D51F-66F9-42AB-AC02-95FBFA687202}"/>
    <cellStyle name="Comma 2 12 5 3 2 2" xfId="33100" xr:uid="{46C36BB9-CAAF-4D0B-B388-F2C67EDCBF65}"/>
    <cellStyle name="Comma 2 12 5 3 2 3" xfId="45492" xr:uid="{6132BD64-3562-43DE-A30D-DD16CE7C9B0E}"/>
    <cellStyle name="Comma 2 12 5 3 3" xfId="23286" xr:uid="{92DE1243-BB8B-468D-BFE0-8D66ABD50B02}"/>
    <cellStyle name="Comma 2 12 5 3 4" xfId="37618" xr:uid="{092C650B-5F0F-41AD-ADC5-09AC78B42183}"/>
    <cellStyle name="Comma 2 12 5 4" xfId="15534" xr:uid="{9D1A0377-6EA2-4318-A252-6A7611B99A6E}"/>
    <cellStyle name="Comma 2 12 5 4 2" xfId="31481" xr:uid="{3DBF455D-45A6-4E7B-AED2-30B0C3F7CCA1}"/>
    <cellStyle name="Comma 2 12 5 4 3" xfId="43875" xr:uid="{B48C59DB-CD77-4D1E-9087-31473A834102}"/>
    <cellStyle name="Comma 2 12 5 5" xfId="21590" xr:uid="{CB4F7D23-CB5E-4DC8-90ED-23DBFF74540C}"/>
    <cellStyle name="Comma 2 12 5 6" xfId="35932" xr:uid="{6DD530F4-91E5-4400-B3CC-D5A49A5DCD26}"/>
    <cellStyle name="Comma 2 12 5 7" xfId="4257" xr:uid="{EB7E5C23-7F2F-4A9B-B3C0-8BC7A990C155}"/>
    <cellStyle name="Comma 2 12 6" xfId="11440" xr:uid="{9E1AD64C-C4DB-45E4-8795-5604A498BB34}"/>
    <cellStyle name="Comma 2 12 6 2" xfId="27570" xr:uid="{BC71AF24-DB47-410D-B061-38F1A5DDA65A}"/>
    <cellStyle name="Comma 2 12 6 3" xfId="41039" xr:uid="{EC15ED4F-D9FC-4097-B396-B3837EEEA05E}"/>
    <cellStyle name="Comma 2 13" xfId="1112" xr:uid="{B020952E-11E1-411F-9FED-E5C579D10AF3}"/>
    <cellStyle name="Comma 2 13 2" xfId="10804" xr:uid="{90F36BBA-A007-4B58-9DBA-20A69AB252AE}"/>
    <cellStyle name="Comma 2 13 2 2" xfId="27006" xr:uid="{DABF054A-C897-4CF3-B32A-E6ACED56DD46}"/>
    <cellStyle name="Comma 2 13 2 3" xfId="40505" xr:uid="{AD0A241A-741D-442B-A773-4ACFEF4B4998}"/>
    <cellStyle name="Comma 2 14" xfId="1113" xr:uid="{86AE7E5D-F816-44CA-A1F7-B6D17A1CE4AF}"/>
    <cellStyle name="Comma 2 14 2" xfId="1114" xr:uid="{8C70AF59-CA50-40D8-AF49-5BA5BCDAD249}"/>
    <cellStyle name="Comma 2 14 2 2" xfId="5662" xr:uid="{07C2B1C1-DBB4-41E2-A471-3A47347564C4}"/>
    <cellStyle name="Comma 2 14 2 2 2" xfId="8329" xr:uid="{6371195F-C4B1-4CF2-A944-64FAA4E039E3}"/>
    <cellStyle name="Comma 2 14 2 2 2 2" xfId="18493" xr:uid="{8062784C-918F-4C56-A0D1-E412C6120563}"/>
    <cellStyle name="Comma 2 14 2 2 2 2 2" xfId="34431" xr:uid="{7BD0EB41-6B11-4F2D-94E9-CFCE1A679CC8}"/>
    <cellStyle name="Comma 2 14 2 2 2 2 3" xfId="46778" xr:uid="{F912D40E-6C84-4694-A5E1-2A1B577EF724}"/>
    <cellStyle name="Comma 2 14 2 2 2 3" xfId="24799" xr:uid="{85037065-A763-4E1D-A59C-CF4A21F78002}"/>
    <cellStyle name="Comma 2 14 2 2 2 4" xfId="39029" xr:uid="{5DECB8E2-A685-4D48-94D9-DBC34273D7F8}"/>
    <cellStyle name="Comma 2 14 2 2 3" xfId="16490" xr:uid="{10446EFF-318F-420B-86CB-03896EDB28D4}"/>
    <cellStyle name="Comma 2 14 2 2 3 2" xfId="32437" xr:uid="{A5AD23BC-4E7F-4342-8853-B59F17FDFC20}"/>
    <cellStyle name="Comma 2 14 2 2 3 3" xfId="44831" xr:uid="{FD048378-AAF7-4A7F-AC6B-248986545F13}"/>
    <cellStyle name="Comma 2 14 2 2 4" xfId="22599" xr:uid="{8FE2B4D4-E51D-4755-ADC7-90D75304BFCC}"/>
    <cellStyle name="Comma 2 14 2 2 5" xfId="36933" xr:uid="{27AC94DF-BD4E-4BE3-8BD3-DA53F30F2855}"/>
    <cellStyle name="Comma 2 14 2 3" xfId="6419" xr:uid="{176F1974-D240-4F7B-BA5D-57BFB3A86F4F}"/>
    <cellStyle name="Comma 2 14 2 3 2" xfId="17157" xr:uid="{065198F9-82AB-466D-8BFE-1EBAE30B4A5D}"/>
    <cellStyle name="Comma 2 14 2 3 2 2" xfId="33101" xr:uid="{C5337678-340A-4117-BE5F-A637D1C9622E}"/>
    <cellStyle name="Comma 2 14 2 3 2 3" xfId="45493" xr:uid="{2EFADDDA-60FF-4495-AD0A-754AA2A2CF4E}"/>
    <cellStyle name="Comma 2 14 2 3 3" xfId="23287" xr:uid="{6D2EEA90-4DEC-4E47-9A69-E19EB3995936}"/>
    <cellStyle name="Comma 2 14 2 3 4" xfId="37619" xr:uid="{9614AD0E-8E59-4A68-A25A-837EB3215737}"/>
    <cellStyle name="Comma 2 14 2 4" xfId="15535" xr:uid="{5CDCE68D-E765-4EA9-8FE7-613034F2F2EB}"/>
    <cellStyle name="Comma 2 14 2 4 2" xfId="31482" xr:uid="{758FF9F7-97D7-4CD5-89BC-2519A2D3972B}"/>
    <cellStyle name="Comma 2 14 2 4 3" xfId="43876" xr:uid="{B2F04268-CA9F-4686-A83C-2E3E03C7650D}"/>
    <cellStyle name="Comma 2 14 2 5" xfId="21591" xr:uid="{7503A011-9724-441A-B260-C85472E105A2}"/>
    <cellStyle name="Comma 2 14 2 6" xfId="35933" xr:uid="{0BC4AAAA-B448-4768-84D0-5D96144B2C1D}"/>
    <cellStyle name="Comma 2 14 2 7" xfId="4258" xr:uid="{46EDA29D-84C8-44D2-A60A-2E42ACD57332}"/>
    <cellStyle name="Comma 2 14 3" xfId="1115" xr:uid="{87041F5E-AD01-4F1C-83E2-20BC08A32EDA}"/>
    <cellStyle name="Comma 2 14 3 2" xfId="5663" xr:uid="{67E6F7F6-8169-4FF9-A65D-FEFB614262EB}"/>
    <cellStyle name="Comma 2 14 3 2 2" xfId="8330" xr:uid="{FF8F1E47-A725-476C-AAEF-88A821A7FDA4}"/>
    <cellStyle name="Comma 2 14 3 2 2 2" xfId="18494" xr:uid="{71FBD8D9-03C5-4DCC-B107-23138FFE78C5}"/>
    <cellStyle name="Comma 2 14 3 2 2 2 2" xfId="34432" xr:uid="{08E7B11A-66FB-459A-A150-C55B4C7C1B49}"/>
    <cellStyle name="Comma 2 14 3 2 2 2 3" xfId="46779" xr:uid="{5DC54A58-FB0E-4DD0-B384-BE577A7B5318}"/>
    <cellStyle name="Comma 2 14 3 2 2 3" xfId="24800" xr:uid="{96EE9473-7D63-4760-AA31-A54B457494EB}"/>
    <cellStyle name="Comma 2 14 3 2 2 4" xfId="39030" xr:uid="{F7EB8594-D1E7-4F3E-BD09-1F8466376A7D}"/>
    <cellStyle name="Comma 2 14 3 2 3" xfId="16491" xr:uid="{A728AFB7-C911-4703-A8AB-BA814B2BFB6A}"/>
    <cellStyle name="Comma 2 14 3 2 3 2" xfId="32438" xr:uid="{A7311154-00C6-4EAD-9EE7-91C6D35EA0FB}"/>
    <cellStyle name="Comma 2 14 3 2 3 3" xfId="44832" xr:uid="{3DF1DA44-43D4-4C4F-89EE-218CECD74DE1}"/>
    <cellStyle name="Comma 2 14 3 2 4" xfId="22600" xr:uid="{FF954581-7E09-476C-935E-B6DAECE571F8}"/>
    <cellStyle name="Comma 2 14 3 2 5" xfId="36934" xr:uid="{69981518-C62E-4149-8188-967FED2D6EBD}"/>
    <cellStyle name="Comma 2 14 3 3" xfId="6420" xr:uid="{0A281CCF-BC03-4C4F-A2B8-66E23ECE22BF}"/>
    <cellStyle name="Comma 2 14 3 3 2" xfId="17158" xr:uid="{188BFCC7-3C5C-4EDB-926B-3C77346C28CF}"/>
    <cellStyle name="Comma 2 14 3 3 2 2" xfId="33102" xr:uid="{35E2391F-4EFB-41D8-BDAC-FDA4A75E2763}"/>
    <cellStyle name="Comma 2 14 3 3 2 3" xfId="45494" xr:uid="{728B6E7D-5DD5-4DE7-B542-2A6E499C7331}"/>
    <cellStyle name="Comma 2 14 3 3 3" xfId="23288" xr:uid="{DFFA1D3E-F89D-472A-B77C-DCEF1F00CA6D}"/>
    <cellStyle name="Comma 2 14 3 3 4" xfId="37620" xr:uid="{FE836BE9-0EE8-4758-9634-9DBF4ACDC62D}"/>
    <cellStyle name="Comma 2 14 3 4" xfId="15536" xr:uid="{85F70ACE-4C74-4A86-AF2F-30ED97F97034}"/>
    <cellStyle name="Comma 2 14 3 4 2" xfId="31483" xr:uid="{5E959348-B89B-4BC3-88E1-C5C49C90F352}"/>
    <cellStyle name="Comma 2 14 3 4 3" xfId="43877" xr:uid="{31EEA334-16F4-47AF-945D-9B2B6C53381B}"/>
    <cellStyle name="Comma 2 14 3 5" xfId="21592" xr:uid="{AAA73E85-5725-4E1D-909E-5825126E0DE8}"/>
    <cellStyle name="Comma 2 14 3 6" xfId="35934" xr:uid="{C4C31C7A-6E58-43EC-85D4-5EEF566A8CB0}"/>
    <cellStyle name="Comma 2 14 3 7" xfId="4259" xr:uid="{C9629F63-6C58-4C63-9DBD-0EC6A4C4605F}"/>
    <cellStyle name="Comma 2 14 4" xfId="11734" xr:uid="{FE4A9EC2-AC9C-4BFC-B837-9EB77ED240CF}"/>
    <cellStyle name="Comma 2 14 4 2" xfId="27860" xr:uid="{DC900920-C5B7-4743-8E42-C1048F218159}"/>
    <cellStyle name="Comma 2 14 4 3" xfId="41308" xr:uid="{89ABCA7F-424A-493E-A315-A55F1E7456EE}"/>
    <cellStyle name="Comma 2 15" xfId="1116" xr:uid="{D0866084-DAE9-4CFA-BF3A-5C6F0BE6F2D4}"/>
    <cellStyle name="Comma 2 15 2" xfId="1117" xr:uid="{31D284CB-6BD2-4213-A32B-72C667C5C159}"/>
    <cellStyle name="Comma 2 15 2 2" xfId="5664" xr:uid="{F9569B4F-BD07-4219-B2BB-919C6D22BFC3}"/>
    <cellStyle name="Comma 2 15 2 2 2" xfId="8331" xr:uid="{CF85F79F-F84C-404B-9788-D3ACE16E0BAA}"/>
    <cellStyle name="Comma 2 15 2 2 2 2" xfId="18495" xr:uid="{3F1580AE-EA06-46EE-8379-7DE779FAFD9E}"/>
    <cellStyle name="Comma 2 15 2 2 2 2 2" xfId="34433" xr:uid="{ECF78741-8DAC-490C-9DC8-17867706A14B}"/>
    <cellStyle name="Comma 2 15 2 2 2 2 3" xfId="46780" xr:uid="{F51C830C-ED5A-4A9A-B480-1B2B6381084A}"/>
    <cellStyle name="Comma 2 15 2 2 2 3" xfId="24801" xr:uid="{AE830C21-9AF9-4F42-95D0-3FD2AC2C3DBE}"/>
    <cellStyle name="Comma 2 15 2 2 2 4" xfId="39031" xr:uid="{05AF2B12-BE6D-46C3-BEE3-157FF428C8F3}"/>
    <cellStyle name="Comma 2 15 2 2 3" xfId="16492" xr:uid="{2C3C251E-7F73-47C9-BA91-34688922E117}"/>
    <cellStyle name="Comma 2 15 2 2 3 2" xfId="32439" xr:uid="{7A486F1A-385D-4A9F-B1DF-1A6556C6ED87}"/>
    <cellStyle name="Comma 2 15 2 2 3 3" xfId="44833" xr:uid="{17C98DD3-E2F7-43E1-8D05-B788A8401D8B}"/>
    <cellStyle name="Comma 2 15 2 2 4" xfId="22601" xr:uid="{A2EA8129-CCCE-4D27-A4D1-4FD8B830C0C0}"/>
    <cellStyle name="Comma 2 15 2 2 5" xfId="36935" xr:uid="{B5AA6F87-146A-492A-80AA-F7A96C49A991}"/>
    <cellStyle name="Comma 2 15 2 3" xfId="6421" xr:uid="{6F79CB2B-B7C6-4BA8-8AE6-C9FAE1513F3A}"/>
    <cellStyle name="Comma 2 15 2 3 2" xfId="17159" xr:uid="{299D4560-E283-4FB4-B3BB-1551EC3506B3}"/>
    <cellStyle name="Comma 2 15 2 3 2 2" xfId="33103" xr:uid="{4BEE0D99-81DA-4C40-AE2D-BE4B0CE28D1E}"/>
    <cellStyle name="Comma 2 15 2 3 2 3" xfId="45495" xr:uid="{9A8F1E6F-6DDD-410D-AC60-9378498C1123}"/>
    <cellStyle name="Comma 2 15 2 3 3" xfId="23289" xr:uid="{90C128A5-8E82-45D9-AA9F-9076167B5854}"/>
    <cellStyle name="Comma 2 15 2 3 4" xfId="37621" xr:uid="{85414A6D-D437-46ED-BD82-8BBBBEADE8FB}"/>
    <cellStyle name="Comma 2 15 2 4" xfId="15537" xr:uid="{47867FDF-C68D-4477-B147-27A21CC9698D}"/>
    <cellStyle name="Comma 2 15 2 4 2" xfId="31484" xr:uid="{EC3EA7F8-8024-4C61-B308-61832539112A}"/>
    <cellStyle name="Comma 2 15 2 4 3" xfId="43878" xr:uid="{FA824BA8-15AD-4E4B-BC90-1F41846A72E0}"/>
    <cellStyle name="Comma 2 15 2 5" xfId="21593" xr:uid="{8E51CAFE-7A71-4156-ACE4-020A21333865}"/>
    <cellStyle name="Comma 2 15 2 6" xfId="35935" xr:uid="{79663079-E0FD-40EE-BA21-EFC959709238}"/>
    <cellStyle name="Comma 2 15 2 7" xfId="4260" xr:uid="{3D3B5BBB-C8A8-4513-ACCA-9D8693F8DA32}"/>
    <cellStyle name="Comma 2 15 3" xfId="1118" xr:uid="{0C41B458-2241-4D1E-B748-B74A2E3CBBB7}"/>
    <cellStyle name="Comma 2 15 3 2" xfId="5665" xr:uid="{5237AD2B-7C8D-411A-B908-271E6A015A34}"/>
    <cellStyle name="Comma 2 15 3 2 2" xfId="8332" xr:uid="{9DE941BF-B8BB-4D8A-8F16-6B5F5091BD46}"/>
    <cellStyle name="Comma 2 15 3 2 2 2" xfId="18496" xr:uid="{CF9A814E-FA45-4674-86EC-AFC2315F03EC}"/>
    <cellStyle name="Comma 2 15 3 2 2 2 2" xfId="34434" xr:uid="{B352A634-784E-4ACB-B3B6-51FC5BC0078F}"/>
    <cellStyle name="Comma 2 15 3 2 2 2 3" xfId="46781" xr:uid="{8FDE943B-0B1D-47F7-89EB-47D70587E09D}"/>
    <cellStyle name="Comma 2 15 3 2 2 3" xfId="24802" xr:uid="{63F5F8B5-ADCF-4814-92EC-A8045569FA78}"/>
    <cellStyle name="Comma 2 15 3 2 2 4" xfId="39032" xr:uid="{5D18854D-A7A5-49CA-B0F0-43A2ACF93613}"/>
    <cellStyle name="Comma 2 15 3 2 3" xfId="16493" xr:uid="{4F911D68-92BC-439F-B8D3-AE4620DF34AA}"/>
    <cellStyle name="Comma 2 15 3 2 3 2" xfId="32440" xr:uid="{99316A16-97E5-405C-A780-AF876C23C0BB}"/>
    <cellStyle name="Comma 2 15 3 2 3 3" xfId="44834" xr:uid="{5C8B31C8-8AA6-4271-8F93-C68D0BB5DD6E}"/>
    <cellStyle name="Comma 2 15 3 2 4" xfId="22602" xr:uid="{B15EE317-745E-4573-94BF-CAA918EFA2A2}"/>
    <cellStyle name="Comma 2 15 3 2 5" xfId="36936" xr:uid="{71C4AEB9-1182-46C5-AF9B-B8D62CAD057C}"/>
    <cellStyle name="Comma 2 15 3 3" xfId="6422" xr:uid="{A8433C91-E9AE-42B3-B410-E15768B73568}"/>
    <cellStyle name="Comma 2 15 3 3 2" xfId="17160" xr:uid="{DD315EBA-D49E-46DE-AD35-EC647E079E43}"/>
    <cellStyle name="Comma 2 15 3 3 2 2" xfId="33104" xr:uid="{68B17CB0-3C7C-4BD9-846D-39C0E24ECA53}"/>
    <cellStyle name="Comma 2 15 3 3 2 3" xfId="45496" xr:uid="{3966ADBD-8FFA-4D25-8A1C-6EAD7C738B22}"/>
    <cellStyle name="Comma 2 15 3 3 3" xfId="23290" xr:uid="{C69C5697-054A-44F1-A042-2E377EFE0CDC}"/>
    <cellStyle name="Comma 2 15 3 3 4" xfId="37622" xr:uid="{AC002CD6-E95A-4ED2-8C31-64571961B39B}"/>
    <cellStyle name="Comma 2 15 3 4" xfId="15538" xr:uid="{39764167-9EB1-4E0B-B65E-69DB7D18E42C}"/>
    <cellStyle name="Comma 2 15 3 4 2" xfId="31485" xr:uid="{37777FC4-581F-4DA5-896C-B0A9E36B91A2}"/>
    <cellStyle name="Comma 2 15 3 4 3" xfId="43879" xr:uid="{D7D1465C-7DF9-4AA5-803B-BED1C2D5D737}"/>
    <cellStyle name="Comma 2 15 3 5" xfId="21594" xr:uid="{6794ACCF-A346-4966-8988-25B0C389BD7A}"/>
    <cellStyle name="Comma 2 15 3 6" xfId="35936" xr:uid="{57E12F59-E4A0-40BA-8EED-11129B6EA71E}"/>
    <cellStyle name="Comma 2 15 3 7" xfId="4261" xr:uid="{9B1F27E6-02B9-4C46-8B3A-F1600714C981}"/>
    <cellStyle name="Comma 2 15 4" xfId="10663" xr:uid="{14F558CA-61EE-4753-8489-8A7B5F5503D9}"/>
    <cellStyle name="Comma 2 15 4 2" xfId="26917" xr:uid="{FD1321AD-537B-4AC0-9719-FD8871CDC1B4}"/>
    <cellStyle name="Comma 2 15 4 3" xfId="40429" xr:uid="{D6657226-0812-4403-82DF-818C53382FF8}"/>
    <cellStyle name="Comma 2 16" xfId="1119" xr:uid="{666EF958-2547-4C53-845B-7548B5CBAFC1}"/>
    <cellStyle name="Comma 2 16 2" xfId="12729" xr:uid="{3B6E2F3A-CA92-4566-9F4A-DFDA061C8EF8}"/>
    <cellStyle name="Comma 2 16 2 2" xfId="28850" xr:uid="{3BA75FB5-A362-4A6E-8C02-00ED322C9EF9}"/>
    <cellStyle name="Comma 2 16 2 3" xfId="42108" xr:uid="{DAEFD9EE-1302-4A1E-A6BB-5DBBF981C6A4}"/>
    <cellStyle name="Comma 2 17" xfId="1120" xr:uid="{33D95BAA-1676-4D97-98DC-13E1EE750A57}"/>
    <cellStyle name="Comma 2 17 2" xfId="12735" xr:uid="{53A4D81F-0AA5-427B-AA54-E28E112EFBCD}"/>
    <cellStyle name="Comma 2 17 2 2" xfId="28853" xr:uid="{8F5D6B8D-8463-4498-99C8-E1D40F81D2E4}"/>
    <cellStyle name="Comma 2 17 2 3" xfId="42111" xr:uid="{F65A5A30-691A-47A9-9107-BCBEEC3E1331}"/>
    <cellStyle name="Comma 2 18" xfId="1121" xr:uid="{2EE09107-89BB-4400-A962-B1E90839331B}"/>
    <cellStyle name="Comma 2 18 10" xfId="1122" xr:uid="{247FD05B-5D93-41D2-9805-49DE1193637F}"/>
    <cellStyle name="Comma 2 18 10 2" xfId="9184" xr:uid="{32EAA1F3-0148-456F-BFC2-FB9D975D8A07}"/>
    <cellStyle name="Comma 2 18 10 2 2" xfId="19215" xr:uid="{106BACF4-20A1-4D17-BD66-1F598602B125}"/>
    <cellStyle name="Comma 2 18 10 2 2 2" xfId="35153" xr:uid="{B4DB70E1-EA23-4978-ACA0-42EB5913FFC5}"/>
    <cellStyle name="Comma 2 18 10 2 2 3" xfId="47491" xr:uid="{72968516-716B-4968-B691-D36F02A4222D}"/>
    <cellStyle name="Comma 2 18 10 2 3" xfId="25597" xr:uid="{F2D06027-F8B3-4768-B669-B9C8E1600D68}"/>
    <cellStyle name="Comma 2 18 10 2 4" xfId="39784" xr:uid="{4BAC161A-490D-4A85-BE4A-7EEEC15FC946}"/>
    <cellStyle name="Comma 2 18 10 3" xfId="7369" xr:uid="{28F32FAA-7EAD-4DAE-BB45-F6EEA5199595}"/>
    <cellStyle name="Comma 2 18 10 3 2" xfId="17881" xr:uid="{D56E76C3-A0B8-4616-9B3A-4825F87B92AF}"/>
    <cellStyle name="Comma 2 18 10 3 2 2" xfId="33820" xr:uid="{94C53F0C-2D58-4911-B635-C9F6777911A3}"/>
    <cellStyle name="Comma 2 18 10 3 2 3" xfId="46188" xr:uid="{6561FA9E-C525-4E1C-8447-20C127151EF9}"/>
    <cellStyle name="Comma 2 18 10 3 3" xfId="24082" xr:uid="{8F2ED256-6FDC-41C4-BC09-070DDE32B370}"/>
    <cellStyle name="Comma 2 18 10 3 4" xfId="38376" xr:uid="{DABFFC2E-DB1B-43D2-A53D-B45E3D91B3ED}"/>
    <cellStyle name="Comma 2 18 10 4" xfId="15539" xr:uid="{E043058B-5E32-49F7-AB2A-971CBDF96604}"/>
    <cellStyle name="Comma 2 18 10 4 2" xfId="31486" xr:uid="{65E6A1B9-268E-4797-89DD-0785FD2042C3}"/>
    <cellStyle name="Comma 2 18 10 4 3" xfId="43880" xr:uid="{5315B2B6-771F-4D0B-990D-359AC282F9A5}"/>
    <cellStyle name="Comma 2 18 10 5" xfId="21595" xr:uid="{B084C1F3-3449-4A33-B1C5-14552D74F1E4}"/>
    <cellStyle name="Comma 2 18 10 6" xfId="35937" xr:uid="{3E20FE13-7B36-4F71-908F-40FAC2CF8FC4}"/>
    <cellStyle name="Comma 2 18 10 7" xfId="4262" xr:uid="{DDFF6E1D-02C1-447C-AA1F-FCD04C810F70}"/>
    <cellStyle name="Comma 2 18 11" xfId="1123" xr:uid="{5316E3E7-80E3-4021-B149-CF2E4059C226}"/>
    <cellStyle name="Comma 2 18 11 2" xfId="9185" xr:uid="{C13D54E9-DC2D-4479-A007-7A4B8ADC667F}"/>
    <cellStyle name="Comma 2 18 11 2 2" xfId="19216" xr:uid="{E3673B2E-FC9C-4C00-969A-D236C3F245CA}"/>
    <cellStyle name="Comma 2 18 11 2 2 2" xfId="35154" xr:uid="{4A117468-DB6B-4D6E-AF41-496C310BFE34}"/>
    <cellStyle name="Comma 2 18 11 2 2 3" xfId="47492" xr:uid="{0C367195-0D31-4A76-8DBC-74FB16D50307}"/>
    <cellStyle name="Comma 2 18 11 2 3" xfId="25598" xr:uid="{26B830A4-1DDD-4770-8297-887E4C21A407}"/>
    <cellStyle name="Comma 2 18 11 2 4" xfId="39785" xr:uid="{466DA096-0457-4900-9C0F-01BF9CFDB375}"/>
    <cellStyle name="Comma 2 18 11 3" xfId="7370" xr:uid="{2644E2A8-6458-4343-854D-0AA8735ED2B9}"/>
    <cellStyle name="Comma 2 18 11 3 2" xfId="17882" xr:uid="{C60BB249-6294-46C6-9B75-3BC2EB40EAE9}"/>
    <cellStyle name="Comma 2 18 11 3 2 2" xfId="33821" xr:uid="{EB90748B-E19A-4C16-85AA-8BE1F4AD41F1}"/>
    <cellStyle name="Comma 2 18 11 3 2 3" xfId="46189" xr:uid="{E196BC2B-915A-4B89-BB78-77D8DFBB13EE}"/>
    <cellStyle name="Comma 2 18 11 3 3" xfId="24083" xr:uid="{21F6D6B8-23CE-428B-A29A-1F6797518872}"/>
    <cellStyle name="Comma 2 18 11 3 4" xfId="38377" xr:uid="{322B31CB-8999-464E-9377-EC770AB87B4B}"/>
    <cellStyle name="Comma 2 18 11 4" xfId="15540" xr:uid="{52CF7BAA-5C7A-4752-8333-AE60E07069BB}"/>
    <cellStyle name="Comma 2 18 11 4 2" xfId="31487" xr:uid="{5B8BB0DF-FE22-4A65-B9BE-EC5AD03A0208}"/>
    <cellStyle name="Comma 2 18 11 4 3" xfId="43881" xr:uid="{E6F92A1A-AE7D-4D4E-B276-4C5053592F03}"/>
    <cellStyle name="Comma 2 18 11 5" xfId="21596" xr:uid="{1BB48DE7-5AB3-496F-85B2-BB2C48051AA6}"/>
    <cellStyle name="Comma 2 18 11 6" xfId="35938" xr:uid="{4FBF38C3-8C58-401D-B476-4DE664A855CB}"/>
    <cellStyle name="Comma 2 18 11 7" xfId="4263" xr:uid="{D3900A91-AEF0-429C-9AD7-96574DD0915F}"/>
    <cellStyle name="Comma 2 18 12" xfId="1124" xr:uid="{8B721C6C-211B-4D8A-838B-B130388940FC}"/>
    <cellStyle name="Comma 2 18 12 2" xfId="9186" xr:uid="{1CF9C26A-6E91-4F65-A450-96F294C1DFF8}"/>
    <cellStyle name="Comma 2 18 12 2 2" xfId="19217" xr:uid="{B34C7527-BB34-4809-9CEC-9A4CBD2B72DA}"/>
    <cellStyle name="Comma 2 18 12 2 2 2" xfId="35155" xr:uid="{33106DCD-006D-43A5-878F-DCCC4270F3EA}"/>
    <cellStyle name="Comma 2 18 12 2 2 3" xfId="47493" xr:uid="{7EFE3272-8419-45F0-8850-BD1A237275F8}"/>
    <cellStyle name="Comma 2 18 12 2 3" xfId="25599" xr:uid="{DA2D2357-5BC9-4103-8BFA-8D152A4B57DB}"/>
    <cellStyle name="Comma 2 18 12 2 4" xfId="39786" xr:uid="{CAFB270C-D867-4C4F-8A3A-107B14356DE5}"/>
    <cellStyle name="Comma 2 18 12 3" xfId="7371" xr:uid="{A8FC533B-B07B-48A3-ADEE-147421C97BEA}"/>
    <cellStyle name="Comma 2 18 12 3 2" xfId="17883" xr:uid="{70A52772-913E-4BC3-8689-58C026073D5E}"/>
    <cellStyle name="Comma 2 18 12 3 2 2" xfId="33822" xr:uid="{911B27C5-06FE-41CA-9B6A-2986548CF737}"/>
    <cellStyle name="Comma 2 18 12 3 2 3" xfId="46190" xr:uid="{27FE4B72-7B0A-487D-AE83-08F180FE141E}"/>
    <cellStyle name="Comma 2 18 12 3 3" xfId="24084" xr:uid="{35773FB2-99AC-4730-9C06-DFC6435582E6}"/>
    <cellStyle name="Comma 2 18 12 3 4" xfId="38378" xr:uid="{EB161822-3CE2-4265-A103-9AE847798344}"/>
    <cellStyle name="Comma 2 18 12 4" xfId="15541" xr:uid="{D0B7665A-CE20-4834-A5E5-33EB7A6E009D}"/>
    <cellStyle name="Comma 2 18 12 4 2" xfId="31488" xr:uid="{4549BCF9-E932-49D0-926D-18A0DE2C1EC7}"/>
    <cellStyle name="Comma 2 18 12 4 3" xfId="43882" xr:uid="{A101504C-688B-436C-9ACF-26139097E70A}"/>
    <cellStyle name="Comma 2 18 12 5" xfId="21597" xr:uid="{521D6268-618D-460D-9AF3-DA8C60A518CA}"/>
    <cellStyle name="Comma 2 18 12 6" xfId="35939" xr:uid="{01CBBA1D-2810-44BE-9AEF-341F95844E64}"/>
    <cellStyle name="Comma 2 18 12 7" xfId="4264" xr:uid="{1230B876-DFF0-49EC-AF69-001812E3E141}"/>
    <cellStyle name="Comma 2 18 13" xfId="1125" xr:uid="{E47523E3-36F7-422E-93AB-C3AA64C24838}"/>
    <cellStyle name="Comma 2 18 13 2" xfId="9187" xr:uid="{D06054A7-F2A2-420E-AD03-657207A027BB}"/>
    <cellStyle name="Comma 2 18 13 2 2" xfId="19218" xr:uid="{99628930-D248-4C07-8888-CB0F1C2BC081}"/>
    <cellStyle name="Comma 2 18 13 2 2 2" xfId="35156" xr:uid="{BB25DD64-8167-48A3-B5A2-4FF4CF628C05}"/>
    <cellStyle name="Comma 2 18 13 2 2 3" xfId="47494" xr:uid="{7556C9C9-09A7-48E8-8B84-43637EA382F3}"/>
    <cellStyle name="Comma 2 18 13 2 3" xfId="25600" xr:uid="{C5279A75-C566-49ED-992D-B6FA5DA637A5}"/>
    <cellStyle name="Comma 2 18 13 2 4" xfId="39787" xr:uid="{8392C8CC-257A-4763-9712-D94378AAD424}"/>
    <cellStyle name="Comma 2 18 13 3" xfId="7372" xr:uid="{91D7A967-C095-49B5-95C2-A52DBD23DF2E}"/>
    <cellStyle name="Comma 2 18 13 3 2" xfId="17884" xr:uid="{38D6F149-4673-46DD-A4A6-1CC26D33DCE0}"/>
    <cellStyle name="Comma 2 18 13 3 2 2" xfId="33823" xr:uid="{8EA028D4-C8E2-44D4-B2E3-F7A63E9731FB}"/>
    <cellStyle name="Comma 2 18 13 3 2 3" xfId="46191" xr:uid="{A30708E6-76BF-44D5-A386-0F75B4E972C1}"/>
    <cellStyle name="Comma 2 18 13 3 3" xfId="24085" xr:uid="{FBFE604C-F3EA-4759-97EB-A0AA29451723}"/>
    <cellStyle name="Comma 2 18 13 3 4" xfId="38379" xr:uid="{166F3898-B673-482F-BDC1-A8DCB3D34EC5}"/>
    <cellStyle name="Comma 2 18 13 4" xfId="15542" xr:uid="{EE05CD0E-34F2-44B1-AE51-44081FC48D2E}"/>
    <cellStyle name="Comma 2 18 13 4 2" xfId="31489" xr:uid="{E97849C6-40EE-421F-B1CF-62BB001F920F}"/>
    <cellStyle name="Comma 2 18 13 4 3" xfId="43883" xr:uid="{564FBD96-53E8-44ED-8134-52DDE383B5A7}"/>
    <cellStyle name="Comma 2 18 13 5" xfId="21598" xr:uid="{ACDF64FA-AD93-4D80-BD7A-66C1BC231641}"/>
    <cellStyle name="Comma 2 18 13 6" xfId="35940" xr:uid="{83A7BC16-3D40-42A5-8FA9-5D0C2B740548}"/>
    <cellStyle name="Comma 2 18 13 7" xfId="4265" xr:uid="{28CF6D0C-CA06-445C-8165-2F9CAEB5C3B7}"/>
    <cellStyle name="Comma 2 18 14" xfId="1126" xr:uid="{DD1CAE50-F789-4320-ACF6-97899201E8E1}"/>
    <cellStyle name="Comma 2 18 14 2" xfId="9188" xr:uid="{29B925E1-8D79-4DE5-95D9-7D157FC467FE}"/>
    <cellStyle name="Comma 2 18 14 2 2" xfId="19219" xr:uid="{4C36389C-CB31-4428-A058-09D0C87B1DD4}"/>
    <cellStyle name="Comma 2 18 14 2 2 2" xfId="35157" xr:uid="{496D0B1D-76D6-4A69-83C9-EC723624A534}"/>
    <cellStyle name="Comma 2 18 14 2 2 3" xfId="47495" xr:uid="{53BD42F2-4DDB-436B-A13A-ADE0D4704892}"/>
    <cellStyle name="Comma 2 18 14 2 3" xfId="25601" xr:uid="{630920CE-64F6-48C2-806B-858EE680F505}"/>
    <cellStyle name="Comma 2 18 14 2 4" xfId="39788" xr:uid="{46D3ACF5-DF33-4FF9-874F-80E80F01F85B}"/>
    <cellStyle name="Comma 2 18 14 3" xfId="7373" xr:uid="{BAC12ED2-6F77-4F3D-995F-CF1BE283CD93}"/>
    <cellStyle name="Comma 2 18 14 3 2" xfId="17885" xr:uid="{4F90223D-3B03-43BD-AB8E-504504A2DC83}"/>
    <cellStyle name="Comma 2 18 14 3 2 2" xfId="33824" xr:uid="{A6CB7491-B86D-40CC-A8D4-46E2B591B065}"/>
    <cellStyle name="Comma 2 18 14 3 2 3" xfId="46192" xr:uid="{38E91650-9B09-498E-ADA7-818954F47738}"/>
    <cellStyle name="Comma 2 18 14 3 3" xfId="24086" xr:uid="{E50E5514-1F46-441E-B5DE-0FB4F071ECA9}"/>
    <cellStyle name="Comma 2 18 14 3 4" xfId="38380" xr:uid="{8532E361-30CD-4CEE-9A9A-6EC8DD261452}"/>
    <cellStyle name="Comma 2 18 14 4" xfId="15543" xr:uid="{CFBA2509-4C14-47C7-8647-79C6141A3FF9}"/>
    <cellStyle name="Comma 2 18 14 4 2" xfId="31490" xr:uid="{73763D57-481C-4A68-9360-7254EB926D05}"/>
    <cellStyle name="Comma 2 18 14 4 3" xfId="43884" xr:uid="{25CC63EB-614D-4E86-9FFE-DD38BCC65C5A}"/>
    <cellStyle name="Comma 2 18 14 5" xfId="21599" xr:uid="{5393A57A-24ED-4D77-AE6B-A5049A3C814A}"/>
    <cellStyle name="Comma 2 18 14 6" xfId="35941" xr:uid="{16D6F05C-12C5-478E-B492-6ABC1F49E9A5}"/>
    <cellStyle name="Comma 2 18 14 7" xfId="4266" xr:uid="{A0CCE6C7-E403-4FC7-A3CB-4D2E36345646}"/>
    <cellStyle name="Comma 2 18 15" xfId="5666" xr:uid="{691ABA5B-99E6-4250-BAD0-4D88A6826D0F}"/>
    <cellStyle name="Comma 2 18 15 2" xfId="8333" xr:uid="{A147FE0E-0DA9-465D-88E1-1FD8987F0FC1}"/>
    <cellStyle name="Comma 2 18 15 2 2" xfId="18497" xr:uid="{EBE2CBC1-96DB-4CED-BAD2-3403320B9EA8}"/>
    <cellStyle name="Comma 2 18 15 2 2 2" xfId="34435" xr:uid="{069A78CA-B20D-43F1-A177-85CA4A5CDB60}"/>
    <cellStyle name="Comma 2 18 15 2 2 3" xfId="46782" xr:uid="{61F2AA66-BC11-4827-9636-58883ACC90CC}"/>
    <cellStyle name="Comma 2 18 15 2 3" xfId="24803" xr:uid="{CFE109D7-2349-4E62-96B9-EFC85BED3D42}"/>
    <cellStyle name="Comma 2 18 15 2 4" xfId="39033" xr:uid="{DAF0C678-33BC-4BCD-B3E4-F723DBD11A07}"/>
    <cellStyle name="Comma 2 18 15 3" xfId="16494" xr:uid="{67093E5E-4CA3-47D1-8586-D5BD56E92274}"/>
    <cellStyle name="Comma 2 18 15 3 2" xfId="32441" xr:uid="{2449066D-4B7F-467A-84E3-72D7AD0E723B}"/>
    <cellStyle name="Comma 2 18 15 3 3" xfId="44835" xr:uid="{77B92754-552C-4608-A8B8-D9D1FC8F09BA}"/>
    <cellStyle name="Comma 2 18 15 4" xfId="22603" xr:uid="{347EA687-AB9F-407D-9039-CECF8FB9B331}"/>
    <cellStyle name="Comma 2 18 15 5" xfId="36937" xr:uid="{DA6CB398-5B81-4576-B0BC-D16F0BDAE4D0}"/>
    <cellStyle name="Comma 2 18 16" xfId="6423" xr:uid="{1ABC64F0-3CB6-4E41-91D5-9C30923EE26E}"/>
    <cellStyle name="Comma 2 18 16 2" xfId="17161" xr:uid="{5AE7E791-58A7-49DD-809A-6FF77E308D2F}"/>
    <cellStyle name="Comma 2 18 16 2 2" xfId="33105" xr:uid="{75C3BC81-A1D0-469C-AEF9-741D5158B41F}"/>
    <cellStyle name="Comma 2 18 16 2 3" xfId="45497" xr:uid="{C600AED5-8D3E-4F12-9554-36565A44C79E}"/>
    <cellStyle name="Comma 2 18 16 3" xfId="23291" xr:uid="{66C141D4-6D7B-40A7-A6C9-7340D7992410}"/>
    <cellStyle name="Comma 2 18 16 4" xfId="37623" xr:uid="{5CC007F8-9F2D-4C7F-A39B-9945A809C3C0}"/>
    <cellStyle name="Comma 2 18 17" xfId="12754" xr:uid="{20D65326-3E7C-4A28-A732-450E452E3DF1}"/>
    <cellStyle name="Comma 2 18 17 2" xfId="28862" xr:uid="{5B99B2E5-74B0-4AF7-A617-0401796630F8}"/>
    <cellStyle name="Comma 2 18 17 3" xfId="42120" xr:uid="{5B505926-274C-42C8-A993-D78CC5747C54}"/>
    <cellStyle name="Comma 2 18 2" xfId="1127" xr:uid="{AC9F95E6-F0AD-4C23-AD8B-828AC83B262A}"/>
    <cellStyle name="Comma 2 18 2 10" xfId="1128" xr:uid="{55D4D034-E152-4121-BDBD-F82886A129D0}"/>
    <cellStyle name="Comma 2 18 2 11" xfId="1129" xr:uid="{D62328C7-F410-47F0-A5B2-CA0E55DADE8C}"/>
    <cellStyle name="Comma 2 18 2 12" xfId="1130" xr:uid="{FF6E01D3-D206-43EE-89F8-7C40B66D40F3}"/>
    <cellStyle name="Comma 2 18 2 13" xfId="1131" xr:uid="{D9DBD063-B252-44E1-B0E7-590A33BB3BBC}"/>
    <cellStyle name="Comma 2 18 2 14" xfId="7374" xr:uid="{7E998D78-EC56-47BE-BF97-C0532E019FB0}"/>
    <cellStyle name="Comma 2 18 2 14 2" xfId="9189" xr:uid="{995A8B4A-5B7A-42EC-B15D-4B4E9E7552BD}"/>
    <cellStyle name="Comma 2 18 2 14 2 2" xfId="19220" xr:uid="{ACC12506-752D-4731-AEF8-8D201B4B4435}"/>
    <cellStyle name="Comma 2 18 2 14 2 2 2" xfId="35158" xr:uid="{03B3B227-A853-433E-9174-8CC8B7E9149A}"/>
    <cellStyle name="Comma 2 18 2 14 2 2 3" xfId="47496" xr:uid="{A44DAE2D-AECF-408A-AC06-52605A25F939}"/>
    <cellStyle name="Comma 2 18 2 14 2 3" xfId="25602" xr:uid="{4CE85911-D5B2-4A55-B3CC-5105E5D697EA}"/>
    <cellStyle name="Comma 2 18 2 14 2 4" xfId="39789" xr:uid="{9F2700BA-50EE-4AB3-9D83-249F6BBB8B56}"/>
    <cellStyle name="Comma 2 18 2 14 3" xfId="17886" xr:uid="{BF19DA22-7544-47F2-AB94-21C703169E9E}"/>
    <cellStyle name="Comma 2 18 2 14 3 2" xfId="33825" xr:uid="{1D061D01-75D1-478A-B5A0-7B49434C4400}"/>
    <cellStyle name="Comma 2 18 2 14 3 3" xfId="46193" xr:uid="{30D23F34-2FC5-4013-8356-5EF11DBFD614}"/>
    <cellStyle name="Comma 2 18 2 14 4" xfId="24087" xr:uid="{F3E2443D-79F9-42D1-B15D-B69586E1810D}"/>
    <cellStyle name="Comma 2 18 2 14 5" xfId="38381" xr:uid="{904E40D6-9445-4E72-85AD-27AF7F0CCEAB}"/>
    <cellStyle name="Comma 2 18 2 15" xfId="15544" xr:uid="{DB3E318E-AC89-4D04-8868-3079284C666D}"/>
    <cellStyle name="Comma 2 18 2 15 2" xfId="31491" xr:uid="{C503D396-3785-4F58-848D-A8CCF330F6A5}"/>
    <cellStyle name="Comma 2 18 2 15 3" xfId="43885" xr:uid="{ECB7E8C4-EA78-4716-A486-6B2383796E81}"/>
    <cellStyle name="Comma 2 18 2 16" xfId="21600" xr:uid="{74D505F2-2C75-4E0B-B9DE-55F7F6BDCB54}"/>
    <cellStyle name="Comma 2 18 2 17" xfId="35942" xr:uid="{5C805E97-802E-4115-82E6-D161114923FF}"/>
    <cellStyle name="Comma 2 18 2 18" xfId="4267" xr:uid="{66B338CE-2576-4503-99AB-46C536040AF8}"/>
    <cellStyle name="Comma 2 18 2 2" xfId="1132" xr:uid="{33A9EF31-A4F0-4C60-AEC3-9AF9D21D7125}"/>
    <cellStyle name="Comma 2 18 2 3" xfId="1133" xr:uid="{66293B21-7490-4B24-A7A5-E2E936405E44}"/>
    <cellStyle name="Comma 2 18 2 4" xfId="1134" xr:uid="{4C52CB8A-27A8-4116-828C-5CF7D7A0757C}"/>
    <cellStyle name="Comma 2 18 2 5" xfId="1135" xr:uid="{2AE4E1AB-E7CC-4702-91AD-0B043DF53643}"/>
    <cellStyle name="Comma 2 18 2 6" xfId="1136" xr:uid="{2FF54E2F-0DEF-4885-B097-890E2D8DF1E6}"/>
    <cellStyle name="Comma 2 18 2 7" xfId="1137" xr:uid="{5BFF0323-10DE-48D8-9B9A-7903D445D465}"/>
    <cellStyle name="Comma 2 18 2 8" xfId="1138" xr:uid="{DF547054-8890-4408-A6E6-4BBF2D49957C}"/>
    <cellStyle name="Comma 2 18 2 9" xfId="1139" xr:uid="{746F4997-3F8C-444C-9665-9982918D24F9}"/>
    <cellStyle name="Comma 2 18 3" xfId="1140" xr:uid="{884037D1-87E4-46B6-8B8D-D88DA39B5054}"/>
    <cellStyle name="Comma 2 18 4" xfId="1141" xr:uid="{C7E8F994-DE16-4B00-878C-BEE9A15D76FB}"/>
    <cellStyle name="Comma 2 18 4 2" xfId="9190" xr:uid="{5AAB72E7-69F8-4EAF-9248-3D752E9DCF85}"/>
    <cellStyle name="Comma 2 18 4 2 2" xfId="19221" xr:uid="{0A997177-0FCA-42BC-A256-B10D7ACCBFEE}"/>
    <cellStyle name="Comma 2 18 4 2 2 2" xfId="35159" xr:uid="{38D4A6E1-4A4D-41AD-AAB5-76496141A638}"/>
    <cellStyle name="Comma 2 18 4 2 2 3" xfId="47497" xr:uid="{0380F46C-3714-4528-83FB-74512AF57CFB}"/>
    <cellStyle name="Comma 2 18 4 2 3" xfId="25603" xr:uid="{CB47F4A4-A9E8-4C4B-82AB-A12F8C98A33C}"/>
    <cellStyle name="Comma 2 18 4 2 4" xfId="39790" xr:uid="{A5EFFC8F-256A-4CC5-A09C-87DFA10A0C41}"/>
    <cellStyle name="Comma 2 18 4 3" xfId="7378" xr:uid="{444266BA-B6BA-4487-AC3B-25C1A8B497E3}"/>
    <cellStyle name="Comma 2 18 4 3 2" xfId="17890" xr:uid="{8F8580EE-5E83-4E9C-8848-8ED7D26A68F5}"/>
    <cellStyle name="Comma 2 18 4 3 2 2" xfId="33829" xr:uid="{8EA36ABD-C859-48BA-AB5F-6532341E25F0}"/>
    <cellStyle name="Comma 2 18 4 3 2 3" xfId="46194" xr:uid="{9568CAE6-CC13-4128-8D25-E7F2B9B6846B}"/>
    <cellStyle name="Comma 2 18 4 3 3" xfId="24091" xr:uid="{132C898E-302D-41AE-88A8-535BB3A28D25}"/>
    <cellStyle name="Comma 2 18 4 3 4" xfId="38382" xr:uid="{E1E9BDBD-D998-4C56-BA72-B0701490C783}"/>
    <cellStyle name="Comma 2 18 4 4" xfId="15545" xr:uid="{C17CFD2A-ED24-408D-ACB4-65897F98F83E}"/>
    <cellStyle name="Comma 2 18 4 4 2" xfId="31492" xr:uid="{0713279D-BD2F-466D-91D1-C06633B1C383}"/>
    <cellStyle name="Comma 2 18 4 4 3" xfId="43886" xr:uid="{80367D65-D543-425F-B26A-66889BDF4B13}"/>
    <cellStyle name="Comma 2 18 4 5" xfId="21601" xr:uid="{0A5BF50C-904D-4504-BF81-DC9E9BDA8204}"/>
    <cellStyle name="Comma 2 18 4 6" xfId="35943" xr:uid="{8F4E5DBA-2E88-4D57-9F59-83EBA740DCEB}"/>
    <cellStyle name="Comma 2 18 4 7" xfId="4268" xr:uid="{90490B48-7972-4D85-B8BC-D5A27181FE2A}"/>
    <cellStyle name="Comma 2 18 5" xfId="1142" xr:uid="{4AF7C273-E6C5-4B96-803D-BFF05270CD3A}"/>
    <cellStyle name="Comma 2 18 5 2" xfId="9191" xr:uid="{BABE5D74-BC08-487B-BED7-F24DAF705376}"/>
    <cellStyle name="Comma 2 18 5 2 2" xfId="19222" xr:uid="{D31145AF-E32E-48F7-978D-E7172F35F977}"/>
    <cellStyle name="Comma 2 18 5 2 2 2" xfId="35160" xr:uid="{0A6E9FCD-B280-4C1F-978C-56CC16CEDD1F}"/>
    <cellStyle name="Comma 2 18 5 2 2 3" xfId="47498" xr:uid="{15D71C4D-22E8-40EA-9241-9F09888E3BEC}"/>
    <cellStyle name="Comma 2 18 5 2 3" xfId="25604" xr:uid="{8B061A84-8297-4CD1-A13D-8BE83BEF1287}"/>
    <cellStyle name="Comma 2 18 5 2 4" xfId="39791" xr:uid="{342A8DDA-FF84-4FD4-8532-A75EA80CC326}"/>
    <cellStyle name="Comma 2 18 5 3" xfId="7379" xr:uid="{ACD0B6F2-5F76-4C18-9BF4-059596C76AAE}"/>
    <cellStyle name="Comma 2 18 5 3 2" xfId="17891" xr:uid="{1EF5A353-1649-4E5D-85DB-74DE0776C52F}"/>
    <cellStyle name="Comma 2 18 5 3 2 2" xfId="33830" xr:uid="{7DADF59D-BA08-4FDD-A012-8F4636AE0417}"/>
    <cellStyle name="Comma 2 18 5 3 2 3" xfId="46195" xr:uid="{5E3B9875-D94B-4877-B3AD-7F7F6C0E09FE}"/>
    <cellStyle name="Comma 2 18 5 3 3" xfId="24092" xr:uid="{ED00A119-A138-4766-987D-0401FCE2AB55}"/>
    <cellStyle name="Comma 2 18 5 3 4" xfId="38383" xr:uid="{43F57C99-0E38-42D4-97AD-E3D653FC8E55}"/>
    <cellStyle name="Comma 2 18 5 4" xfId="15546" xr:uid="{B75ED103-C8EE-4AC1-8607-B9F5F2F4F0D6}"/>
    <cellStyle name="Comma 2 18 5 4 2" xfId="31493" xr:uid="{97ADE804-DB38-419E-B4B2-8CFE78415BDC}"/>
    <cellStyle name="Comma 2 18 5 4 3" xfId="43887" xr:uid="{34A84B6B-0CC9-4ED8-A9FD-92A4D602C034}"/>
    <cellStyle name="Comma 2 18 5 5" xfId="21602" xr:uid="{4A363DAD-7B86-4077-A7C7-19A36FF874D4}"/>
    <cellStyle name="Comma 2 18 5 6" xfId="35944" xr:uid="{07D1B3C1-5E66-4585-AA66-FC05058EA5AB}"/>
    <cellStyle name="Comma 2 18 5 7" xfId="4269" xr:uid="{DFC2C90B-9D70-42F1-A8D7-A04E83E9DCD5}"/>
    <cellStyle name="Comma 2 18 6" xfId="1143" xr:uid="{8CBC3FF3-E834-4A72-8529-50EE62D8A58F}"/>
    <cellStyle name="Comma 2 18 6 2" xfId="9192" xr:uid="{A6C35E77-CAA1-4B36-B0C9-C2BE0F433364}"/>
    <cellStyle name="Comma 2 18 6 2 2" xfId="19223" xr:uid="{BA76F99C-5BB4-4637-8BB8-97A629335FFC}"/>
    <cellStyle name="Comma 2 18 6 2 2 2" xfId="35161" xr:uid="{AD443E45-0628-45A5-BA5D-22DAFF5D55F3}"/>
    <cellStyle name="Comma 2 18 6 2 2 3" xfId="47499" xr:uid="{DB2FEE72-EAAC-4DE0-BB50-E5CEEFFFE6AC}"/>
    <cellStyle name="Comma 2 18 6 2 3" xfId="25605" xr:uid="{CB22FAB7-028E-42E9-9C9C-BAB9E31E1873}"/>
    <cellStyle name="Comma 2 18 6 2 4" xfId="39792" xr:uid="{EBD84480-4D94-409D-9E45-1EBDBE155B23}"/>
    <cellStyle name="Comma 2 18 6 3" xfId="7380" xr:uid="{6704CBA0-3173-426C-8A27-5C12A91823F0}"/>
    <cellStyle name="Comma 2 18 6 3 2" xfId="17892" xr:uid="{9A0059D7-B246-4375-A6BF-0374C209D803}"/>
    <cellStyle name="Comma 2 18 6 3 2 2" xfId="33831" xr:uid="{C7543E6C-7A4A-41A6-ABEC-F4666AF1D13A}"/>
    <cellStyle name="Comma 2 18 6 3 2 3" xfId="46196" xr:uid="{FBBDC527-124B-4302-9060-D88F0FCE6838}"/>
    <cellStyle name="Comma 2 18 6 3 3" xfId="24093" xr:uid="{C397462A-9B93-4D7F-A7E2-2D887BE0C2C6}"/>
    <cellStyle name="Comma 2 18 6 3 4" xfId="38384" xr:uid="{7200455F-6EE0-484C-8355-9F5125C6BE51}"/>
    <cellStyle name="Comma 2 18 6 4" xfId="15547" xr:uid="{199E90CB-693B-44AC-9CE7-9265E1B01A99}"/>
    <cellStyle name="Comma 2 18 6 4 2" xfId="31494" xr:uid="{56F1E3F2-267B-4321-A2C5-4B50E8311AEA}"/>
    <cellStyle name="Comma 2 18 6 4 3" xfId="43888" xr:uid="{4F600BFF-425F-4BEF-AA33-3D2425A46CBC}"/>
    <cellStyle name="Comma 2 18 6 5" xfId="21603" xr:uid="{17F3856B-FB78-47DA-88F2-13F83CE9F008}"/>
    <cellStyle name="Comma 2 18 6 6" xfId="35945" xr:uid="{3B4103A3-7BC3-4D82-B8E7-6F4AE968CD4B}"/>
    <cellStyle name="Comma 2 18 6 7" xfId="4270" xr:uid="{9448B453-8D5C-49A0-BDB2-F2E723485B3C}"/>
    <cellStyle name="Comma 2 18 7" xfId="1144" xr:uid="{333FCBCD-C694-43C1-BF67-516C4CDB05E3}"/>
    <cellStyle name="Comma 2 18 7 2" xfId="9193" xr:uid="{7763BC49-ACB5-4308-A218-B0C2EE152F33}"/>
    <cellStyle name="Comma 2 18 7 2 2" xfId="19224" xr:uid="{0185F6B0-A2E6-4EBB-A0DC-BBABF4F028A5}"/>
    <cellStyle name="Comma 2 18 7 2 2 2" xfId="35162" xr:uid="{C271623B-3EC8-4BFD-8416-0DD8B0CB0FEA}"/>
    <cellStyle name="Comma 2 18 7 2 2 3" xfId="47500" xr:uid="{4D4126B4-8E63-485C-8549-3A6BEF00328D}"/>
    <cellStyle name="Comma 2 18 7 2 3" xfId="25606" xr:uid="{C1E4FB2D-F465-4C1B-A7E1-60F891B1694A}"/>
    <cellStyle name="Comma 2 18 7 2 4" xfId="39793" xr:uid="{501D37AC-9D15-4083-B32E-DB4E04112E81}"/>
    <cellStyle name="Comma 2 18 7 3" xfId="7381" xr:uid="{BE3FA125-1AFE-4CA8-A3C8-7CDBD9EF6255}"/>
    <cellStyle name="Comma 2 18 7 3 2" xfId="17893" xr:uid="{4665B91F-BDE3-429A-ADD6-F30F44D22CBE}"/>
    <cellStyle name="Comma 2 18 7 3 2 2" xfId="33832" xr:uid="{0C888C08-E4C1-4833-9098-1970F91160CA}"/>
    <cellStyle name="Comma 2 18 7 3 2 3" xfId="46197" xr:uid="{CC0633B1-4CD0-4765-8A6A-680AAEED7C73}"/>
    <cellStyle name="Comma 2 18 7 3 3" xfId="24094" xr:uid="{CA3D7971-6E7B-4E96-B81F-2A2188A66A9A}"/>
    <cellStyle name="Comma 2 18 7 3 4" xfId="38385" xr:uid="{DED2BB10-E403-4BFD-AC70-ED9D1EE101B4}"/>
    <cellStyle name="Comma 2 18 7 4" xfId="15548" xr:uid="{0F7A498F-3BC4-48D9-8969-53793CADEF7A}"/>
    <cellStyle name="Comma 2 18 7 4 2" xfId="31495" xr:uid="{A8C6DCFA-5E5D-4E05-890C-0739E4ED5EA1}"/>
    <cellStyle name="Comma 2 18 7 4 3" xfId="43889" xr:uid="{63CF3CCC-6308-4A6A-BCBC-79EBC6745BFE}"/>
    <cellStyle name="Comma 2 18 7 5" xfId="21604" xr:uid="{C7C72629-A16D-4D91-A357-58300C490FFC}"/>
    <cellStyle name="Comma 2 18 7 6" xfId="35946" xr:uid="{DB3BC4ED-797E-44F0-A032-85A8AF696D37}"/>
    <cellStyle name="Comma 2 18 7 7" xfId="4271" xr:uid="{619FA536-7406-4451-B153-A5267D249140}"/>
    <cellStyle name="Comma 2 18 8" xfId="1145" xr:uid="{AE89DAFC-ECAC-4FDF-922F-426765C2A3AC}"/>
    <cellStyle name="Comma 2 18 8 2" xfId="9194" xr:uid="{82B6038D-EDED-417E-A3D4-ADBBB9A28478}"/>
    <cellStyle name="Comma 2 18 8 2 2" xfId="19225" xr:uid="{F26F2E08-480C-4D69-817F-D8BAE2555EAC}"/>
    <cellStyle name="Comma 2 18 8 2 2 2" xfId="35163" xr:uid="{493724D5-06F5-4FB6-B021-5DC5E646E97B}"/>
    <cellStyle name="Comma 2 18 8 2 2 3" xfId="47501" xr:uid="{A2183C5E-36FE-4DAE-A7C4-E2A907769CEE}"/>
    <cellStyle name="Comma 2 18 8 2 3" xfId="25607" xr:uid="{805F9C01-20C3-49E1-8BE5-CC369BB1DFFB}"/>
    <cellStyle name="Comma 2 18 8 2 4" xfId="39794" xr:uid="{8836302E-74E0-457C-932B-279E95836E08}"/>
    <cellStyle name="Comma 2 18 8 3" xfId="7382" xr:uid="{00E222FD-192D-4F0C-81CB-F9A2A6BB6CB1}"/>
    <cellStyle name="Comma 2 18 8 3 2" xfId="17894" xr:uid="{3F07FAFE-2B1D-43E7-A03F-31CE86B29A41}"/>
    <cellStyle name="Comma 2 18 8 3 2 2" xfId="33833" xr:uid="{60F79804-9A5A-4385-9059-FD91D2F9F97C}"/>
    <cellStyle name="Comma 2 18 8 3 2 3" xfId="46198" xr:uid="{BE3C469F-FC84-497F-A4DD-6155C0F11502}"/>
    <cellStyle name="Comma 2 18 8 3 3" xfId="24095" xr:uid="{ED4593E1-E7C9-4142-B4A5-B436138C0B58}"/>
    <cellStyle name="Comma 2 18 8 3 4" xfId="38386" xr:uid="{72B67AD8-1799-4309-BBD4-AF267EF75160}"/>
    <cellStyle name="Comma 2 18 8 4" xfId="15549" xr:uid="{F2457D2D-DC48-455D-979D-970C59947020}"/>
    <cellStyle name="Comma 2 18 8 4 2" xfId="31496" xr:uid="{36AC0DFA-DE60-48E7-943E-546E33632E5D}"/>
    <cellStyle name="Comma 2 18 8 4 3" xfId="43890" xr:uid="{0B46E5E4-EA61-4796-A6BB-81B1C316EDFD}"/>
    <cellStyle name="Comma 2 18 8 5" xfId="21605" xr:uid="{F7322F1D-C05D-4212-9918-63A60D6103F5}"/>
    <cellStyle name="Comma 2 18 8 6" xfId="35947" xr:uid="{EEAB5552-D17F-48E9-BF40-633918F695ED}"/>
    <cellStyle name="Comma 2 18 8 7" xfId="4272" xr:uid="{CA4AD8A9-A445-4043-B7C3-5081B8F28FC7}"/>
    <cellStyle name="Comma 2 18 9" xfId="1146" xr:uid="{C4C67265-7EB3-4C3E-8C56-7FCE325F2867}"/>
    <cellStyle name="Comma 2 18 9 2" xfId="9195" xr:uid="{29B5E8E7-FDA3-4846-B9E1-1AB7E0AB9CDC}"/>
    <cellStyle name="Comma 2 18 9 2 2" xfId="19226" xr:uid="{7A83ABFA-4716-4F88-B21C-7CB922ACF404}"/>
    <cellStyle name="Comma 2 18 9 2 2 2" xfId="35164" xr:uid="{0B607615-B328-4C8C-ACCF-6E6C654F65F0}"/>
    <cellStyle name="Comma 2 18 9 2 2 3" xfId="47502" xr:uid="{1BB61EAB-FBC4-42FD-8831-21FA9DBF32F0}"/>
    <cellStyle name="Comma 2 18 9 2 3" xfId="25608" xr:uid="{F04C5BCD-EBDB-4B82-A3F7-4B86930395FF}"/>
    <cellStyle name="Comma 2 18 9 2 4" xfId="39795" xr:uid="{9B9976D9-B227-4E52-A49B-0D6639B322BE}"/>
    <cellStyle name="Comma 2 18 9 3" xfId="7383" xr:uid="{465C8E98-EF98-42BF-8D81-ABD2DBE9B9FE}"/>
    <cellStyle name="Comma 2 18 9 3 2" xfId="17895" xr:uid="{D5BCFE67-5415-4999-8687-40FC74D4B151}"/>
    <cellStyle name="Comma 2 18 9 3 2 2" xfId="33834" xr:uid="{A29B285B-7D7A-4C72-A957-BFB71DF70C17}"/>
    <cellStyle name="Comma 2 18 9 3 2 3" xfId="46199" xr:uid="{6D5A9FB3-0090-41C5-9D5C-A53DF425C0DF}"/>
    <cellStyle name="Comma 2 18 9 3 3" xfId="24096" xr:uid="{1D687F0B-17E3-4E75-B1E8-8E654AC21E63}"/>
    <cellStyle name="Comma 2 18 9 3 4" xfId="38387" xr:uid="{E47C485A-E5FB-42CA-9187-5EE287EC8527}"/>
    <cellStyle name="Comma 2 18 9 4" xfId="15550" xr:uid="{AF945A1C-84D0-477F-8456-1F1DDA57509B}"/>
    <cellStyle name="Comma 2 18 9 4 2" xfId="31497" xr:uid="{DFBE0A41-C0C6-4289-BC3A-2B0047A1FC61}"/>
    <cellStyle name="Comma 2 18 9 4 3" xfId="43891" xr:uid="{861043A0-E03D-42A0-BD19-50DA76F858E5}"/>
    <cellStyle name="Comma 2 18 9 5" xfId="21606" xr:uid="{91188EF8-7F36-47C1-8E6E-55D6EE0B4B5B}"/>
    <cellStyle name="Comma 2 18 9 6" xfId="35948" xr:uid="{44CA60CC-0E13-4DB7-A5F8-C74BDF6CB6EA}"/>
    <cellStyle name="Comma 2 18 9 7" xfId="4273" xr:uid="{24562715-57BF-4C21-9219-300F83029D74}"/>
    <cellStyle name="Comma 2 19" xfId="1147" xr:uid="{24B93D85-9A78-40A9-B4A7-38DE1D0A1F26}"/>
    <cellStyle name="Comma 2 19 10" xfId="1148" xr:uid="{28DA768B-70F0-4958-8655-20409B0D19BA}"/>
    <cellStyle name="Comma 2 19 10 2" xfId="9196" xr:uid="{441FE201-ADAD-412F-8014-E80381D184BB}"/>
    <cellStyle name="Comma 2 19 10 2 2" xfId="19227" xr:uid="{D654F104-1771-4B6D-8FE8-91681A06B744}"/>
    <cellStyle name="Comma 2 19 10 2 2 2" xfId="35165" xr:uid="{EA3CECAF-E7B7-47CA-A3DA-C2CAFA27E6B9}"/>
    <cellStyle name="Comma 2 19 10 2 2 3" xfId="47503" xr:uid="{FBB78451-6A37-45B3-A4B4-2472EF25615C}"/>
    <cellStyle name="Comma 2 19 10 2 3" xfId="25609" xr:uid="{47D68558-6089-421B-B9A3-88A62709B546}"/>
    <cellStyle name="Comma 2 19 10 2 4" xfId="39796" xr:uid="{19C7C4BA-2C0C-4772-AC31-180ED078038B}"/>
    <cellStyle name="Comma 2 19 10 3" xfId="7384" xr:uid="{6AD6C114-F008-432B-842E-27FB1998B2BC}"/>
    <cellStyle name="Comma 2 19 10 3 2" xfId="17896" xr:uid="{A9A9C082-F620-4383-912E-14E4F512AB3A}"/>
    <cellStyle name="Comma 2 19 10 3 2 2" xfId="33835" xr:uid="{023A1D42-4180-494B-B452-89F3AC1AB2B3}"/>
    <cellStyle name="Comma 2 19 10 3 2 3" xfId="46200" xr:uid="{2CE88EDD-5E28-4A05-9962-A0F5BE33CE5A}"/>
    <cellStyle name="Comma 2 19 10 3 3" xfId="24097" xr:uid="{A6CCC56B-622A-42D5-A4BA-8B13F23D1F52}"/>
    <cellStyle name="Comma 2 19 10 3 4" xfId="38388" xr:uid="{C455706C-BCE5-4314-8A1D-F669689862E6}"/>
    <cellStyle name="Comma 2 19 10 4" xfId="15551" xr:uid="{DE26D524-BFE8-4057-B947-BF446F277DC8}"/>
    <cellStyle name="Comma 2 19 10 4 2" xfId="31498" xr:uid="{5C0B641F-0F88-45AE-AA21-33C481583497}"/>
    <cellStyle name="Comma 2 19 10 4 3" xfId="43892" xr:uid="{3AFE01D3-F1DE-4276-A943-064E093A70EF}"/>
    <cellStyle name="Comma 2 19 10 5" xfId="21607" xr:uid="{B4AB1E82-1D2D-4794-9F9B-8E45969EC1FC}"/>
    <cellStyle name="Comma 2 19 10 6" xfId="35949" xr:uid="{0F786C42-9863-4A4E-829E-8D207B1C3D3B}"/>
    <cellStyle name="Comma 2 19 10 7" xfId="4274" xr:uid="{66AE45A0-F713-452C-A092-AD1DADBD8FCE}"/>
    <cellStyle name="Comma 2 19 11" xfId="1149" xr:uid="{4AD040C4-35B5-4DF6-9E2F-0A701A1FE4F9}"/>
    <cellStyle name="Comma 2 19 11 2" xfId="9197" xr:uid="{CB8E88E1-1DB3-4BA3-9633-7E486E54982F}"/>
    <cellStyle name="Comma 2 19 11 2 2" xfId="19228" xr:uid="{056DB14B-719C-45B7-AF3B-3C63640B89C4}"/>
    <cellStyle name="Comma 2 19 11 2 2 2" xfId="35166" xr:uid="{C70EF1EA-08A5-45B3-8F8F-9529628E17BF}"/>
    <cellStyle name="Comma 2 19 11 2 2 3" xfId="47504" xr:uid="{C19892EF-D5DA-41CB-8569-C99B14097909}"/>
    <cellStyle name="Comma 2 19 11 2 3" xfId="25610" xr:uid="{D126AA3B-54F1-4E1A-BEF9-BC2B769D9E77}"/>
    <cellStyle name="Comma 2 19 11 2 4" xfId="39797" xr:uid="{DACEA5E3-DFC3-40AA-8251-FACEA435C764}"/>
    <cellStyle name="Comma 2 19 11 3" xfId="7385" xr:uid="{EC912F8B-0D5C-4269-81AA-6115ADAE447D}"/>
    <cellStyle name="Comma 2 19 11 3 2" xfId="17897" xr:uid="{FEE55783-462E-4432-AD48-BE7147239D8C}"/>
    <cellStyle name="Comma 2 19 11 3 2 2" xfId="33836" xr:uid="{9120905F-7ED0-40DA-83FC-41E37EF0EE5D}"/>
    <cellStyle name="Comma 2 19 11 3 2 3" xfId="46201" xr:uid="{76691557-4B00-4817-AB44-563AC8739285}"/>
    <cellStyle name="Comma 2 19 11 3 3" xfId="24098" xr:uid="{47330C6D-DDE1-4A4A-B3E3-F4AFB05A100E}"/>
    <cellStyle name="Comma 2 19 11 3 4" xfId="38389" xr:uid="{427BB610-6DDC-43A2-BBF2-770F4B48CA10}"/>
    <cellStyle name="Comma 2 19 11 4" xfId="15552" xr:uid="{1757FDD8-C012-4820-B0F9-32D75851CD31}"/>
    <cellStyle name="Comma 2 19 11 4 2" xfId="31499" xr:uid="{3004B687-B858-40CC-9574-CFCE63E59B4D}"/>
    <cellStyle name="Comma 2 19 11 4 3" xfId="43893" xr:uid="{256DB7A5-BC05-401A-A306-909325BFD082}"/>
    <cellStyle name="Comma 2 19 11 5" xfId="21608" xr:uid="{B90BFE7A-A78E-41B2-9D85-E7C5C1DD6335}"/>
    <cellStyle name="Comma 2 19 11 6" xfId="35950" xr:uid="{9D5A8D53-E9D7-49E8-9EC2-53ECB420623B}"/>
    <cellStyle name="Comma 2 19 11 7" xfId="4275" xr:uid="{8997BF9E-0139-49E2-8DDE-A4EE4439F3E8}"/>
    <cellStyle name="Comma 2 19 12" xfId="1150" xr:uid="{FE8AB62F-E0F8-44C9-B393-7B35FEDCE127}"/>
    <cellStyle name="Comma 2 19 12 2" xfId="9198" xr:uid="{DE879ED4-9A3F-465A-A1E2-DF07EEA59B19}"/>
    <cellStyle name="Comma 2 19 12 2 2" xfId="19229" xr:uid="{DAE44E29-1A34-454F-AC23-CCF65A13BAC9}"/>
    <cellStyle name="Comma 2 19 12 2 2 2" xfId="35167" xr:uid="{74EFF07A-D118-41C0-A538-DC27B3F7E2C8}"/>
    <cellStyle name="Comma 2 19 12 2 2 3" xfId="47505" xr:uid="{FAD9F4C0-7689-48E2-9691-ACFB61567366}"/>
    <cellStyle name="Comma 2 19 12 2 3" xfId="25611" xr:uid="{64AA3F94-E9DE-4802-9D16-E328A26D0455}"/>
    <cellStyle name="Comma 2 19 12 2 4" xfId="39798" xr:uid="{BD9AB707-F655-4901-82EF-95FC2435F616}"/>
    <cellStyle name="Comma 2 19 12 3" xfId="7386" xr:uid="{A7802D02-C235-48EB-82FB-A29AFD2E0EF9}"/>
    <cellStyle name="Comma 2 19 12 3 2" xfId="17898" xr:uid="{702E7284-4146-4938-AF8D-6145391E178A}"/>
    <cellStyle name="Comma 2 19 12 3 2 2" xfId="33837" xr:uid="{5E0DA222-6B96-4E80-A4E4-F1D04FDD5B56}"/>
    <cellStyle name="Comma 2 19 12 3 2 3" xfId="46202" xr:uid="{57DBFE28-18B3-465C-BA2A-FDD6DB924DE3}"/>
    <cellStyle name="Comma 2 19 12 3 3" xfId="24099" xr:uid="{D539A15E-8E2F-4A76-8763-EDE814405CDA}"/>
    <cellStyle name="Comma 2 19 12 3 4" xfId="38390" xr:uid="{B26498D2-7C05-4C7F-9779-703933A00E00}"/>
    <cellStyle name="Comma 2 19 12 4" xfId="15553" xr:uid="{93FB2342-40F5-443D-83BC-1AD33156E30E}"/>
    <cellStyle name="Comma 2 19 12 4 2" xfId="31500" xr:uid="{6B8D0445-881B-4DB1-AC97-36DE9BA1A739}"/>
    <cellStyle name="Comma 2 19 12 4 3" xfId="43894" xr:uid="{4D0F262C-4C06-495B-A278-265B0899E46E}"/>
    <cellStyle name="Comma 2 19 12 5" xfId="21609" xr:uid="{204137F1-29E1-4700-98E5-7263C4CB9A80}"/>
    <cellStyle name="Comma 2 19 12 6" xfId="35951" xr:uid="{71F5312E-C6FC-4258-9AA8-473DF274A420}"/>
    <cellStyle name="Comma 2 19 12 7" xfId="4276" xr:uid="{8694E477-CBE6-418F-995C-54FD12BAEC95}"/>
    <cellStyle name="Comma 2 19 13" xfId="1151" xr:uid="{CDBA68A9-6D9D-44E2-BAF7-8355A4CC58D0}"/>
    <cellStyle name="Comma 2 19 13 2" xfId="9199" xr:uid="{0A1DE6C2-B26C-4BB3-ADE1-F3313BF73875}"/>
    <cellStyle name="Comma 2 19 13 2 2" xfId="19230" xr:uid="{EF95F53D-9615-481A-9DCE-40A841802B29}"/>
    <cellStyle name="Comma 2 19 13 2 2 2" xfId="35168" xr:uid="{4388C3B4-AE61-4768-A6E5-E5F20CA73EF5}"/>
    <cellStyle name="Comma 2 19 13 2 2 3" xfId="47506" xr:uid="{F431B31D-0072-46D5-B045-116F47DBAFA6}"/>
    <cellStyle name="Comma 2 19 13 2 3" xfId="25612" xr:uid="{42889A3D-8A3D-4355-AAC2-98FF820BC674}"/>
    <cellStyle name="Comma 2 19 13 2 4" xfId="39799" xr:uid="{6D9B3E77-D397-4BAE-882F-38628835B1A3}"/>
    <cellStyle name="Comma 2 19 13 3" xfId="7387" xr:uid="{0F4A29F5-137B-49A4-BABD-96E72EAA624D}"/>
    <cellStyle name="Comma 2 19 13 3 2" xfId="17899" xr:uid="{16DD4E06-364E-4776-8175-88E0D34ACF38}"/>
    <cellStyle name="Comma 2 19 13 3 2 2" xfId="33838" xr:uid="{CA5EA5E9-FBBA-4919-97A6-D9B6ECE86507}"/>
    <cellStyle name="Comma 2 19 13 3 2 3" xfId="46203" xr:uid="{4ABABBC1-543D-4521-80F8-84C4F48FF1FF}"/>
    <cellStyle name="Comma 2 19 13 3 3" xfId="24100" xr:uid="{4DF2289F-60D4-4DB3-B912-70AF66D42B27}"/>
    <cellStyle name="Comma 2 19 13 3 4" xfId="38391" xr:uid="{B1895C0D-D6C1-4378-9C79-056865AF9BD9}"/>
    <cellStyle name="Comma 2 19 13 4" xfId="15554" xr:uid="{E6391FDE-2DA3-4A43-A10D-86B807AB25E8}"/>
    <cellStyle name="Comma 2 19 13 4 2" xfId="31501" xr:uid="{E460004C-1184-412D-B7B8-EF84EEAF2AE0}"/>
    <cellStyle name="Comma 2 19 13 4 3" xfId="43895" xr:uid="{AF8711E4-8192-4649-BFE0-911B32CC6ACC}"/>
    <cellStyle name="Comma 2 19 13 5" xfId="21610" xr:uid="{BD7608C8-4DBD-4C25-8E3C-2040ECA39F3A}"/>
    <cellStyle name="Comma 2 19 13 6" xfId="35952" xr:uid="{B9AE5935-0189-4119-B485-75E4C8E1E12B}"/>
    <cellStyle name="Comma 2 19 13 7" xfId="4277" xr:uid="{A602C548-E463-4513-A4C3-8FCD4DD7A512}"/>
    <cellStyle name="Comma 2 19 14" xfId="1152" xr:uid="{8F160CA5-38C2-42D1-9AAC-476390392B50}"/>
    <cellStyle name="Comma 2 19 14 2" xfId="9200" xr:uid="{6EB0482F-CECA-44FC-AFA3-3618740EC4CB}"/>
    <cellStyle name="Comma 2 19 14 2 2" xfId="19231" xr:uid="{37AF233D-E5F7-453B-8F17-98E741B25409}"/>
    <cellStyle name="Comma 2 19 14 2 2 2" xfId="35169" xr:uid="{FA8BA0D2-4DA4-4988-8E88-DA27FAFD9DF3}"/>
    <cellStyle name="Comma 2 19 14 2 2 3" xfId="47507" xr:uid="{D20F117A-791F-4C3D-8897-06122A102FBC}"/>
    <cellStyle name="Comma 2 19 14 2 3" xfId="25613" xr:uid="{F8F235D6-B726-4F21-8560-D6A16CF22BF3}"/>
    <cellStyle name="Comma 2 19 14 2 4" xfId="39800" xr:uid="{FE4566C9-2CA8-4C27-A7F9-1857C3A38C88}"/>
    <cellStyle name="Comma 2 19 14 3" xfId="7388" xr:uid="{2AD40651-E0EA-4629-905C-AA9B4D53F492}"/>
    <cellStyle name="Comma 2 19 14 3 2" xfId="17900" xr:uid="{A6A3B2D0-ED46-4278-A75A-D7095AC35C64}"/>
    <cellStyle name="Comma 2 19 14 3 2 2" xfId="33839" xr:uid="{2B86A2C2-7003-4E8E-83BA-2E10E83E991B}"/>
    <cellStyle name="Comma 2 19 14 3 2 3" xfId="46204" xr:uid="{A36C1697-38E3-40EF-9FF5-8E1FC1A80440}"/>
    <cellStyle name="Comma 2 19 14 3 3" xfId="24101" xr:uid="{CD224012-1D13-406A-942E-3A43AF402B9F}"/>
    <cellStyle name="Comma 2 19 14 3 4" xfId="38392" xr:uid="{0D96B591-E0EC-494B-BFCD-BBFB662C41EA}"/>
    <cellStyle name="Comma 2 19 14 4" xfId="15555" xr:uid="{AEAE6B48-3215-43A3-9279-B0C9640C0A58}"/>
    <cellStyle name="Comma 2 19 14 4 2" xfId="31502" xr:uid="{245E66EE-F578-43C6-85F9-1FA1658C1273}"/>
    <cellStyle name="Comma 2 19 14 4 3" xfId="43896" xr:uid="{E759E11F-8449-41CA-A266-FE10C0C2345A}"/>
    <cellStyle name="Comma 2 19 14 5" xfId="21611" xr:uid="{7487A15E-C138-43EB-82BE-C692A796DF4A}"/>
    <cellStyle name="Comma 2 19 14 6" xfId="35953" xr:uid="{D1D9C1D5-9705-48DF-8056-D23E9DED5BB1}"/>
    <cellStyle name="Comma 2 19 14 7" xfId="4278" xr:uid="{D2940526-DA75-4B2D-9D6B-92CD90309DF3}"/>
    <cellStyle name="Comma 2 19 15" xfId="5667" xr:uid="{87F57AF9-5CC0-496B-BA2F-7B391E15FF16}"/>
    <cellStyle name="Comma 2 19 15 2" xfId="8334" xr:uid="{41D762C5-CBAF-45AE-A79D-17431E32BF94}"/>
    <cellStyle name="Comma 2 19 15 2 2" xfId="18498" xr:uid="{8B912F0C-A8C0-43F1-A98D-43AA0DDD6273}"/>
    <cellStyle name="Comma 2 19 15 2 2 2" xfId="34436" xr:uid="{D1F0DD0D-7E30-49B8-BF04-D4202E3296EF}"/>
    <cellStyle name="Comma 2 19 15 2 2 3" xfId="46783" xr:uid="{0B543381-8CFE-40C2-89FF-6B75B6F016A9}"/>
    <cellStyle name="Comma 2 19 15 2 3" xfId="24804" xr:uid="{1615F420-0394-4190-956A-44CC8665BF55}"/>
    <cellStyle name="Comma 2 19 15 2 4" xfId="39034" xr:uid="{53ECAF0D-2F3A-4699-A64D-5B71FD6CBB4F}"/>
    <cellStyle name="Comma 2 19 15 3" xfId="16495" xr:uid="{D9021E7C-2898-449B-AD1C-7D8B54FBC697}"/>
    <cellStyle name="Comma 2 19 15 3 2" xfId="32442" xr:uid="{58822511-0CF8-4F6D-8089-BB7C85492809}"/>
    <cellStyle name="Comma 2 19 15 3 3" xfId="44836" xr:uid="{51903DDA-72C7-4048-90D0-3C2C351A52F6}"/>
    <cellStyle name="Comma 2 19 15 4" xfId="22604" xr:uid="{16FC977F-20A7-4664-8EBB-0D5ED0624ECA}"/>
    <cellStyle name="Comma 2 19 15 5" xfId="36938" xr:uid="{0A4F0520-0E68-4D2F-851E-460F528FA3B6}"/>
    <cellStyle name="Comma 2 19 16" xfId="6424" xr:uid="{DBEC89FB-56C2-4CF2-A65C-2E71CB70F0A6}"/>
    <cellStyle name="Comma 2 19 16 2" xfId="17162" xr:uid="{3F5AE97D-95F8-4140-B5F4-FB3AE3AAEC91}"/>
    <cellStyle name="Comma 2 19 16 2 2" xfId="33106" xr:uid="{7F1D2118-129E-43EB-81C6-0FD07ACFE941}"/>
    <cellStyle name="Comma 2 19 16 2 3" xfId="45498" xr:uid="{9720398A-FBA0-48C1-B54B-7D90ACE0BCBB}"/>
    <cellStyle name="Comma 2 19 16 3" xfId="23292" xr:uid="{8E6EBDC2-9662-4FC0-B7FA-52A046299F2C}"/>
    <cellStyle name="Comma 2 19 16 4" xfId="37624" xr:uid="{F3987ABE-050F-4C09-A987-A7701B38E42C}"/>
    <cellStyle name="Comma 2 19 17" xfId="12764" xr:uid="{98469471-72D9-4153-B0C5-70A5D23F4AE4}"/>
    <cellStyle name="Comma 2 19 17 2" xfId="28868" xr:uid="{80A4FA4D-FC36-4A45-A04F-4B9D89DB74AF}"/>
    <cellStyle name="Comma 2 19 17 3" xfId="42126" xr:uid="{E92B73C7-6A38-44D5-A917-874429530D72}"/>
    <cellStyle name="Comma 2 19 2" xfId="1153" xr:uid="{2FEEE00E-BDF9-499F-A3E1-1CC547965537}"/>
    <cellStyle name="Comma 2 19 2 10" xfId="1154" xr:uid="{1EE5BD86-6E9A-4E1A-BBEF-95B1889012A3}"/>
    <cellStyle name="Comma 2 19 2 11" xfId="1155" xr:uid="{84D094B6-34F4-499C-9608-4366A2BA735D}"/>
    <cellStyle name="Comma 2 19 2 12" xfId="1156" xr:uid="{23851BC7-2FB5-46D0-AC0A-341BC3F429C9}"/>
    <cellStyle name="Comma 2 19 2 13" xfId="1157" xr:uid="{1F18EC39-313E-4F9F-A7EC-D4960DAC83F1}"/>
    <cellStyle name="Comma 2 19 2 14" xfId="7389" xr:uid="{4C8D752F-86E9-412C-85BE-D57D73D917C2}"/>
    <cellStyle name="Comma 2 19 2 14 2" xfId="9201" xr:uid="{2FD66B16-5CB1-4E96-82C1-22AD0EA8B906}"/>
    <cellStyle name="Comma 2 19 2 14 2 2" xfId="19232" xr:uid="{6D4C27B7-D063-4ADA-BEC8-83FF911B1724}"/>
    <cellStyle name="Comma 2 19 2 14 2 2 2" xfId="35170" xr:uid="{BCBB1773-EB0F-4F96-BD4F-763A61785500}"/>
    <cellStyle name="Comma 2 19 2 14 2 2 3" xfId="47508" xr:uid="{7A5423C0-67B8-4316-928B-F4B068183F05}"/>
    <cellStyle name="Comma 2 19 2 14 2 3" xfId="25614" xr:uid="{0801E872-756E-4F4D-A456-9BECF1AF5960}"/>
    <cellStyle name="Comma 2 19 2 14 2 4" xfId="39801" xr:uid="{08B5A63F-85D9-4AC5-9343-C4D9B1E706E2}"/>
    <cellStyle name="Comma 2 19 2 14 3" xfId="17901" xr:uid="{16B511D8-640C-4596-9728-AFE8BFB09F88}"/>
    <cellStyle name="Comma 2 19 2 14 3 2" xfId="33840" xr:uid="{3762BA35-0A33-41E2-BD02-5BFD7D412460}"/>
    <cellStyle name="Comma 2 19 2 14 3 3" xfId="46205" xr:uid="{DCFEEC4C-40F3-4ED5-9514-5DD4DD410ACA}"/>
    <cellStyle name="Comma 2 19 2 14 4" xfId="24102" xr:uid="{5605786F-DCBF-4AB2-B93D-C90215FB9333}"/>
    <cellStyle name="Comma 2 19 2 14 5" xfId="38393" xr:uid="{176A733F-BDB1-4A7D-BE3F-12E52429158C}"/>
    <cellStyle name="Comma 2 19 2 15" xfId="15556" xr:uid="{0BB473F4-396F-4911-82AA-7CFA7A8EC539}"/>
    <cellStyle name="Comma 2 19 2 15 2" xfId="31503" xr:uid="{B4FF208A-E3A3-4706-82FB-4DEA893B7E76}"/>
    <cellStyle name="Comma 2 19 2 15 3" xfId="43897" xr:uid="{86852F16-8BE6-4ECE-B20C-8ED850EA2751}"/>
    <cellStyle name="Comma 2 19 2 16" xfId="21612" xr:uid="{70E4D6D5-3994-4CF5-99E2-7AD50D0BE688}"/>
    <cellStyle name="Comma 2 19 2 17" xfId="35954" xr:uid="{D9A5CCAF-41BD-490D-9EA5-EDE7449347D9}"/>
    <cellStyle name="Comma 2 19 2 18" xfId="4279" xr:uid="{6AD19FBF-DDE9-4A5C-8ECA-FA2CF5A6F21A}"/>
    <cellStyle name="Comma 2 19 2 2" xfId="1158" xr:uid="{107A7FF2-F877-48C5-B31A-D0DBD905782A}"/>
    <cellStyle name="Comma 2 19 2 3" xfId="1159" xr:uid="{AF918954-5163-4AAA-97D4-87EC5C125498}"/>
    <cellStyle name="Comma 2 19 2 4" xfId="1160" xr:uid="{2788A1CE-88C1-499B-B999-93846EB0215D}"/>
    <cellStyle name="Comma 2 19 2 5" xfId="1161" xr:uid="{7649512B-BA65-433B-A8B5-19F3DCF395C5}"/>
    <cellStyle name="Comma 2 19 2 6" xfId="1162" xr:uid="{DC120C7C-D2C9-40E8-A861-413141E8CFD0}"/>
    <cellStyle name="Comma 2 19 2 7" xfId="1163" xr:uid="{60FAECC4-16E4-4D90-9614-1B29C095EEEC}"/>
    <cellStyle name="Comma 2 19 2 8" xfId="1164" xr:uid="{9DE28E14-55F0-4DC4-A42D-27C643F9BAB6}"/>
    <cellStyle name="Comma 2 19 2 9" xfId="1165" xr:uid="{0DF37D21-532E-4E3D-A314-B62F458CF18E}"/>
    <cellStyle name="Comma 2 19 3" xfId="1166" xr:uid="{51F243D7-2800-4B30-AB88-AC1DBA147721}"/>
    <cellStyle name="Comma 2 19 4" xfId="1167" xr:uid="{C30FF33F-2ECB-4051-A0D6-5BE0902703C3}"/>
    <cellStyle name="Comma 2 19 4 2" xfId="9202" xr:uid="{B271ABDD-70CF-4EAF-8F5F-59D2526B05BA}"/>
    <cellStyle name="Comma 2 19 4 2 2" xfId="19233" xr:uid="{364C0BB1-6210-4A0F-A20F-63FAE9F3EF84}"/>
    <cellStyle name="Comma 2 19 4 2 2 2" xfId="35171" xr:uid="{97B78343-F11A-481F-9802-B3C9B74F73B2}"/>
    <cellStyle name="Comma 2 19 4 2 2 3" xfId="47509" xr:uid="{DBC5F9B5-66B4-46BC-8D28-7526E41B1067}"/>
    <cellStyle name="Comma 2 19 4 2 3" xfId="25615" xr:uid="{B6FA2D8E-EA34-473A-962A-C5BF6F122B61}"/>
    <cellStyle name="Comma 2 19 4 2 4" xfId="39802" xr:uid="{38C936CF-8FAF-43B0-80D1-35CB5E345D40}"/>
    <cellStyle name="Comma 2 19 4 3" xfId="7391" xr:uid="{199548A3-198B-48B1-A42D-6EA56A090D1B}"/>
    <cellStyle name="Comma 2 19 4 3 2" xfId="17903" xr:uid="{79EF5F08-0027-4B79-B396-01F9BACCDD7D}"/>
    <cellStyle name="Comma 2 19 4 3 2 2" xfId="33842" xr:uid="{99F09D7A-B6FA-4A21-8BE0-BA14B59E7A2C}"/>
    <cellStyle name="Comma 2 19 4 3 2 3" xfId="46206" xr:uid="{CF296906-B8E7-4D5A-8F50-07F27DE58A33}"/>
    <cellStyle name="Comma 2 19 4 3 3" xfId="24104" xr:uid="{263B80EB-D4E9-4327-8BEA-B61B68EA44BC}"/>
    <cellStyle name="Comma 2 19 4 3 4" xfId="38394" xr:uid="{040EB709-78E9-4CDF-89C6-1DA760226245}"/>
    <cellStyle name="Comma 2 19 4 4" xfId="15557" xr:uid="{E9837A7B-7D98-413F-934C-E9388B099BC2}"/>
    <cellStyle name="Comma 2 19 4 4 2" xfId="31504" xr:uid="{6D0F0416-278F-467A-9221-47DFB6179B39}"/>
    <cellStyle name="Comma 2 19 4 4 3" xfId="43898" xr:uid="{481C8450-F75F-4B96-9A1D-FB92BC7AD08F}"/>
    <cellStyle name="Comma 2 19 4 5" xfId="21613" xr:uid="{9AA7839C-EF78-4323-8B4F-00177B8725C8}"/>
    <cellStyle name="Comma 2 19 4 6" xfId="35955" xr:uid="{E67E68E6-1B0A-44AA-A612-E22FD7528E45}"/>
    <cellStyle name="Comma 2 19 4 7" xfId="4280" xr:uid="{03EE2930-0B0B-4ADC-8E45-E5C65D0CC488}"/>
    <cellStyle name="Comma 2 19 5" xfId="1168" xr:uid="{ADC49695-1AA9-42E0-9028-108B3DD4DB96}"/>
    <cellStyle name="Comma 2 19 5 2" xfId="9203" xr:uid="{85E5E7A1-45CA-415E-9BFF-00852E2E7C56}"/>
    <cellStyle name="Comma 2 19 5 2 2" xfId="19234" xr:uid="{85540663-B843-436E-87B9-CEEE07C22E3A}"/>
    <cellStyle name="Comma 2 19 5 2 2 2" xfId="35172" xr:uid="{0BE0BC3B-41F5-4609-8AE5-6AC33DE0BA32}"/>
    <cellStyle name="Comma 2 19 5 2 2 3" xfId="47510" xr:uid="{A5D3C769-FD44-4CB3-8ABC-DDB407107212}"/>
    <cellStyle name="Comma 2 19 5 2 3" xfId="25616" xr:uid="{F47851F4-2F77-40C3-A2AA-1171F1F4708A}"/>
    <cellStyle name="Comma 2 19 5 2 4" xfId="39803" xr:uid="{62DA7D51-3F38-4615-B7CB-ED9B31112924}"/>
    <cellStyle name="Comma 2 19 5 3" xfId="7392" xr:uid="{2C2AA9E3-4A3D-4E7A-9BE3-C701C6051C68}"/>
    <cellStyle name="Comma 2 19 5 3 2" xfId="17904" xr:uid="{CCAEBF12-C681-4756-8313-7FB2860DCFFC}"/>
    <cellStyle name="Comma 2 19 5 3 2 2" xfId="33843" xr:uid="{E0EC2780-A718-4D13-84B6-C2409E837A8A}"/>
    <cellStyle name="Comma 2 19 5 3 2 3" xfId="46207" xr:uid="{5A550E85-406A-4DFB-9714-BB314C091648}"/>
    <cellStyle name="Comma 2 19 5 3 3" xfId="24105" xr:uid="{A0F5B350-D027-4B77-B570-78AEF645A324}"/>
    <cellStyle name="Comma 2 19 5 3 4" xfId="38395" xr:uid="{5BF582D7-446F-42BC-BAF5-6BE48E60D574}"/>
    <cellStyle name="Comma 2 19 5 4" xfId="15558" xr:uid="{9B6A5D15-4EFD-44C9-8DB3-CF036328EE14}"/>
    <cellStyle name="Comma 2 19 5 4 2" xfId="31505" xr:uid="{A0067E0E-5188-46F5-961F-E39129D62D9B}"/>
    <cellStyle name="Comma 2 19 5 4 3" xfId="43899" xr:uid="{97C444AD-592C-4F91-B6B7-F597A71745BA}"/>
    <cellStyle name="Comma 2 19 5 5" xfId="21614" xr:uid="{9AD64FA9-6049-4AEC-B71E-9135A7366693}"/>
    <cellStyle name="Comma 2 19 5 6" xfId="35956" xr:uid="{1F16F042-B19D-4843-9A5C-DD7DF98E561A}"/>
    <cellStyle name="Comma 2 19 5 7" xfId="4281" xr:uid="{3DBEB8C9-825E-42D5-AB71-EAEF869419E2}"/>
    <cellStyle name="Comma 2 19 6" xfId="1169" xr:uid="{5AFD4E8B-0E1B-434A-B677-EA66397D761A}"/>
    <cellStyle name="Comma 2 19 6 2" xfId="9204" xr:uid="{89BC6985-69CB-4311-8BD1-364D469B1127}"/>
    <cellStyle name="Comma 2 19 6 2 2" xfId="19235" xr:uid="{49FCEDC7-46C0-4A82-8809-D3E55464B985}"/>
    <cellStyle name="Comma 2 19 6 2 2 2" xfId="35173" xr:uid="{40EAD330-1686-44D9-BA07-62DE8C63840D}"/>
    <cellStyle name="Comma 2 19 6 2 2 3" xfId="47511" xr:uid="{D851979C-4613-4110-9956-F4F0EB3AC80C}"/>
    <cellStyle name="Comma 2 19 6 2 3" xfId="25617" xr:uid="{C27B3A0D-C376-4171-A376-4FFE0090F6C2}"/>
    <cellStyle name="Comma 2 19 6 2 4" xfId="39804" xr:uid="{FC6B9966-4FA1-459B-BB7B-BFF6E172E28B}"/>
    <cellStyle name="Comma 2 19 6 3" xfId="7393" xr:uid="{003C14EC-1251-4E5E-9861-EB015F45B377}"/>
    <cellStyle name="Comma 2 19 6 3 2" xfId="17905" xr:uid="{15CEAAE9-5679-4B27-8979-015F2FBA118E}"/>
    <cellStyle name="Comma 2 19 6 3 2 2" xfId="33844" xr:uid="{3BC5773F-9EFC-4E8C-9827-F7C8DB22123A}"/>
    <cellStyle name="Comma 2 19 6 3 2 3" xfId="46208" xr:uid="{0BAC99E0-97FD-4B92-8850-F8C768156343}"/>
    <cellStyle name="Comma 2 19 6 3 3" xfId="24106" xr:uid="{008E55B1-C53E-418F-957A-A50DC43DFEA8}"/>
    <cellStyle name="Comma 2 19 6 3 4" xfId="38396" xr:uid="{1FA934B6-3AB1-4BC1-80A7-108267CD80DC}"/>
    <cellStyle name="Comma 2 19 6 4" xfId="15559" xr:uid="{AC3BF5A9-3B52-4941-AAC4-3B660E57EE96}"/>
    <cellStyle name="Comma 2 19 6 4 2" xfId="31506" xr:uid="{818A6AA9-7BBE-49F6-88DC-73A28002C180}"/>
    <cellStyle name="Comma 2 19 6 4 3" xfId="43900" xr:uid="{46EF89D0-5E8E-4CC2-9EB7-F02EF84D966D}"/>
    <cellStyle name="Comma 2 19 6 5" xfId="21615" xr:uid="{AC142EEF-E8F8-4734-8950-EB2A192FE531}"/>
    <cellStyle name="Comma 2 19 6 6" xfId="35957" xr:uid="{837DB334-7127-4A58-B766-BB4501C20185}"/>
    <cellStyle name="Comma 2 19 6 7" xfId="4282" xr:uid="{A10F8208-CAD5-4B48-8EF3-9AF50B8CA13D}"/>
    <cellStyle name="Comma 2 19 7" xfId="1170" xr:uid="{DE5D8D39-8DBB-435B-A72A-AF8A55B0E8C5}"/>
    <cellStyle name="Comma 2 19 7 2" xfId="9205" xr:uid="{7E6A77C6-E677-4311-8D02-9CFA52A13FB2}"/>
    <cellStyle name="Comma 2 19 7 2 2" xfId="19236" xr:uid="{84E3D81C-15A9-4D8A-B72D-1C4F9B9DF5DE}"/>
    <cellStyle name="Comma 2 19 7 2 2 2" xfId="35174" xr:uid="{6931CB20-6428-4C3C-84EE-D5CBFF4B4A2F}"/>
    <cellStyle name="Comma 2 19 7 2 2 3" xfId="47512" xr:uid="{76A20625-9E63-470F-B0DE-92D30CE30553}"/>
    <cellStyle name="Comma 2 19 7 2 3" xfId="25618" xr:uid="{2847F996-565F-4DFE-8F2F-CF736B4EC488}"/>
    <cellStyle name="Comma 2 19 7 2 4" xfId="39805" xr:uid="{1A39539E-292A-484E-96E7-6856510AB8DA}"/>
    <cellStyle name="Comma 2 19 7 3" xfId="7394" xr:uid="{90C3DAE7-E76E-4DE8-98EB-602326F4571F}"/>
    <cellStyle name="Comma 2 19 7 3 2" xfId="17906" xr:uid="{8D53F6D9-4D8A-4729-ADB0-77EB8DF79978}"/>
    <cellStyle name="Comma 2 19 7 3 2 2" xfId="33845" xr:uid="{51D05FF1-D493-46B0-9097-A4FF5B638C87}"/>
    <cellStyle name="Comma 2 19 7 3 2 3" xfId="46209" xr:uid="{B183A699-5A42-4D14-99B7-AFEAE6121EC1}"/>
    <cellStyle name="Comma 2 19 7 3 3" xfId="24107" xr:uid="{33D902C6-423B-4014-A20D-114B0317E129}"/>
    <cellStyle name="Comma 2 19 7 3 4" xfId="38397" xr:uid="{7706BA91-F950-4FA8-817D-FC182F8D634A}"/>
    <cellStyle name="Comma 2 19 7 4" xfId="15560" xr:uid="{2AE016A8-5679-4EDE-BBC4-BB45362E16A6}"/>
    <cellStyle name="Comma 2 19 7 4 2" xfId="31507" xr:uid="{F206131A-9AD7-451E-AA17-A038DBD75793}"/>
    <cellStyle name="Comma 2 19 7 4 3" xfId="43901" xr:uid="{C1B8A43D-3EAA-49A4-BF18-6AF9C486AA86}"/>
    <cellStyle name="Comma 2 19 7 5" xfId="21616" xr:uid="{0E44EF9C-D791-475A-92ED-8BEB5027A813}"/>
    <cellStyle name="Comma 2 19 7 6" xfId="35958" xr:uid="{712C6865-E2BE-444F-B898-F948A9F24715}"/>
    <cellStyle name="Comma 2 19 7 7" xfId="4283" xr:uid="{3CD4D709-BBC2-4E6E-899C-C8296A0FD869}"/>
    <cellStyle name="Comma 2 19 8" xfId="1171" xr:uid="{9A29E391-8A1B-4DBB-A867-00368A30D836}"/>
    <cellStyle name="Comma 2 19 8 2" xfId="9206" xr:uid="{7D021729-1D54-4B0A-B9F5-2A403B54A43E}"/>
    <cellStyle name="Comma 2 19 8 2 2" xfId="19237" xr:uid="{97AB5564-5D86-4B90-B926-76BD70A2382D}"/>
    <cellStyle name="Comma 2 19 8 2 2 2" xfId="35175" xr:uid="{B1498213-1385-46E4-9707-C18CA2222E31}"/>
    <cellStyle name="Comma 2 19 8 2 2 3" xfId="47513" xr:uid="{E3A9B76D-EA3C-4571-ABF3-9903DE97C2CC}"/>
    <cellStyle name="Comma 2 19 8 2 3" xfId="25619" xr:uid="{A3D6AB7C-7FC0-4EC2-8974-2E77C5417192}"/>
    <cellStyle name="Comma 2 19 8 2 4" xfId="39806" xr:uid="{28893B75-A61D-4803-8342-9B5E5BCD980F}"/>
    <cellStyle name="Comma 2 19 8 3" xfId="7395" xr:uid="{9C700EE6-3E94-42BB-B802-A4D35C6D15AA}"/>
    <cellStyle name="Comma 2 19 8 3 2" xfId="17907" xr:uid="{67B17542-AAAA-4309-9F5B-62A1494C7965}"/>
    <cellStyle name="Comma 2 19 8 3 2 2" xfId="33846" xr:uid="{DC317A11-50E8-4580-9F5A-F32216893D54}"/>
    <cellStyle name="Comma 2 19 8 3 2 3" xfId="46210" xr:uid="{B07DA200-62B5-4D7D-BDA1-3BC7661D5E9D}"/>
    <cellStyle name="Comma 2 19 8 3 3" xfId="24108" xr:uid="{59CF35A3-55EE-493D-8A01-5FCF35499B0D}"/>
    <cellStyle name="Comma 2 19 8 3 4" xfId="38398" xr:uid="{DE5CA522-D96D-430B-BBB2-4E8C782C0CEA}"/>
    <cellStyle name="Comma 2 19 8 4" xfId="15561" xr:uid="{A825C79A-EAD0-4A38-AFA1-7D10B8622066}"/>
    <cellStyle name="Comma 2 19 8 4 2" xfId="31508" xr:uid="{72747B4B-4C68-4957-8309-4C2E1CC6AEFB}"/>
    <cellStyle name="Comma 2 19 8 4 3" xfId="43902" xr:uid="{F93537E4-19DA-4F47-B2C0-6F4125F034B4}"/>
    <cellStyle name="Comma 2 19 8 5" xfId="21617" xr:uid="{728571FD-C64B-4679-B38E-960B940D320D}"/>
    <cellStyle name="Comma 2 19 8 6" xfId="35959" xr:uid="{575E126A-8C60-4D0F-91FA-B80478AF6C86}"/>
    <cellStyle name="Comma 2 19 8 7" xfId="4284" xr:uid="{D3E53CBB-CBF8-4CE5-8EA8-8DEA80EC99F4}"/>
    <cellStyle name="Comma 2 19 9" xfId="1172" xr:uid="{C3E4AFFB-A873-4780-9581-13696FBF638A}"/>
    <cellStyle name="Comma 2 19 9 2" xfId="9207" xr:uid="{2C41D625-4A28-4D73-95C7-158972383374}"/>
    <cellStyle name="Comma 2 19 9 2 2" xfId="19238" xr:uid="{5D908ABC-006A-4DC6-BD10-71FC50920412}"/>
    <cellStyle name="Comma 2 19 9 2 2 2" xfId="35176" xr:uid="{ECFA6BC9-9E97-47C9-8683-F653FCFE183F}"/>
    <cellStyle name="Comma 2 19 9 2 2 3" xfId="47514" xr:uid="{FB6DBC6F-DE6D-4704-A435-EC96E26DEFFA}"/>
    <cellStyle name="Comma 2 19 9 2 3" xfId="25620" xr:uid="{6ACC1749-5E16-480C-B86E-3C8A1413AED5}"/>
    <cellStyle name="Comma 2 19 9 2 4" xfId="39807" xr:uid="{A7E6326A-AE30-4190-9198-C47BC14BECE3}"/>
    <cellStyle name="Comma 2 19 9 3" xfId="7396" xr:uid="{1F760A02-FB80-4BCE-9704-8CF6D5A93F7D}"/>
    <cellStyle name="Comma 2 19 9 3 2" xfId="17908" xr:uid="{9124BF16-EAAC-45FD-990C-EB38CC6A0983}"/>
    <cellStyle name="Comma 2 19 9 3 2 2" xfId="33847" xr:uid="{231FDF58-D50E-446C-B1A6-B555427BDD67}"/>
    <cellStyle name="Comma 2 19 9 3 2 3" xfId="46211" xr:uid="{EA9C3D9A-6793-42A6-8EBE-94B6C584002F}"/>
    <cellStyle name="Comma 2 19 9 3 3" xfId="24109" xr:uid="{DF3715EC-7882-47BB-A7CD-61A29C5F490E}"/>
    <cellStyle name="Comma 2 19 9 3 4" xfId="38399" xr:uid="{CCD86C2B-36A5-45DB-BD37-B20F417E4610}"/>
    <cellStyle name="Comma 2 19 9 4" xfId="15562" xr:uid="{85DAECB0-E784-4C2C-98D6-EDA3B3A1618E}"/>
    <cellStyle name="Comma 2 19 9 4 2" xfId="31509" xr:uid="{1127D7DC-71BB-4475-8120-9F619B428225}"/>
    <cellStyle name="Comma 2 19 9 4 3" xfId="43903" xr:uid="{D7B7DE8C-E7C3-4488-B94C-2065CD4F7880}"/>
    <cellStyle name="Comma 2 19 9 5" xfId="21618" xr:uid="{AEA451F3-5D73-43D9-8157-A95179D10856}"/>
    <cellStyle name="Comma 2 19 9 6" xfId="35960" xr:uid="{80943E5B-4336-42E0-84F8-1CBDD2D4F300}"/>
    <cellStyle name="Comma 2 19 9 7" xfId="4285" xr:uid="{8B0EE0B2-055A-460B-98F0-6F63B747343E}"/>
    <cellStyle name="Comma 2 2" xfId="44" xr:uid="{A36AE40C-4E1D-464C-B098-99823EC8F6BD}"/>
    <cellStyle name="Comma 2 2 10" xfId="1173" xr:uid="{FD674B3D-2327-44DC-9DD9-8DA53299F122}"/>
    <cellStyle name="Comma 2 2 10 2" xfId="7199" xr:uid="{62CC5BB3-EDED-4650-818F-99FE9364F7EC}"/>
    <cellStyle name="Comma 2 2 10 2 2" xfId="8054" xr:uid="{6EAD2195-498E-4C11-87BA-4A2F88C6315A}"/>
    <cellStyle name="Comma 2 2 10 2 2 2" xfId="9752" xr:uid="{8C3FBA98-E941-49F3-B46F-110463B94AAA}"/>
    <cellStyle name="Comma 2 2 10 2 2 2 2" xfId="19703" xr:uid="{A6E06284-0796-4D4F-AF80-9167728FC1F7}"/>
    <cellStyle name="Comma 2 2 10 2 2 2 2 2" xfId="35642" xr:uid="{0982E3BA-755C-4050-B955-3BC6EFDF47C2}"/>
    <cellStyle name="Comma 2 2 10 2 2 2 2 3" xfId="47980" xr:uid="{7E0E6FAC-2129-4C34-AB47-660FD4580EB8}"/>
    <cellStyle name="Comma 2 2 10 2 2 2 3" xfId="26106" xr:uid="{537F7B13-CCB4-42A3-8731-FE3F6AD8E141}"/>
    <cellStyle name="Comma 2 2 10 2 2 2 4" xfId="40280" xr:uid="{EE26FAFB-3C94-4BE2-A1AC-A3C8D48EC6BC}"/>
    <cellStyle name="Comma 2 2 10 2 2 3" xfId="18386" xr:uid="{AF1CAC83-4811-441C-96AA-0D8F024068BD}"/>
    <cellStyle name="Comma 2 2 10 2 2 3 2" xfId="34325" xr:uid="{2EBFCFBA-5E2B-4372-B5ED-66924346EE6C}"/>
    <cellStyle name="Comma 2 2 10 2 2 3 3" xfId="46672" xr:uid="{99DCEEE2-F092-4483-9551-92C2E450D502}"/>
    <cellStyle name="Comma 2 2 10 2 2 4" xfId="24613" xr:uid="{730756DA-01C3-4C8B-B298-E91BB4A508BB}"/>
    <cellStyle name="Comma 2 2 10 2 2 5" xfId="38873" xr:uid="{6F7E8CF4-30C3-47FB-A26F-353C1C1286C4}"/>
    <cellStyle name="Comma 2 2 10 2 3" xfId="9054" xr:uid="{1597F111-BBAC-496E-9482-777E7059D268}"/>
    <cellStyle name="Comma 2 2 10 2 3 2" xfId="19149" xr:uid="{690A0113-52D4-4A32-A2BF-29AB8B50450E}"/>
    <cellStyle name="Comma 2 2 10 2 3 2 2" xfId="35087" xr:uid="{0CD4CB76-174E-4634-ACB3-F86784A3433B}"/>
    <cellStyle name="Comma 2 2 10 2 3 2 3" xfId="47425" xr:uid="{723CD530-F696-40B7-9982-0BBD94E4CB61}"/>
    <cellStyle name="Comma 2 2 10 2 3 3" xfId="25486" xr:uid="{CE797742-7256-4B2A-A6BE-0048E374C827}"/>
    <cellStyle name="Comma 2 2 10 2 3 4" xfId="39691" xr:uid="{74530F1E-3D23-4E63-8AD9-F2B204E6ABA7}"/>
    <cellStyle name="Comma 2 2 10 2 4" xfId="14777" xr:uid="{8DB94893-3B0E-435F-9ADA-2B6ED309C7E7}"/>
    <cellStyle name="Comma 2 2 10 2 4 2" xfId="30746" xr:uid="{4A169C1F-14AA-4836-A44E-66B60958B340}"/>
    <cellStyle name="Comma 2 2 10 2 4 3" xfId="43407" xr:uid="{F0F37CAF-1E23-458D-9107-7CAA0213FCCD}"/>
    <cellStyle name="Comma 2 2 10 2 5" xfId="17811" xr:uid="{8108802F-3954-4DCD-A33E-558B23C7258C}"/>
    <cellStyle name="Comma 2 2 10 2 5 2" xfId="33752" xr:uid="{55F3FAA1-1966-47D4-BD34-91FBAFB69045}"/>
    <cellStyle name="Comma 2 2 10 2 5 3" xfId="46133" xr:uid="{B9EC8B98-15AA-4825-92E8-C49B01200304}"/>
    <cellStyle name="Comma 2 2 10 2 6" xfId="23965" xr:uid="{B6364110-2A55-4983-A2E0-0CE7164E6A05}"/>
    <cellStyle name="Comma 2 2 10 2 7" xfId="38281" xr:uid="{091921D5-019B-48F0-ADE1-312A0F287D54}"/>
    <cellStyle name="Comma 2 2 10 3" xfId="7094" xr:uid="{41A00840-54C3-4315-90FA-EE86264C24CB}"/>
    <cellStyle name="Comma 2 2 10 3 2" xfId="9002" xr:uid="{B083E362-4C0C-45A8-9E31-F0D24BA3BA5B}"/>
    <cellStyle name="Comma 2 2 10 3 2 2" xfId="19112" xr:uid="{E053A51D-11F1-4220-804C-4AB843C76843}"/>
    <cellStyle name="Comma 2 2 10 3 2 2 2" xfId="35050" xr:uid="{72F8EB36-5B8F-420D-BD4E-46D2E9A7AFEA}"/>
    <cellStyle name="Comma 2 2 10 3 2 2 3" xfId="47388" xr:uid="{41140605-7F4C-4BFC-9147-11D263DA9A7C}"/>
    <cellStyle name="Comma 2 2 10 3 2 3" xfId="25441" xr:uid="{9464BC63-74D2-455B-83B5-72A09545151E}"/>
    <cellStyle name="Comma 2 2 10 3 2 4" xfId="39646" xr:uid="{71273617-3F55-4A9F-AD98-ACC7FA1515CF}"/>
    <cellStyle name="Comma 2 2 10 3 3" xfId="17778" xr:uid="{16CCF991-7E7F-4D56-B3C0-2EA00D29030A}"/>
    <cellStyle name="Comma 2 2 10 3 3 2" xfId="33722" xr:uid="{407B847A-A253-43DE-8D52-8D79CA13574D}"/>
    <cellStyle name="Comma 2 2 10 3 3 3" xfId="46103" xr:uid="{914A09E3-8FEF-482D-9C69-D16487C13345}"/>
    <cellStyle name="Comma 2 2 10 3 4" xfId="23920" xr:uid="{DC6E5A31-F7D6-48CD-9424-F1954A4DB1A1}"/>
    <cellStyle name="Comma 2 2 10 3 5" xfId="38236" xr:uid="{2F3B62F9-79EF-4977-AAB1-C0C2F53F8C2E}"/>
    <cellStyle name="Comma 2 2 10 4" xfId="8034" xr:uid="{58F95BF7-1F86-46BD-8D0B-79DAE4B403D3}"/>
    <cellStyle name="Comma 2 2 10 4 2" xfId="9731" xr:uid="{2C660F49-9B18-4078-B276-F33C30DA6556}"/>
    <cellStyle name="Comma 2 2 10 4 2 2" xfId="19693" xr:uid="{273549D4-EB52-4DF9-AFC9-DADA0698CF54}"/>
    <cellStyle name="Comma 2 2 10 4 2 2 2" xfId="35632" xr:uid="{3205E72B-824C-40D9-B5FB-D3F3F61EFC11}"/>
    <cellStyle name="Comma 2 2 10 4 2 2 3" xfId="47970" xr:uid="{E87117AC-375C-411B-A534-BD50119195CF}"/>
    <cellStyle name="Comma 2 2 10 4 2 3" xfId="26094" xr:uid="{9B20E84A-EFC2-44EB-A7DD-620C88495A72}"/>
    <cellStyle name="Comma 2 2 10 4 2 4" xfId="40268" xr:uid="{30CBBD3B-78BC-4D4D-BB72-4EDCE54974E7}"/>
    <cellStyle name="Comma 2 2 10 4 3" xfId="18378" xr:uid="{788B3DA0-8A13-4B0C-A4E3-CD873139EB45}"/>
    <cellStyle name="Comma 2 2 10 4 3 2" xfId="34317" xr:uid="{D4AABC6D-3120-4250-982B-B3DCFC79DD31}"/>
    <cellStyle name="Comma 2 2 10 4 3 3" xfId="46664" xr:uid="{81B14DA9-6F2C-4AFC-854F-BCF8657B3B0C}"/>
    <cellStyle name="Comma 2 2 10 4 4" xfId="24601" xr:uid="{01B6BE97-1224-4796-BE20-A977D21DE139}"/>
    <cellStyle name="Comma 2 2 10 4 5" xfId="38861" xr:uid="{AF6184DD-BBC3-4883-B71D-D9FC6C4B6311}"/>
    <cellStyle name="Comma 2 2 10 5" xfId="11735" xr:uid="{F2CBBFD9-6018-480A-8D63-3CAADC8A7201}"/>
    <cellStyle name="Comma 2 2 10 5 2" xfId="27861" xr:uid="{969048E2-3162-417F-BC33-FEAF785D9291}"/>
    <cellStyle name="Comma 2 2 10 5 3" xfId="41309" xr:uid="{F6088070-D6E9-49A9-B119-82280E435915}"/>
    <cellStyle name="Comma 2 2 11" xfId="1174" xr:uid="{187B2A92-FCF1-4D02-BDAF-ADCE7A150705}"/>
    <cellStyle name="Comma 2 2 11 2" xfId="14260" xr:uid="{70DD1AC0-37F0-47D0-9F8E-CE287BD8F12E}"/>
    <cellStyle name="Comma 2 2 11 2 2" xfId="30319" xr:uid="{5DEA4D9F-BBB3-40E5-B63C-548ED1A0B133}"/>
    <cellStyle name="Comma 2 2 11 2 3" xfId="42983" xr:uid="{B22DAB6A-AE93-45D9-9230-252BFF611345}"/>
    <cellStyle name="Comma 2 2 11 3" xfId="10690" xr:uid="{A90B49A1-D27F-40FE-995C-5A4D541DC407}"/>
    <cellStyle name="Comma 2 2 11 3 2" xfId="26934" xr:uid="{5B33469F-713D-42D8-8155-E05D6CDDE8D2}"/>
    <cellStyle name="Comma 2 2 11 3 3" xfId="40446" xr:uid="{98B7436E-B7FD-418B-92E0-A1E4DF02F2D3}"/>
    <cellStyle name="Comma 2 2 12" xfId="1175" xr:uid="{7CBDA5C2-84FD-4AFA-9E78-1C7734E14849}"/>
    <cellStyle name="Comma 2 2 12 2" xfId="1066" xr:uid="{258B4364-F19B-4467-8FF6-4BE2BC068298}"/>
    <cellStyle name="Comma 2 2 12 2 2" xfId="21546" xr:uid="{7A9830A1-FB36-4003-8AFF-D3F877B086A3}"/>
    <cellStyle name="Comma 2 2 12 2 3" xfId="26908" xr:uid="{4D38B35A-756A-42E6-97AC-4F76ADA87530}"/>
    <cellStyle name="Comma 2 2 12 2 4" xfId="40420" xr:uid="{22595764-4CBB-4900-BFBB-716A49813146}"/>
    <cellStyle name="Comma 2 2 12 3" xfId="15233" xr:uid="{BAAF356C-202B-45D7-B0BD-57AB09F2B506}"/>
    <cellStyle name="Comma 2 2 12 3 2" xfId="31192" xr:uid="{A36846AD-CAB6-4DF9-9C90-44238149A95B}"/>
    <cellStyle name="Comma 2 2 12 3 3" xfId="43853" xr:uid="{5A384648-D021-448F-BD23-894A3597F766}"/>
    <cellStyle name="Comma 2 2 12 4" xfId="10580" xr:uid="{E84BDFDC-38C2-4655-AC11-5305675F0FB4}"/>
    <cellStyle name="Comma 2 2 12 4 2" xfId="26865" xr:uid="{18C90368-F634-4122-B6B3-7F868C0EF860}"/>
    <cellStyle name="Comma 2 2 12 4 3" xfId="40377" xr:uid="{FC40E990-803A-4EFD-A5A9-7DE3109B5651}"/>
    <cellStyle name="Comma 2 2 13" xfId="1176" xr:uid="{A9134C65-C68C-4318-AE89-F633A826BC1F}"/>
    <cellStyle name="Comma 2 2 13 2" xfId="10650" xr:uid="{4008D180-3C81-4B4B-A2FF-02CEA287C78F}"/>
    <cellStyle name="Comma 2 2 13 2 2" xfId="26910" xr:uid="{1121440E-E7D4-408E-8395-39721E35973E}"/>
    <cellStyle name="Comma 2 2 13 2 3" xfId="40422" xr:uid="{CC9AA4D8-FB9C-4839-A153-EBACE2D53348}"/>
    <cellStyle name="Comma 2 2 14" xfId="1177" xr:uid="{90EE17E5-931E-4485-9E36-1A3C970CB0C7}"/>
    <cellStyle name="Comma 2 2 14 2" xfId="10710" xr:uid="{66805686-9D84-4589-87A6-0561E81F3256}"/>
    <cellStyle name="Comma 2 2 14 2 2" xfId="26946" xr:uid="{867932E1-3FE5-4AED-9673-6A6DEC73DD11}"/>
    <cellStyle name="Comma 2 2 14 2 3" xfId="40458" xr:uid="{C6EBE0AB-F539-4AF1-94A4-D706E6CC2F1C}"/>
    <cellStyle name="Comma 2 2 15" xfId="1178" xr:uid="{A7E21C59-8730-451F-AFC2-056F0A99D8B8}"/>
    <cellStyle name="Comma 2 2 15 2" xfId="10621" xr:uid="{1BA83128-BE36-4D09-9EBA-7F658CDFF401}"/>
    <cellStyle name="Comma 2 2 15 2 2" xfId="26893" xr:uid="{0DABE286-B3E4-41E3-8E4B-D306000BE739}"/>
    <cellStyle name="Comma 2 2 15 2 3" xfId="40405" xr:uid="{825023D6-2D58-4856-B99B-009CAA71BFE0}"/>
    <cellStyle name="Comma 2 2 16" xfId="1179" xr:uid="{97AA3B7D-85D1-4CCF-BE20-3F6857082866}"/>
    <cellStyle name="Comma 2 2 16 2" xfId="12730" xr:uid="{C130E0ED-6541-4D73-B080-AA35CD7217EE}"/>
    <cellStyle name="Comma 2 2 16 2 2" xfId="28851" xr:uid="{C778ADA8-E498-4124-A95B-1BF3D5348A1B}"/>
    <cellStyle name="Comma 2 2 16 2 3" xfId="42109" xr:uid="{1DD83079-1F69-4B09-B6DA-66E65B3FD159}"/>
    <cellStyle name="Comma 2 2 17" xfId="1180" xr:uid="{17706E3B-B9F0-4155-8B61-26B7E58AC954}"/>
    <cellStyle name="Comma 2 2 17 2" xfId="12736" xr:uid="{07AD5AEE-79BA-4E31-9A42-64F11909FE86}"/>
    <cellStyle name="Comma 2 2 17 2 2" xfId="28854" xr:uid="{A616F5B7-F9B3-4C36-8863-D388A5963C55}"/>
    <cellStyle name="Comma 2 2 17 2 3" xfId="42112" xr:uid="{860CA5B9-B37D-4BA6-9758-5A63267DF939}"/>
    <cellStyle name="Comma 2 2 18" xfId="1181" xr:uid="{149F8E95-6A19-4B53-8560-A86F10C41F66}"/>
    <cellStyle name="Comma 2 2 18 2" xfId="12766" xr:uid="{1CD93849-D8CE-444D-934D-A6B51081C0ED}"/>
    <cellStyle name="Comma 2 2 18 2 2" xfId="28870" xr:uid="{17FCD693-0CAD-45E3-A6A9-38E0321EF655}"/>
    <cellStyle name="Comma 2 2 18 2 3" xfId="42128" xr:uid="{123893E9-96E9-4B95-8DE0-457430458A4F}"/>
    <cellStyle name="Comma 2 2 19" xfId="1182" xr:uid="{4A14BDB0-9806-4086-820E-44CAE7F87E73}"/>
    <cellStyle name="Comma 2 2 19 2" xfId="12769" xr:uid="{866D8B79-F3A6-4300-AA9B-EA9DCB78A425}"/>
    <cellStyle name="Comma 2 2 19 2 2" xfId="28873" xr:uid="{A0725A2D-C3D5-485D-888D-0A94AE118031}"/>
    <cellStyle name="Comma 2 2 19 2 3" xfId="42130" xr:uid="{308D626D-D96E-4285-9068-B48563A107FB}"/>
    <cellStyle name="Comma 2 2 2" xfId="145" xr:uid="{C9594B28-D8C2-40F3-891D-9B33573AB1F0}"/>
    <cellStyle name="Comma 2 2 2 10" xfId="1184" xr:uid="{AD6CF145-2283-4A60-84C9-837D18B2D2EB}"/>
    <cellStyle name="Comma 2 2 2 10 2" xfId="5669" xr:uid="{319FCEFC-7D54-4E96-BB32-E4E7C6BED299}"/>
    <cellStyle name="Comma 2 2 2 10 2 2" xfId="8336" xr:uid="{A1023560-544F-4D67-BF29-6E959714C465}"/>
    <cellStyle name="Comma 2 2 2 10 2 2 2" xfId="18500" xr:uid="{FDDCD44E-8C5C-4C10-9B22-E54DD6D1FF71}"/>
    <cellStyle name="Comma 2 2 2 10 2 2 2 2" xfId="34438" xr:uid="{F5EA76C1-A0D1-4EE6-B5CB-3AB559DFF3CF}"/>
    <cellStyle name="Comma 2 2 2 10 2 2 2 3" xfId="46785" xr:uid="{BF40360E-122A-4A66-AFF3-0469FF059CC1}"/>
    <cellStyle name="Comma 2 2 2 10 2 2 3" xfId="24806" xr:uid="{C746D9EF-E2F9-4F04-B9CE-D9BB371BC793}"/>
    <cellStyle name="Comma 2 2 2 10 2 2 4" xfId="39036" xr:uid="{AE16220E-703C-4C0A-BA98-ACA23F915674}"/>
    <cellStyle name="Comma 2 2 2 10 2 3" xfId="16497" xr:uid="{6BC457CB-D398-4C98-8923-B6D41D7D0474}"/>
    <cellStyle name="Comma 2 2 2 10 2 3 2" xfId="32444" xr:uid="{B5BF3599-39AB-44F6-9C95-83398CBC0896}"/>
    <cellStyle name="Comma 2 2 2 10 2 3 3" xfId="44838" xr:uid="{1FA96E62-A71A-4272-9874-EF858505E0FB}"/>
    <cellStyle name="Comma 2 2 2 10 2 4" xfId="22606" xr:uid="{BC013E34-B037-4825-AEC2-5F5C0E377318}"/>
    <cellStyle name="Comma 2 2 2 10 2 5" xfId="36940" xr:uid="{FB95513B-247A-4A78-9D6A-FE3E2C3E6C46}"/>
    <cellStyle name="Comma 2 2 2 10 3" xfId="6428" xr:uid="{C76DE183-F8A7-48B7-A6DF-1781B2EEFD80}"/>
    <cellStyle name="Comma 2 2 2 10 3 2" xfId="17165" xr:uid="{8A270271-23A6-4D89-8CC9-D6B9BB1E66C7}"/>
    <cellStyle name="Comma 2 2 2 10 3 2 2" xfId="33109" xr:uid="{2E651990-F208-415D-ADED-8DFD99C6839F}"/>
    <cellStyle name="Comma 2 2 2 10 3 2 3" xfId="45500" xr:uid="{D1790FA3-1DCD-456E-8DCE-9F254EEFD405}"/>
    <cellStyle name="Comma 2 2 2 10 3 3" xfId="23295" xr:uid="{05A8627C-76CB-49ED-988F-55EAF19AF530}"/>
    <cellStyle name="Comma 2 2 2 10 3 4" xfId="37626" xr:uid="{6589C4AD-C4BB-4008-967B-48298B1E860C}"/>
    <cellStyle name="Comma 2 2 2 10 4" xfId="12737" xr:uid="{373013E2-36AC-4D1A-A212-1DC2D7DE8532}"/>
    <cellStyle name="Comma 2 2 2 10 5" xfId="15563" xr:uid="{3D61EB36-4274-4237-9A4A-DA99CDF036B5}"/>
    <cellStyle name="Comma 2 2 2 10 5 2" xfId="31510" xr:uid="{C45D0C55-58A9-4017-9596-89606F30B264}"/>
    <cellStyle name="Comma 2 2 2 10 5 3" xfId="43904" xr:uid="{95B465DD-52CE-4663-B489-025AB2319094}"/>
    <cellStyle name="Comma 2 2 2 10 6" xfId="21619" xr:uid="{7D6384E6-9F68-471F-8537-AAB415B292C1}"/>
    <cellStyle name="Comma 2 2 2 10 7" xfId="35961" xr:uid="{B6467F7A-AD08-40E3-921B-493443094AB9}"/>
    <cellStyle name="Comma 2 2 2 10 8" xfId="4286" xr:uid="{C9845DB3-1F00-4539-A8DC-F5D0C7E714AA}"/>
    <cellStyle name="Comma 2 2 2 11" xfId="1185" xr:uid="{4573D98A-B24C-4CE2-BF0A-1233A624327B}"/>
    <cellStyle name="Comma 2 2 2 11 2" xfId="5670" xr:uid="{458D2030-ABDE-48EB-9980-9087F99938C5}"/>
    <cellStyle name="Comma 2 2 2 11 2 2" xfId="8337" xr:uid="{DB7C269E-619D-49FA-8F04-4ABACA416D51}"/>
    <cellStyle name="Comma 2 2 2 11 2 2 2" xfId="18501" xr:uid="{2FF39097-DA04-4CA4-BAA7-38C1F94DF013}"/>
    <cellStyle name="Comma 2 2 2 11 2 2 2 2" xfId="34439" xr:uid="{4D6650D3-663F-4D8D-9D3F-6CD99E0BF540}"/>
    <cellStyle name="Comma 2 2 2 11 2 2 2 3" xfId="46786" xr:uid="{8BB1D324-A8DE-4338-82E8-F6209FF59D3A}"/>
    <cellStyle name="Comma 2 2 2 11 2 2 3" xfId="24807" xr:uid="{32B87EE3-FB73-4E07-85C6-11E8E80F2390}"/>
    <cellStyle name="Comma 2 2 2 11 2 2 4" xfId="39037" xr:uid="{BAAFC09D-528D-4D0F-A80C-CECDD0A190A9}"/>
    <cellStyle name="Comma 2 2 2 11 2 3" xfId="16498" xr:uid="{75666052-551D-46A3-86B1-428311EE47E8}"/>
    <cellStyle name="Comma 2 2 2 11 2 3 2" xfId="32445" xr:uid="{4E107B60-B25E-49A9-86D9-C62867489322}"/>
    <cellStyle name="Comma 2 2 2 11 2 3 3" xfId="44839" xr:uid="{DC50102F-012C-40D7-87F1-D4D45AC1CCC1}"/>
    <cellStyle name="Comma 2 2 2 11 2 4" xfId="22607" xr:uid="{E1D9C000-B247-43DC-9A9C-282AFE439345}"/>
    <cellStyle name="Comma 2 2 2 11 2 5" xfId="36941" xr:uid="{D2A915E3-7275-402C-8153-AE52ED74E933}"/>
    <cellStyle name="Comma 2 2 2 11 3" xfId="6429" xr:uid="{5DF843AF-44A9-4A74-B937-5AF6E8A82B9F}"/>
    <cellStyle name="Comma 2 2 2 11 3 2" xfId="17166" xr:uid="{CB99D80C-8C5F-4C75-9CA0-53240D9E24D2}"/>
    <cellStyle name="Comma 2 2 2 11 3 2 2" xfId="33110" xr:uid="{34D07888-F7E4-423B-A444-0684EAC9219A}"/>
    <cellStyle name="Comma 2 2 2 11 3 2 3" xfId="45501" xr:uid="{21B366E3-FAE4-425C-B2AF-B1B4CA3681AD}"/>
    <cellStyle name="Comma 2 2 2 11 3 3" xfId="23296" xr:uid="{18DA4A91-90D0-4F61-A48A-C426B991CC1A}"/>
    <cellStyle name="Comma 2 2 2 11 3 4" xfId="37627" xr:uid="{4627B021-5069-426C-A152-9D14509A2816}"/>
    <cellStyle name="Comma 2 2 2 11 4" xfId="12826" xr:uid="{B8B4C6E1-A0A5-4EB8-875E-8547F07A8E28}"/>
    <cellStyle name="Comma 2 2 2 11 4 2" xfId="28915" xr:uid="{93B19B54-0102-4923-9DAC-1966FE19BE32}"/>
    <cellStyle name="Comma 2 2 2 11 4 3" xfId="42163" xr:uid="{351B5F05-202F-43F4-B58B-F15AF54FBFCC}"/>
    <cellStyle name="Comma 2 2 2 11 5" xfId="15564" xr:uid="{0F087E78-85FF-4215-B24C-6A6FB7AB6E1E}"/>
    <cellStyle name="Comma 2 2 2 11 5 2" xfId="31511" xr:uid="{2F4DE6FF-EC96-48D8-9C24-F84C6C6C5F0B}"/>
    <cellStyle name="Comma 2 2 2 11 5 3" xfId="43905" xr:uid="{0498CF04-3BD8-4DEC-8075-67B125307640}"/>
    <cellStyle name="Comma 2 2 2 11 6" xfId="21620" xr:uid="{56B6F406-1EC4-42F7-9622-3EEB0A7C6F29}"/>
    <cellStyle name="Comma 2 2 2 11 7" xfId="35962" xr:uid="{28EC7389-DB1E-44F4-B4B2-0302BC6B98F2}"/>
    <cellStyle name="Comma 2 2 2 11 8" xfId="4287" xr:uid="{616394C8-9565-4AEB-A11D-5964F7A6291B}"/>
    <cellStyle name="Comma 2 2 2 12" xfId="1186" xr:uid="{E065D4A5-43E4-47A7-A4B8-9066A86EC6EE}"/>
    <cellStyle name="Comma 2 2 2 12 2" xfId="5671" xr:uid="{0BF332A2-56A0-4C14-A4AC-C3F40EE3991C}"/>
    <cellStyle name="Comma 2 2 2 12 2 2" xfId="8338" xr:uid="{4D5C974D-93AC-4EF3-AAC4-873CFC4EB8EE}"/>
    <cellStyle name="Comma 2 2 2 12 2 2 2" xfId="14262" xr:uid="{4EE0EDC1-B391-45E3-85E6-12700B4C00BA}"/>
    <cellStyle name="Comma 2 2 2 12 2 2 2 2" xfId="14423" xr:uid="{C86586E0-74BA-4330-9964-AA82BD3105C4}"/>
    <cellStyle name="Comma 2 2 2 12 2 2 2 2 2" xfId="14653" xr:uid="{1C711A2D-B518-4438-B85F-EB85581F3266}"/>
    <cellStyle name="Comma 2 2 2 12 2 2 2 2 2 2" xfId="15081" xr:uid="{00B71321-E91F-41EF-AC67-65BB9A92BDF3}"/>
    <cellStyle name="Comma 2 2 2 12 2 2 2 2 2 2 2" xfId="31050" xr:uid="{995A36FD-6C28-4C22-A977-5CADC1170BAF}"/>
    <cellStyle name="Comma 2 2 2 12 2 2 2 2 2 2 3" xfId="43711" xr:uid="{BF58E7F1-320C-41A7-AB7E-151E8E466927}"/>
    <cellStyle name="Comma 2 2 2 12 2 2 2 2 2 3" xfId="30627" xr:uid="{332FA3BE-25F8-45AF-8B88-6FF8C15D8407}"/>
    <cellStyle name="Comma 2 2 2 12 2 2 2 2 2 4" xfId="43288" xr:uid="{63C87429-AF24-45D8-9609-9AB7F7E24931}"/>
    <cellStyle name="Comma 2 2 2 12 2 2 2 2 3" xfId="14872" xr:uid="{77CFD0E5-3E60-48A7-BF40-8C29003FC76B}"/>
    <cellStyle name="Comma 2 2 2 12 2 2 2 2 3 2" xfId="30841" xr:uid="{2E40E018-CB85-4D76-B2B8-259619FE1A24}"/>
    <cellStyle name="Comma 2 2 2 12 2 2 2 2 3 3" xfId="43502" xr:uid="{7CFB0AD1-8447-4530-8827-700423584191}"/>
    <cellStyle name="Comma 2 2 2 12 2 2 2 2 4" xfId="30418" xr:uid="{81D72F94-480B-4975-84DD-D04A398C9D9B}"/>
    <cellStyle name="Comma 2 2 2 12 2 2 2 2 5" xfId="43079" xr:uid="{B537ADBA-B2B8-4FB2-B9AB-C1B8926E2A75}"/>
    <cellStyle name="Comma 2 2 2 12 2 2 2 3" xfId="14268" xr:uid="{6956199B-6458-4A3E-8C17-91251228514B}"/>
    <cellStyle name="Comma 2 2 2 12 2 2 2 3 2" xfId="14428" xr:uid="{8FC5053C-1CD8-4D83-B7E3-A5E41C36FE61}"/>
    <cellStyle name="Comma 2 2 2 12 2 2 2 3 2 2" xfId="14658" xr:uid="{DD2A4D3F-4096-470F-9196-006AF5679F91}"/>
    <cellStyle name="Comma 2 2 2 12 2 2 2 3 2 2 2" xfId="15086" xr:uid="{6252C76E-5D07-42A8-94EA-C74E8A792C7C}"/>
    <cellStyle name="Comma 2 2 2 12 2 2 2 3 2 2 2 2" xfId="31055" xr:uid="{BAADBD38-A0CD-404D-9781-3EB77CE2A325}"/>
    <cellStyle name="Comma 2 2 2 12 2 2 2 3 2 2 2 3" xfId="43716" xr:uid="{28A61146-D725-41F4-836F-0C1F4A4859EC}"/>
    <cellStyle name="Comma 2 2 2 12 2 2 2 3 2 2 3" xfId="30632" xr:uid="{6EFB87B3-0824-4A2F-8496-53DED65243EE}"/>
    <cellStyle name="Comma 2 2 2 12 2 2 2 3 2 2 4" xfId="43293" xr:uid="{C5FD1F92-D2BF-4D98-BCE2-4F29EF9BA1FF}"/>
    <cellStyle name="Comma 2 2 2 12 2 2 2 3 2 3" xfId="14877" xr:uid="{61B1BBC5-FB14-49FF-B90A-9BAB877E0C5A}"/>
    <cellStyle name="Comma 2 2 2 12 2 2 2 3 2 3 2" xfId="30846" xr:uid="{12CEC017-0A33-458D-8857-4D7027ACBCBF}"/>
    <cellStyle name="Comma 2 2 2 12 2 2 2 3 2 3 3" xfId="43507" xr:uid="{4CA10F97-9E93-44AF-8F6C-E7398C5EDE34}"/>
    <cellStyle name="Comma 2 2 2 12 2 2 2 3 2 4" xfId="30423" xr:uid="{EB2C74C0-17E2-4BC1-A2A1-1D2A357D6AD6}"/>
    <cellStyle name="Comma 2 2 2 12 2 2 2 3 2 5" xfId="43084" xr:uid="{04F7DE55-6C46-46D4-82D5-DEAE552C0D4F}"/>
    <cellStyle name="Comma 2 2 2 12 2 2 2 3 3" xfId="14561" xr:uid="{2B82445D-2980-4091-88F9-950CBA2F9841}"/>
    <cellStyle name="Comma 2 2 2 12 2 2 2 3 3 2" xfId="14991" xr:uid="{CDD4D79B-6121-4695-A99A-DEB700EDD613}"/>
    <cellStyle name="Comma 2 2 2 12 2 2 2 3 3 2 2" xfId="30960" xr:uid="{83CBFBC3-C53A-49B8-A723-F58C5CB0FDAF}"/>
    <cellStyle name="Comma 2 2 2 12 2 2 2 3 3 2 3" xfId="43621" xr:uid="{025A8D94-044B-4E7F-8EA5-8C20969D23FA}"/>
    <cellStyle name="Comma 2 2 2 12 2 2 2 3 3 3" xfId="30537" xr:uid="{5C50FABB-9B11-43DC-B84D-4D02BE1C5781}"/>
    <cellStyle name="Comma 2 2 2 12 2 2 2 3 3 4" xfId="43198" xr:uid="{DF12636B-1E4B-4151-978F-8060F5B4AA6B}"/>
    <cellStyle name="Comma 2 2 2 12 2 2 2 3 4" xfId="14784" xr:uid="{F2F9F35F-05E5-4C83-99A9-BAFADA6AD770}"/>
    <cellStyle name="Comma 2 2 2 12 2 2 2 3 4 2" xfId="30753" xr:uid="{D2F89F6D-CCA6-4B96-B581-F113C0E00640}"/>
    <cellStyle name="Comma 2 2 2 12 2 2 2 3 4 3" xfId="43414" xr:uid="{3C5C7389-11A9-4388-9AF5-1F05B03831E9}"/>
    <cellStyle name="Comma 2 2 2 12 2 2 2 3 5" xfId="30326" xr:uid="{41E52FEB-B623-4959-A67E-2862599EE969}"/>
    <cellStyle name="Comma 2 2 2 12 2 2 2 3 6" xfId="42990" xr:uid="{9F9FBDF6-D194-4591-81D1-2EC6904FB736}"/>
    <cellStyle name="Comma 2 2 2 12 2 2 2 4" xfId="14514" xr:uid="{F9F64755-5052-4151-B4C3-84C7D65CACE5}"/>
    <cellStyle name="Comma 2 2 2 12 2 2 2 4 2" xfId="14743" xr:uid="{859AFADF-84A8-4EBD-9549-232DA6AA43B7}"/>
    <cellStyle name="Comma 2 2 2 12 2 2 2 4 2 2" xfId="15171" xr:uid="{4E1EA7BC-CDFB-4DE2-8B99-1BEE0D24B960}"/>
    <cellStyle name="Comma 2 2 2 12 2 2 2 4 2 2 2" xfId="31140" xr:uid="{9F767A45-3CDF-4883-A43D-C57A92D93EFE}"/>
    <cellStyle name="Comma 2 2 2 12 2 2 2 4 2 2 3" xfId="43801" xr:uid="{7206F2A1-3FF8-4B98-9261-D13F09F2AED9}"/>
    <cellStyle name="Comma 2 2 2 12 2 2 2 4 2 3" xfId="30717" xr:uid="{85B772D2-A162-4206-9B48-C3B473EB8980}"/>
    <cellStyle name="Comma 2 2 2 12 2 2 2 4 2 4" xfId="43378" xr:uid="{99E1BE61-FE29-4298-9392-66F06958FB30}"/>
    <cellStyle name="Comma 2 2 2 12 2 2 2 4 3" xfId="14962" xr:uid="{8E5C5230-8C20-4E4A-AF13-51775C62700E}"/>
    <cellStyle name="Comma 2 2 2 12 2 2 2 4 3 2" xfId="30931" xr:uid="{09C3C378-4195-4FA4-A42D-4109D816A87A}"/>
    <cellStyle name="Comma 2 2 2 12 2 2 2 4 3 3" xfId="43592" xr:uid="{DD5F14D4-F9AC-4C00-8C64-87721DBF8964}"/>
    <cellStyle name="Comma 2 2 2 12 2 2 2 4 4" xfId="10699" xr:uid="{7356236B-108E-4271-A06E-C49AADE27506}"/>
    <cellStyle name="Comma 2 2 2 12 2 2 2 4 4 2" xfId="26940" xr:uid="{04AD2441-94E1-4F11-A8D3-BB56DA416ED6}"/>
    <cellStyle name="Comma 2 2 2 12 2 2 2 4 4 3" xfId="40452" xr:uid="{8E3E9574-EADB-44F7-96C1-0371ABA01015}"/>
    <cellStyle name="Comma 2 2 2 12 2 2 2 4 5" xfId="30508" xr:uid="{4562F65C-801F-46E8-8FB0-93E0A8DC24D3}"/>
    <cellStyle name="Comma 2 2 2 12 2 2 2 4 6" xfId="43169" xr:uid="{F0C862B4-1EDF-48F0-84BD-10F0599AFBC5}"/>
    <cellStyle name="Comma 2 2 2 12 2 2 2 5" xfId="14556" xr:uid="{52514D9E-EBED-4A29-BF79-33A15683CC78}"/>
    <cellStyle name="Comma 2 2 2 12 2 2 2 5 2" xfId="14986" xr:uid="{AFC31F63-CEE9-4412-B45C-A6779B012EA6}"/>
    <cellStyle name="Comma 2 2 2 12 2 2 2 5 2 2" xfId="30955" xr:uid="{128AE0EE-8B8E-439C-A40B-AB1F9CFD03A9}"/>
    <cellStyle name="Comma 2 2 2 12 2 2 2 5 2 3" xfId="43616" xr:uid="{2BCA3131-0DCC-46AB-AACF-7905AEFE516A}"/>
    <cellStyle name="Comma 2 2 2 12 2 2 2 5 3" xfId="30532" xr:uid="{F7FB1010-5F0F-4113-8D88-EC2F85200501}"/>
    <cellStyle name="Comma 2 2 2 12 2 2 2 5 4" xfId="43193" xr:uid="{08689E30-F36C-40DF-890B-9892A4E0AFF2}"/>
    <cellStyle name="Comma 2 2 2 12 2 2 2 6" xfId="14779" xr:uid="{A57D5358-B09F-423A-BB10-2F958B88037E}"/>
    <cellStyle name="Comma 2 2 2 12 2 2 2 6 2" xfId="30748" xr:uid="{DCFE02F4-F3B4-48AA-9350-1DD001176EFA}"/>
    <cellStyle name="Comma 2 2 2 12 2 2 2 6 3" xfId="43409" xr:uid="{B010A9CD-09A1-47FD-B0E2-30DCAC2200A2}"/>
    <cellStyle name="Comma 2 2 2 12 2 2 2 7" xfId="30321" xr:uid="{5E600359-F391-43C7-AD8A-2CD414F48E5C}"/>
    <cellStyle name="Comma 2 2 2 12 2 2 2 8" xfId="42985" xr:uid="{A040555C-F7ED-404E-967C-4236B9F75818}"/>
    <cellStyle name="Comma 2 2 2 12 2 2 3" xfId="18502" xr:uid="{5419CD3C-61D5-4C0D-A888-09033965CCB1}"/>
    <cellStyle name="Comma 2 2 2 12 2 2 3 2" xfId="34440" xr:uid="{C3CA671F-75A7-4031-9171-C7738005359C}"/>
    <cellStyle name="Comma 2 2 2 12 2 2 3 3" xfId="46787" xr:uid="{BAE2331D-E1F8-49F1-B91D-B7FE5B186946}"/>
    <cellStyle name="Comma 2 2 2 12 2 2 4" xfId="24808" xr:uid="{BD5A7CF9-4280-4B8A-9057-594B5AB5890A}"/>
    <cellStyle name="Comma 2 2 2 12 2 2 5" xfId="39038" xr:uid="{F8955DF0-C763-4F12-997A-80538E373758}"/>
    <cellStyle name="Comma 2 2 2 12 2 3" xfId="16499" xr:uid="{4FBDFA46-DD78-4100-8D6D-3F0B005CE6C9}"/>
    <cellStyle name="Comma 2 2 2 12 2 3 2" xfId="32446" xr:uid="{FA9A1195-8D84-4DE5-A2E2-F1AB696F035F}"/>
    <cellStyle name="Comma 2 2 2 12 2 3 3" xfId="44840" xr:uid="{11577796-6BFC-44EC-BCFE-FBED1C888E31}"/>
    <cellStyle name="Comma 2 2 2 12 2 4" xfId="22608" xr:uid="{5881BAA6-9E7B-4E40-843E-F7A007D054D4}"/>
    <cellStyle name="Comma 2 2 2 12 2 5" xfId="36942" xr:uid="{28CEBC31-E583-4F1A-815B-297F500E4538}"/>
    <cellStyle name="Comma 2 2 2 12 3" xfId="6430" xr:uid="{BAB64CAF-8C8C-4992-8C53-0272DED9574C}"/>
    <cellStyle name="Comma 2 2 2 12 3 2" xfId="17167" xr:uid="{3257F7BE-B953-40E5-8F39-D39B2A0C24A9}"/>
    <cellStyle name="Comma 2 2 2 12 3 2 2" xfId="33111" xr:uid="{E23BDB0E-5EAB-4CFD-97D7-FDD2C1AC7202}"/>
    <cellStyle name="Comma 2 2 2 12 3 2 3" xfId="45502" xr:uid="{53BC4372-77D9-4BEA-A4C3-FAB9BF24CD1C}"/>
    <cellStyle name="Comma 2 2 2 12 3 3" xfId="23297" xr:uid="{04E1AB32-0118-4FD5-AF48-ADADCF39D2B4}"/>
    <cellStyle name="Comma 2 2 2 12 3 4" xfId="37628" xr:uid="{D3C07639-0FF3-40F7-8BFC-20AE0056A6F4}"/>
    <cellStyle name="Comma 2 2 2 12 4" xfId="10619" xr:uid="{43E62C54-9CD6-4F13-86AB-B0B0AB122779}"/>
    <cellStyle name="Comma 2 2 2 12 4 2" xfId="26891" xr:uid="{873FA6C8-EF84-4B52-B428-BCAC27D86A0C}"/>
    <cellStyle name="Comma 2 2 2 12 4 3" xfId="40403" xr:uid="{29C50384-90FE-4293-801B-5B7EF00B6AE8}"/>
    <cellStyle name="Comma 2 2 2 12 5" xfId="15565" xr:uid="{AF8A36D0-EE43-4E61-A419-C8885CFBA001}"/>
    <cellStyle name="Comma 2 2 2 12 5 2" xfId="31512" xr:uid="{6CE9BD5B-422B-4A0D-B9AB-04233F30A4A2}"/>
    <cellStyle name="Comma 2 2 2 12 5 3" xfId="43906" xr:uid="{7E294D6F-E80D-4386-98CE-4AF302882804}"/>
    <cellStyle name="Comma 2 2 2 12 6" xfId="14261" xr:uid="{2DD540AA-306D-4C09-82C3-B6833F2AD3B7}"/>
    <cellStyle name="Comma 2 2 2 12 6 2" xfId="14422" xr:uid="{BD3236A0-53F1-4F05-90CE-385794691E0D}"/>
    <cellStyle name="Comma 2 2 2 12 6 2 2" xfId="14652" xr:uid="{14643D2B-C2AD-4902-95DD-792A63916F37}"/>
    <cellStyle name="Comma 2 2 2 12 6 2 2 2" xfId="15080" xr:uid="{511EAE20-B694-45C0-B272-8A858FCF4EBB}"/>
    <cellStyle name="Comma 2 2 2 12 6 2 2 2 2" xfId="31049" xr:uid="{D2B2AEA9-5F5B-406A-B0BB-7876C391DE8E}"/>
    <cellStyle name="Comma 2 2 2 12 6 2 2 2 3" xfId="43710" xr:uid="{01A32447-37D1-4477-BE26-4B2E3DEEAFC4}"/>
    <cellStyle name="Comma 2 2 2 12 6 2 2 3" xfId="30626" xr:uid="{1AB8E2C1-E584-4D33-9243-A79794D33B10}"/>
    <cellStyle name="Comma 2 2 2 12 6 2 2 4" xfId="43287" xr:uid="{247D1C28-36BA-4910-A6E5-4B1E5CE98F3E}"/>
    <cellStyle name="Comma 2 2 2 12 6 2 3" xfId="14871" xr:uid="{57D3FA57-30FF-47D0-88EE-3B40F17246FC}"/>
    <cellStyle name="Comma 2 2 2 12 6 2 3 2" xfId="30840" xr:uid="{8ACE8163-6111-4E32-8E83-AA6DF5BF1475}"/>
    <cellStyle name="Comma 2 2 2 12 6 2 3 3" xfId="43501" xr:uid="{99146BA9-5293-4A5C-BD85-E0BA66B6D85D}"/>
    <cellStyle name="Comma 2 2 2 12 6 2 4" xfId="30417" xr:uid="{EB01879E-F4EC-4426-85A9-8D93BE222306}"/>
    <cellStyle name="Comma 2 2 2 12 6 2 5" xfId="43078" xr:uid="{FCCE83F2-028E-4B39-9562-78BEDC1BBBF7}"/>
    <cellStyle name="Comma 2 2 2 12 6 3" xfId="14555" xr:uid="{70EF9A2F-7ABF-4343-B03F-25AD73F81913}"/>
    <cellStyle name="Comma 2 2 2 12 6 3 2" xfId="14985" xr:uid="{FED81F05-93A6-459A-8898-8C6E1FE1E826}"/>
    <cellStyle name="Comma 2 2 2 12 6 3 2 2" xfId="30954" xr:uid="{C523BE25-1ABF-4106-B463-DC96914BE03F}"/>
    <cellStyle name="Comma 2 2 2 12 6 3 2 3" xfId="43615" xr:uid="{A83D7319-9EE2-4EE8-AE7F-EE4F9D2E6D3D}"/>
    <cellStyle name="Comma 2 2 2 12 6 3 3" xfId="30531" xr:uid="{84DEB835-0C6C-480A-BC05-605B6041FC08}"/>
    <cellStyle name="Comma 2 2 2 12 6 3 4" xfId="43192" xr:uid="{AC4A5B2E-B42B-48CD-819F-6260D3939FD9}"/>
    <cellStyle name="Comma 2 2 2 12 6 4" xfId="14778" xr:uid="{E8D0A1EA-2245-4235-8AAA-4A39578607CE}"/>
    <cellStyle name="Comma 2 2 2 12 6 4 2" xfId="30747" xr:uid="{EDA789F2-1469-43C9-B64D-ECBAF5E0DC56}"/>
    <cellStyle name="Comma 2 2 2 12 6 4 3" xfId="43408" xr:uid="{77C838CB-5DE1-4B29-880C-384472358B16}"/>
    <cellStyle name="Comma 2 2 2 12 6 5" xfId="30320" xr:uid="{88F69C61-D868-4C64-B817-205593D94ACD}"/>
    <cellStyle name="Comma 2 2 2 12 6 6" xfId="42984" xr:uid="{ACA7C664-1351-443C-B539-4962B019A5AE}"/>
    <cellStyle name="Comma 2 2 2 12 7" xfId="21621" xr:uid="{F83F08CD-6371-4EFC-9D37-4B100040E6BE}"/>
    <cellStyle name="Comma 2 2 2 12 8" xfId="35963" xr:uid="{02E40418-9E40-4A03-AB71-6D62FA267696}"/>
    <cellStyle name="Comma 2 2 2 12 9" xfId="4288" xr:uid="{C4809ED7-39CC-4F0E-99D0-2980780E5089}"/>
    <cellStyle name="Comma 2 2 2 13" xfId="1187" xr:uid="{0965DA15-4044-447B-B71D-4917BFAEEB14}"/>
    <cellStyle name="Comma 2 2 2 13 2" xfId="5672" xr:uid="{07D37764-B223-4A3C-B596-32C8789A0AE5}"/>
    <cellStyle name="Comma 2 2 2 13 2 2" xfId="8339" xr:uid="{5AB70298-1B29-45DC-BF9F-403B13999624}"/>
    <cellStyle name="Comma 2 2 2 13 2 2 2" xfId="18503" xr:uid="{BFE8C2F0-97B9-4EE0-90B6-612C36ED31B8}"/>
    <cellStyle name="Comma 2 2 2 13 2 2 2 2" xfId="34441" xr:uid="{B743AE6C-549D-4CA2-BA5E-DD14270D0C20}"/>
    <cellStyle name="Comma 2 2 2 13 2 2 2 3" xfId="46788" xr:uid="{08215286-DC0F-4A94-9EA6-D6BB1879C408}"/>
    <cellStyle name="Comma 2 2 2 13 2 2 3" xfId="24809" xr:uid="{1C82A5C4-289D-45FD-B9EB-26334D21EA3E}"/>
    <cellStyle name="Comma 2 2 2 13 2 2 4" xfId="39039" xr:uid="{245DE3BD-602F-4A96-B46C-C331ECCD4A40}"/>
    <cellStyle name="Comma 2 2 2 13 2 3" xfId="16500" xr:uid="{4C10F029-C9AC-473E-AE17-242DA8238B0C}"/>
    <cellStyle name="Comma 2 2 2 13 2 3 2" xfId="32447" xr:uid="{EFE1850D-EADF-4409-9B7A-D29201E627CD}"/>
    <cellStyle name="Comma 2 2 2 13 2 3 3" xfId="44841" xr:uid="{A3EB153B-0DCE-4BCC-8A6D-3E0CD78209F7}"/>
    <cellStyle name="Comma 2 2 2 13 2 4" xfId="22609" xr:uid="{D04233D1-7D44-47B1-AB8B-0000EBCA4B9F}"/>
    <cellStyle name="Comma 2 2 2 13 2 5" xfId="36943" xr:uid="{D13FA8CA-76F9-4E63-9B25-C8557073CAC3}"/>
    <cellStyle name="Comma 2 2 2 13 3" xfId="6431" xr:uid="{CC344065-3B17-4677-A4FD-512C4A66094C}"/>
    <cellStyle name="Comma 2 2 2 13 3 2" xfId="17168" xr:uid="{034B1DDF-3FCF-4C9F-BA24-B66501F9F476}"/>
    <cellStyle name="Comma 2 2 2 13 3 2 2" xfId="33112" xr:uid="{25894FC4-1B34-40D2-96D6-9F8A71C56D94}"/>
    <cellStyle name="Comma 2 2 2 13 3 2 3" xfId="45503" xr:uid="{7E2BEB42-9551-4299-B24D-12DED811AA94}"/>
    <cellStyle name="Comma 2 2 2 13 3 3" xfId="23298" xr:uid="{1EDEE099-AF19-4A5D-9580-DC197562A48F}"/>
    <cellStyle name="Comma 2 2 2 13 3 4" xfId="37629" xr:uid="{5C5FB780-3B03-427A-88FF-BBEAEF1B09E9}"/>
    <cellStyle name="Comma 2 2 2 13 4" xfId="14238" xr:uid="{2D275239-DEFD-4049-9201-3D37BE3F237A}"/>
    <cellStyle name="Comma 2 2 2 13 4 2" xfId="30304" xr:uid="{71E1F326-B7BB-415F-AE4B-EA1B09AFA742}"/>
    <cellStyle name="Comma 2 2 2 13 4 3" xfId="42968" xr:uid="{F6973810-A809-469D-A41A-F3AB06250B20}"/>
    <cellStyle name="Comma 2 2 2 13 5" xfId="15566" xr:uid="{6B551958-CED9-42A9-890B-A390297A0CF0}"/>
    <cellStyle name="Comma 2 2 2 13 5 2" xfId="31513" xr:uid="{7A770D0F-0745-4448-9706-1F6108F1E7F9}"/>
    <cellStyle name="Comma 2 2 2 13 5 3" xfId="43907" xr:uid="{700B1583-A7A1-4BD2-B809-279EB496A3B2}"/>
    <cellStyle name="Comma 2 2 2 13 6" xfId="21622" xr:uid="{973BE6A5-5A9D-4523-AC1A-F64F97EC2F62}"/>
    <cellStyle name="Comma 2 2 2 13 7" xfId="35964" xr:uid="{68725623-ABBF-418C-9741-C6271BC07A52}"/>
    <cellStyle name="Comma 2 2 2 13 8" xfId="4289" xr:uid="{0EF9A399-463A-42DA-BDD8-82D926FD470E}"/>
    <cellStyle name="Comma 2 2 2 14" xfId="1188" xr:uid="{8D57A017-23C4-4028-9F36-588DCEB5F989}"/>
    <cellStyle name="Comma 2 2 2 14 10" xfId="35965" xr:uid="{675681E7-19E9-4DEC-9117-B8CCD20253F8}"/>
    <cellStyle name="Comma 2 2 2 14 11" xfId="4290" xr:uid="{2DD0DE7E-78DF-4603-9DD3-9937BC04F2FB}"/>
    <cellStyle name="Comma 2 2 2 14 2" xfId="1189" xr:uid="{0B48574E-1262-43FC-A0BB-CD96B1AB6CD0}"/>
    <cellStyle name="Comma 2 2 2 14 2 2" xfId="1190" xr:uid="{49216DA5-7DF7-43EC-A6BF-2B8A9BC12B27}"/>
    <cellStyle name="Comma 2 2 2 14 2 2 2" xfId="5674" xr:uid="{BA3A2BBC-6214-4300-9B9B-2D32CF8F200D}"/>
    <cellStyle name="Comma 2 2 2 14 2 2 2 2" xfId="8341" xr:uid="{4337C8BF-A227-48E0-8CE0-23E061D735E4}"/>
    <cellStyle name="Comma 2 2 2 14 2 2 2 2 2" xfId="18505" xr:uid="{85D1B46E-6C94-418A-8798-A0DCFE40CDC2}"/>
    <cellStyle name="Comma 2 2 2 14 2 2 2 2 2 2" xfId="34443" xr:uid="{B820B5E9-408D-4C0E-8A41-AA93808F7C7B}"/>
    <cellStyle name="Comma 2 2 2 14 2 2 2 2 2 3" xfId="46790" xr:uid="{3F3A8ED6-BC1D-400F-BF8E-A4592B3981F0}"/>
    <cellStyle name="Comma 2 2 2 14 2 2 2 2 3" xfId="24811" xr:uid="{3313F309-93B7-4A9D-B25C-6A12217749F8}"/>
    <cellStyle name="Comma 2 2 2 14 2 2 2 2 4" xfId="39041" xr:uid="{847FB6D9-29D6-499A-B2DC-D61705A809F4}"/>
    <cellStyle name="Comma 2 2 2 14 2 2 2 3" xfId="16502" xr:uid="{AAC98845-7371-4C6E-8645-34FC92F19F93}"/>
    <cellStyle name="Comma 2 2 2 14 2 2 2 3 2" xfId="32449" xr:uid="{23E9FC02-DE82-485D-A69B-5B6099D63635}"/>
    <cellStyle name="Comma 2 2 2 14 2 2 2 3 3" xfId="44843" xr:uid="{6BD9B18A-C73C-439A-AFFF-5C7262A683F6}"/>
    <cellStyle name="Comma 2 2 2 14 2 2 2 4" xfId="22611" xr:uid="{EB397ED4-38CA-4598-98DE-95BF27E0F273}"/>
    <cellStyle name="Comma 2 2 2 14 2 2 2 5" xfId="36945" xr:uid="{B574741E-36C1-4766-A322-54478BDC7180}"/>
    <cellStyle name="Comma 2 2 2 14 2 2 3" xfId="6433" xr:uid="{F358604E-53E9-480B-A793-D302BF286FC4}"/>
    <cellStyle name="Comma 2 2 2 14 2 2 3 2" xfId="17170" xr:uid="{19D3D541-C78C-47DC-99D3-0822E4A97F3A}"/>
    <cellStyle name="Comma 2 2 2 14 2 2 3 2 2" xfId="33114" xr:uid="{5E4B7C32-2FC6-4CD2-9018-597D0CCD3895}"/>
    <cellStyle name="Comma 2 2 2 14 2 2 3 2 3" xfId="45505" xr:uid="{E7DC464A-4152-416E-ADCE-E1EB380DD0C0}"/>
    <cellStyle name="Comma 2 2 2 14 2 2 3 3" xfId="23300" xr:uid="{942F533B-27A9-4FEA-B087-6AD3977FF7B7}"/>
    <cellStyle name="Comma 2 2 2 14 2 2 3 4" xfId="37631" xr:uid="{CD695D5D-CF49-4109-AA22-934B793F7867}"/>
    <cellStyle name="Comma 2 2 2 14 2 2 4" xfId="15568" xr:uid="{9B6BD36D-2DDF-4246-94E1-0A28BAE1D73F}"/>
    <cellStyle name="Comma 2 2 2 14 2 2 4 2" xfId="31515" xr:uid="{9AEEF630-2035-4D29-9815-73512553BA58}"/>
    <cellStyle name="Comma 2 2 2 14 2 2 4 3" xfId="43909" xr:uid="{9FF3A245-B4D9-4B8B-A638-58229009E59E}"/>
    <cellStyle name="Comma 2 2 2 14 2 2 5" xfId="21624" xr:uid="{9CDE8213-577D-4F7E-ACD3-F3A25C5B15A8}"/>
    <cellStyle name="Comma 2 2 2 14 2 2 6" xfId="35966" xr:uid="{C38718BF-8673-4AA0-81C3-8DAD9284AFE1}"/>
    <cellStyle name="Comma 2 2 2 14 2 2 7" xfId="4291" xr:uid="{C8C79AB9-2D98-4A51-8106-67E48D6F9A4E}"/>
    <cellStyle name="Comma 2 2 2 14 2 3" xfId="1191" xr:uid="{228D9314-D81A-4BE8-89AD-2AFB4B821765}"/>
    <cellStyle name="Comma 2 2 2 14 2 3 2" xfId="5675" xr:uid="{272725F8-39DF-42C8-80F8-677C7BF6F2A0}"/>
    <cellStyle name="Comma 2 2 2 14 2 3 2 2" xfId="8342" xr:uid="{88BF4FA1-39B2-44ED-B95F-8FF147D5AC45}"/>
    <cellStyle name="Comma 2 2 2 14 2 3 2 2 2" xfId="18506" xr:uid="{6B8FBE2D-DD5B-428E-ABE5-41BD453F275D}"/>
    <cellStyle name="Comma 2 2 2 14 2 3 2 2 2 2" xfId="34444" xr:uid="{19B6424D-8E88-46D4-AD7C-03593B1F9312}"/>
    <cellStyle name="Comma 2 2 2 14 2 3 2 2 2 3" xfId="46791" xr:uid="{5E0E65B3-8ACD-4B8B-A07E-584D89320C24}"/>
    <cellStyle name="Comma 2 2 2 14 2 3 2 2 3" xfId="24812" xr:uid="{822B6B5C-4369-428F-8273-E1239DE09591}"/>
    <cellStyle name="Comma 2 2 2 14 2 3 2 2 4" xfId="39042" xr:uid="{147AF1EB-AA9C-4395-9529-718E679F5710}"/>
    <cellStyle name="Comma 2 2 2 14 2 3 2 3" xfId="16503" xr:uid="{60E7AEAE-D256-43E4-91D5-B137A94C85F5}"/>
    <cellStyle name="Comma 2 2 2 14 2 3 2 3 2" xfId="32450" xr:uid="{9AD5CFE5-DB17-452E-A493-85775EB429A8}"/>
    <cellStyle name="Comma 2 2 2 14 2 3 2 3 3" xfId="44844" xr:uid="{5A837C1A-EB03-4585-922C-3AFDF922716F}"/>
    <cellStyle name="Comma 2 2 2 14 2 3 2 4" xfId="22612" xr:uid="{B1026774-650C-4433-8AB5-5A86D74294C4}"/>
    <cellStyle name="Comma 2 2 2 14 2 3 2 5" xfId="36946" xr:uid="{94B18746-9F6D-476D-A9B9-DF6AEB6C661F}"/>
    <cellStyle name="Comma 2 2 2 14 2 3 3" xfId="6434" xr:uid="{1920D313-3CE7-423C-AA0C-BE2326C0A43A}"/>
    <cellStyle name="Comma 2 2 2 14 2 3 3 2" xfId="17171" xr:uid="{CB383956-6E88-42D5-9E0D-CEDD310FE5BD}"/>
    <cellStyle name="Comma 2 2 2 14 2 3 3 2 2" xfId="33115" xr:uid="{E09F1D48-5049-467E-B504-4E448FAA253D}"/>
    <cellStyle name="Comma 2 2 2 14 2 3 3 2 3" xfId="45506" xr:uid="{ADC07FCB-1107-44A9-8600-6D40E3AD1D3E}"/>
    <cellStyle name="Comma 2 2 2 14 2 3 3 3" xfId="23301" xr:uid="{0871D7F5-D597-4D38-87B5-AA9D6E55C2AD}"/>
    <cellStyle name="Comma 2 2 2 14 2 3 3 4" xfId="37632" xr:uid="{457B4EC4-E22A-4BAF-A740-2FA271D5E36F}"/>
    <cellStyle name="Comma 2 2 2 14 2 3 4" xfId="15569" xr:uid="{555D3AA5-920E-40EB-B1B6-674A1ACB60B6}"/>
    <cellStyle name="Comma 2 2 2 14 2 3 4 2" xfId="31516" xr:uid="{F571C926-F040-4143-B570-A09358CA95C7}"/>
    <cellStyle name="Comma 2 2 2 14 2 3 4 3" xfId="43910" xr:uid="{CD670DCA-B01B-41C1-8604-4CFAC266F419}"/>
    <cellStyle name="Comma 2 2 2 14 2 3 5" xfId="21625" xr:uid="{02BB686D-CEF6-453F-B7A3-6B0C599428DA}"/>
    <cellStyle name="Comma 2 2 2 14 2 3 6" xfId="35967" xr:uid="{DC08DD18-2F05-4905-BD33-437D06C87DB9}"/>
    <cellStyle name="Comma 2 2 2 14 2 3 7" xfId="4292" xr:uid="{E48E2173-5A3D-4A7F-B7FB-A40A4D598DA1}"/>
    <cellStyle name="Comma 2 2 2 14 3" xfId="1192" xr:uid="{AF621EC4-E5D5-4C42-A81B-2DDC18ECAFF9}"/>
    <cellStyle name="Comma 2 2 2 14 3 2" xfId="5676" xr:uid="{5EC9E6A3-C12A-4BD2-B438-4C7B48A4E2AB}"/>
    <cellStyle name="Comma 2 2 2 14 3 2 2" xfId="8343" xr:uid="{51DB01B5-EF24-4019-B8B3-5FD08ECF04E5}"/>
    <cellStyle name="Comma 2 2 2 14 3 2 2 2" xfId="18507" xr:uid="{6FE694E6-9FF2-4D7E-8DF5-B1A194D8BB3B}"/>
    <cellStyle name="Comma 2 2 2 14 3 2 2 2 2" xfId="34445" xr:uid="{144C250B-ECC2-434D-A5EC-45C7632FC4EF}"/>
    <cellStyle name="Comma 2 2 2 14 3 2 2 2 3" xfId="46792" xr:uid="{0267BA6B-0E22-4C21-9E19-542EF45FDFA3}"/>
    <cellStyle name="Comma 2 2 2 14 3 2 2 3" xfId="24813" xr:uid="{0A422577-B884-4ACB-BC9F-48F244BB20E5}"/>
    <cellStyle name="Comma 2 2 2 14 3 2 2 4" xfId="39043" xr:uid="{4709E27E-E39F-489E-9F5A-F9FD9829DD93}"/>
    <cellStyle name="Comma 2 2 2 14 3 2 3" xfId="16504" xr:uid="{9E54D1B0-5BF7-44E5-A334-6449CCE10D64}"/>
    <cellStyle name="Comma 2 2 2 14 3 2 3 2" xfId="32451" xr:uid="{9C941E3A-FF93-4D1A-A0F9-0199FD639A9C}"/>
    <cellStyle name="Comma 2 2 2 14 3 2 3 3" xfId="44845" xr:uid="{C85306DF-4F55-4E22-B912-E5B4260B1D5A}"/>
    <cellStyle name="Comma 2 2 2 14 3 2 4" xfId="22613" xr:uid="{7F6AA35E-656F-4CB4-9762-F151E8705D83}"/>
    <cellStyle name="Comma 2 2 2 14 3 2 5" xfId="36947" xr:uid="{9AAE6765-4599-47AB-AF8D-9C6511E937D6}"/>
    <cellStyle name="Comma 2 2 2 14 3 3" xfId="6435" xr:uid="{5392DA13-B6E4-4194-A6C8-F8E031787042}"/>
    <cellStyle name="Comma 2 2 2 14 3 3 2" xfId="17172" xr:uid="{BAF10193-1C79-48BD-8364-2F10949DB17C}"/>
    <cellStyle name="Comma 2 2 2 14 3 3 2 2" xfId="33116" xr:uid="{0F2D6B99-F5AC-4B45-B618-23251F202FEB}"/>
    <cellStyle name="Comma 2 2 2 14 3 3 2 3" xfId="45507" xr:uid="{99465344-6FB0-4713-8A7C-5A2C17333E95}"/>
    <cellStyle name="Comma 2 2 2 14 3 3 3" xfId="23302" xr:uid="{C14E37E7-DC21-4616-BF19-C7C357E220CC}"/>
    <cellStyle name="Comma 2 2 2 14 3 3 4" xfId="37633" xr:uid="{1A185DF3-B88E-494A-B55D-38DC8520F48F}"/>
    <cellStyle name="Comma 2 2 2 14 3 4" xfId="15570" xr:uid="{8341A37E-656D-4A49-A6E8-977E9E4A2769}"/>
    <cellStyle name="Comma 2 2 2 14 3 4 2" xfId="31517" xr:uid="{C0974B4C-5E91-4827-BAD8-B93DB6DEB784}"/>
    <cellStyle name="Comma 2 2 2 14 3 4 3" xfId="43911" xr:uid="{1D9AC835-70C3-4170-92F6-51423BC0F5B6}"/>
    <cellStyle name="Comma 2 2 2 14 3 5" xfId="21626" xr:uid="{44BB99D0-7FA4-4F78-9C34-935D3F66A695}"/>
    <cellStyle name="Comma 2 2 2 14 3 6" xfId="35968" xr:uid="{2D0B432F-9642-46AB-B543-3D6F300925ED}"/>
    <cellStyle name="Comma 2 2 2 14 3 7" xfId="4293" xr:uid="{011C6862-9406-4D50-93D0-5CD1B3A62DB2}"/>
    <cellStyle name="Comma 2 2 2 14 4" xfId="1193" xr:uid="{9CDB27FD-AC00-447D-AD24-C84958DACD6E}"/>
    <cellStyle name="Comma 2 2 2 14 4 2" xfId="5677" xr:uid="{8BA9BBB7-D122-49F7-85B4-22B62784757B}"/>
    <cellStyle name="Comma 2 2 2 14 4 2 2" xfId="8344" xr:uid="{142F278F-D7FE-4561-B5B4-87A8E9B1042E}"/>
    <cellStyle name="Comma 2 2 2 14 4 2 2 2" xfId="18508" xr:uid="{3763AA7F-F7DC-4E68-AA1B-9758841C3FBB}"/>
    <cellStyle name="Comma 2 2 2 14 4 2 2 2 2" xfId="34446" xr:uid="{86E17160-58BF-4BBC-9670-EA535D0AFB51}"/>
    <cellStyle name="Comma 2 2 2 14 4 2 2 2 3" xfId="46793" xr:uid="{A5CC9C2B-D1C7-4F85-B0B9-13F66526E541}"/>
    <cellStyle name="Comma 2 2 2 14 4 2 2 3" xfId="24814" xr:uid="{70E0A3C4-2F62-4C51-9EFE-73A5EA55D4A8}"/>
    <cellStyle name="Comma 2 2 2 14 4 2 2 4" xfId="39044" xr:uid="{A5D0AE63-2CB2-4B1D-B73E-D1D1FF873601}"/>
    <cellStyle name="Comma 2 2 2 14 4 2 3" xfId="16505" xr:uid="{595E3472-C38A-4620-95CE-7037FDD68123}"/>
    <cellStyle name="Comma 2 2 2 14 4 2 3 2" xfId="32452" xr:uid="{134544D5-E742-4628-A012-FFE58048E783}"/>
    <cellStyle name="Comma 2 2 2 14 4 2 3 3" xfId="44846" xr:uid="{8274A550-18D6-46A6-BF3E-50AD26A968C2}"/>
    <cellStyle name="Comma 2 2 2 14 4 2 4" xfId="22614" xr:uid="{72A398CB-ED96-46A5-8340-6EC92CD158D7}"/>
    <cellStyle name="Comma 2 2 2 14 4 2 5" xfId="36948" xr:uid="{2AB6B63E-C8E8-4159-AB13-206F6B29674E}"/>
    <cellStyle name="Comma 2 2 2 14 4 3" xfId="6436" xr:uid="{0C90D573-8947-452B-B4CC-E396234A55DC}"/>
    <cellStyle name="Comma 2 2 2 14 4 3 2" xfId="17173" xr:uid="{065EFDF5-F906-4DF2-BF74-0E902B07FA8D}"/>
    <cellStyle name="Comma 2 2 2 14 4 3 2 2" xfId="33117" xr:uid="{DA851B4F-A81D-469A-9487-6BE3EF7946C2}"/>
    <cellStyle name="Comma 2 2 2 14 4 3 2 3" xfId="45508" xr:uid="{32C164A3-488A-4641-B7C2-C2D8D17EEBA0}"/>
    <cellStyle name="Comma 2 2 2 14 4 3 3" xfId="23303" xr:uid="{FB9CEEFA-5DC9-479F-901B-5B397E4D4975}"/>
    <cellStyle name="Comma 2 2 2 14 4 3 4" xfId="37634" xr:uid="{FDAC46A0-0A46-45CC-B08C-C6C9C81B91A1}"/>
    <cellStyle name="Comma 2 2 2 14 4 4" xfId="15571" xr:uid="{049B011D-5BA0-42A0-95BE-6711A6A4A99F}"/>
    <cellStyle name="Comma 2 2 2 14 4 4 2" xfId="31518" xr:uid="{C7C3E667-720F-4022-B259-152E61961C8B}"/>
    <cellStyle name="Comma 2 2 2 14 4 4 3" xfId="43912" xr:uid="{FF4F6145-0060-4227-B0BD-7FDC43F634BE}"/>
    <cellStyle name="Comma 2 2 2 14 4 5" xfId="21627" xr:uid="{2444A698-B254-4155-B8EE-F241D961420D}"/>
    <cellStyle name="Comma 2 2 2 14 4 6" xfId="35969" xr:uid="{619249B7-0821-47E0-9DE2-9E19B8E09B00}"/>
    <cellStyle name="Comma 2 2 2 14 4 7" xfId="4294" xr:uid="{E8CF5F7E-B5D4-44E5-B3A4-5880C6F4F5AA}"/>
    <cellStyle name="Comma 2 2 2 14 5" xfId="1194" xr:uid="{A9FA213B-BBC9-48BE-9F27-B0FB9AF2B4AA}"/>
    <cellStyle name="Comma 2 2 2 14 6" xfId="5673" xr:uid="{DA3751CB-FD5A-437F-BFFD-F01DB0B70B08}"/>
    <cellStyle name="Comma 2 2 2 14 6 2" xfId="8340" xr:uid="{1FC3216D-8A0F-410C-B0F3-5411DA99C056}"/>
    <cellStyle name="Comma 2 2 2 14 6 2 2" xfId="18504" xr:uid="{47F638A3-14C9-4219-924F-C0D7212AA59A}"/>
    <cellStyle name="Comma 2 2 2 14 6 2 2 2" xfId="34442" xr:uid="{B7C80E5C-B138-4EAC-B992-797EB96C3370}"/>
    <cellStyle name="Comma 2 2 2 14 6 2 2 3" xfId="46789" xr:uid="{DF74DF16-2347-4794-85BD-6C2F240DA7B9}"/>
    <cellStyle name="Comma 2 2 2 14 6 2 3" xfId="24810" xr:uid="{E7F6F3DA-D75C-4608-85A0-4FF1F152D00B}"/>
    <cellStyle name="Comma 2 2 2 14 6 2 4" xfId="39040" xr:uid="{E5C9D5C9-5FE5-40D4-BF98-68FA6F245CFA}"/>
    <cellStyle name="Comma 2 2 2 14 6 3" xfId="16501" xr:uid="{D4630267-C122-49E1-A0B6-FB583C14BEF0}"/>
    <cellStyle name="Comma 2 2 2 14 6 3 2" xfId="32448" xr:uid="{B863D34F-A4F8-47C2-B960-3E34FEB698A3}"/>
    <cellStyle name="Comma 2 2 2 14 6 3 3" xfId="44842" xr:uid="{CD9764C2-D207-4CB1-879C-C8DC6E1CBCF6}"/>
    <cellStyle name="Comma 2 2 2 14 6 4" xfId="22610" xr:uid="{41BC7DB6-7AB0-4BBA-A034-B68457F28E43}"/>
    <cellStyle name="Comma 2 2 2 14 6 5" xfId="36944" xr:uid="{09866920-6C2E-45EB-B060-94B9096286E4}"/>
    <cellStyle name="Comma 2 2 2 14 7" xfId="6432" xr:uid="{464D985D-D8EF-4FBE-A806-91D859D724F5}"/>
    <cellStyle name="Comma 2 2 2 14 7 2" xfId="17169" xr:uid="{ABBB805B-44BC-4F9C-8D5D-3FACD70FADEE}"/>
    <cellStyle name="Comma 2 2 2 14 7 2 2" xfId="33113" xr:uid="{C5C0697E-E4B4-472E-B73C-431BE2E0E4CC}"/>
    <cellStyle name="Comma 2 2 2 14 7 2 3" xfId="45504" xr:uid="{53246E97-821E-4550-9C39-056F6F22D3AD}"/>
    <cellStyle name="Comma 2 2 2 14 7 3" xfId="23299" xr:uid="{4A6A7464-AFF3-4785-B9DD-DBD8E78C270F}"/>
    <cellStyle name="Comma 2 2 2 14 7 4" xfId="37630" xr:uid="{3A8A6570-27ED-44A7-BED6-56D3E5FDDF88}"/>
    <cellStyle name="Comma 2 2 2 14 8" xfId="15567" xr:uid="{472E93AC-665C-4B7D-B3DC-C6CF4CDD846B}"/>
    <cellStyle name="Comma 2 2 2 14 8 2" xfId="31514" xr:uid="{93B3B297-C569-41B9-B4F8-C97E605823D2}"/>
    <cellStyle name="Comma 2 2 2 14 8 3" xfId="43908" xr:uid="{9E46B018-46F2-4505-9E5D-C2AA063C711C}"/>
    <cellStyle name="Comma 2 2 2 14 9" xfId="21623" xr:uid="{B88C1F95-0153-4C5E-9117-51A2AA4150E6}"/>
    <cellStyle name="Comma 2 2 2 15" xfId="1195" xr:uid="{7E78881D-5C50-4627-8E34-35249D59F952}"/>
    <cellStyle name="Comma 2 2 2 15 2" xfId="5678" xr:uid="{B17B652C-D7F9-4907-987A-0701779F09BB}"/>
    <cellStyle name="Comma 2 2 2 15 2 2" xfId="8345" xr:uid="{D05E956E-0D3D-43A5-9483-77FB97002F25}"/>
    <cellStyle name="Comma 2 2 2 15 2 2 2" xfId="18509" xr:uid="{167AF11B-E8C1-439F-8720-E471DF9C7D39}"/>
    <cellStyle name="Comma 2 2 2 15 2 2 2 2" xfId="34447" xr:uid="{457ECAB6-BA3C-45E3-869A-790D194F3097}"/>
    <cellStyle name="Comma 2 2 2 15 2 2 2 3" xfId="46794" xr:uid="{1B5A72F6-A693-403B-9BEA-AC64E516C73C}"/>
    <cellStyle name="Comma 2 2 2 15 2 2 3" xfId="24815" xr:uid="{AD00EA2B-D60C-4C2E-B32E-B4EC2898E1AA}"/>
    <cellStyle name="Comma 2 2 2 15 2 2 4" xfId="39045" xr:uid="{502AFF5A-87CD-4305-8517-295546C4461E}"/>
    <cellStyle name="Comma 2 2 2 15 2 3" xfId="16506" xr:uid="{01ECB4D5-2440-4884-8F34-6071CC315455}"/>
    <cellStyle name="Comma 2 2 2 15 2 3 2" xfId="32453" xr:uid="{0368F652-F804-47A0-9AFC-37F55AE17DE2}"/>
    <cellStyle name="Comma 2 2 2 15 2 3 3" xfId="44847" xr:uid="{306EDF06-7F97-41B7-B90F-E97175EF2876}"/>
    <cellStyle name="Comma 2 2 2 15 2 4" xfId="22615" xr:uid="{2023BFC5-9FCD-400D-8284-524B486B3BEF}"/>
    <cellStyle name="Comma 2 2 2 15 2 5" xfId="36949" xr:uid="{23B19B61-9A25-414F-8876-41B16FAE3FDF}"/>
    <cellStyle name="Comma 2 2 2 15 3" xfId="6438" xr:uid="{4CC6CBF0-43D3-41AB-976C-16A34BDF4941}"/>
    <cellStyle name="Comma 2 2 2 15 3 2" xfId="17174" xr:uid="{74D2E600-F652-438A-91E6-1773392B137C}"/>
    <cellStyle name="Comma 2 2 2 15 3 2 2" xfId="33118" xr:uid="{525064D2-5E03-4414-8808-550EA698F17B}"/>
    <cellStyle name="Comma 2 2 2 15 3 2 3" xfId="45509" xr:uid="{581017FC-0F2A-4B15-8E65-043A3921E4E1}"/>
    <cellStyle name="Comma 2 2 2 15 3 3" xfId="23305" xr:uid="{E8362B2D-35BF-4048-AC81-1AE019ED8FE6}"/>
    <cellStyle name="Comma 2 2 2 15 3 4" xfId="37635" xr:uid="{C396E4BC-5CA1-4748-A25B-76CC98280838}"/>
    <cellStyle name="Comma 2 2 2 15 4" xfId="15572" xr:uid="{D9F8E2C2-3405-4DFA-825C-86885DEA6324}"/>
    <cellStyle name="Comma 2 2 2 15 4 2" xfId="31519" xr:uid="{E0B744B8-7FF0-40BC-8E5B-B84303374E59}"/>
    <cellStyle name="Comma 2 2 2 15 4 3" xfId="43913" xr:uid="{785BC99F-568C-49F5-A008-F13FE3720399}"/>
    <cellStyle name="Comma 2 2 2 15 5" xfId="21628" xr:uid="{5D4DDA8A-F1C6-4134-92FF-07AA4B918338}"/>
    <cellStyle name="Comma 2 2 2 15 6" xfId="35970" xr:uid="{54FD8570-FFFD-47EC-B6A3-333D4B413001}"/>
    <cellStyle name="Comma 2 2 2 15 7" xfId="4295" xr:uid="{4B13F9CC-7906-441E-A799-8063824EA41A}"/>
    <cellStyle name="Comma 2 2 2 16" xfId="1196" xr:uid="{4CF89657-ED13-45A8-A9FE-E1CD01817CDC}"/>
    <cellStyle name="Comma 2 2 2 16 2" xfId="5679" xr:uid="{645D5038-906E-477E-AD86-E7CD13ADCA2A}"/>
    <cellStyle name="Comma 2 2 2 16 2 2" xfId="8346" xr:uid="{0EF0A1F0-87D5-4011-95FA-AC00BC4B7844}"/>
    <cellStyle name="Comma 2 2 2 16 2 2 2" xfId="18510" xr:uid="{E9D3CC76-0C09-420B-B813-E9C9F6228209}"/>
    <cellStyle name="Comma 2 2 2 16 2 2 2 2" xfId="34448" xr:uid="{D8E014FE-8D70-4A34-BDD9-84CE2659E486}"/>
    <cellStyle name="Comma 2 2 2 16 2 2 2 3" xfId="46795" xr:uid="{19BB622C-2FBE-4C58-AD37-D4C3ED26CE41}"/>
    <cellStyle name="Comma 2 2 2 16 2 2 3" xfId="24816" xr:uid="{08029075-E3FF-4122-B0DC-9B1AFC8E389F}"/>
    <cellStyle name="Comma 2 2 2 16 2 2 4" xfId="39046" xr:uid="{D1198A8B-75C8-4DAA-AD09-7E62E0EC5659}"/>
    <cellStyle name="Comma 2 2 2 16 2 3" xfId="16507" xr:uid="{452323E7-4115-4728-9BEA-F517198283D7}"/>
    <cellStyle name="Comma 2 2 2 16 2 3 2" xfId="32454" xr:uid="{9AD2AD22-0B39-4839-802A-6EEB08C987F6}"/>
    <cellStyle name="Comma 2 2 2 16 2 3 3" xfId="44848" xr:uid="{72A85803-A152-46C2-9ED6-1573801DA04A}"/>
    <cellStyle name="Comma 2 2 2 16 2 4" xfId="22616" xr:uid="{D506830C-C1B0-4F8E-A0F5-31B00565B311}"/>
    <cellStyle name="Comma 2 2 2 16 2 5" xfId="36950" xr:uid="{FA3C5AE5-AC10-4B97-BFEC-E1A35BD62E2E}"/>
    <cellStyle name="Comma 2 2 2 16 3" xfId="6439" xr:uid="{72738C3B-F053-4F2B-B99E-21B20415D187}"/>
    <cellStyle name="Comma 2 2 2 16 3 2" xfId="17175" xr:uid="{3D994CDE-E71E-4ED0-996E-5B44E40AB485}"/>
    <cellStyle name="Comma 2 2 2 16 3 2 2" xfId="33119" xr:uid="{9D77210E-C6FA-4C67-A786-B52318909470}"/>
    <cellStyle name="Comma 2 2 2 16 3 2 3" xfId="45510" xr:uid="{58B37397-83C3-42AD-8660-40158D5A5226}"/>
    <cellStyle name="Comma 2 2 2 16 3 3" xfId="23306" xr:uid="{AC5A47C6-BC06-4936-8813-A84244C31C61}"/>
    <cellStyle name="Comma 2 2 2 16 3 4" xfId="37636" xr:uid="{40CC8C47-8D11-4362-90CF-BBB03A831DC4}"/>
    <cellStyle name="Comma 2 2 2 16 4" xfId="15573" xr:uid="{E056E0F8-C5E4-4B3D-AFAC-8AA98D6913C3}"/>
    <cellStyle name="Comma 2 2 2 16 4 2" xfId="31520" xr:uid="{44EDB560-A4C3-44CD-A72D-2DFC02720D7D}"/>
    <cellStyle name="Comma 2 2 2 16 4 3" xfId="43914" xr:uid="{8C6233AD-A3CF-4A9B-9498-68EB79BDAE69}"/>
    <cellStyle name="Comma 2 2 2 16 5" xfId="21629" xr:uid="{C7A75561-4847-411B-A558-5650EBC68102}"/>
    <cellStyle name="Comma 2 2 2 16 6" xfId="35971" xr:uid="{F0692DCC-CD8B-4A8F-87F6-B1BF857936C5}"/>
    <cellStyle name="Comma 2 2 2 16 7" xfId="4296" xr:uid="{3E060130-E844-4867-8AE1-BC59C555BF66}"/>
    <cellStyle name="Comma 2 2 2 17" xfId="1197" xr:uid="{11AA0F36-A1B5-429C-B773-EE330808005D}"/>
    <cellStyle name="Comma 2 2 2 17 2" xfId="1198" xr:uid="{13EC50D6-40B8-4064-A394-E8FA889A7A29}"/>
    <cellStyle name="Comma 2 2 2 17 3" xfId="1199" xr:uid="{ECD85662-F03C-41BE-9DA0-C0C519EE4AF3}"/>
    <cellStyle name="Comma 2 2 2 17 4" xfId="5680" xr:uid="{A33DFDC5-D8F1-448F-BC8E-2212E549135F}"/>
    <cellStyle name="Comma 2 2 2 17 4 2" xfId="8347" xr:uid="{30FE43E7-7599-48D7-9610-0ECEFC0B6740}"/>
    <cellStyle name="Comma 2 2 2 17 4 2 2" xfId="18511" xr:uid="{1E6537AB-7071-4F04-9758-0B326366199E}"/>
    <cellStyle name="Comma 2 2 2 17 4 2 2 2" xfId="34449" xr:uid="{E1708E8F-896F-4C85-977F-F118DA54EEC9}"/>
    <cellStyle name="Comma 2 2 2 17 4 2 2 3" xfId="46796" xr:uid="{E47C0BB3-D6D8-41FA-AECE-F8EB56B5D51C}"/>
    <cellStyle name="Comma 2 2 2 17 4 2 3" xfId="24817" xr:uid="{F88A592C-C3A5-4C6C-B6AD-F36171FAA653}"/>
    <cellStyle name="Comma 2 2 2 17 4 2 4" xfId="39047" xr:uid="{1325891E-6638-405E-8337-9761C25D2833}"/>
    <cellStyle name="Comma 2 2 2 17 4 3" xfId="16508" xr:uid="{29E3E46B-9E42-40D7-B180-AC98DF408713}"/>
    <cellStyle name="Comma 2 2 2 17 4 3 2" xfId="32455" xr:uid="{2F1390CA-41C9-4E26-A801-C03C229091F3}"/>
    <cellStyle name="Comma 2 2 2 17 4 3 3" xfId="44849" xr:uid="{106AC169-0E66-4F06-B33B-5DBA2B097FE7}"/>
    <cellStyle name="Comma 2 2 2 17 4 4" xfId="22617" xr:uid="{D9501770-154D-44A5-863B-4940EB4A7AA6}"/>
    <cellStyle name="Comma 2 2 2 17 4 5" xfId="36951" xr:uid="{9CEC5F95-F3C8-4E7E-8CE9-F116D6B0267C}"/>
    <cellStyle name="Comma 2 2 2 17 5" xfId="6440" xr:uid="{5DC63187-B1B4-4F18-9F42-6FBC2C01BE57}"/>
    <cellStyle name="Comma 2 2 2 17 5 2" xfId="17176" xr:uid="{8997D01A-83B0-4534-AFC4-AC65FF62D10F}"/>
    <cellStyle name="Comma 2 2 2 17 5 2 2" xfId="33120" xr:uid="{DB732528-077E-4E7F-96AC-48D55C1D31EB}"/>
    <cellStyle name="Comma 2 2 2 17 5 2 3" xfId="45511" xr:uid="{F9909948-D4AD-45F5-825C-5F9C4E4AEC89}"/>
    <cellStyle name="Comma 2 2 2 17 5 3" xfId="23307" xr:uid="{1450FCB2-D380-4035-9552-A0B90A86B69D}"/>
    <cellStyle name="Comma 2 2 2 17 5 4" xfId="37637" xr:uid="{2AB36170-43C7-4505-B57D-198610E5FA3E}"/>
    <cellStyle name="Comma 2 2 2 17 6" xfId="15574" xr:uid="{FA72750B-FB9F-4F6F-AB18-2512A301F4AA}"/>
    <cellStyle name="Comma 2 2 2 17 6 2" xfId="31521" xr:uid="{63CF458A-2FAC-4D65-9B15-7983A6B37B79}"/>
    <cellStyle name="Comma 2 2 2 17 6 3" xfId="43915" xr:uid="{DCC671DE-C076-4CA6-AB43-C1269C8F425B}"/>
    <cellStyle name="Comma 2 2 2 17 7" xfId="21630" xr:uid="{7ADD7A0C-55EB-4415-B5E6-C3F53050CA12}"/>
    <cellStyle name="Comma 2 2 2 17 8" xfId="35972" xr:uid="{11F89D27-5AB7-47A9-887A-F40CB31236B8}"/>
    <cellStyle name="Comma 2 2 2 17 9" xfId="4297" xr:uid="{A8292A7C-FB02-4866-9AF7-C7E235CAA23A}"/>
    <cellStyle name="Comma 2 2 2 18" xfId="1200" xr:uid="{811E067B-FC9B-4AF0-B550-DB65111E2592}"/>
    <cellStyle name="Comma 2 2 2 19" xfId="1201" xr:uid="{68D88325-AF8D-40F1-A72F-4B9C0A97B7C4}"/>
    <cellStyle name="Comma 2 2 2 19 2" xfId="5681" xr:uid="{C2684074-F022-46F8-9D0E-64F1F2C1694F}"/>
    <cellStyle name="Comma 2 2 2 19 2 2" xfId="8348" xr:uid="{3DD12103-31E2-47C7-A0D9-4BBEB1A6B64F}"/>
    <cellStyle name="Comma 2 2 2 19 2 2 2" xfId="18512" xr:uid="{9E12E34F-BA92-44C8-BE8C-40C1E63C5602}"/>
    <cellStyle name="Comma 2 2 2 19 2 2 2 2" xfId="34450" xr:uid="{600672FD-1A65-48F4-BE1A-179DC503E0FA}"/>
    <cellStyle name="Comma 2 2 2 19 2 2 2 3" xfId="46797" xr:uid="{12ED2F1C-4E17-4E55-ACA4-9AE1D43C1221}"/>
    <cellStyle name="Comma 2 2 2 19 2 2 3" xfId="24818" xr:uid="{FE114D20-91CC-41A5-8009-60407AB649E9}"/>
    <cellStyle name="Comma 2 2 2 19 2 2 4" xfId="39048" xr:uid="{85730D35-3558-4BDA-B7B3-20B3BB15D1C8}"/>
    <cellStyle name="Comma 2 2 2 19 2 3" xfId="16509" xr:uid="{B82FAB27-6D58-4654-A68A-BA28665AFD00}"/>
    <cellStyle name="Comma 2 2 2 19 2 3 2" xfId="32456" xr:uid="{E6198DE8-38B9-47E1-AC2B-67818BA1F89A}"/>
    <cellStyle name="Comma 2 2 2 19 2 3 3" xfId="44850" xr:uid="{6F8D2991-E893-4473-83BE-BA5C272F0780}"/>
    <cellStyle name="Comma 2 2 2 19 2 4" xfId="22618" xr:uid="{A586DB63-0C68-469E-8952-A1665E0C6DBD}"/>
    <cellStyle name="Comma 2 2 2 19 2 5" xfId="36952" xr:uid="{AC79AD0A-A5D8-40B2-9B57-967CEB350FEE}"/>
    <cellStyle name="Comma 2 2 2 19 3" xfId="6444" xr:uid="{E5AEEC8A-A949-4A19-8605-D38C972B5603}"/>
    <cellStyle name="Comma 2 2 2 19 3 2" xfId="17177" xr:uid="{898ABD63-2099-4928-B5D4-755ED3F02738}"/>
    <cellStyle name="Comma 2 2 2 19 3 2 2" xfId="33121" xr:uid="{59C93ADD-1554-4FD2-A101-4C74E3A5FD59}"/>
    <cellStyle name="Comma 2 2 2 19 3 2 3" xfId="45512" xr:uid="{879AFFEE-707F-4D43-A108-4E53B8877837}"/>
    <cellStyle name="Comma 2 2 2 19 3 3" xfId="23311" xr:uid="{8A53325E-B3C9-4324-A99B-70724F8D304D}"/>
    <cellStyle name="Comma 2 2 2 19 3 4" xfId="37638" xr:uid="{4695A406-98D0-4B3B-A7D5-B197AB234D63}"/>
    <cellStyle name="Comma 2 2 2 19 4" xfId="15575" xr:uid="{5B1C9C8F-4B69-4BE8-8712-DCEE48CF02A7}"/>
    <cellStyle name="Comma 2 2 2 19 4 2" xfId="31522" xr:uid="{1E05ED03-0A91-4D26-A11D-236A4F16CB46}"/>
    <cellStyle name="Comma 2 2 2 19 4 3" xfId="43916" xr:uid="{A1D35EF1-7946-4E74-BB92-1B9FEFB47E9B}"/>
    <cellStyle name="Comma 2 2 2 19 5" xfId="21631" xr:uid="{626F1AC5-7D0C-4028-918B-FC339F20646A}"/>
    <cellStyle name="Comma 2 2 2 19 6" xfId="35973" xr:uid="{949E0BF8-2913-4871-951C-FDB7D03EAB0D}"/>
    <cellStyle name="Comma 2 2 2 19 7" xfId="4298" xr:uid="{9957564F-29CB-4C37-9E01-4BF8BE151CA7}"/>
    <cellStyle name="Comma 2 2 2 2" xfId="286" xr:uid="{6F1DF929-630D-4DEE-BEC5-1B8D60DC0EF7}"/>
    <cellStyle name="Comma 2 2 2 2 10" xfId="1203" xr:uid="{8B8C113D-F2C5-42F0-ACDE-EDB9B1B3AB4F}"/>
    <cellStyle name="Comma 2 2 2 2 10 2" xfId="14246" xr:uid="{958B915C-14E8-424B-B123-3C72CEBBD177}"/>
    <cellStyle name="Comma 2 2 2 2 10 2 2" xfId="30311" xr:uid="{93F4D1A4-980D-4982-9358-0E9A3ED46035}"/>
    <cellStyle name="Comma 2 2 2 2 10 2 3" xfId="42975" xr:uid="{5CCB1DA3-971E-447C-B80E-55645C57C95C}"/>
    <cellStyle name="Comma 2 2 2 2 11" xfId="1204" xr:uid="{1E0C293A-1E5D-4667-B2A3-F9D18726282D}"/>
    <cellStyle name="Comma 2 2 2 2 11 2" xfId="15240" xr:uid="{B512BE59-D9E2-4657-8EA9-41D3C0DE0DBD}"/>
    <cellStyle name="Comma 2 2 2 2 11 2 2" xfId="31196" xr:uid="{73DB6785-23AA-4912-B6FF-5340A83B0D04}"/>
    <cellStyle name="Comma 2 2 2 2 11 2 3" xfId="43857" xr:uid="{797EC5F7-377E-4A32-9BC5-63E0B16B343D}"/>
    <cellStyle name="Comma 2 2 2 2 12" xfId="1205" xr:uid="{A60AE0C3-7F96-4E77-9667-7D1D29C51704}"/>
    <cellStyle name="Comma 2 2 2 2 12 2" xfId="14383" xr:uid="{167D22A7-C05C-4BD5-9B9E-0001E8994215}"/>
    <cellStyle name="Comma 2 2 2 2 12 2 2" xfId="14498" xr:uid="{389C0E6E-E3AA-431C-9ABA-3D064B34115D}"/>
    <cellStyle name="Comma 2 2 2 2 12 2 2 2" xfId="14727" xr:uid="{99E56803-9C78-47C7-A8AE-61A899DA2868}"/>
    <cellStyle name="Comma 2 2 2 2 12 2 2 2 2" xfId="15155" xr:uid="{F2492AB4-A9F3-437D-83BB-F1E5CC8B6F57}"/>
    <cellStyle name="Comma 2 2 2 2 12 2 2 2 2 2" xfId="31124" xr:uid="{C504662E-1784-4264-957B-30C208D498C8}"/>
    <cellStyle name="Comma 2 2 2 2 12 2 2 2 2 3" xfId="43785" xr:uid="{1431FC2A-FF44-414C-8BF3-E932F69A17A2}"/>
    <cellStyle name="Comma 2 2 2 2 12 2 2 2 3" xfId="30701" xr:uid="{19F60A99-A9E3-4C31-B3E6-C22E15E10189}"/>
    <cellStyle name="Comma 2 2 2 2 12 2 2 2 4" xfId="43362" xr:uid="{DE6C4772-52A3-4A24-9E13-0483A6FDC18E}"/>
    <cellStyle name="Comma 2 2 2 2 12 2 2 3" xfId="14946" xr:uid="{FBBEAF5F-7F1F-44CA-B029-09B8FC282260}"/>
    <cellStyle name="Comma 2 2 2 2 12 2 2 3 2" xfId="30915" xr:uid="{52CEEBB4-187E-4777-866A-4B91E26F0722}"/>
    <cellStyle name="Comma 2 2 2 2 12 2 2 3 3" xfId="43576" xr:uid="{749202F3-8328-4F45-B320-77F2206FFBEB}"/>
    <cellStyle name="Comma 2 2 2 2 12 2 2 4" xfId="30492" xr:uid="{DF5F47E6-B5EB-4928-9134-D838C89D774B}"/>
    <cellStyle name="Comma 2 2 2 2 12 2 2 5" xfId="43153" xr:uid="{2142F5D0-FA1A-40A5-B7A6-496CB0C0C86D}"/>
    <cellStyle name="Comma 2 2 2 2 12 2 3" xfId="14632" xr:uid="{56F94CD4-99E7-4588-BB85-65077908C11F}"/>
    <cellStyle name="Comma 2 2 2 2 12 2 3 2" xfId="15060" xr:uid="{41E59B5C-25FB-4E4C-8192-642AC21B4D36}"/>
    <cellStyle name="Comma 2 2 2 2 12 2 3 2 2" xfId="31029" xr:uid="{F65DE8F5-9239-4B68-8FFF-241A579D50DB}"/>
    <cellStyle name="Comma 2 2 2 2 12 2 3 2 3" xfId="43690" xr:uid="{20FD34D8-3CFD-4F2B-B82F-F8645CCFBC5B}"/>
    <cellStyle name="Comma 2 2 2 2 12 2 3 3" xfId="30606" xr:uid="{BE6B6273-22D1-4C6B-A1BB-F7D3F61D0914}"/>
    <cellStyle name="Comma 2 2 2 2 12 2 3 4" xfId="43267" xr:uid="{3962E3F7-DB88-4632-A94F-209A2C380ED5}"/>
    <cellStyle name="Comma 2 2 2 2 12 2 4" xfId="14852" xr:uid="{C8114665-7022-402A-B285-9E0CDA528BA3}"/>
    <cellStyle name="Comma 2 2 2 2 12 2 4 2" xfId="30821" xr:uid="{4D24BEC0-0569-42CE-AF11-391415959381}"/>
    <cellStyle name="Comma 2 2 2 2 12 2 4 3" xfId="43482" xr:uid="{268B9A2F-4A8D-4341-818A-424F13BF8083}"/>
    <cellStyle name="Comma 2 2 2 2 12 2 5" xfId="30394" xr:uid="{B0CF1078-5593-46F4-8A4B-04FAD747F5E2}"/>
    <cellStyle name="Comma 2 2 2 2 12 2 6" xfId="43058" xr:uid="{28900B30-E178-428B-B2AE-8008F7539F75}"/>
    <cellStyle name="Comma 2 2 2 2 12 3" xfId="14456" xr:uid="{A41F29C5-8A57-4767-84B1-3841A9D57EA4}"/>
    <cellStyle name="Comma 2 2 2 2 12 3 2" xfId="14685" xr:uid="{929343A8-D629-4EE9-B386-81C1D491F016}"/>
    <cellStyle name="Comma 2 2 2 2 12 3 2 2" xfId="15113" xr:uid="{BD7F98E4-1FA8-4CA3-8DE1-E7414A0C1134}"/>
    <cellStyle name="Comma 2 2 2 2 12 3 2 2 2" xfId="31082" xr:uid="{67385A46-D356-4649-AB33-88E35AB5D10C}"/>
    <cellStyle name="Comma 2 2 2 2 12 3 2 2 3" xfId="43743" xr:uid="{70C2F168-07B0-4A87-A607-CD521E868729}"/>
    <cellStyle name="Comma 2 2 2 2 12 3 2 3" xfId="30659" xr:uid="{33F97F2F-A3BC-4107-824A-86DB6A95A708}"/>
    <cellStyle name="Comma 2 2 2 2 12 3 2 4" xfId="43320" xr:uid="{7C34B9CA-716E-4BDD-AA98-609F44999953}"/>
    <cellStyle name="Comma 2 2 2 2 12 3 3" xfId="14904" xr:uid="{AC9F172B-A13F-4A17-9EB0-1378850A1C4C}"/>
    <cellStyle name="Comma 2 2 2 2 12 3 3 2" xfId="30873" xr:uid="{B2B2EA79-A38C-45DD-8178-03B29BBA7D8F}"/>
    <cellStyle name="Comma 2 2 2 2 12 3 3 3" xfId="43534" xr:uid="{68BFE19B-D8EB-46F0-B674-51313F2CB9EB}"/>
    <cellStyle name="Comma 2 2 2 2 12 3 4" xfId="30450" xr:uid="{0DCD9925-FCE9-4AA5-A87A-8F0DE6990D0B}"/>
    <cellStyle name="Comma 2 2 2 2 12 3 5" xfId="43111" xr:uid="{AF8DACEB-7C85-4A8D-B4AA-70892CDC0B29}"/>
    <cellStyle name="Comma 2 2 2 2 12 4" xfId="14588" xr:uid="{7EBDF069-7661-425B-9DEA-DEB536D326A0}"/>
    <cellStyle name="Comma 2 2 2 2 12 4 2" xfId="15017" xr:uid="{BE0CD5E1-09D3-4AFA-8BB1-DB5719A72BF1}"/>
    <cellStyle name="Comma 2 2 2 2 12 4 2 2" xfId="30986" xr:uid="{AC2CDC0E-8255-4638-8B65-B074E2359733}"/>
    <cellStyle name="Comma 2 2 2 2 12 4 2 3" xfId="43647" xr:uid="{E45E084B-1A32-4F9E-970E-348871D3FB3B}"/>
    <cellStyle name="Comma 2 2 2 2 12 4 3" xfId="30563" xr:uid="{B09A6A54-1E75-408A-AA58-A71AA6771E2D}"/>
    <cellStyle name="Comma 2 2 2 2 12 4 4" xfId="43224" xr:uid="{4639542E-74E3-4449-BFE7-E6670151DDF4}"/>
    <cellStyle name="Comma 2 2 2 2 12 5" xfId="14810" xr:uid="{7A81C76B-8F1F-4137-A314-1C0FDCDFAAEF}"/>
    <cellStyle name="Comma 2 2 2 2 12 5 2" xfId="30779" xr:uid="{3B413629-53D7-481B-9E8A-EF0439E82644}"/>
    <cellStyle name="Comma 2 2 2 2 12 5 3" xfId="43440" xr:uid="{1C9B783E-830D-4A4B-96D4-3EE2345FCFD6}"/>
    <cellStyle name="Comma 2 2 2 2 12 6" xfId="14316" xr:uid="{1B8EE8C9-2CF2-434A-9194-2EF0C5CF2210}"/>
    <cellStyle name="Comma 2 2 2 2 12 6 2" xfId="30352" xr:uid="{94A37D0B-0749-4DCB-9939-34738E4BDBC4}"/>
    <cellStyle name="Comma 2 2 2 2 12 6 3" xfId="43016" xr:uid="{71BF58DF-9DBF-48B5-A4E5-1331732EEDA9}"/>
    <cellStyle name="Comma 2 2 2 2 13" xfId="1206" xr:uid="{F13879B3-EAD1-4AC4-BFF2-D6E5B8413760}"/>
    <cellStyle name="Comma 2 2 2 2 14" xfId="1207" xr:uid="{A0FCA75F-B6CA-445C-A29A-F80E9F98EFD7}"/>
    <cellStyle name="Comma 2 2 2 2 14 2" xfId="1208" xr:uid="{225F9B3E-443B-4B0F-B89E-41DAEFA0878C}"/>
    <cellStyle name="Comma 2 2 2 2 14 2 2" xfId="1209" xr:uid="{7AB04786-FE5E-43CA-AAC5-E0FB67EF1726}"/>
    <cellStyle name="Comma 2 2 2 2 14 2 3" xfId="1210" xr:uid="{55E84B17-602D-4DC5-AB16-560EAE31A00A}"/>
    <cellStyle name="Comma 2 2 2 2 14 2 4" xfId="5683" xr:uid="{DF7A897E-C3DF-4844-A8C3-916B756A5188}"/>
    <cellStyle name="Comma 2 2 2 2 14 2 4 2" xfId="8350" xr:uid="{4FEBDE35-6EAB-4F83-8937-6DC4DA3A67F2}"/>
    <cellStyle name="Comma 2 2 2 2 14 2 4 2 2" xfId="18514" xr:uid="{CBA89965-AFF5-4360-A8D2-523B38558878}"/>
    <cellStyle name="Comma 2 2 2 2 14 2 4 2 2 2" xfId="34452" xr:uid="{C245B9BB-846B-41C1-8624-766F9C8C8467}"/>
    <cellStyle name="Comma 2 2 2 2 14 2 4 2 2 3" xfId="46799" xr:uid="{164C5A6B-453C-437A-9D77-571041D33DBD}"/>
    <cellStyle name="Comma 2 2 2 2 14 2 4 2 3" xfId="24820" xr:uid="{5ED8B499-820E-408C-8B6A-BD4B4EF0325D}"/>
    <cellStyle name="Comma 2 2 2 2 14 2 4 2 4" xfId="39050" xr:uid="{ECA6B842-D7F9-467F-9EFC-22496EDF8B25}"/>
    <cellStyle name="Comma 2 2 2 2 14 2 4 3" xfId="16511" xr:uid="{6AB51D3A-93A9-4098-9462-BAEA9101A1CC}"/>
    <cellStyle name="Comma 2 2 2 2 14 2 4 3 2" xfId="32458" xr:uid="{BA8A5292-ECEA-4962-BF8C-737EA3D10E9E}"/>
    <cellStyle name="Comma 2 2 2 2 14 2 4 3 3" xfId="44852" xr:uid="{878D83F8-CC3C-480D-9062-DCE5EF9F352A}"/>
    <cellStyle name="Comma 2 2 2 2 14 2 4 4" xfId="22620" xr:uid="{C0AF0723-D3F5-48ED-B325-9BA11374B60A}"/>
    <cellStyle name="Comma 2 2 2 2 14 2 4 5" xfId="36954" xr:uid="{C91C5352-CDFC-47D3-9EDF-8B414E0BE176}"/>
    <cellStyle name="Comma 2 2 2 2 14 2 5" xfId="6446" xr:uid="{B3A23CCC-D7DC-484A-8D0F-EFB9B4402759}"/>
    <cellStyle name="Comma 2 2 2 2 14 2 5 2" xfId="17179" xr:uid="{8B3703BF-5BC6-43BE-A3BB-B97E63FADAEF}"/>
    <cellStyle name="Comma 2 2 2 2 14 2 5 2 2" xfId="33123" xr:uid="{B6A1388A-151B-48E8-99B8-093F63CF58DC}"/>
    <cellStyle name="Comma 2 2 2 2 14 2 5 2 3" xfId="45514" xr:uid="{67114641-5C01-416F-823D-97DB242201AD}"/>
    <cellStyle name="Comma 2 2 2 2 14 2 5 3" xfId="23313" xr:uid="{7B64D1D7-D71F-4F5D-85D7-908692D9F787}"/>
    <cellStyle name="Comma 2 2 2 2 14 2 5 4" xfId="37640" xr:uid="{FA9AAE76-B7D0-48E4-A7DD-2361862EA7D7}"/>
    <cellStyle name="Comma 2 2 2 2 14 2 6" xfId="15576" xr:uid="{EC1EA360-C037-4C12-9894-24F913922ACE}"/>
    <cellStyle name="Comma 2 2 2 2 14 2 6 2" xfId="31523" xr:uid="{946D3611-EA90-4128-ACEA-99913358951B}"/>
    <cellStyle name="Comma 2 2 2 2 14 2 6 3" xfId="43917" xr:uid="{6DF88362-7F9C-4506-B5F3-9B0BAC829981}"/>
    <cellStyle name="Comma 2 2 2 2 14 2 7" xfId="21633" xr:uid="{B1826EE4-BF0D-47A4-B7E2-D2023B52DAD8}"/>
    <cellStyle name="Comma 2 2 2 2 14 2 8" xfId="35975" xr:uid="{2C4CEE8E-0A5E-4A03-BE51-E426C314CB88}"/>
    <cellStyle name="Comma 2 2 2 2 14 2 9" xfId="4300" xr:uid="{A784CE17-13B8-4A14-8C8C-3229A75DF433}"/>
    <cellStyle name="Comma 2 2 2 2 14 3" xfId="1211" xr:uid="{E90D63D7-694B-4FB2-8443-ECC7EA6DEAC5}"/>
    <cellStyle name="Comma 2 2 2 2 14 4" xfId="1212" xr:uid="{6F7A23EC-635A-4107-8A42-BE58CB446736}"/>
    <cellStyle name="Comma 2 2 2 2 14 5" xfId="1213" xr:uid="{12A18FA3-1EC2-47AA-A01A-AF1FD95F370E}"/>
    <cellStyle name="Comma 2 2 2 2 14 5 2" xfId="5684" xr:uid="{39497954-3142-4040-91DB-5244C40F559F}"/>
    <cellStyle name="Comma 2 2 2 2 14 5 2 2" xfId="8351" xr:uid="{A18EED91-67D1-48E6-83AA-C2F64E93435B}"/>
    <cellStyle name="Comma 2 2 2 2 14 5 2 2 2" xfId="18515" xr:uid="{A67C4948-70D2-45EA-B53A-9F61E12EB39B}"/>
    <cellStyle name="Comma 2 2 2 2 14 5 2 2 2 2" xfId="34453" xr:uid="{75649509-A38A-421A-AC7F-425EA0F6E79B}"/>
    <cellStyle name="Comma 2 2 2 2 14 5 2 2 2 3" xfId="46800" xr:uid="{790A68E0-7F70-4EB5-B899-6658CC82A676}"/>
    <cellStyle name="Comma 2 2 2 2 14 5 2 2 3" xfId="24821" xr:uid="{860F38C5-A93B-4261-81B8-A910A88E5227}"/>
    <cellStyle name="Comma 2 2 2 2 14 5 2 2 4" xfId="39051" xr:uid="{84BCF376-B40E-4328-8BFD-BF384C403B2A}"/>
    <cellStyle name="Comma 2 2 2 2 14 5 2 3" xfId="16512" xr:uid="{AE0E2CE7-46D4-4F55-B106-705921334CE8}"/>
    <cellStyle name="Comma 2 2 2 2 14 5 2 3 2" xfId="32459" xr:uid="{9D45008F-9F80-4270-9054-D2450C3EB1D2}"/>
    <cellStyle name="Comma 2 2 2 2 14 5 2 3 3" xfId="44853" xr:uid="{67D147E8-CB39-4BA8-A9FD-496E9A59004B}"/>
    <cellStyle name="Comma 2 2 2 2 14 5 2 4" xfId="22621" xr:uid="{9F201CC8-3B10-45D6-9376-FDB98F3508B9}"/>
    <cellStyle name="Comma 2 2 2 2 14 5 2 5" xfId="36955" xr:uid="{DA88465D-7C10-4879-8625-634998607BDA}"/>
    <cellStyle name="Comma 2 2 2 2 14 5 3" xfId="6447" xr:uid="{1AE28198-23C7-45D4-8800-0DDE8E70FA44}"/>
    <cellStyle name="Comma 2 2 2 2 14 5 3 2" xfId="17180" xr:uid="{E3F5A921-5472-449B-8AEE-9A154D082A9A}"/>
    <cellStyle name="Comma 2 2 2 2 14 5 3 2 2" xfId="33124" xr:uid="{337A5648-F783-449E-B0E2-C566291FEADF}"/>
    <cellStyle name="Comma 2 2 2 2 14 5 3 2 3" xfId="45515" xr:uid="{E168285A-68B4-4BC4-B957-13C1F966C8A2}"/>
    <cellStyle name="Comma 2 2 2 2 14 5 3 3" xfId="23314" xr:uid="{CD605B7E-A9B4-4A31-BFC2-9F939A7CCD54}"/>
    <cellStyle name="Comma 2 2 2 2 14 5 3 4" xfId="37641" xr:uid="{88712E52-5C24-441C-BABD-E7DFCFEFCBAE}"/>
    <cellStyle name="Comma 2 2 2 2 14 5 4" xfId="15577" xr:uid="{E2CCA735-7441-4C1D-AA7B-5CA7A1E07335}"/>
    <cellStyle name="Comma 2 2 2 2 14 5 4 2" xfId="31524" xr:uid="{21898E74-4E1C-44BB-82BC-CDD67B314666}"/>
    <cellStyle name="Comma 2 2 2 2 14 5 4 3" xfId="43918" xr:uid="{2F33D15C-860B-4C76-8908-D42DEDA6B454}"/>
    <cellStyle name="Comma 2 2 2 2 14 5 5" xfId="21634" xr:uid="{54F20207-DB31-48F8-8833-216175589F11}"/>
    <cellStyle name="Comma 2 2 2 2 14 5 6" xfId="35976" xr:uid="{15D357A0-312B-46A4-A42F-CA7E5DD418E6}"/>
    <cellStyle name="Comma 2 2 2 2 14 5 7" xfId="4301" xr:uid="{019626C4-448C-4CDE-B0F3-75571FD1A215}"/>
    <cellStyle name="Comma 2 2 2 2 15" xfId="1214" xr:uid="{1F8C97EB-62D8-40C1-8792-401B81D3D76E}"/>
    <cellStyle name="Comma 2 2 2 2 16" xfId="1215" xr:uid="{A3D91FBC-C854-4910-905A-24F972A8C5CE}"/>
    <cellStyle name="Comma 2 2 2 2 17" xfId="1216" xr:uid="{94B18F8E-4A80-4C03-B33D-F3E71C61D65F}"/>
    <cellStyle name="Comma 2 2 2 2 17 2" xfId="1217" xr:uid="{BC286DB5-647D-41EA-A8A1-4E42A7FD0805}"/>
    <cellStyle name="Comma 2 2 2 2 17 2 2" xfId="5685" xr:uid="{50E34563-5179-4490-A5BC-8B150937E0A3}"/>
    <cellStyle name="Comma 2 2 2 2 17 2 2 2" xfId="8352" xr:uid="{E9A8C492-25A6-42C2-B34B-652005B68D35}"/>
    <cellStyle name="Comma 2 2 2 2 17 2 2 2 2" xfId="18516" xr:uid="{A84DDA81-E0E0-433B-8F4D-95941F2C58BE}"/>
    <cellStyle name="Comma 2 2 2 2 17 2 2 2 2 2" xfId="34454" xr:uid="{4E3F3679-7DAD-4049-8249-9A2443D6C3A7}"/>
    <cellStyle name="Comma 2 2 2 2 17 2 2 2 2 3" xfId="46801" xr:uid="{47F454E0-A453-4C39-8875-9920748C492A}"/>
    <cellStyle name="Comma 2 2 2 2 17 2 2 2 3" xfId="24822" xr:uid="{CC9CFD99-7988-40DF-9B7B-868C6D19E326}"/>
    <cellStyle name="Comma 2 2 2 2 17 2 2 2 4" xfId="39052" xr:uid="{2F8962D1-1C56-46B5-807A-694A11A57130}"/>
    <cellStyle name="Comma 2 2 2 2 17 2 2 3" xfId="16513" xr:uid="{BF662B2A-586A-4A82-AA0D-3A06890FAA7D}"/>
    <cellStyle name="Comma 2 2 2 2 17 2 2 3 2" xfId="32460" xr:uid="{C0DC96A9-06CF-4034-9C5D-7CD2EC2D5E2A}"/>
    <cellStyle name="Comma 2 2 2 2 17 2 2 3 3" xfId="44854" xr:uid="{3E49F322-033E-41D9-829D-6EE37A871BCB}"/>
    <cellStyle name="Comma 2 2 2 2 17 2 2 4" xfId="22622" xr:uid="{3F0C510E-A059-402F-BF5B-32EB1F546FB4}"/>
    <cellStyle name="Comma 2 2 2 2 17 2 2 5" xfId="36956" xr:uid="{20FF0E7B-C57F-4CE4-A61A-329F34A12707}"/>
    <cellStyle name="Comma 2 2 2 2 17 2 3" xfId="6448" xr:uid="{7BAA434D-B8D9-4213-86E0-95897F6983EC}"/>
    <cellStyle name="Comma 2 2 2 2 17 2 3 2" xfId="17181" xr:uid="{120259FE-FDFD-4BD1-AC46-8FE3020D6DC5}"/>
    <cellStyle name="Comma 2 2 2 2 17 2 3 2 2" xfId="33125" xr:uid="{16FD88AE-4118-412E-A404-244FFFFB63B5}"/>
    <cellStyle name="Comma 2 2 2 2 17 2 3 2 3" xfId="45516" xr:uid="{20E7DEF5-571E-4886-8704-98746D1EBEB8}"/>
    <cellStyle name="Comma 2 2 2 2 17 2 3 3" xfId="23315" xr:uid="{4A3EE14B-2F5D-482E-8596-E168213AF1B9}"/>
    <cellStyle name="Comma 2 2 2 2 17 2 3 4" xfId="37642" xr:uid="{73D54DA7-9C57-46E2-BCD4-0E62AFBC8861}"/>
    <cellStyle name="Comma 2 2 2 2 17 2 4" xfId="15578" xr:uid="{2AF1F086-15B4-44E5-9B2E-16E3828216A6}"/>
    <cellStyle name="Comma 2 2 2 2 17 2 4 2" xfId="31525" xr:uid="{98173011-74F3-4B51-8ADF-68EF6EA9364E}"/>
    <cellStyle name="Comma 2 2 2 2 17 2 4 3" xfId="43919" xr:uid="{46B525A4-FB8F-4D63-9066-8A54A795B71A}"/>
    <cellStyle name="Comma 2 2 2 2 17 2 5" xfId="21635" xr:uid="{12AA96A7-3C97-4381-8620-6E66588DF9CA}"/>
    <cellStyle name="Comma 2 2 2 2 17 2 6" xfId="35977" xr:uid="{6B6F4C83-66FE-4278-BD65-440AAA15BFBA}"/>
    <cellStyle name="Comma 2 2 2 2 17 2 7" xfId="4302" xr:uid="{3DC78839-013E-459A-A775-0BC624FD514A}"/>
    <cellStyle name="Comma 2 2 2 2 17 3" xfId="1218" xr:uid="{E2014FCA-102D-4FF3-9508-6A9050CC1BE4}"/>
    <cellStyle name="Comma 2 2 2 2 17 3 2" xfId="5686" xr:uid="{88791DFA-0078-4107-9155-83CDDB05886C}"/>
    <cellStyle name="Comma 2 2 2 2 17 3 2 2" xfId="8353" xr:uid="{CF033075-9803-4027-9D44-FCB3758691BA}"/>
    <cellStyle name="Comma 2 2 2 2 17 3 2 2 2" xfId="18517" xr:uid="{3F0CA5EA-1536-464E-87E3-46CF42F249EF}"/>
    <cellStyle name="Comma 2 2 2 2 17 3 2 2 2 2" xfId="34455" xr:uid="{2BD9E126-28AE-42FD-962A-6CE070B9DBF7}"/>
    <cellStyle name="Comma 2 2 2 2 17 3 2 2 2 3" xfId="46802" xr:uid="{9A3BFBEA-075A-400B-A3D0-E27E36B62EFD}"/>
    <cellStyle name="Comma 2 2 2 2 17 3 2 2 3" xfId="24823" xr:uid="{F5A46204-812C-4430-8282-1535C48D616E}"/>
    <cellStyle name="Comma 2 2 2 2 17 3 2 2 4" xfId="39053" xr:uid="{44CB4ADC-867F-4988-8BEF-AA40724D2353}"/>
    <cellStyle name="Comma 2 2 2 2 17 3 2 3" xfId="16514" xr:uid="{EAE26E2C-3468-4FAA-81F0-11BBFC476009}"/>
    <cellStyle name="Comma 2 2 2 2 17 3 2 3 2" xfId="32461" xr:uid="{1CA0F7D0-16B2-48F3-AF53-003EA7EFB489}"/>
    <cellStyle name="Comma 2 2 2 2 17 3 2 3 3" xfId="44855" xr:uid="{4EE286E9-060C-45C3-A20B-EC27DA504DFD}"/>
    <cellStyle name="Comma 2 2 2 2 17 3 2 4" xfId="22623" xr:uid="{F2AB9547-05C8-4FD4-B3A5-FC61C6942623}"/>
    <cellStyle name="Comma 2 2 2 2 17 3 2 5" xfId="36957" xr:uid="{2BD147CD-D295-4E61-9885-180478609DD2}"/>
    <cellStyle name="Comma 2 2 2 2 17 3 3" xfId="6449" xr:uid="{072E7657-BD72-48FD-B5B0-88CB6A82C400}"/>
    <cellStyle name="Comma 2 2 2 2 17 3 3 2" xfId="17182" xr:uid="{C7B32953-37C9-44D9-AD29-130B48CAA983}"/>
    <cellStyle name="Comma 2 2 2 2 17 3 3 2 2" xfId="33126" xr:uid="{8B76351C-7FB6-4813-B48C-64209E7DDB4E}"/>
    <cellStyle name="Comma 2 2 2 2 17 3 3 2 3" xfId="45517" xr:uid="{887DB559-8B94-46A8-9362-051B73B4F9B2}"/>
    <cellStyle name="Comma 2 2 2 2 17 3 3 3" xfId="23316" xr:uid="{8908CE59-F17A-4EF5-8B42-274A63DCDB9F}"/>
    <cellStyle name="Comma 2 2 2 2 17 3 3 4" xfId="37643" xr:uid="{7EBC5EC1-CBF1-40BC-9C0D-5ECF97875AC3}"/>
    <cellStyle name="Comma 2 2 2 2 17 3 4" xfId="15579" xr:uid="{15C5C4C9-252B-42E2-AA1D-15F9C49BF941}"/>
    <cellStyle name="Comma 2 2 2 2 17 3 4 2" xfId="31526" xr:uid="{A0F02D09-D6CF-4715-B421-2026BCE14E37}"/>
    <cellStyle name="Comma 2 2 2 2 17 3 4 3" xfId="43920" xr:uid="{CB612768-AA70-490B-BF88-AF83D4D4E527}"/>
    <cellStyle name="Comma 2 2 2 2 17 3 5" xfId="21636" xr:uid="{AE980388-6670-4A47-BC7F-2932B97AB81D}"/>
    <cellStyle name="Comma 2 2 2 2 17 3 6" xfId="35978" xr:uid="{7FA44378-3740-4444-8A77-E3779978860B}"/>
    <cellStyle name="Comma 2 2 2 2 17 3 7" xfId="4303" xr:uid="{92E59451-A56B-4C89-B086-571400D39492}"/>
    <cellStyle name="Comma 2 2 2 2 18" xfId="1219" xr:uid="{200357EF-B920-48B3-8AB2-6F3570A1C642}"/>
    <cellStyle name="Comma 2 2 2 2 18 2" xfId="5687" xr:uid="{CF5BC59E-4F48-45A9-B561-408E23783174}"/>
    <cellStyle name="Comma 2 2 2 2 18 2 2" xfId="8354" xr:uid="{7A1E758F-8281-4067-879B-D84CE9A579FC}"/>
    <cellStyle name="Comma 2 2 2 2 18 2 2 2" xfId="18518" xr:uid="{77658E13-04B6-4DF7-A6F0-6B9FCBC584A1}"/>
    <cellStyle name="Comma 2 2 2 2 18 2 2 2 2" xfId="34456" xr:uid="{C33F716E-78FA-44FB-8B58-8186B4CEF252}"/>
    <cellStyle name="Comma 2 2 2 2 18 2 2 2 3" xfId="46803" xr:uid="{D749CEEF-8C52-4A37-9195-02DDB7B4C865}"/>
    <cellStyle name="Comma 2 2 2 2 18 2 2 3" xfId="24824" xr:uid="{F956CCC5-BDA1-485F-82BA-1FE955606947}"/>
    <cellStyle name="Comma 2 2 2 2 18 2 2 4" xfId="39054" xr:uid="{D025CEDB-67B4-4EDD-86AD-F5342CCFBAD9}"/>
    <cellStyle name="Comma 2 2 2 2 18 2 3" xfId="16515" xr:uid="{9F2E8DAE-899D-44EA-9613-2F79F1918F54}"/>
    <cellStyle name="Comma 2 2 2 2 18 2 3 2" xfId="32462" xr:uid="{BED7D814-9473-47FD-9105-050CB3E123FC}"/>
    <cellStyle name="Comma 2 2 2 2 18 2 3 3" xfId="44856" xr:uid="{1E694109-D565-4A48-89BD-79B4FE7394BA}"/>
    <cellStyle name="Comma 2 2 2 2 18 2 4" xfId="22624" xr:uid="{2BEF9B27-D867-4EE3-A982-5827B8831BDE}"/>
    <cellStyle name="Comma 2 2 2 2 18 2 5" xfId="36958" xr:uid="{7D72BA6F-BBE0-4258-A8E3-E17C177083EC}"/>
    <cellStyle name="Comma 2 2 2 2 18 3" xfId="6450" xr:uid="{BDBC3AD5-22C7-4A26-81AB-EE4271619089}"/>
    <cellStyle name="Comma 2 2 2 2 18 3 2" xfId="17183" xr:uid="{856F4708-714C-4FEB-B36F-883E4B00479C}"/>
    <cellStyle name="Comma 2 2 2 2 18 3 2 2" xfId="33127" xr:uid="{9B255E70-8D04-4C6E-868C-DF9E64D3D625}"/>
    <cellStyle name="Comma 2 2 2 2 18 3 2 3" xfId="45518" xr:uid="{C7E0D05B-6E9B-416E-839B-EC9CFD5DBDCA}"/>
    <cellStyle name="Comma 2 2 2 2 18 3 3" xfId="23317" xr:uid="{49FA03B7-0CC2-402C-93C3-D6DAA42DCBCF}"/>
    <cellStyle name="Comma 2 2 2 2 18 3 4" xfId="37644" xr:uid="{F888F3DD-D34A-46A9-9956-968E4B4750DC}"/>
    <cellStyle name="Comma 2 2 2 2 18 4" xfId="15580" xr:uid="{43F8DCEA-99F1-48CE-9772-A66CCD1B9E2E}"/>
    <cellStyle name="Comma 2 2 2 2 18 4 2" xfId="31527" xr:uid="{6992036B-7995-4053-973B-94FF9FB5C049}"/>
    <cellStyle name="Comma 2 2 2 2 18 4 3" xfId="43921" xr:uid="{E8B4CA62-9F9F-414A-8A0F-3A60060A879C}"/>
    <cellStyle name="Comma 2 2 2 2 18 5" xfId="21637" xr:uid="{5EC72F74-259B-4C37-8EA4-09830E71C482}"/>
    <cellStyle name="Comma 2 2 2 2 18 6" xfId="35979" xr:uid="{0F9A7F10-82E6-40EF-B9B7-EAAB4FDB98F4}"/>
    <cellStyle name="Comma 2 2 2 2 18 7" xfId="4304" xr:uid="{1F65609C-8881-4F99-8A35-FF2E1D174C0D}"/>
    <cellStyle name="Comma 2 2 2 2 19" xfId="1220" xr:uid="{9DD5B7C9-8FEC-4AE8-93C8-314F27B7321C}"/>
    <cellStyle name="Comma 2 2 2 2 2" xfId="907" xr:uid="{6124F2C9-4AA5-4A79-AAAE-B211D1D7E69A}"/>
    <cellStyle name="Comma 2 2 2 2 2 10" xfId="1222" xr:uid="{3753C0E2-2081-4961-B481-203DCD17789A}"/>
    <cellStyle name="Comma 2 2 2 2 2 11" xfId="1223" xr:uid="{C2DF5339-02B9-4446-8B8B-13D4D4680F48}"/>
    <cellStyle name="Comma 2 2 2 2 2 11 2" xfId="5232" xr:uid="{745B0B63-EFCA-47EE-9857-6A87857A091C}"/>
    <cellStyle name="Comma 2 2 2 2 2 11 3" xfId="7399" xr:uid="{25FF68FF-8ACE-4109-B694-DD04F359040C}"/>
    <cellStyle name="Comma 2 2 2 2 2 11 3 2" xfId="9209" xr:uid="{B6103A81-3E37-4191-8E60-518F9536469B}"/>
    <cellStyle name="Comma 2 2 2 2 2 11 3 2 2" xfId="19240" xr:uid="{CD5A8C16-6089-4731-A6D6-1EC6883234FF}"/>
    <cellStyle name="Comma 2 2 2 2 2 11 3 2 2 2" xfId="35178" xr:uid="{0FAF2759-D451-4473-B204-29A1B9B6019E}"/>
    <cellStyle name="Comma 2 2 2 2 2 11 3 2 2 3" xfId="47516" xr:uid="{33CC89E5-0F67-4E08-B162-0AB7E71A634B}"/>
    <cellStyle name="Comma 2 2 2 2 2 11 3 2 3" xfId="25622" xr:uid="{63471B1F-94EE-42C3-A438-ED3ADC6B68EC}"/>
    <cellStyle name="Comma 2 2 2 2 2 11 3 2 4" xfId="39809" xr:uid="{C5F19614-91AF-4D3E-9CA9-4BA89673CB1E}"/>
    <cellStyle name="Comma 2 2 2 2 2 11 3 3" xfId="17910" xr:uid="{D52B7B9C-4CF7-4D86-A846-FBB4449AD737}"/>
    <cellStyle name="Comma 2 2 2 2 2 11 3 3 2" xfId="33849" xr:uid="{7810EAB3-89D9-42CA-AC43-F512334578F0}"/>
    <cellStyle name="Comma 2 2 2 2 2 11 3 3 3" xfId="46213" xr:uid="{BA541192-A726-4CA4-8C43-5CC83C25C84C}"/>
    <cellStyle name="Comma 2 2 2 2 2 11 3 4" xfId="24111" xr:uid="{A20197C0-977C-42CB-8FB2-DDE8E0C579DD}"/>
    <cellStyle name="Comma 2 2 2 2 2 11 3 5" xfId="38401" xr:uid="{C12D28F1-00D0-4E45-B9AC-5C2042D07763}"/>
    <cellStyle name="Comma 2 2 2 2 2 11 4" xfId="15581" xr:uid="{29F42D01-0018-4180-8E7E-23EF5BB04AF7}"/>
    <cellStyle name="Comma 2 2 2 2 2 11 4 2" xfId="31528" xr:uid="{EB03D6AF-64E1-42FA-B7A7-FC882DD2F522}"/>
    <cellStyle name="Comma 2 2 2 2 2 11 4 3" xfId="43922" xr:uid="{31DA0658-A706-4DAF-BEA5-129489D878BF}"/>
    <cellStyle name="Comma 2 2 2 2 2 11 5" xfId="21638" xr:uid="{9DC92A98-5049-4FFA-9363-B2095B082F32}"/>
    <cellStyle name="Comma 2 2 2 2 2 11 6" xfId="35980" xr:uid="{6780503C-AAA0-404E-97E8-901189CA1D03}"/>
    <cellStyle name="Comma 2 2 2 2 2 11 7" xfId="4305" xr:uid="{CD3303F8-B12D-4F8A-8906-C9B70C0F20CB}"/>
    <cellStyle name="Comma 2 2 2 2 2 12" xfId="1224" xr:uid="{D84A6F4C-E09C-4304-A624-C5F3BD91C9BB}"/>
    <cellStyle name="Comma 2 2 2 2 2 12 2" xfId="5688" xr:uid="{3449D0E4-202B-46DA-B72D-E0E95AA0F368}"/>
    <cellStyle name="Comma 2 2 2 2 2 12 2 2" xfId="8355" xr:uid="{84967A7A-3BAF-44FC-8BA4-64761B9C8AE2}"/>
    <cellStyle name="Comma 2 2 2 2 2 12 2 2 2" xfId="18519" xr:uid="{1A499950-B01C-4376-8466-6DBDFBB0C281}"/>
    <cellStyle name="Comma 2 2 2 2 2 12 2 2 2 2" xfId="34457" xr:uid="{0F98B9E1-8DC1-47DB-8DAC-80F5359ACB50}"/>
    <cellStyle name="Comma 2 2 2 2 2 12 2 2 2 3" xfId="46804" xr:uid="{ED33901D-53C9-48AA-B849-BBA603718755}"/>
    <cellStyle name="Comma 2 2 2 2 2 12 2 2 3" xfId="24825" xr:uid="{FAFCBF91-252A-4EBA-8223-622CA963D9A9}"/>
    <cellStyle name="Comma 2 2 2 2 2 12 2 2 4" xfId="39055" xr:uid="{BA644347-2F64-41D8-9357-1E6C182332FB}"/>
    <cellStyle name="Comma 2 2 2 2 2 12 2 3" xfId="16516" xr:uid="{88750116-180D-42C9-BAEF-FED57BFD3BCC}"/>
    <cellStyle name="Comma 2 2 2 2 2 12 2 3 2" xfId="32463" xr:uid="{699579D9-FFDC-4125-8245-4201115565A2}"/>
    <cellStyle name="Comma 2 2 2 2 2 12 2 3 3" xfId="44857" xr:uid="{5211E191-E29F-44E6-92CC-FA5DE14B73CD}"/>
    <cellStyle name="Comma 2 2 2 2 2 12 2 4" xfId="22625" xr:uid="{039709AD-E089-4B50-9FC3-B42F56D087F7}"/>
    <cellStyle name="Comma 2 2 2 2 2 12 2 5" xfId="36959" xr:uid="{074DC7B2-A65C-444F-A8B1-94A1CE17166E}"/>
    <cellStyle name="Comma 2 2 2 2 2 12 3" xfId="6451" xr:uid="{BD9F91D2-B6C4-48B2-A015-3FC68304927F}"/>
    <cellStyle name="Comma 2 2 2 2 2 12 3 2" xfId="17184" xr:uid="{DBAE220C-7479-48B8-A162-8265D14917B7}"/>
    <cellStyle name="Comma 2 2 2 2 2 12 3 2 2" xfId="33128" xr:uid="{511F648F-8A75-4C90-B2D6-43C8379DEC10}"/>
    <cellStyle name="Comma 2 2 2 2 2 12 3 2 3" xfId="45519" xr:uid="{D37EF01A-65D5-4C38-A8F4-E9AAAEC82219}"/>
    <cellStyle name="Comma 2 2 2 2 2 12 3 3" xfId="23318" xr:uid="{E66FEB57-AC7C-4F3F-A37A-7D5E5A53C645}"/>
    <cellStyle name="Comma 2 2 2 2 2 12 3 4" xfId="37645" xr:uid="{CC0B31CD-C118-4487-B4B1-5476EB99F401}"/>
    <cellStyle name="Comma 2 2 2 2 2 12 4" xfId="15582" xr:uid="{C690F639-94B7-4A72-84EC-9989E03036A4}"/>
    <cellStyle name="Comma 2 2 2 2 2 12 4 2" xfId="31529" xr:uid="{A888924A-346E-451F-993F-613FE28C24CA}"/>
    <cellStyle name="Comma 2 2 2 2 2 12 4 3" xfId="43923" xr:uid="{2C39A2AA-5AD0-4A84-B794-42129A528638}"/>
    <cellStyle name="Comma 2 2 2 2 2 12 5" xfId="21639" xr:uid="{D6AA7782-8208-4466-B676-81FE1C231BAC}"/>
    <cellStyle name="Comma 2 2 2 2 2 12 6" xfId="35981" xr:uid="{399EEA02-E3A9-4EAA-9290-B2F0C3CC128F}"/>
    <cellStyle name="Comma 2 2 2 2 2 12 7" xfId="4306" xr:uid="{A7FB3E3B-9613-43F9-AEA4-BDE26BDF465A}"/>
    <cellStyle name="Comma 2 2 2 2 2 13" xfId="1225" xr:uid="{2FB1688D-DF32-4C66-AA14-F5E1E6D93A76}"/>
    <cellStyle name="Comma 2 2 2 2 2 13 2" xfId="5689" xr:uid="{98B21B0C-2DAA-49F0-AB4C-DAECA8C12E6B}"/>
    <cellStyle name="Comma 2 2 2 2 2 13 2 2" xfId="8356" xr:uid="{203B091D-4943-4C2C-9550-B950E31AA5AF}"/>
    <cellStyle name="Comma 2 2 2 2 2 13 2 2 2" xfId="18520" xr:uid="{BF75A9D0-CF01-4B7A-8D56-9004A50DFD29}"/>
    <cellStyle name="Comma 2 2 2 2 2 13 2 2 2 2" xfId="34458" xr:uid="{59249A6D-63AE-43AD-963A-1B25BD20CD4C}"/>
    <cellStyle name="Comma 2 2 2 2 2 13 2 2 2 3" xfId="46805" xr:uid="{83CED8E8-94C2-46A7-B81D-5BE5B2BF6492}"/>
    <cellStyle name="Comma 2 2 2 2 2 13 2 2 3" xfId="24826" xr:uid="{8EE97380-FC15-48EE-9C78-4DEC651CF629}"/>
    <cellStyle name="Comma 2 2 2 2 2 13 2 2 4" xfId="39056" xr:uid="{DA39F86B-5895-4F01-8681-6259D81934CC}"/>
    <cellStyle name="Comma 2 2 2 2 2 13 2 3" xfId="16517" xr:uid="{3FC3B8A9-13AC-4C45-8658-C1A4B11FC999}"/>
    <cellStyle name="Comma 2 2 2 2 2 13 2 3 2" xfId="32464" xr:uid="{76DDB8EB-E71B-4EB3-A9BC-7197249DD0F7}"/>
    <cellStyle name="Comma 2 2 2 2 2 13 2 3 3" xfId="44858" xr:uid="{4E27EF7C-3426-47D1-AB18-AA24F9342CD8}"/>
    <cellStyle name="Comma 2 2 2 2 2 13 2 4" xfId="22626" xr:uid="{ABAFF867-5434-4A36-A301-9FE91DB46643}"/>
    <cellStyle name="Comma 2 2 2 2 2 13 2 5" xfId="36960" xr:uid="{768D7714-0936-447C-A17A-5784FA8E9537}"/>
    <cellStyle name="Comma 2 2 2 2 2 13 3" xfId="6452" xr:uid="{05132955-A95F-46EE-9384-E53967D5A314}"/>
    <cellStyle name="Comma 2 2 2 2 2 13 3 2" xfId="17185" xr:uid="{DFCC80BB-7286-4234-8CF5-9C50E1373A5C}"/>
    <cellStyle name="Comma 2 2 2 2 2 13 3 2 2" xfId="33129" xr:uid="{EA0E78ED-5502-41F7-912B-2BB1C4E54DC2}"/>
    <cellStyle name="Comma 2 2 2 2 2 13 3 2 3" xfId="45520" xr:uid="{70A8B96F-CA63-42EB-B1DA-C46D117B699D}"/>
    <cellStyle name="Comma 2 2 2 2 2 13 3 3" xfId="23319" xr:uid="{DCA15727-002F-4DA6-A5C2-DD21617A0F8C}"/>
    <cellStyle name="Comma 2 2 2 2 2 13 3 4" xfId="37646" xr:uid="{1DE2581E-837A-467A-9684-8D358D7F2F40}"/>
    <cellStyle name="Comma 2 2 2 2 2 13 4" xfId="15583" xr:uid="{369E6F0C-6961-45C5-A0D0-D6BE605BC334}"/>
    <cellStyle name="Comma 2 2 2 2 2 13 4 2" xfId="31530" xr:uid="{C8106727-BACF-4521-985A-3525A4DBFC98}"/>
    <cellStyle name="Comma 2 2 2 2 2 13 4 3" xfId="43924" xr:uid="{20E5B9AC-12C8-44A3-BD33-87800D491381}"/>
    <cellStyle name="Comma 2 2 2 2 2 13 5" xfId="21640" xr:uid="{FB448697-EC49-4DA4-8248-96942B3E38FF}"/>
    <cellStyle name="Comma 2 2 2 2 2 13 6" xfId="35982" xr:uid="{93F8C722-E84B-43D8-A96E-C03A9FF6DA21}"/>
    <cellStyle name="Comma 2 2 2 2 2 13 7" xfId="4307" xr:uid="{282DEE06-C6FC-4E73-B179-C92D220003C6}"/>
    <cellStyle name="Comma 2 2 2 2 2 14" xfId="1226" xr:uid="{9957389C-D954-4A76-837B-A531BAAD14CF}"/>
    <cellStyle name="Comma 2 2 2 2 2 14 2" xfId="5690" xr:uid="{FDE9D386-8AE9-472E-92A7-30910BF937B1}"/>
    <cellStyle name="Comma 2 2 2 2 2 14 2 2" xfId="8357" xr:uid="{4F38375E-F275-4933-B857-42FCD29B85D3}"/>
    <cellStyle name="Comma 2 2 2 2 2 14 2 2 2" xfId="18521" xr:uid="{BD7EEBFC-8E78-4EA7-B1CE-6F98345E8F7E}"/>
    <cellStyle name="Comma 2 2 2 2 2 14 2 2 2 2" xfId="34459" xr:uid="{58240708-F533-42F1-8AA0-9D89AB114EC8}"/>
    <cellStyle name="Comma 2 2 2 2 2 14 2 2 2 3" xfId="46806" xr:uid="{33368F0A-F808-4E54-BE79-12C16FBD1C24}"/>
    <cellStyle name="Comma 2 2 2 2 2 14 2 2 3" xfId="24827" xr:uid="{3E0F77B2-A81A-448B-9957-576B5765FCE0}"/>
    <cellStyle name="Comma 2 2 2 2 2 14 2 2 4" xfId="39057" xr:uid="{162BF984-A29A-4BDF-BDC4-A2032C6542B0}"/>
    <cellStyle name="Comma 2 2 2 2 2 14 2 3" xfId="16518" xr:uid="{43E48085-D1DD-44E7-A610-5733C344DE0B}"/>
    <cellStyle name="Comma 2 2 2 2 2 14 2 3 2" xfId="32465" xr:uid="{9EA2E291-9375-40E7-A11A-C5B3E42902D6}"/>
    <cellStyle name="Comma 2 2 2 2 2 14 2 3 3" xfId="44859" xr:uid="{D4EB3842-D09A-4FED-9941-22D8A537DFF6}"/>
    <cellStyle name="Comma 2 2 2 2 2 14 2 4" xfId="22627" xr:uid="{ECF74ADA-C46D-4674-A956-65E458E55A86}"/>
    <cellStyle name="Comma 2 2 2 2 2 14 2 5" xfId="36961" xr:uid="{01E6C604-2656-43CE-A26F-2FC0A71180A4}"/>
    <cellStyle name="Comma 2 2 2 2 2 14 3" xfId="6453" xr:uid="{B2BB608C-EE66-4043-B00C-AD952F5F9077}"/>
    <cellStyle name="Comma 2 2 2 2 2 14 3 2" xfId="17186" xr:uid="{CE4C7A39-5F34-456B-9F6C-B1582DA7AD3A}"/>
    <cellStyle name="Comma 2 2 2 2 2 14 3 2 2" xfId="33130" xr:uid="{EB4BDC2C-BE83-48E6-A535-641E7D6712E5}"/>
    <cellStyle name="Comma 2 2 2 2 2 14 3 2 3" xfId="45521" xr:uid="{7575315E-B2B7-4434-984C-5078366B5431}"/>
    <cellStyle name="Comma 2 2 2 2 2 14 3 3" xfId="23320" xr:uid="{958071CC-2782-491F-B604-ECBC016F1AAA}"/>
    <cellStyle name="Comma 2 2 2 2 2 14 3 4" xfId="37647" xr:uid="{8E1D17DA-3B6A-4A9C-9C64-1EAF6346CB5A}"/>
    <cellStyle name="Comma 2 2 2 2 2 14 4" xfId="15584" xr:uid="{73D8D394-8444-40DD-924D-D56E1CDE206B}"/>
    <cellStyle name="Comma 2 2 2 2 2 14 4 2" xfId="31531" xr:uid="{ABCC9EBB-BDEF-4A0B-AF8B-F161B09F2370}"/>
    <cellStyle name="Comma 2 2 2 2 2 14 4 3" xfId="43925" xr:uid="{638FC5E2-129D-443C-8B0F-7A7DFCAE7BF6}"/>
    <cellStyle name="Comma 2 2 2 2 2 14 5" xfId="21641" xr:uid="{0691B866-3239-4A9C-AB15-47477FEF6887}"/>
    <cellStyle name="Comma 2 2 2 2 2 14 6" xfId="35983" xr:uid="{A6866E06-7ABE-48EE-9536-4DB421E2927C}"/>
    <cellStyle name="Comma 2 2 2 2 2 14 7" xfId="4308" xr:uid="{8508B86D-7D3C-403F-804A-F00B36D0E790}"/>
    <cellStyle name="Comma 2 2 2 2 2 15" xfId="1227" xr:uid="{A7F514CC-A335-424A-A625-B12A0609F314}"/>
    <cellStyle name="Comma 2 2 2 2 2 15 2" xfId="5691" xr:uid="{33EB5C34-E4BE-4FDB-84A3-41D413913142}"/>
    <cellStyle name="Comma 2 2 2 2 2 15 2 2" xfId="8358" xr:uid="{C715D952-49E4-4A36-ABDC-01D72DA8E3E6}"/>
    <cellStyle name="Comma 2 2 2 2 2 15 2 2 2" xfId="18522" xr:uid="{528B5492-F8F5-4AEE-ABC9-07610E731BB6}"/>
    <cellStyle name="Comma 2 2 2 2 2 15 2 2 2 2" xfId="34460" xr:uid="{32FFA98B-D0D9-41F3-BE16-449E08B7C80D}"/>
    <cellStyle name="Comma 2 2 2 2 2 15 2 2 2 3" xfId="46807" xr:uid="{51798018-0CE6-422D-9251-C6EB0458914B}"/>
    <cellStyle name="Comma 2 2 2 2 2 15 2 2 3" xfId="24828" xr:uid="{5C07BD37-1AEF-4D18-BCBA-089771341581}"/>
    <cellStyle name="Comma 2 2 2 2 2 15 2 2 4" xfId="39058" xr:uid="{546C4BEA-E45F-446A-B47F-AF19095C2D99}"/>
    <cellStyle name="Comma 2 2 2 2 2 15 2 3" xfId="16519" xr:uid="{44EFFCDE-1E2C-49BC-9E56-68044118EBD3}"/>
    <cellStyle name="Comma 2 2 2 2 2 15 2 3 2" xfId="32466" xr:uid="{7A9F9729-8F20-4150-AACA-97EDB5287599}"/>
    <cellStyle name="Comma 2 2 2 2 2 15 2 3 3" xfId="44860" xr:uid="{4EC8C415-340A-447B-80C8-5E535EB83E08}"/>
    <cellStyle name="Comma 2 2 2 2 2 15 2 4" xfId="22628" xr:uid="{A80756AB-DD05-4CCB-B6F6-145EA49434E7}"/>
    <cellStyle name="Comma 2 2 2 2 2 15 2 5" xfId="36962" xr:uid="{B4F39914-D2B8-43DD-855E-C485F4C8132B}"/>
    <cellStyle name="Comma 2 2 2 2 2 15 3" xfId="6454" xr:uid="{F69BA2C1-C0BD-4A3A-933E-DEA7FED0E8BA}"/>
    <cellStyle name="Comma 2 2 2 2 2 15 3 2" xfId="17187" xr:uid="{DB3840FA-F203-4D45-9A1F-27F62F4BE13B}"/>
    <cellStyle name="Comma 2 2 2 2 2 15 3 2 2" xfId="33131" xr:uid="{21424186-DB5D-47BF-B69D-F57FC0CFBC6A}"/>
    <cellStyle name="Comma 2 2 2 2 2 15 3 2 3" xfId="45522" xr:uid="{C71421CE-6F09-4EDE-8689-09685F05FC41}"/>
    <cellStyle name="Comma 2 2 2 2 2 15 3 3" xfId="23321" xr:uid="{2C53DE78-7115-495C-916B-E58455F4AB3C}"/>
    <cellStyle name="Comma 2 2 2 2 2 15 3 4" xfId="37648" xr:uid="{8031DF84-F719-48A8-B84F-2B3777D2DE30}"/>
    <cellStyle name="Comma 2 2 2 2 2 15 4" xfId="15585" xr:uid="{7580E471-C535-4B70-959A-349F431B356C}"/>
    <cellStyle name="Comma 2 2 2 2 2 15 4 2" xfId="31532" xr:uid="{7AA10C1E-6300-4A25-A60F-D1A2A2C156CF}"/>
    <cellStyle name="Comma 2 2 2 2 2 15 4 3" xfId="43926" xr:uid="{3AE04409-F58D-4DED-A6A5-DA56A79A552A}"/>
    <cellStyle name="Comma 2 2 2 2 2 15 5" xfId="21642" xr:uid="{134F68D4-838B-44C8-9B66-BAB89287D19A}"/>
    <cellStyle name="Comma 2 2 2 2 2 15 6" xfId="35984" xr:uid="{CA142ABD-D080-42AD-AA48-0982B3449AD1}"/>
    <cellStyle name="Comma 2 2 2 2 2 15 7" xfId="4309" xr:uid="{EDD81A4E-93C5-4045-A0E6-A821BAB2ED8D}"/>
    <cellStyle name="Comma 2 2 2 2 2 16" xfId="1228" xr:uid="{44C3C95F-0056-4B74-92AF-35FFA61A54F2}"/>
    <cellStyle name="Comma 2 2 2 2 2 16 2" xfId="5692" xr:uid="{4FD964AB-8D8E-42B7-A27C-5F8272800D60}"/>
    <cellStyle name="Comma 2 2 2 2 2 16 2 2" xfId="8359" xr:uid="{EE1EEAD7-6E36-4D22-A15E-47C1FE6AC73C}"/>
    <cellStyle name="Comma 2 2 2 2 2 16 2 2 2" xfId="18523" xr:uid="{6B5A3C70-2FF5-4793-A8BF-FA8F0B8C213E}"/>
    <cellStyle name="Comma 2 2 2 2 2 16 2 2 2 2" xfId="34461" xr:uid="{C5B1E204-F0E4-4B68-8037-091281DEAFB4}"/>
    <cellStyle name="Comma 2 2 2 2 2 16 2 2 2 3" xfId="46808" xr:uid="{4997D397-B4DA-46B4-BD75-E6AACB5808BB}"/>
    <cellStyle name="Comma 2 2 2 2 2 16 2 2 3" xfId="24829" xr:uid="{5BEE1350-54B9-41B6-B537-EF22FEE35F88}"/>
    <cellStyle name="Comma 2 2 2 2 2 16 2 2 4" xfId="39059" xr:uid="{FD6EEAA3-131B-4481-938F-F0E3B5BEA093}"/>
    <cellStyle name="Comma 2 2 2 2 2 16 2 3" xfId="16520" xr:uid="{88B092F6-3F3C-47CE-9E91-E16919A8BA09}"/>
    <cellStyle name="Comma 2 2 2 2 2 16 2 3 2" xfId="32467" xr:uid="{6A131E29-4CA5-4F51-95D9-17324C5F6DA8}"/>
    <cellStyle name="Comma 2 2 2 2 2 16 2 3 3" xfId="44861" xr:uid="{845ECB1F-2654-48AB-89F0-6866B9884B8F}"/>
    <cellStyle name="Comma 2 2 2 2 2 16 2 4" xfId="22629" xr:uid="{EE36F67C-8B81-4583-9659-CD5F3519A6C6}"/>
    <cellStyle name="Comma 2 2 2 2 2 16 2 5" xfId="36963" xr:uid="{A4221491-F3DD-494D-9BB0-832058922109}"/>
    <cellStyle name="Comma 2 2 2 2 2 16 3" xfId="6455" xr:uid="{EFDA361F-7439-47B9-A055-7CA8D49CEA3B}"/>
    <cellStyle name="Comma 2 2 2 2 2 16 3 2" xfId="17188" xr:uid="{296DF00B-F8C1-4C98-965C-7560CF5601E5}"/>
    <cellStyle name="Comma 2 2 2 2 2 16 3 2 2" xfId="33132" xr:uid="{145B7D05-A940-49BE-9B0C-EFB593D5324B}"/>
    <cellStyle name="Comma 2 2 2 2 2 16 3 2 3" xfId="45523" xr:uid="{3BF872D5-1981-4BE2-A5C4-83FB18898835}"/>
    <cellStyle name="Comma 2 2 2 2 2 16 3 3" xfId="23322" xr:uid="{5BD69877-AE92-475D-9B15-199E927CE06D}"/>
    <cellStyle name="Comma 2 2 2 2 2 16 3 4" xfId="37649" xr:uid="{C26D0239-3EB6-4A59-894C-BE8055743AF7}"/>
    <cellStyle name="Comma 2 2 2 2 2 16 4" xfId="15586" xr:uid="{668115DD-1BF0-4999-8A0A-321951D2500D}"/>
    <cellStyle name="Comma 2 2 2 2 2 16 4 2" xfId="31533" xr:uid="{9E6C1A74-769E-4DEE-9EFF-512539F9E09C}"/>
    <cellStyle name="Comma 2 2 2 2 2 16 4 3" xfId="43927" xr:uid="{C971B226-07FA-47F4-8AEB-8A6810E69726}"/>
    <cellStyle name="Comma 2 2 2 2 2 16 5" xfId="21643" xr:uid="{134045BD-D7AC-49CB-9D38-4F4F3090722C}"/>
    <cellStyle name="Comma 2 2 2 2 2 16 6" xfId="35985" xr:uid="{6B70AFDD-8597-4AC5-B04A-E73CAF25838B}"/>
    <cellStyle name="Comma 2 2 2 2 2 16 7" xfId="4310" xr:uid="{C40207FA-3E6D-40BD-8652-5CF629F8C9E9}"/>
    <cellStyle name="Comma 2 2 2 2 2 17" xfId="1229" xr:uid="{27880403-DCB3-4D01-B399-C19DD052B162}"/>
    <cellStyle name="Comma 2 2 2 2 2 17 2" xfId="5693" xr:uid="{9F19B781-C83A-4ECD-95FE-A19CDADBF680}"/>
    <cellStyle name="Comma 2 2 2 2 2 17 2 2" xfId="8360" xr:uid="{B7818639-1117-4896-AFB0-3BA72D08A138}"/>
    <cellStyle name="Comma 2 2 2 2 2 17 2 2 2" xfId="18524" xr:uid="{019DD118-ECEB-4782-A13A-AE7449147264}"/>
    <cellStyle name="Comma 2 2 2 2 2 17 2 2 2 2" xfId="34462" xr:uid="{ECA6B177-1C2F-4AC1-845C-D56E01A6D338}"/>
    <cellStyle name="Comma 2 2 2 2 2 17 2 2 2 3" xfId="46809" xr:uid="{F34B7526-8ED8-4AC9-A269-1AA002467D4F}"/>
    <cellStyle name="Comma 2 2 2 2 2 17 2 2 3" xfId="24830" xr:uid="{07A4049C-F432-4A4F-8DA8-45CF62EE0BCC}"/>
    <cellStyle name="Comma 2 2 2 2 2 17 2 2 4" xfId="39060" xr:uid="{710E9C8E-CC89-46C3-835B-1B3A1AD3CE56}"/>
    <cellStyle name="Comma 2 2 2 2 2 17 2 3" xfId="16521" xr:uid="{7FA2CB8C-8A92-4E61-A00F-9B1A4F334682}"/>
    <cellStyle name="Comma 2 2 2 2 2 17 2 3 2" xfId="32468" xr:uid="{5F078AB6-F307-4453-9BDC-A24E1BF6C2DA}"/>
    <cellStyle name="Comma 2 2 2 2 2 17 2 3 3" xfId="44862" xr:uid="{4A2F8B7D-2B3A-467A-98CE-927680672B7B}"/>
    <cellStyle name="Comma 2 2 2 2 2 17 2 4" xfId="22630" xr:uid="{E3667821-2905-49FE-9D77-DFB397020C76}"/>
    <cellStyle name="Comma 2 2 2 2 2 17 2 5" xfId="36964" xr:uid="{F9A2DFBF-7018-495C-A9FF-1B0203B7ECF1}"/>
    <cellStyle name="Comma 2 2 2 2 2 17 3" xfId="6456" xr:uid="{4A8813BB-D1D4-47A9-B950-D6349B6EAF02}"/>
    <cellStyle name="Comma 2 2 2 2 2 17 3 2" xfId="17189" xr:uid="{9F14D252-61D4-4316-A890-FA0F9F2444A8}"/>
    <cellStyle name="Comma 2 2 2 2 2 17 3 2 2" xfId="33133" xr:uid="{E8F7C41C-777B-430B-8ED7-531FA7B9AF2E}"/>
    <cellStyle name="Comma 2 2 2 2 2 17 3 2 3" xfId="45524" xr:uid="{6B98DB59-1757-4720-96AB-88EBB6EE1B0F}"/>
    <cellStyle name="Comma 2 2 2 2 2 17 3 3" xfId="23323" xr:uid="{14D49EA0-E709-43A9-A90D-59998FFA6F9A}"/>
    <cellStyle name="Comma 2 2 2 2 2 17 3 4" xfId="37650" xr:uid="{C9410728-FD97-4EEB-A1DE-7730026CE538}"/>
    <cellStyle name="Comma 2 2 2 2 2 17 4" xfId="15587" xr:uid="{8272EE48-9984-4572-8151-273943402C8E}"/>
    <cellStyle name="Comma 2 2 2 2 2 17 4 2" xfId="31534" xr:uid="{BD32F9B7-05CF-47EE-9C75-98225D971D3E}"/>
    <cellStyle name="Comma 2 2 2 2 2 17 4 3" xfId="43928" xr:uid="{94B226B1-6469-4B39-B6C2-94A64AF289BA}"/>
    <cellStyle name="Comma 2 2 2 2 2 17 5" xfId="21644" xr:uid="{22A46040-5148-46A3-9382-C209BB04A207}"/>
    <cellStyle name="Comma 2 2 2 2 2 17 6" xfId="35986" xr:uid="{CF6F7833-6BFF-4CB7-B3CB-C9E21F2BEABA}"/>
    <cellStyle name="Comma 2 2 2 2 2 17 7" xfId="4311" xr:uid="{D8A639A6-0372-4E72-9B64-98E7F0A43757}"/>
    <cellStyle name="Comma 2 2 2 2 2 18" xfId="1230" xr:uid="{107712AF-F884-43D9-8B21-0A1CD85D96A7}"/>
    <cellStyle name="Comma 2 2 2 2 2 18 2" xfId="5694" xr:uid="{7F900197-C899-4CC8-9A32-E6FF0792BD6A}"/>
    <cellStyle name="Comma 2 2 2 2 2 18 2 2" xfId="8361" xr:uid="{F46C53E2-F03D-4BC6-857A-D7F7B8A8D025}"/>
    <cellStyle name="Comma 2 2 2 2 2 18 2 2 2" xfId="18525" xr:uid="{8BC76E9E-DA5E-4F3B-925C-6D8233EF4974}"/>
    <cellStyle name="Comma 2 2 2 2 2 18 2 2 2 2" xfId="34463" xr:uid="{5384E724-00DE-4D86-892C-EBDCFE206833}"/>
    <cellStyle name="Comma 2 2 2 2 2 18 2 2 2 3" xfId="46810" xr:uid="{94C98931-74B3-4383-8AF5-BAD7C4515EA4}"/>
    <cellStyle name="Comma 2 2 2 2 2 18 2 2 3" xfId="24831" xr:uid="{66047E52-BDF4-42CC-A10A-EB26DAF4EB90}"/>
    <cellStyle name="Comma 2 2 2 2 2 18 2 2 4" xfId="39061" xr:uid="{FEC7901D-F402-41B4-A7F7-CD7657D5DFCE}"/>
    <cellStyle name="Comma 2 2 2 2 2 18 2 3" xfId="16522" xr:uid="{950CB3C6-1DFF-411E-AF56-EF2FDBA2D380}"/>
    <cellStyle name="Comma 2 2 2 2 2 18 2 3 2" xfId="32469" xr:uid="{CCCE8F2D-551F-4D48-9F3D-2CE7F1437196}"/>
    <cellStyle name="Comma 2 2 2 2 2 18 2 3 3" xfId="44863" xr:uid="{A8BA302B-49FA-4BCD-8938-CB0BE0E3D6B8}"/>
    <cellStyle name="Comma 2 2 2 2 2 18 2 4" xfId="22631" xr:uid="{1CAC48D1-7A01-492B-982D-94AA37BC82B8}"/>
    <cellStyle name="Comma 2 2 2 2 2 18 2 5" xfId="36965" xr:uid="{34469D66-D031-413E-87A4-CB0D386458F8}"/>
    <cellStyle name="Comma 2 2 2 2 2 18 3" xfId="6457" xr:uid="{4514CCAB-CDA3-4DB6-8316-2F38D228CF8B}"/>
    <cellStyle name="Comma 2 2 2 2 2 18 3 2" xfId="17190" xr:uid="{998D9776-0A4F-41ED-A46D-FF678B3F37E6}"/>
    <cellStyle name="Comma 2 2 2 2 2 18 3 2 2" xfId="33134" xr:uid="{9E3489D9-B271-4641-91AE-0FA42CE3E233}"/>
    <cellStyle name="Comma 2 2 2 2 2 18 3 2 3" xfId="45525" xr:uid="{3FC01896-6EAA-4B3C-8E47-CAD50A19B1FD}"/>
    <cellStyle name="Comma 2 2 2 2 2 18 3 3" xfId="23324" xr:uid="{FD40356A-F946-4922-98BB-7146E081AFA5}"/>
    <cellStyle name="Comma 2 2 2 2 2 18 3 4" xfId="37651" xr:uid="{09A521DC-1F51-4CA7-B871-5BD25B95E1DB}"/>
    <cellStyle name="Comma 2 2 2 2 2 18 4" xfId="15588" xr:uid="{3CB98BC6-DFB5-442C-B580-415FC8FF1EB8}"/>
    <cellStyle name="Comma 2 2 2 2 2 18 4 2" xfId="31535" xr:uid="{3EC07B4A-6639-4CAF-97CB-C39B9C4B2E55}"/>
    <cellStyle name="Comma 2 2 2 2 2 18 4 3" xfId="43929" xr:uid="{09BA599B-1072-465A-BF44-CFD64B92F1CB}"/>
    <cellStyle name="Comma 2 2 2 2 2 18 5" xfId="21645" xr:uid="{8B40199F-990F-4C22-BC05-EC079D4EF7EC}"/>
    <cellStyle name="Comma 2 2 2 2 2 18 6" xfId="35987" xr:uid="{03FFCE73-D76F-4E43-888E-6D4906C4FDF8}"/>
    <cellStyle name="Comma 2 2 2 2 2 18 7" xfId="4312" xr:uid="{8AFA9A8F-4A4D-486F-A7F0-D97AA2EC893D}"/>
    <cellStyle name="Comma 2 2 2 2 2 19" xfId="1231" xr:uid="{34418DBC-822A-4BC8-B753-75CC5EE4A606}"/>
    <cellStyle name="Comma 2 2 2 2 2 19 2" xfId="5695" xr:uid="{A07C3D98-86DD-4825-BD76-45D0D1BED821}"/>
    <cellStyle name="Comma 2 2 2 2 2 19 2 2" xfId="8362" xr:uid="{C9B982C0-1FE5-43D0-AA67-B54B4FABA4A6}"/>
    <cellStyle name="Comma 2 2 2 2 2 19 2 2 2" xfId="18526" xr:uid="{FBB7866B-6003-4572-8B82-73FED52F8880}"/>
    <cellStyle name="Comma 2 2 2 2 2 19 2 2 2 2" xfId="34464" xr:uid="{2507B340-6CDB-4913-80D7-522235DE24D6}"/>
    <cellStyle name="Comma 2 2 2 2 2 19 2 2 2 3" xfId="46811" xr:uid="{C6FBCFF1-3B06-4FB2-A9BC-1B444198907E}"/>
    <cellStyle name="Comma 2 2 2 2 2 19 2 2 3" xfId="24832" xr:uid="{8054928B-4AD0-413E-8FE2-3FD515E197CF}"/>
    <cellStyle name="Comma 2 2 2 2 2 19 2 2 4" xfId="39062" xr:uid="{983452D1-6C6F-410E-84A7-840136A69B8A}"/>
    <cellStyle name="Comma 2 2 2 2 2 19 2 3" xfId="16523" xr:uid="{975E5FBF-5A67-422C-9F82-DE224EE7841D}"/>
    <cellStyle name="Comma 2 2 2 2 2 19 2 3 2" xfId="32470" xr:uid="{E139C897-49CA-4502-A11D-B8BD7C19C0E7}"/>
    <cellStyle name="Comma 2 2 2 2 2 19 2 3 3" xfId="44864" xr:uid="{18572F79-A322-41BC-A960-F5A9F8A64B9D}"/>
    <cellStyle name="Comma 2 2 2 2 2 19 2 4" xfId="22632" xr:uid="{1E57D290-85D0-4868-91D0-E375D2679879}"/>
    <cellStyle name="Comma 2 2 2 2 2 19 2 5" xfId="36966" xr:uid="{99171E52-120B-4D2C-8A35-17A19A308060}"/>
    <cellStyle name="Comma 2 2 2 2 2 19 3" xfId="6458" xr:uid="{CA32EB97-6803-4D56-8312-C9666442DE22}"/>
    <cellStyle name="Comma 2 2 2 2 2 19 3 2" xfId="17191" xr:uid="{D639F8EC-0AB9-4BF7-A062-F9979348697C}"/>
    <cellStyle name="Comma 2 2 2 2 2 19 3 2 2" xfId="33135" xr:uid="{68232133-A1CF-4087-A745-502CC2E352A7}"/>
    <cellStyle name="Comma 2 2 2 2 2 19 3 2 3" xfId="45526" xr:uid="{6A2D275B-6DAC-4386-8093-D3BBA75C3930}"/>
    <cellStyle name="Comma 2 2 2 2 2 19 3 3" xfId="23325" xr:uid="{CAD63C2F-2F9A-4DB9-9B62-2F1CC3F911DD}"/>
    <cellStyle name="Comma 2 2 2 2 2 19 3 4" xfId="37652" xr:uid="{871DCBCF-DD81-4B5D-B67B-BA4C08C51E8A}"/>
    <cellStyle name="Comma 2 2 2 2 2 19 4" xfId="15589" xr:uid="{BD1D110E-9BFC-455D-9051-3261F466E183}"/>
    <cellStyle name="Comma 2 2 2 2 2 19 4 2" xfId="31536" xr:uid="{B2BE50DE-9E22-417E-B24A-E461458C1983}"/>
    <cellStyle name="Comma 2 2 2 2 2 19 4 3" xfId="43930" xr:uid="{5E1D6FCF-CE2C-4F7D-8203-FB2597CFDE80}"/>
    <cellStyle name="Comma 2 2 2 2 2 19 5" xfId="21646" xr:uid="{58DB5EF1-B435-4A95-BADF-60BD4F77CD28}"/>
    <cellStyle name="Comma 2 2 2 2 2 19 6" xfId="35988" xr:uid="{CA05897A-E1F0-4913-BB34-9F88B1635979}"/>
    <cellStyle name="Comma 2 2 2 2 2 19 7" xfId="4313" xr:uid="{A92994E8-42EE-40F3-8D44-37142379C409}"/>
    <cellStyle name="Comma 2 2 2 2 2 2" xfId="1232" xr:uid="{45B676D6-337E-47DE-A9D4-57ECEBF326D0}"/>
    <cellStyle name="Comma 2 2 2 2 2 2 10" xfId="1233" xr:uid="{790CB77D-D227-475F-B8F4-FEB08669E15D}"/>
    <cellStyle name="Comma 2 2 2 2 2 2 11" xfId="1234" xr:uid="{0C5717D9-ED97-435C-844C-CD792075195E}"/>
    <cellStyle name="Comma 2 2 2 2 2 2 12" xfId="1235" xr:uid="{D6396293-BDDD-424F-97D3-34FC19EEC2CA}"/>
    <cellStyle name="Comma 2 2 2 2 2 2 13" xfId="1236" xr:uid="{EA0797AC-7000-41B5-8DA5-79577825E5E2}"/>
    <cellStyle name="Comma 2 2 2 2 2 2 14" xfId="1237" xr:uid="{79D548A3-159D-48EC-B612-93752DCCB1DD}"/>
    <cellStyle name="Comma 2 2 2 2 2 2 15" xfId="1238" xr:uid="{67550D1B-CA37-4F22-AB00-C367D289FCF0}"/>
    <cellStyle name="Comma 2 2 2 2 2 2 16" xfId="1239" xr:uid="{33ABFD83-83FD-494C-A06B-E23BFE346FBE}"/>
    <cellStyle name="Comma 2 2 2 2 2 2 17" xfId="1240" xr:uid="{56AD11CC-A4E5-419F-996A-8522D10F9C9D}"/>
    <cellStyle name="Comma 2 2 2 2 2 2 18" xfId="1241" xr:uid="{AD0109EF-052A-4A42-B01D-22B068420CF9}"/>
    <cellStyle name="Comma 2 2 2 2 2 2 19" xfId="1242" xr:uid="{5E7A6A9B-12E3-4C50-87B8-328F2B3F1EC1}"/>
    <cellStyle name="Comma 2 2 2 2 2 2 2" xfId="1243" xr:uid="{72169EF5-48F4-414E-BBE8-6CC14E7D0D7C}"/>
    <cellStyle name="Comma 2 2 2 2 2 2 2 10" xfId="1244" xr:uid="{902D21B1-AD92-4CA2-95E1-802BBEFB078C}"/>
    <cellStyle name="Comma 2 2 2 2 2 2 2 10 2" xfId="5697" xr:uid="{1284A3EF-0447-4665-AE7A-C6F86B9CD39D}"/>
    <cellStyle name="Comma 2 2 2 2 2 2 2 10 2 2" xfId="8364" xr:uid="{6912DD22-F208-42E5-B3EE-BF95DB1D4E80}"/>
    <cellStyle name="Comma 2 2 2 2 2 2 2 10 2 2 2" xfId="18528" xr:uid="{6F228680-2AAC-4FC4-A08E-EB235C3E842E}"/>
    <cellStyle name="Comma 2 2 2 2 2 2 2 10 2 2 2 2" xfId="34466" xr:uid="{EB675879-A4D4-4A89-A0A0-1A94BDD6B21B}"/>
    <cellStyle name="Comma 2 2 2 2 2 2 2 10 2 2 2 3" xfId="46813" xr:uid="{8E66C3E3-565E-4BD1-8287-69C1FE6356B4}"/>
    <cellStyle name="Comma 2 2 2 2 2 2 2 10 2 2 3" xfId="24834" xr:uid="{4440CA78-5E84-4C99-A8A2-F7541721A86B}"/>
    <cellStyle name="Comma 2 2 2 2 2 2 2 10 2 2 4" xfId="39064" xr:uid="{1DE706EE-8E53-4A03-BE7F-9DEE159D07CD}"/>
    <cellStyle name="Comma 2 2 2 2 2 2 2 10 2 3" xfId="16525" xr:uid="{F3C38921-8974-4791-BDE2-AD7B3536F0C2}"/>
    <cellStyle name="Comma 2 2 2 2 2 2 2 10 2 3 2" xfId="32472" xr:uid="{5B9AB9C0-03A6-4EA7-A133-F2782118FC8A}"/>
    <cellStyle name="Comma 2 2 2 2 2 2 2 10 2 3 3" xfId="44866" xr:uid="{259FE8AB-15AB-4D57-BFA9-6B575AD1862E}"/>
    <cellStyle name="Comma 2 2 2 2 2 2 2 10 2 4" xfId="22634" xr:uid="{CB021D27-F5CA-4E8C-90BB-E3F2DB6D7D4D}"/>
    <cellStyle name="Comma 2 2 2 2 2 2 2 10 2 5" xfId="36968" xr:uid="{C254AD12-E92A-4E5D-B264-91647CA6FAF3}"/>
    <cellStyle name="Comma 2 2 2 2 2 2 2 10 3" xfId="6460" xr:uid="{A80A27E3-B32F-4A58-ACFB-4C2BE0E4418A}"/>
    <cellStyle name="Comma 2 2 2 2 2 2 2 10 3 2" xfId="17193" xr:uid="{053D888E-14AE-4E79-B830-9EF72B1F3913}"/>
    <cellStyle name="Comma 2 2 2 2 2 2 2 10 3 2 2" xfId="33137" xr:uid="{4908E77F-818E-46F6-B24A-BFC0E21DE0DF}"/>
    <cellStyle name="Comma 2 2 2 2 2 2 2 10 3 2 3" xfId="45528" xr:uid="{085B9CE9-5C0B-4D3F-A0C0-8AE61F75F1F7}"/>
    <cellStyle name="Comma 2 2 2 2 2 2 2 10 3 3" xfId="23327" xr:uid="{B0E6B25D-B981-4F22-B94E-CE1CF3F6ECD2}"/>
    <cellStyle name="Comma 2 2 2 2 2 2 2 10 3 4" xfId="37654" xr:uid="{249DC4C6-9C82-4DE3-8313-10ECA60FE9B6}"/>
    <cellStyle name="Comma 2 2 2 2 2 2 2 10 4" xfId="15591" xr:uid="{97F6B61B-E0CE-4CA2-8F6A-D17038F3F493}"/>
    <cellStyle name="Comma 2 2 2 2 2 2 2 10 4 2" xfId="31538" xr:uid="{E9469B3A-9BD4-40B8-AFEC-F697994C71AA}"/>
    <cellStyle name="Comma 2 2 2 2 2 2 2 10 4 3" xfId="43932" xr:uid="{838C3C24-4562-4E24-899B-CEAD11EC3752}"/>
    <cellStyle name="Comma 2 2 2 2 2 2 2 10 5" xfId="21648" xr:uid="{A5D937C3-9A41-48C9-B787-3E68CF091C08}"/>
    <cellStyle name="Comma 2 2 2 2 2 2 2 10 6" xfId="35990" xr:uid="{53C0207E-0D2B-4F1A-8BEC-9540D448DEA7}"/>
    <cellStyle name="Comma 2 2 2 2 2 2 2 10 7" xfId="4315" xr:uid="{CA94AE93-F5AB-46E3-8D66-177414AB3119}"/>
    <cellStyle name="Comma 2 2 2 2 2 2 2 11" xfId="1245" xr:uid="{D49DBADD-2125-4927-9D45-122AEC054A3F}"/>
    <cellStyle name="Comma 2 2 2 2 2 2 2 11 2" xfId="5698" xr:uid="{C8C79C35-2AC4-43BC-B5BA-847180CE6ED2}"/>
    <cellStyle name="Comma 2 2 2 2 2 2 2 11 2 2" xfId="8365" xr:uid="{E773ACFB-1986-4C3D-83FA-5745A9BD908F}"/>
    <cellStyle name="Comma 2 2 2 2 2 2 2 11 2 2 2" xfId="18529" xr:uid="{0591EDBB-B984-47FA-87AA-5BD12CC5830B}"/>
    <cellStyle name="Comma 2 2 2 2 2 2 2 11 2 2 2 2" xfId="34467" xr:uid="{CC5532B9-88DF-49A1-A449-03A8DA07F984}"/>
    <cellStyle name="Comma 2 2 2 2 2 2 2 11 2 2 2 3" xfId="46814" xr:uid="{8DED96CE-FD8E-49D9-8B0B-F08E93906F2E}"/>
    <cellStyle name="Comma 2 2 2 2 2 2 2 11 2 2 3" xfId="24835" xr:uid="{99CB3DDF-F258-4051-9121-E8A945D1A8D0}"/>
    <cellStyle name="Comma 2 2 2 2 2 2 2 11 2 2 4" xfId="39065" xr:uid="{C7EAA7C9-6603-4119-AFA9-E887AFC92451}"/>
    <cellStyle name="Comma 2 2 2 2 2 2 2 11 2 3" xfId="16526" xr:uid="{90033C33-DC7A-4DE9-833E-F9F96CA72B2D}"/>
    <cellStyle name="Comma 2 2 2 2 2 2 2 11 2 3 2" xfId="32473" xr:uid="{914BB069-5E84-4F97-B253-3386EC779B30}"/>
    <cellStyle name="Comma 2 2 2 2 2 2 2 11 2 3 3" xfId="44867" xr:uid="{05F18013-60BE-4CDC-9AD9-1A04AF29B000}"/>
    <cellStyle name="Comma 2 2 2 2 2 2 2 11 2 4" xfId="22635" xr:uid="{A27F031E-B926-46DD-AD89-582E76C11674}"/>
    <cellStyle name="Comma 2 2 2 2 2 2 2 11 2 5" xfId="36969" xr:uid="{975BD458-3C42-4C82-A670-DBB97D2782F8}"/>
    <cellStyle name="Comma 2 2 2 2 2 2 2 11 3" xfId="6461" xr:uid="{DED7E547-D736-4B32-866B-80E349CCD815}"/>
    <cellStyle name="Comma 2 2 2 2 2 2 2 11 3 2" xfId="17194" xr:uid="{7685650D-A08F-47D7-AC43-1DA9229B77E1}"/>
    <cellStyle name="Comma 2 2 2 2 2 2 2 11 3 2 2" xfId="33138" xr:uid="{066D80B9-7BFF-45FC-9EFC-0EDAC1747DAB}"/>
    <cellStyle name="Comma 2 2 2 2 2 2 2 11 3 2 3" xfId="45529" xr:uid="{7BD3817D-3B73-48B7-BEB5-D5C7C7C79288}"/>
    <cellStyle name="Comma 2 2 2 2 2 2 2 11 3 3" xfId="23328" xr:uid="{48F29B7A-D30B-47A0-9C78-0E7B8A1D4E9C}"/>
    <cellStyle name="Comma 2 2 2 2 2 2 2 11 3 4" xfId="37655" xr:uid="{953C809D-F5D6-47D9-89C3-4EF9FF6D5E0F}"/>
    <cellStyle name="Comma 2 2 2 2 2 2 2 11 4" xfId="15592" xr:uid="{FFC34B16-5EDD-4623-8077-0D8DDF4267B3}"/>
    <cellStyle name="Comma 2 2 2 2 2 2 2 11 4 2" xfId="31539" xr:uid="{4C365878-5E8F-4672-A782-8E011D35FD77}"/>
    <cellStyle name="Comma 2 2 2 2 2 2 2 11 4 3" xfId="43933" xr:uid="{6E890F98-BD87-49BD-A917-013FB8636B8D}"/>
    <cellStyle name="Comma 2 2 2 2 2 2 2 11 5" xfId="21649" xr:uid="{DF3D94CE-E932-4107-8FE6-1CCFF49DD2F2}"/>
    <cellStyle name="Comma 2 2 2 2 2 2 2 11 6" xfId="35991" xr:uid="{A59C35F0-D904-4442-8333-36310BC67DF2}"/>
    <cellStyle name="Comma 2 2 2 2 2 2 2 11 7" xfId="4316" xr:uid="{C9FA6612-E4DD-4099-9E44-74132C6AC02B}"/>
    <cellStyle name="Comma 2 2 2 2 2 2 2 12" xfId="1246" xr:uid="{3DED3A65-20A8-4EA5-BC44-55421954AAD1}"/>
    <cellStyle name="Comma 2 2 2 2 2 2 2 12 2" xfId="5699" xr:uid="{77A4A9DB-7DA2-4960-9D4C-BBE09EC42A3A}"/>
    <cellStyle name="Comma 2 2 2 2 2 2 2 12 2 2" xfId="8366" xr:uid="{CC4C0AC8-E63A-4435-AD05-82CDDD24581D}"/>
    <cellStyle name="Comma 2 2 2 2 2 2 2 12 2 2 2" xfId="18530" xr:uid="{4B531DF1-0E92-4398-B957-AB41E6026F48}"/>
    <cellStyle name="Comma 2 2 2 2 2 2 2 12 2 2 2 2" xfId="34468" xr:uid="{507D89C9-44C1-4457-84DD-7281F828BB1E}"/>
    <cellStyle name="Comma 2 2 2 2 2 2 2 12 2 2 2 3" xfId="46815" xr:uid="{77E8D3B7-345E-4F12-9652-347141CD16E2}"/>
    <cellStyle name="Comma 2 2 2 2 2 2 2 12 2 2 3" xfId="24836" xr:uid="{1470519C-5211-41EE-AFCA-2159735A1D95}"/>
    <cellStyle name="Comma 2 2 2 2 2 2 2 12 2 2 4" xfId="39066" xr:uid="{F3C90EF2-A8C8-41C6-8325-8415484483F1}"/>
    <cellStyle name="Comma 2 2 2 2 2 2 2 12 2 3" xfId="16527" xr:uid="{BC3151EF-A680-44FC-8923-A1C823B6CA69}"/>
    <cellStyle name="Comma 2 2 2 2 2 2 2 12 2 3 2" xfId="32474" xr:uid="{3B8DB9F9-3469-43D8-A49A-6C9FADA942CD}"/>
    <cellStyle name="Comma 2 2 2 2 2 2 2 12 2 3 3" xfId="44868" xr:uid="{B7E68555-BADA-4B01-81DA-1A214A11E364}"/>
    <cellStyle name="Comma 2 2 2 2 2 2 2 12 2 4" xfId="22636" xr:uid="{741CC81E-0FB4-42A9-B77D-DAD3801C3A93}"/>
    <cellStyle name="Comma 2 2 2 2 2 2 2 12 2 5" xfId="36970" xr:uid="{9FCFB6CC-937D-425B-822E-69FA1A8FB61F}"/>
    <cellStyle name="Comma 2 2 2 2 2 2 2 12 3" xfId="6462" xr:uid="{5858A1EA-BC7B-44CF-9497-616A7E98146F}"/>
    <cellStyle name="Comma 2 2 2 2 2 2 2 12 3 2" xfId="17195" xr:uid="{803E177E-9FE9-46F1-B180-D76D209B4776}"/>
    <cellStyle name="Comma 2 2 2 2 2 2 2 12 3 2 2" xfId="33139" xr:uid="{7DE336AF-84DD-4773-8FB2-B60DB2725CB7}"/>
    <cellStyle name="Comma 2 2 2 2 2 2 2 12 3 2 3" xfId="45530" xr:uid="{2DE4A3D2-50AA-4F92-9976-6B35B16034B3}"/>
    <cellStyle name="Comma 2 2 2 2 2 2 2 12 3 3" xfId="23329" xr:uid="{6658B8B1-F53D-4799-A823-AF877BFF7F05}"/>
    <cellStyle name="Comma 2 2 2 2 2 2 2 12 3 4" xfId="37656" xr:uid="{EC5C3B68-D7C4-4E4E-8806-92EF9787E9FB}"/>
    <cellStyle name="Comma 2 2 2 2 2 2 2 12 4" xfId="15593" xr:uid="{5D18518E-F7B1-452D-94C6-7C10AF595993}"/>
    <cellStyle name="Comma 2 2 2 2 2 2 2 12 4 2" xfId="31540" xr:uid="{A9B1A214-2A0E-4D8B-BCC2-087C51C38C75}"/>
    <cellStyle name="Comma 2 2 2 2 2 2 2 12 4 3" xfId="43934" xr:uid="{39FA7D82-6BB8-417F-9D36-A97F07729E62}"/>
    <cellStyle name="Comma 2 2 2 2 2 2 2 12 5" xfId="21650" xr:uid="{BFAC5E3A-BFBB-4C0D-BE93-1299D86A3D16}"/>
    <cellStyle name="Comma 2 2 2 2 2 2 2 12 6" xfId="35992" xr:uid="{EFF7081F-48D0-4981-B480-1E2C03215E40}"/>
    <cellStyle name="Comma 2 2 2 2 2 2 2 12 7" xfId="4317" xr:uid="{9A2F226A-8331-4A3F-BAF7-48D621C6DBE1}"/>
    <cellStyle name="Comma 2 2 2 2 2 2 2 13" xfId="1247" xr:uid="{23C1D4AF-D8D9-465A-B36F-A4B45F7F5ADF}"/>
    <cellStyle name="Comma 2 2 2 2 2 2 2 13 2" xfId="5700" xr:uid="{CE47DEC2-D7A2-4D4A-B0D1-C7E0C4206AC3}"/>
    <cellStyle name="Comma 2 2 2 2 2 2 2 13 2 2" xfId="8367" xr:uid="{A02B0640-C010-4DD7-B59E-FB4E0630B6FE}"/>
    <cellStyle name="Comma 2 2 2 2 2 2 2 13 2 2 2" xfId="18531" xr:uid="{23912F1D-8F57-43AC-9DAF-6EDA69A1D152}"/>
    <cellStyle name="Comma 2 2 2 2 2 2 2 13 2 2 2 2" xfId="34469" xr:uid="{FB6C7904-D146-4E6D-8B76-3B17064FADAC}"/>
    <cellStyle name="Comma 2 2 2 2 2 2 2 13 2 2 2 3" xfId="46816" xr:uid="{7139017A-6CA8-486B-8008-250DF9219A40}"/>
    <cellStyle name="Comma 2 2 2 2 2 2 2 13 2 2 3" xfId="24837" xr:uid="{33454804-299E-423B-96DD-8B7156A95710}"/>
    <cellStyle name="Comma 2 2 2 2 2 2 2 13 2 2 4" xfId="39067" xr:uid="{2941E1BD-CF8D-4960-BDAE-7DCF13FE713C}"/>
    <cellStyle name="Comma 2 2 2 2 2 2 2 13 2 3" xfId="16528" xr:uid="{0C0F05D4-836C-4042-A596-10BC9507752E}"/>
    <cellStyle name="Comma 2 2 2 2 2 2 2 13 2 3 2" xfId="32475" xr:uid="{66D60034-B193-4429-AE4E-CC7157DB5191}"/>
    <cellStyle name="Comma 2 2 2 2 2 2 2 13 2 3 3" xfId="44869" xr:uid="{66413AF0-0362-4C53-85AB-6B79CB3EF30C}"/>
    <cellStyle name="Comma 2 2 2 2 2 2 2 13 2 4" xfId="22637" xr:uid="{E271F18C-7027-4F8B-B8C7-ED6979D5C185}"/>
    <cellStyle name="Comma 2 2 2 2 2 2 2 13 2 5" xfId="36971" xr:uid="{6A2ECA91-9BCB-48A4-B6CC-D13C520843BD}"/>
    <cellStyle name="Comma 2 2 2 2 2 2 2 13 3" xfId="6463" xr:uid="{02CAC08F-F796-46D0-A848-C96F5FF5A739}"/>
    <cellStyle name="Comma 2 2 2 2 2 2 2 13 3 2" xfId="17196" xr:uid="{1E0DED6B-732A-40AD-88C5-0AFF16348096}"/>
    <cellStyle name="Comma 2 2 2 2 2 2 2 13 3 2 2" xfId="33140" xr:uid="{83899722-4288-442F-9E9E-2B1B175D3678}"/>
    <cellStyle name="Comma 2 2 2 2 2 2 2 13 3 2 3" xfId="45531" xr:uid="{5C0111F4-C3EB-41ED-AE94-7D51D7F7C510}"/>
    <cellStyle name="Comma 2 2 2 2 2 2 2 13 3 3" xfId="23330" xr:uid="{767AD1AB-7EF0-4D46-809A-9BC230A3A254}"/>
    <cellStyle name="Comma 2 2 2 2 2 2 2 13 3 4" xfId="37657" xr:uid="{B1927980-9622-4EED-A54F-B0133EEBC7E5}"/>
    <cellStyle name="Comma 2 2 2 2 2 2 2 13 4" xfId="15594" xr:uid="{F776ED72-D078-4266-95B9-70C3E9FC8E95}"/>
    <cellStyle name="Comma 2 2 2 2 2 2 2 13 4 2" xfId="31541" xr:uid="{FF8B2AA6-B72A-45ED-AE70-3708AAC3CEF2}"/>
    <cellStyle name="Comma 2 2 2 2 2 2 2 13 4 3" xfId="43935" xr:uid="{8D10F5D2-DAC9-4D8C-8467-FA5150431780}"/>
    <cellStyle name="Comma 2 2 2 2 2 2 2 13 5" xfId="21651" xr:uid="{7F6D32E9-7F98-4444-AE1B-72A2BAF42635}"/>
    <cellStyle name="Comma 2 2 2 2 2 2 2 13 6" xfId="35993" xr:uid="{93A0B510-4957-477D-BD2C-3210E7F44D3C}"/>
    <cellStyle name="Comma 2 2 2 2 2 2 2 13 7" xfId="4318" xr:uid="{BF9A624A-C6FC-417A-A8EF-629A95A9D7BA}"/>
    <cellStyle name="Comma 2 2 2 2 2 2 2 14" xfId="1248" xr:uid="{E00E99B5-3322-48AA-B669-9C2BCC605DDF}"/>
    <cellStyle name="Comma 2 2 2 2 2 2 2 14 2" xfId="5701" xr:uid="{6D51871D-2F91-4D73-B1EC-427B4D858513}"/>
    <cellStyle name="Comma 2 2 2 2 2 2 2 14 2 2" xfId="8368" xr:uid="{B84CCA6D-14AD-4C5B-84BB-5076CC684923}"/>
    <cellStyle name="Comma 2 2 2 2 2 2 2 14 2 2 2" xfId="18532" xr:uid="{BEF47A90-D1BD-4AE9-8AC3-0D5F56C1AF4E}"/>
    <cellStyle name="Comma 2 2 2 2 2 2 2 14 2 2 2 2" xfId="34470" xr:uid="{2F39CF16-4012-437E-B409-7BA0B9BB3125}"/>
    <cellStyle name="Comma 2 2 2 2 2 2 2 14 2 2 2 3" xfId="46817" xr:uid="{ED7BB02B-A701-4050-8B4D-61E8A1A1BBAC}"/>
    <cellStyle name="Comma 2 2 2 2 2 2 2 14 2 2 3" xfId="24838" xr:uid="{3C8BCE0F-F77C-442D-BEF1-72549D669868}"/>
    <cellStyle name="Comma 2 2 2 2 2 2 2 14 2 2 4" xfId="39068" xr:uid="{07120CCE-15E1-4100-B497-57022FA9DF6D}"/>
    <cellStyle name="Comma 2 2 2 2 2 2 2 14 2 3" xfId="16529" xr:uid="{95077526-9C5F-4C8A-8E36-A14CEC3C4AA5}"/>
    <cellStyle name="Comma 2 2 2 2 2 2 2 14 2 3 2" xfId="32476" xr:uid="{EBD8F380-CF51-4097-BA45-789EE63F1CD1}"/>
    <cellStyle name="Comma 2 2 2 2 2 2 2 14 2 3 3" xfId="44870" xr:uid="{9E4DB94F-2BBA-45A9-9589-8686687776C7}"/>
    <cellStyle name="Comma 2 2 2 2 2 2 2 14 2 4" xfId="22638" xr:uid="{517FBEC4-5F12-466C-89BF-45A8971753DB}"/>
    <cellStyle name="Comma 2 2 2 2 2 2 2 14 2 5" xfId="36972" xr:uid="{6E92E745-0477-45CB-8132-EB3DE4CD6C39}"/>
    <cellStyle name="Comma 2 2 2 2 2 2 2 14 3" xfId="6464" xr:uid="{D5B0FBF0-ADE8-4007-832F-35D53FB7A55B}"/>
    <cellStyle name="Comma 2 2 2 2 2 2 2 14 3 2" xfId="17197" xr:uid="{69282957-C0CF-4031-BA78-DE24D3F775F2}"/>
    <cellStyle name="Comma 2 2 2 2 2 2 2 14 3 2 2" xfId="33141" xr:uid="{BC774294-4F52-438D-BDD1-8AEB17C2D6B8}"/>
    <cellStyle name="Comma 2 2 2 2 2 2 2 14 3 2 3" xfId="45532" xr:uid="{49F386D0-E398-4783-B5CD-8DBBEAD674EC}"/>
    <cellStyle name="Comma 2 2 2 2 2 2 2 14 3 3" xfId="23331" xr:uid="{F40ECC29-3FC8-4F17-B6B3-AEC4266C68ED}"/>
    <cellStyle name="Comma 2 2 2 2 2 2 2 14 3 4" xfId="37658" xr:uid="{7730FB1A-CC93-43A5-8735-49126765520D}"/>
    <cellStyle name="Comma 2 2 2 2 2 2 2 14 4" xfId="15595" xr:uid="{71B3FBAD-7243-40DC-B66A-C0F4FF801CB9}"/>
    <cellStyle name="Comma 2 2 2 2 2 2 2 14 4 2" xfId="31542" xr:uid="{AEE8378C-2385-4992-8E03-BDB5027247A6}"/>
    <cellStyle name="Comma 2 2 2 2 2 2 2 14 4 3" xfId="43936" xr:uid="{3B366F64-EC14-403D-A679-A9F30F7014D6}"/>
    <cellStyle name="Comma 2 2 2 2 2 2 2 14 5" xfId="21652" xr:uid="{D21CECB7-DF2C-48E7-B993-A9F8E55D1307}"/>
    <cellStyle name="Comma 2 2 2 2 2 2 2 14 6" xfId="35994" xr:uid="{E97DA003-94F4-441B-8D8F-08264290A16E}"/>
    <cellStyle name="Comma 2 2 2 2 2 2 2 14 7" xfId="4319" xr:uid="{E4F9DA62-56DD-46F6-8565-8F9B6B4F750E}"/>
    <cellStyle name="Comma 2 2 2 2 2 2 2 15" xfId="1249" xr:uid="{EB2283F0-3419-433E-AFE3-80C571ACE3B2}"/>
    <cellStyle name="Comma 2 2 2 2 2 2 2 15 2" xfId="5702" xr:uid="{EF54E7FC-253B-4510-AAB9-4A23BB605EA8}"/>
    <cellStyle name="Comma 2 2 2 2 2 2 2 15 2 2" xfId="8369" xr:uid="{8299C3DC-C363-4B98-8800-FF171243494C}"/>
    <cellStyle name="Comma 2 2 2 2 2 2 2 15 2 2 2" xfId="18533" xr:uid="{7047CC59-430F-4E70-906E-8D22E3E9EE62}"/>
    <cellStyle name="Comma 2 2 2 2 2 2 2 15 2 2 2 2" xfId="34471" xr:uid="{58115DD7-591D-4B2E-B688-E9FF78D8A97D}"/>
    <cellStyle name="Comma 2 2 2 2 2 2 2 15 2 2 2 3" xfId="46818" xr:uid="{A3CFE066-FD92-4B30-82F6-2FD80DE387A7}"/>
    <cellStyle name="Comma 2 2 2 2 2 2 2 15 2 2 3" xfId="24839" xr:uid="{35CAD6B8-0773-42F4-98A4-C528A3F38457}"/>
    <cellStyle name="Comma 2 2 2 2 2 2 2 15 2 2 4" xfId="39069" xr:uid="{9CD48345-95EE-46D3-AE09-F78B27C2083D}"/>
    <cellStyle name="Comma 2 2 2 2 2 2 2 15 2 3" xfId="16530" xr:uid="{313D3FAC-159C-4433-9E13-75831DAC20A6}"/>
    <cellStyle name="Comma 2 2 2 2 2 2 2 15 2 3 2" xfId="32477" xr:uid="{9DC50415-E4D8-4B25-BFE5-BD67E6E0E781}"/>
    <cellStyle name="Comma 2 2 2 2 2 2 2 15 2 3 3" xfId="44871" xr:uid="{7757B216-FA5C-4303-AB9B-D3155B79794D}"/>
    <cellStyle name="Comma 2 2 2 2 2 2 2 15 2 4" xfId="22639" xr:uid="{55562DA8-B1C1-4380-926C-4A7F11DE1E87}"/>
    <cellStyle name="Comma 2 2 2 2 2 2 2 15 2 5" xfId="36973" xr:uid="{3C4B60EE-3989-4B6C-A034-32574ACEBB40}"/>
    <cellStyle name="Comma 2 2 2 2 2 2 2 15 3" xfId="6465" xr:uid="{8E4829AB-51E7-4B32-AADA-DBE9915C9309}"/>
    <cellStyle name="Comma 2 2 2 2 2 2 2 15 3 2" xfId="17198" xr:uid="{13FDBCBF-44C2-4390-A76F-30138B376CF4}"/>
    <cellStyle name="Comma 2 2 2 2 2 2 2 15 3 2 2" xfId="33142" xr:uid="{4AF20595-BD8B-4368-8BB4-D069FCF30164}"/>
    <cellStyle name="Comma 2 2 2 2 2 2 2 15 3 2 3" xfId="45533" xr:uid="{F7E99623-1CA3-4685-B6EF-EE700A5A0BAF}"/>
    <cellStyle name="Comma 2 2 2 2 2 2 2 15 3 3" xfId="23332" xr:uid="{2C4C384E-172F-44DA-B710-332951550A6B}"/>
    <cellStyle name="Comma 2 2 2 2 2 2 2 15 3 4" xfId="37659" xr:uid="{E7903411-B5B9-4D1A-BDA9-B50B81F1065D}"/>
    <cellStyle name="Comma 2 2 2 2 2 2 2 15 4" xfId="15596" xr:uid="{16F92D7E-A73C-4033-9DB6-F852AAF003EF}"/>
    <cellStyle name="Comma 2 2 2 2 2 2 2 15 4 2" xfId="31543" xr:uid="{7DDF950D-C012-403F-A470-5438F2EA5F8E}"/>
    <cellStyle name="Comma 2 2 2 2 2 2 2 15 4 3" xfId="43937" xr:uid="{CE9EAF56-9678-4C45-8DE7-C68B7FCE09CB}"/>
    <cellStyle name="Comma 2 2 2 2 2 2 2 15 5" xfId="21653" xr:uid="{4935A31D-DB1D-4A19-87B8-0843EB2625E8}"/>
    <cellStyle name="Comma 2 2 2 2 2 2 2 15 6" xfId="35995" xr:uid="{03640EBB-A73D-4749-B858-C29A4EE1F276}"/>
    <cellStyle name="Comma 2 2 2 2 2 2 2 15 7" xfId="4320" xr:uid="{907C5489-70DF-4F22-9432-E64835BC34CF}"/>
    <cellStyle name="Comma 2 2 2 2 2 2 2 16" xfId="1250" xr:uid="{109ABA36-5F38-4A88-B13D-95453E5CC91F}"/>
    <cellStyle name="Comma 2 2 2 2 2 2 2 16 2" xfId="6251" xr:uid="{08114D60-48CD-428C-ADD8-6F9891191CA6}"/>
    <cellStyle name="Comma 2 2 2 2 2 2 2 16 2 2" xfId="8957" xr:uid="{49839E56-FF79-4B2A-9716-6B616040F220}"/>
    <cellStyle name="Comma 2 2 2 2 2 2 2 16 2 2 2" xfId="19081" xr:uid="{AEDA960A-E1A7-44C7-871A-57A9509B262F}"/>
    <cellStyle name="Comma 2 2 2 2 2 2 2 16 2 2 2 2" xfId="35019" xr:uid="{05ED50F4-36A1-414B-A999-87C2255CAAF3}"/>
    <cellStyle name="Comma 2 2 2 2 2 2 2 16 2 2 2 3" xfId="47358" xr:uid="{F30044DF-4A06-4CE8-B87A-BA20DB51249E}"/>
    <cellStyle name="Comma 2 2 2 2 2 2 2 16 2 2 3" xfId="25409" xr:uid="{25CDCB8C-BB0E-4C75-91B1-0A527252B980}"/>
    <cellStyle name="Comma 2 2 2 2 2 2 2 16 2 2 4" xfId="39615" xr:uid="{A021A2BF-4757-49CA-93E3-B6771DE0F0EB}"/>
    <cellStyle name="Comma 2 2 2 2 2 2 2 16 2 3" xfId="17073" xr:uid="{1FF12B11-EDF9-48B5-A824-88FBB87B79C6}"/>
    <cellStyle name="Comma 2 2 2 2 2 2 2 16 2 3 2" xfId="33020" xr:uid="{350D057A-F233-469C-B70F-D4CDEB084A18}"/>
    <cellStyle name="Comma 2 2 2 2 2 2 2 16 2 3 3" xfId="45414" xr:uid="{5076B3F8-4265-4F32-A3CC-33F6459E8BDB}"/>
    <cellStyle name="Comma 2 2 2 2 2 2 2 16 2 4" xfId="23188" xr:uid="{FDD4F66D-0EEB-45BF-982C-C611B0FE78C6}"/>
    <cellStyle name="Comma 2 2 2 2 2 2 2 16 2 5" xfId="37522" xr:uid="{2EE1D93B-FB5C-415D-A41F-94C07A7A6632}"/>
    <cellStyle name="Comma 2 2 2 2 2 2 2 16 3" xfId="7051" xr:uid="{AE75529F-9DF8-4344-B91C-B9F9D0FE0436}"/>
    <cellStyle name="Comma 2 2 2 2 2 2 2 16 3 2" xfId="17746" xr:uid="{59986107-0108-4E47-8DCD-93C49934F81E}"/>
    <cellStyle name="Comma 2 2 2 2 2 2 2 16 3 2 2" xfId="33690" xr:uid="{4C2234E3-52D6-4367-BA54-627C2566D6E9}"/>
    <cellStyle name="Comma 2 2 2 2 2 2 2 16 3 2 3" xfId="46073" xr:uid="{A2E4DB5D-7E71-4336-913E-FA3783D96205}"/>
    <cellStyle name="Comma 2 2 2 2 2 2 2 16 3 3" xfId="23887" xr:uid="{5085D3C4-EE0F-4C54-AB2D-F0CB1CE57C7C}"/>
    <cellStyle name="Comma 2 2 2 2 2 2 2 16 3 4" xfId="38205" xr:uid="{7C9048BC-F51B-459D-AC0F-49FE9CECC285}"/>
    <cellStyle name="Comma 2 2 2 2 2 2 2 16 4" xfId="15597" xr:uid="{C25F7296-248B-4A7B-A9E4-E9D7AC7F6CDD}"/>
    <cellStyle name="Comma 2 2 2 2 2 2 2 16 4 2" xfId="31544" xr:uid="{82C8A441-6B3A-4C93-A2D0-2A48695501CE}"/>
    <cellStyle name="Comma 2 2 2 2 2 2 2 16 4 3" xfId="43938" xr:uid="{C5389296-297D-4877-837A-CFE56350ACB0}"/>
    <cellStyle name="Comma 2 2 2 2 2 2 2 16 5" xfId="21654" xr:uid="{04DBF9E4-BA47-4EDC-BAA4-C373F7BFE00E}"/>
    <cellStyle name="Comma 2 2 2 2 2 2 2 16 6" xfId="35996" xr:uid="{B5579F0A-83EC-4B93-BDCB-DC0C0DFEC792}"/>
    <cellStyle name="Comma 2 2 2 2 2 2 2 16 7" xfId="4321" xr:uid="{FF8E95A4-7259-4672-AD20-63EA7C71B64A}"/>
    <cellStyle name="Comma 2 2 2 2 2 2 2 17" xfId="1251" xr:uid="{1E89EFCF-8C35-4294-917F-BEE2CD42121F}"/>
    <cellStyle name="Comma 2 2 2 2 2 2 2 17 2" xfId="9210" xr:uid="{59142D28-2ACE-4F33-91A5-9C09861E8CA4}"/>
    <cellStyle name="Comma 2 2 2 2 2 2 2 17 2 2" xfId="19241" xr:uid="{573C4B8F-EDA5-48C1-85EE-D95FB30FD991}"/>
    <cellStyle name="Comma 2 2 2 2 2 2 2 17 2 2 2" xfId="35179" xr:uid="{35AEFA28-B822-4B4F-97A7-6E1EC9BB47DD}"/>
    <cellStyle name="Comma 2 2 2 2 2 2 2 17 2 2 3" xfId="47517" xr:uid="{1E5CA39E-BF32-43C5-8E10-F6439474DD81}"/>
    <cellStyle name="Comma 2 2 2 2 2 2 2 17 2 3" xfId="25623" xr:uid="{D1A89FAB-A082-4858-ABD9-74DA590FE4DE}"/>
    <cellStyle name="Comma 2 2 2 2 2 2 2 17 2 4" xfId="39810" xr:uid="{4D04EC33-F9D2-4961-8870-AE14268C5495}"/>
    <cellStyle name="Comma 2 2 2 2 2 2 2 17 3" xfId="7400" xr:uid="{C46021A3-D755-46EA-91A6-D1263FB8914F}"/>
    <cellStyle name="Comma 2 2 2 2 2 2 2 17 3 2" xfId="17911" xr:uid="{9EDC51E4-DC0B-4699-BAFB-58E8BC2A16BC}"/>
    <cellStyle name="Comma 2 2 2 2 2 2 2 17 3 2 2" xfId="33850" xr:uid="{2A3DE7D1-4497-417F-8479-24D5776DFFB0}"/>
    <cellStyle name="Comma 2 2 2 2 2 2 2 17 3 2 3" xfId="46214" xr:uid="{BFA3E1FD-F203-418F-8DE9-E17C6A0B4E85}"/>
    <cellStyle name="Comma 2 2 2 2 2 2 2 17 3 3" xfId="24112" xr:uid="{8680548E-0C4D-4C2C-8969-6E870ACF1C87}"/>
    <cellStyle name="Comma 2 2 2 2 2 2 2 17 3 4" xfId="38402" xr:uid="{10203082-4EC2-4D3A-A15E-3A38678F0EC7}"/>
    <cellStyle name="Comma 2 2 2 2 2 2 2 17 4" xfId="15598" xr:uid="{F2FB4A63-58EA-4FB5-9C0D-B745EC604C95}"/>
    <cellStyle name="Comma 2 2 2 2 2 2 2 17 4 2" xfId="31545" xr:uid="{B893C27A-0961-4C82-B8CC-73AC130762E0}"/>
    <cellStyle name="Comma 2 2 2 2 2 2 2 17 4 3" xfId="43939" xr:uid="{C2836F02-1ABC-42DB-A290-23026C42F194}"/>
    <cellStyle name="Comma 2 2 2 2 2 2 2 17 5" xfId="21655" xr:uid="{B945772B-146B-4FD8-B93E-86819F5BDAD6}"/>
    <cellStyle name="Comma 2 2 2 2 2 2 2 17 6" xfId="35997" xr:uid="{F0E908E3-F2AC-4CB6-BFE0-890C2F46AE12}"/>
    <cellStyle name="Comma 2 2 2 2 2 2 2 17 7" xfId="4322" xr:uid="{5E4FFA46-0EF2-4D12-8268-B17DC5D584B3}"/>
    <cellStyle name="Comma 2 2 2 2 2 2 2 18" xfId="1252" xr:uid="{5583D859-5340-4CC7-975F-A58C5DA9B4A9}"/>
    <cellStyle name="Comma 2 2 2 2 2 2 2 18 2" xfId="9211" xr:uid="{7BA54909-AFF9-41A9-864E-604497E43364}"/>
    <cellStyle name="Comma 2 2 2 2 2 2 2 18 2 2" xfId="19242" xr:uid="{DBFB13AD-5838-4E69-8147-7A59BA55B0B7}"/>
    <cellStyle name="Comma 2 2 2 2 2 2 2 18 2 2 2" xfId="35180" xr:uid="{2F36F360-3069-4244-AEC6-8AF26A206D13}"/>
    <cellStyle name="Comma 2 2 2 2 2 2 2 18 2 2 3" xfId="47518" xr:uid="{F8C64801-0B36-4BF4-87AA-3C7A4C1A2C34}"/>
    <cellStyle name="Comma 2 2 2 2 2 2 2 18 2 3" xfId="25624" xr:uid="{428304F9-38CD-4387-A5A5-DCF9A775BE29}"/>
    <cellStyle name="Comma 2 2 2 2 2 2 2 18 2 4" xfId="39811" xr:uid="{EE961F43-6388-4A6F-946F-AD8E464FF963}"/>
    <cellStyle name="Comma 2 2 2 2 2 2 2 18 3" xfId="7401" xr:uid="{27DADD4B-D4E2-4329-AED2-9EB419159304}"/>
    <cellStyle name="Comma 2 2 2 2 2 2 2 18 3 2" xfId="17912" xr:uid="{D650083B-23EC-4BA9-9A00-6300DECD2A48}"/>
    <cellStyle name="Comma 2 2 2 2 2 2 2 18 3 2 2" xfId="33851" xr:uid="{16A0E754-AA69-4D48-8968-CB4359CEB181}"/>
    <cellStyle name="Comma 2 2 2 2 2 2 2 18 3 2 3" xfId="46215" xr:uid="{D0671AD4-F206-41AF-AD40-6B9390829CE3}"/>
    <cellStyle name="Comma 2 2 2 2 2 2 2 18 3 3" xfId="24113" xr:uid="{FC50A010-607F-495B-A4AA-320B926A2F16}"/>
    <cellStyle name="Comma 2 2 2 2 2 2 2 18 3 4" xfId="38403" xr:uid="{76392270-B67F-4887-B6BF-1D5146ECB988}"/>
    <cellStyle name="Comma 2 2 2 2 2 2 2 18 4" xfId="15599" xr:uid="{C87ED3E3-82F7-4FC8-9BD6-304FAC6ABEEF}"/>
    <cellStyle name="Comma 2 2 2 2 2 2 2 18 4 2" xfId="31546" xr:uid="{5F0B88E8-D3EC-4EEF-9B00-917798630379}"/>
    <cellStyle name="Comma 2 2 2 2 2 2 2 18 4 3" xfId="43940" xr:uid="{6936392F-A4BA-4204-9B32-EED23A7BDC4C}"/>
    <cellStyle name="Comma 2 2 2 2 2 2 2 18 5" xfId="21656" xr:uid="{5BE3F708-BCC4-4EF4-81D6-36DB2B079FD6}"/>
    <cellStyle name="Comma 2 2 2 2 2 2 2 18 6" xfId="35998" xr:uid="{005373BF-5AA3-457B-B4AC-7A6307466C1F}"/>
    <cellStyle name="Comma 2 2 2 2 2 2 2 18 7" xfId="4323" xr:uid="{1DF509CE-7D1D-4492-A58C-CE8D57ED3534}"/>
    <cellStyle name="Comma 2 2 2 2 2 2 2 19" xfId="11405" xr:uid="{92997185-EF0A-4170-9193-679967BB4319}"/>
    <cellStyle name="Comma 2 2 2 2 2 2 2 19 2" xfId="27535" xr:uid="{58F2AB2E-8AC0-4894-A768-C2A849D0E47E}"/>
    <cellStyle name="Comma 2 2 2 2 2 2 2 19 3" xfId="41004" xr:uid="{6A0AA350-1A00-4344-8563-10AA4CF41673}"/>
    <cellStyle name="Comma 2 2 2 2 2 2 2 2" xfId="1253" xr:uid="{3765D375-2E6A-482E-9977-B42FB2FB301F}"/>
    <cellStyle name="Comma 2 2 2 2 2 2 2 2 10" xfId="1254" xr:uid="{92E13E9B-1484-4BD7-B1A0-AEF270FB6022}"/>
    <cellStyle name="Comma 2 2 2 2 2 2 2 2 11" xfId="1255" xr:uid="{77644029-4497-47C9-89B3-34CC3DEDFB5A}"/>
    <cellStyle name="Comma 2 2 2 2 2 2 2 2 12" xfId="1256" xr:uid="{4E6FC51B-BBEF-4391-AA0F-89237BC6D4F4}"/>
    <cellStyle name="Comma 2 2 2 2 2 2 2 2 13" xfId="1257" xr:uid="{358584B3-B46A-43E5-8BEA-8BFD2732A07B}"/>
    <cellStyle name="Comma 2 2 2 2 2 2 2 2 14" xfId="1258" xr:uid="{941717D7-41C0-4C27-9C3A-07FD3985CAB1}"/>
    <cellStyle name="Comma 2 2 2 2 2 2 2 2 15" xfId="1259" xr:uid="{3E3CECB8-A4D1-4A9A-A8E1-AB21F15F5E87}"/>
    <cellStyle name="Comma 2 2 2 2 2 2 2 2 16" xfId="1260" xr:uid="{AC35CB4B-248C-4563-91F4-7FC62D34835A}"/>
    <cellStyle name="Comma 2 2 2 2 2 2 2 2 17" xfId="5703" xr:uid="{3E7F561A-AD6D-4388-8902-59640BA9DCAF}"/>
    <cellStyle name="Comma 2 2 2 2 2 2 2 2 17 2" xfId="8370" xr:uid="{F551E1CF-6069-4704-8304-F8C3E161EE2C}"/>
    <cellStyle name="Comma 2 2 2 2 2 2 2 2 17 2 2" xfId="18534" xr:uid="{789DDEA9-A57C-4DA5-9CD4-4229BAF0B8A4}"/>
    <cellStyle name="Comma 2 2 2 2 2 2 2 2 17 2 2 2" xfId="34472" xr:uid="{EA6FA67A-87CF-4484-9F55-9B24ACD0FC66}"/>
    <cellStyle name="Comma 2 2 2 2 2 2 2 2 17 2 2 3" xfId="46819" xr:uid="{8000CD0E-CC86-481D-A4A8-2EF85004AF57}"/>
    <cellStyle name="Comma 2 2 2 2 2 2 2 2 17 2 3" xfId="24840" xr:uid="{261BAAA5-4422-411A-9FD7-0163913A61AE}"/>
    <cellStyle name="Comma 2 2 2 2 2 2 2 2 17 2 4" xfId="39070" xr:uid="{96755435-EC6D-4A54-870E-393DED15507E}"/>
    <cellStyle name="Comma 2 2 2 2 2 2 2 2 17 3" xfId="16531" xr:uid="{DDB7A9F2-A45E-4D9C-8457-3DA6A0FF0C9E}"/>
    <cellStyle name="Comma 2 2 2 2 2 2 2 2 17 3 2" xfId="32478" xr:uid="{E847F906-75F5-4590-966A-EE0488018D4A}"/>
    <cellStyle name="Comma 2 2 2 2 2 2 2 2 17 3 3" xfId="44872" xr:uid="{C52CF329-16F8-4B02-80E3-12A894B754E2}"/>
    <cellStyle name="Comma 2 2 2 2 2 2 2 2 17 4" xfId="22640" xr:uid="{78D8193E-E3C3-4F58-BB5F-08DFC82407F5}"/>
    <cellStyle name="Comma 2 2 2 2 2 2 2 2 17 5" xfId="36974" xr:uid="{9AFD703D-728A-4713-9600-FF071E65CF57}"/>
    <cellStyle name="Comma 2 2 2 2 2 2 2 2 18" xfId="6466" xr:uid="{E1E09B1A-9067-46D8-81F6-FF2F0C2ACA13}"/>
    <cellStyle name="Comma 2 2 2 2 2 2 2 2 18 2" xfId="17199" xr:uid="{6F296D61-DE35-48AA-9910-447176CC2652}"/>
    <cellStyle name="Comma 2 2 2 2 2 2 2 2 18 2 2" xfId="33143" xr:uid="{D516D021-F788-42C7-9A68-52EC2C9BED2B}"/>
    <cellStyle name="Comma 2 2 2 2 2 2 2 2 18 2 3" xfId="45534" xr:uid="{6B17951F-7BD2-4684-A0D5-C4C6B2AC2485}"/>
    <cellStyle name="Comma 2 2 2 2 2 2 2 2 18 3" xfId="23333" xr:uid="{B0E4633E-634B-4615-BBB4-F90C42D0C259}"/>
    <cellStyle name="Comma 2 2 2 2 2 2 2 2 18 4" xfId="37660" xr:uid="{75271C67-9EC3-4752-85E5-D299AC1F7FCC}"/>
    <cellStyle name="Comma 2 2 2 2 2 2 2 2 19" xfId="12247" xr:uid="{F088AB1F-0929-436C-9D76-829BC1C16295}"/>
    <cellStyle name="Comma 2 2 2 2 2 2 2 2 19 2" xfId="28368" xr:uid="{3974CD6B-04CC-4D19-9FDB-C3792E433817}"/>
    <cellStyle name="Comma 2 2 2 2 2 2 2 2 19 3" xfId="41807" xr:uid="{1A5EAB1B-E992-43CB-9A31-71622F7420D7}"/>
    <cellStyle name="Comma 2 2 2 2 2 2 2 2 2" xfId="1261" xr:uid="{AC6EB4B6-E966-4E20-9521-43125C592215}"/>
    <cellStyle name="Comma 2 2 2 2 2 2 2 2 2 10" xfId="1262" xr:uid="{C13C9D1C-4A95-4CF5-B0D4-A33EDE77220E}"/>
    <cellStyle name="Comma 2 2 2 2 2 2 2 2 2 10 2" xfId="5704" xr:uid="{DE8CE033-C0D4-4F41-8BCF-6A9BC7594E2F}"/>
    <cellStyle name="Comma 2 2 2 2 2 2 2 2 2 10 2 2" xfId="8371" xr:uid="{D0935E3B-F0E9-49A8-AAB2-2CAE184E750F}"/>
    <cellStyle name="Comma 2 2 2 2 2 2 2 2 2 10 2 2 2" xfId="18535" xr:uid="{DC90EE23-D46D-4676-B601-F528C1741FC5}"/>
    <cellStyle name="Comma 2 2 2 2 2 2 2 2 2 10 2 2 2 2" xfId="34473" xr:uid="{D7F3FBDF-691F-4C92-B94A-6AE6E87098D6}"/>
    <cellStyle name="Comma 2 2 2 2 2 2 2 2 2 10 2 2 2 3" xfId="46820" xr:uid="{B0EFDF49-C3DA-442E-85D2-3B5461830D10}"/>
    <cellStyle name="Comma 2 2 2 2 2 2 2 2 2 10 2 2 3" xfId="24841" xr:uid="{BB2285C0-DA90-46A0-B723-56637757BD25}"/>
    <cellStyle name="Comma 2 2 2 2 2 2 2 2 2 10 2 2 4" xfId="39071" xr:uid="{1229AE40-90DB-40E3-9786-8CF70728C0F9}"/>
    <cellStyle name="Comma 2 2 2 2 2 2 2 2 2 10 2 3" xfId="16532" xr:uid="{310027A9-1F09-455D-B10E-3268E0DC06DF}"/>
    <cellStyle name="Comma 2 2 2 2 2 2 2 2 2 10 2 3 2" xfId="32479" xr:uid="{744D863A-943E-4626-8642-DEDC9B04A5B4}"/>
    <cellStyle name="Comma 2 2 2 2 2 2 2 2 2 10 2 3 3" xfId="44873" xr:uid="{641E663B-F4A0-4FB5-90EB-A3FCC7148EDD}"/>
    <cellStyle name="Comma 2 2 2 2 2 2 2 2 2 10 2 4" xfId="22641" xr:uid="{B2ABCECD-3BDF-461A-85D7-3D0F5632C6D5}"/>
    <cellStyle name="Comma 2 2 2 2 2 2 2 2 2 10 2 5" xfId="36975" xr:uid="{B37D28A5-3829-4899-B02E-B8E8F1F44CBA}"/>
    <cellStyle name="Comma 2 2 2 2 2 2 2 2 2 10 3" xfId="6467" xr:uid="{A6AF0606-35F5-4596-AF7B-876D0E349626}"/>
    <cellStyle name="Comma 2 2 2 2 2 2 2 2 2 10 3 2" xfId="17200" xr:uid="{6C7C8E8E-C7D1-4042-AD42-D7392E5AC0C9}"/>
    <cellStyle name="Comma 2 2 2 2 2 2 2 2 2 10 3 2 2" xfId="33144" xr:uid="{25E9A5CC-CE21-4554-86D1-09C47DC6FF2E}"/>
    <cellStyle name="Comma 2 2 2 2 2 2 2 2 2 10 3 2 3" xfId="45535" xr:uid="{FC69070A-FD22-4C67-8AE8-F1EE21303041}"/>
    <cellStyle name="Comma 2 2 2 2 2 2 2 2 2 10 3 3" xfId="23334" xr:uid="{EFB94291-1FF2-4C60-BBF5-030BB961A90A}"/>
    <cellStyle name="Comma 2 2 2 2 2 2 2 2 2 10 3 4" xfId="37661" xr:uid="{38E8707F-4E6F-4CB3-8A5B-19FF4DEFFC47}"/>
    <cellStyle name="Comma 2 2 2 2 2 2 2 2 2 10 4" xfId="15601" xr:uid="{C2297F9E-39D9-407B-9957-565E6A7AEEF6}"/>
    <cellStyle name="Comma 2 2 2 2 2 2 2 2 2 10 4 2" xfId="31548" xr:uid="{670B9C95-C33E-4D94-BE2F-2415A53E0B12}"/>
    <cellStyle name="Comma 2 2 2 2 2 2 2 2 2 10 4 3" xfId="43942" xr:uid="{9691F7A6-FC5E-4BFE-B709-BD464ED0C2BE}"/>
    <cellStyle name="Comma 2 2 2 2 2 2 2 2 2 10 5" xfId="21658" xr:uid="{32774CB9-4EBC-453A-B222-BA23B68B77D7}"/>
    <cellStyle name="Comma 2 2 2 2 2 2 2 2 2 10 6" xfId="36000" xr:uid="{9C3B6F42-2D89-4250-8482-1E6251F69114}"/>
    <cellStyle name="Comma 2 2 2 2 2 2 2 2 2 10 7" xfId="4325" xr:uid="{1C11CE36-DD38-4712-BB84-A95FB2114797}"/>
    <cellStyle name="Comma 2 2 2 2 2 2 2 2 2 11" xfId="1263" xr:uid="{D28E5258-7EDB-4B03-99FD-F2F410979659}"/>
    <cellStyle name="Comma 2 2 2 2 2 2 2 2 2 11 2" xfId="5705" xr:uid="{2F604B45-8363-4FB0-ABC4-B636A7F29141}"/>
    <cellStyle name="Comma 2 2 2 2 2 2 2 2 2 11 2 2" xfId="8372" xr:uid="{FEAB3FC2-9844-4D63-9367-94516FC98458}"/>
    <cellStyle name="Comma 2 2 2 2 2 2 2 2 2 11 2 2 2" xfId="18536" xr:uid="{994288BA-9CFA-45C0-8439-FB8118876C27}"/>
    <cellStyle name="Comma 2 2 2 2 2 2 2 2 2 11 2 2 2 2" xfId="34474" xr:uid="{C027A881-9A03-4199-A057-AD80BB34ED67}"/>
    <cellStyle name="Comma 2 2 2 2 2 2 2 2 2 11 2 2 2 3" xfId="46821" xr:uid="{A6D3A907-A342-43DC-8456-6A9725587F44}"/>
    <cellStyle name="Comma 2 2 2 2 2 2 2 2 2 11 2 2 3" xfId="24842" xr:uid="{248256B6-9A7F-40CA-B154-AEDC860205A8}"/>
    <cellStyle name="Comma 2 2 2 2 2 2 2 2 2 11 2 2 4" xfId="39072" xr:uid="{69582218-531F-4642-9E56-019F1F8736E3}"/>
    <cellStyle name="Comma 2 2 2 2 2 2 2 2 2 11 2 3" xfId="16533" xr:uid="{28268948-96FE-436C-BA57-3ED83E9398C9}"/>
    <cellStyle name="Comma 2 2 2 2 2 2 2 2 2 11 2 3 2" xfId="32480" xr:uid="{A04B7F21-719A-42DE-8967-22CD995816E1}"/>
    <cellStyle name="Comma 2 2 2 2 2 2 2 2 2 11 2 3 3" xfId="44874" xr:uid="{2F9F1423-3C9F-480E-9E07-DD119AF42322}"/>
    <cellStyle name="Comma 2 2 2 2 2 2 2 2 2 11 2 4" xfId="22642" xr:uid="{C7845FC7-C871-4A57-93BE-146C43266563}"/>
    <cellStyle name="Comma 2 2 2 2 2 2 2 2 2 11 2 5" xfId="36976" xr:uid="{52F1E25B-DED0-48AB-9458-A8E67CFC7D66}"/>
    <cellStyle name="Comma 2 2 2 2 2 2 2 2 2 11 3" xfId="6468" xr:uid="{4FC5BF39-08C8-4C1D-8AF0-E9078143D3C0}"/>
    <cellStyle name="Comma 2 2 2 2 2 2 2 2 2 11 3 2" xfId="17201" xr:uid="{B2569CF0-CF42-4B86-B6AF-57B08ED2BD2B}"/>
    <cellStyle name="Comma 2 2 2 2 2 2 2 2 2 11 3 2 2" xfId="33145" xr:uid="{0AC9E145-3100-4417-935D-8203912A58EF}"/>
    <cellStyle name="Comma 2 2 2 2 2 2 2 2 2 11 3 2 3" xfId="45536" xr:uid="{9D6734F1-65F0-4128-9A4E-AE6C6C477FF9}"/>
    <cellStyle name="Comma 2 2 2 2 2 2 2 2 2 11 3 3" xfId="23335" xr:uid="{1CF3D068-5333-4FF5-9400-9B85A65B09B8}"/>
    <cellStyle name="Comma 2 2 2 2 2 2 2 2 2 11 3 4" xfId="37662" xr:uid="{8C54E924-0CA8-40E2-BCAD-2A95F171B13F}"/>
    <cellStyle name="Comma 2 2 2 2 2 2 2 2 2 11 4" xfId="15602" xr:uid="{8498B70B-A1EA-4D7A-87B0-3030C2B21824}"/>
    <cellStyle name="Comma 2 2 2 2 2 2 2 2 2 11 4 2" xfId="31549" xr:uid="{966EF37E-2531-4FDD-9F12-98ACF19FDF56}"/>
    <cellStyle name="Comma 2 2 2 2 2 2 2 2 2 11 4 3" xfId="43943" xr:uid="{E19C0494-BF46-49D7-9813-0FFE5F0CAFC4}"/>
    <cellStyle name="Comma 2 2 2 2 2 2 2 2 2 11 5" xfId="21659" xr:uid="{6A009DDA-7233-4FF4-AB02-77E0C946EB9B}"/>
    <cellStyle name="Comma 2 2 2 2 2 2 2 2 2 11 6" xfId="36001" xr:uid="{21981CE3-3EE3-4245-9CB5-EFCB79F0D3BB}"/>
    <cellStyle name="Comma 2 2 2 2 2 2 2 2 2 11 7" xfId="4326" xr:uid="{1EDFC6F1-526B-490F-8EF9-08EFE8B11F35}"/>
    <cellStyle name="Comma 2 2 2 2 2 2 2 2 2 12" xfId="1264" xr:uid="{9DAF0F50-40D4-40E6-9DE3-C71E933211E6}"/>
    <cellStyle name="Comma 2 2 2 2 2 2 2 2 2 12 2" xfId="5706" xr:uid="{0A3D2A97-5017-4EAA-B933-7A50682A25EF}"/>
    <cellStyle name="Comma 2 2 2 2 2 2 2 2 2 12 2 2" xfId="8373" xr:uid="{7CC5E80F-989E-4F35-9A94-A627347FE624}"/>
    <cellStyle name="Comma 2 2 2 2 2 2 2 2 2 12 2 2 2" xfId="18537" xr:uid="{79032F0F-5999-4E2F-9C7F-C35BE0229E0A}"/>
    <cellStyle name="Comma 2 2 2 2 2 2 2 2 2 12 2 2 2 2" xfId="34475" xr:uid="{A06F585C-578D-44CF-910A-BB199C051E84}"/>
    <cellStyle name="Comma 2 2 2 2 2 2 2 2 2 12 2 2 2 3" xfId="46822" xr:uid="{6C00C453-20F8-45DF-A633-22DDB0528420}"/>
    <cellStyle name="Comma 2 2 2 2 2 2 2 2 2 12 2 2 3" xfId="24843" xr:uid="{6AF31468-CD3A-45E4-9614-A786A122CC91}"/>
    <cellStyle name="Comma 2 2 2 2 2 2 2 2 2 12 2 2 4" xfId="39073" xr:uid="{D63281AA-EF5D-46E2-8DC3-F22C4BDCE090}"/>
    <cellStyle name="Comma 2 2 2 2 2 2 2 2 2 12 2 3" xfId="16534" xr:uid="{86DA1805-1E16-4461-8148-80FDB57E75AB}"/>
    <cellStyle name="Comma 2 2 2 2 2 2 2 2 2 12 2 3 2" xfId="32481" xr:uid="{6000228F-3427-472A-BEC9-FCA3DEB1C071}"/>
    <cellStyle name="Comma 2 2 2 2 2 2 2 2 2 12 2 3 3" xfId="44875" xr:uid="{4F7031C9-D54F-460B-B637-A4F29470AC9E}"/>
    <cellStyle name="Comma 2 2 2 2 2 2 2 2 2 12 2 4" xfId="22643" xr:uid="{B715B70E-16F7-444D-917B-48646D823604}"/>
    <cellStyle name="Comma 2 2 2 2 2 2 2 2 2 12 2 5" xfId="36977" xr:uid="{CACC7159-1405-4EB4-8ABA-35D38EAC03E3}"/>
    <cellStyle name="Comma 2 2 2 2 2 2 2 2 2 12 3" xfId="6469" xr:uid="{AE88C81D-5C7F-449E-B0DC-C49F28652188}"/>
    <cellStyle name="Comma 2 2 2 2 2 2 2 2 2 12 3 2" xfId="17202" xr:uid="{8339EA80-8B78-40F6-A847-FEEE2F7A309B}"/>
    <cellStyle name="Comma 2 2 2 2 2 2 2 2 2 12 3 2 2" xfId="33146" xr:uid="{96C83AF2-2B3B-472B-B7AB-299D73727FB3}"/>
    <cellStyle name="Comma 2 2 2 2 2 2 2 2 2 12 3 2 3" xfId="45537" xr:uid="{55B235D0-B531-427B-A674-DA349FC560E9}"/>
    <cellStyle name="Comma 2 2 2 2 2 2 2 2 2 12 3 3" xfId="23336" xr:uid="{2D7AFEAA-D525-4450-9DA7-0F1CB82BA203}"/>
    <cellStyle name="Comma 2 2 2 2 2 2 2 2 2 12 3 4" xfId="37663" xr:uid="{C5417330-11AA-45D3-BCD9-D0717BD3B0A3}"/>
    <cellStyle name="Comma 2 2 2 2 2 2 2 2 2 12 4" xfId="15603" xr:uid="{0D3C694D-48EB-42EC-B9EE-F8C781553570}"/>
    <cellStyle name="Comma 2 2 2 2 2 2 2 2 2 12 4 2" xfId="31550" xr:uid="{39B45FD3-1CD3-47E3-8098-1609FE60B0C0}"/>
    <cellStyle name="Comma 2 2 2 2 2 2 2 2 2 12 4 3" xfId="43944" xr:uid="{E8D3B6CB-63D2-4CE3-8C90-6FD8E4207EF2}"/>
    <cellStyle name="Comma 2 2 2 2 2 2 2 2 2 12 5" xfId="21660" xr:uid="{F15267F4-5ECD-4C8D-ACC7-7487D943A73D}"/>
    <cellStyle name="Comma 2 2 2 2 2 2 2 2 2 12 6" xfId="36002" xr:uid="{5D6FAE63-6A9C-47A2-9BC0-CC30EC728C25}"/>
    <cellStyle name="Comma 2 2 2 2 2 2 2 2 2 12 7" xfId="4327" xr:uid="{395C4DC8-B9D4-4745-BA08-4F99F9117D71}"/>
    <cellStyle name="Comma 2 2 2 2 2 2 2 2 2 13" xfId="1265" xr:uid="{7E78B242-B409-45AF-ADEB-A2CE46AB820D}"/>
    <cellStyle name="Comma 2 2 2 2 2 2 2 2 2 13 2" xfId="6252" xr:uid="{AAA2E7C8-D6FF-45A5-B6DE-363C7FAAF5FA}"/>
    <cellStyle name="Comma 2 2 2 2 2 2 2 2 2 13 2 2" xfId="8958" xr:uid="{85D16748-9AED-4AD2-B2AF-99FD8E108B93}"/>
    <cellStyle name="Comma 2 2 2 2 2 2 2 2 2 13 2 2 2" xfId="19082" xr:uid="{5B269019-4672-49F3-AA56-4CE2E7671DF8}"/>
    <cellStyle name="Comma 2 2 2 2 2 2 2 2 2 13 2 2 2 2" xfId="35020" xr:uid="{541F3F1E-9043-4EB6-B8E8-A6DB6D1DC23F}"/>
    <cellStyle name="Comma 2 2 2 2 2 2 2 2 2 13 2 2 2 3" xfId="47359" xr:uid="{386E5938-832B-43BA-A0AF-0292D97ED608}"/>
    <cellStyle name="Comma 2 2 2 2 2 2 2 2 2 13 2 2 3" xfId="25410" xr:uid="{BA01E027-B8AB-48C8-A97F-E5358B51ADC2}"/>
    <cellStyle name="Comma 2 2 2 2 2 2 2 2 2 13 2 2 4" xfId="39616" xr:uid="{93CFFE5B-2295-450D-BE6E-36EAB2342EB0}"/>
    <cellStyle name="Comma 2 2 2 2 2 2 2 2 2 13 2 3" xfId="17074" xr:uid="{D96789D5-05E3-4E32-A279-0191B29BCC55}"/>
    <cellStyle name="Comma 2 2 2 2 2 2 2 2 2 13 2 3 2" xfId="33021" xr:uid="{CF2AC595-382D-4F4B-BA36-467DD8767498}"/>
    <cellStyle name="Comma 2 2 2 2 2 2 2 2 2 13 2 3 3" xfId="45415" xr:uid="{BDC8F81C-3EF0-4BB9-B14B-BC9CA2B73E68}"/>
    <cellStyle name="Comma 2 2 2 2 2 2 2 2 2 13 2 4" xfId="23189" xr:uid="{EF8ED2DE-DA01-402E-9DAB-F6251D0E254F}"/>
    <cellStyle name="Comma 2 2 2 2 2 2 2 2 2 13 2 5" xfId="37523" xr:uid="{13770A21-63AE-4359-8BF4-EC6F887728C6}"/>
    <cellStyle name="Comma 2 2 2 2 2 2 2 2 2 13 3" xfId="7052" xr:uid="{DA734080-D58B-4B94-98BA-086E9D01278E}"/>
    <cellStyle name="Comma 2 2 2 2 2 2 2 2 2 13 3 2" xfId="17747" xr:uid="{5B0CF071-86C1-403B-9AEC-7D99CBE81A3E}"/>
    <cellStyle name="Comma 2 2 2 2 2 2 2 2 2 13 3 2 2" xfId="33691" xr:uid="{57255B44-E6B5-481A-B946-A515FAC7297F}"/>
    <cellStyle name="Comma 2 2 2 2 2 2 2 2 2 13 3 2 3" xfId="46074" xr:uid="{4819D6B9-81E2-4C4C-9BB3-EF229900F4AC}"/>
    <cellStyle name="Comma 2 2 2 2 2 2 2 2 2 13 3 3" xfId="23888" xr:uid="{A237E049-014A-491F-B2C2-110373E233C1}"/>
    <cellStyle name="Comma 2 2 2 2 2 2 2 2 2 13 3 4" xfId="38206" xr:uid="{339260BE-D257-4765-9CB0-B49C4A042F47}"/>
    <cellStyle name="Comma 2 2 2 2 2 2 2 2 2 13 4" xfId="15604" xr:uid="{E586EDE7-EACC-4DB0-A572-C99B4021A758}"/>
    <cellStyle name="Comma 2 2 2 2 2 2 2 2 2 13 4 2" xfId="31551" xr:uid="{B2AFE7FB-6180-49DF-A4DA-E097FB116A5D}"/>
    <cellStyle name="Comma 2 2 2 2 2 2 2 2 2 13 4 3" xfId="43945" xr:uid="{AB5C1FFE-95D0-412D-AB8B-3F6BD304B2B3}"/>
    <cellStyle name="Comma 2 2 2 2 2 2 2 2 2 13 5" xfId="21661" xr:uid="{F492E795-E69F-47D4-9975-E2BEDF070131}"/>
    <cellStyle name="Comma 2 2 2 2 2 2 2 2 2 13 6" xfId="36003" xr:uid="{A7E01566-B3AD-4263-8D81-82A3CAF5F746}"/>
    <cellStyle name="Comma 2 2 2 2 2 2 2 2 2 13 7" xfId="4328" xr:uid="{4F04F867-0FB1-4C66-8E03-E1924E990820}"/>
    <cellStyle name="Comma 2 2 2 2 2 2 2 2 2 14" xfId="1266" xr:uid="{621E64E3-ECAE-4351-909F-5FDAFB3EBBC4}"/>
    <cellStyle name="Comma 2 2 2 2 2 2 2 2 2 14 2" xfId="9212" xr:uid="{20F4DF8B-8843-4A59-A579-9CCEB078290B}"/>
    <cellStyle name="Comma 2 2 2 2 2 2 2 2 2 14 2 2" xfId="19243" xr:uid="{A634AB5D-608B-4E11-BEB5-1D121372450A}"/>
    <cellStyle name="Comma 2 2 2 2 2 2 2 2 2 14 2 2 2" xfId="35181" xr:uid="{F463D71F-C27F-42C6-B456-38DB8930C2AB}"/>
    <cellStyle name="Comma 2 2 2 2 2 2 2 2 2 14 2 2 3" xfId="47519" xr:uid="{2C44D50C-B074-4730-8D89-DE5B6E4EB130}"/>
    <cellStyle name="Comma 2 2 2 2 2 2 2 2 2 14 2 3" xfId="25625" xr:uid="{844C21EF-918E-457D-AA32-AB5E8BF32E25}"/>
    <cellStyle name="Comma 2 2 2 2 2 2 2 2 2 14 2 4" xfId="39812" xr:uid="{A205FFB0-C024-4467-A20C-32A410E2ADD3}"/>
    <cellStyle name="Comma 2 2 2 2 2 2 2 2 2 14 3" xfId="7402" xr:uid="{B2FF2EB8-1836-447A-9B3B-2431AD6C2660}"/>
    <cellStyle name="Comma 2 2 2 2 2 2 2 2 2 14 3 2" xfId="17913" xr:uid="{C157DBFB-6E0A-4FF7-AF28-4D6764939A89}"/>
    <cellStyle name="Comma 2 2 2 2 2 2 2 2 2 14 3 2 2" xfId="33852" xr:uid="{71AB2B0C-AFC4-4EC9-9EA0-5D790CAAB0A1}"/>
    <cellStyle name="Comma 2 2 2 2 2 2 2 2 2 14 3 2 3" xfId="46216" xr:uid="{407F3AA6-5DAD-44AA-9B45-8B1FAF1FC993}"/>
    <cellStyle name="Comma 2 2 2 2 2 2 2 2 2 14 3 3" xfId="24114" xr:uid="{A990B852-2514-425D-A48B-E20C64D5C6EC}"/>
    <cellStyle name="Comma 2 2 2 2 2 2 2 2 2 14 3 4" xfId="38404" xr:uid="{0AFF9DDA-2835-4A2E-ABEF-77CC54C65147}"/>
    <cellStyle name="Comma 2 2 2 2 2 2 2 2 2 14 4" xfId="15605" xr:uid="{FF6ED215-C191-4759-9D71-0FD97E9609E7}"/>
    <cellStyle name="Comma 2 2 2 2 2 2 2 2 2 14 4 2" xfId="31552" xr:uid="{6FF010A2-1508-4997-A7C4-3EFA08B64314}"/>
    <cellStyle name="Comma 2 2 2 2 2 2 2 2 2 14 4 3" xfId="43946" xr:uid="{2ABA3CEC-64C7-4BF2-88ED-7370940AA5C9}"/>
    <cellStyle name="Comma 2 2 2 2 2 2 2 2 2 14 5" xfId="21662" xr:uid="{14E494AE-1C6E-4F38-B954-0E29FCDE59CA}"/>
    <cellStyle name="Comma 2 2 2 2 2 2 2 2 2 14 6" xfId="36004" xr:uid="{B7C72A94-798F-411A-8483-28999808FF78}"/>
    <cellStyle name="Comma 2 2 2 2 2 2 2 2 2 14 7" xfId="4329" xr:uid="{55270A8D-D986-4647-9B49-697637DBB7F2}"/>
    <cellStyle name="Comma 2 2 2 2 2 2 2 2 2 15" xfId="1267" xr:uid="{FF0F66B0-D72F-4F1F-AA37-92CF883DDCD1}"/>
    <cellStyle name="Comma 2 2 2 2 2 2 2 2 2 15 2" xfId="9213" xr:uid="{A8B8E35B-87FD-4D91-8C7C-30EECEAF6046}"/>
    <cellStyle name="Comma 2 2 2 2 2 2 2 2 2 15 2 2" xfId="19244" xr:uid="{F9FBF33F-F739-4F1A-9DA6-34104F7FC194}"/>
    <cellStyle name="Comma 2 2 2 2 2 2 2 2 2 15 2 2 2" xfId="35182" xr:uid="{ECB18792-6F45-4CDB-B67D-40EB439B78C6}"/>
    <cellStyle name="Comma 2 2 2 2 2 2 2 2 2 15 2 2 3" xfId="47520" xr:uid="{621E70D8-594A-4658-9BA1-9F8CB83A84CF}"/>
    <cellStyle name="Comma 2 2 2 2 2 2 2 2 2 15 2 3" xfId="25626" xr:uid="{905A2049-1562-453A-852E-EA2358C9200F}"/>
    <cellStyle name="Comma 2 2 2 2 2 2 2 2 2 15 2 4" xfId="39813" xr:uid="{A5C6D425-9A91-42DA-B476-1EF02A12DDFA}"/>
    <cellStyle name="Comma 2 2 2 2 2 2 2 2 2 15 3" xfId="7403" xr:uid="{C814B9A8-AAA6-4E53-BB56-D118A83A92C8}"/>
    <cellStyle name="Comma 2 2 2 2 2 2 2 2 2 15 3 2" xfId="17914" xr:uid="{9B8F64C4-D178-4209-ADFD-1339F92F7692}"/>
    <cellStyle name="Comma 2 2 2 2 2 2 2 2 2 15 3 2 2" xfId="33853" xr:uid="{C7747114-ED53-4D65-B18C-F89A5D0D8F32}"/>
    <cellStyle name="Comma 2 2 2 2 2 2 2 2 2 15 3 2 3" xfId="46217" xr:uid="{36E030EF-8970-446C-B06A-EE28EFACF931}"/>
    <cellStyle name="Comma 2 2 2 2 2 2 2 2 2 15 3 3" xfId="24115" xr:uid="{2E59ADDF-43FD-40E6-A9C8-86E0C2BB984B}"/>
    <cellStyle name="Comma 2 2 2 2 2 2 2 2 2 15 3 4" xfId="38405" xr:uid="{382B4932-2B8C-4205-BB4F-49A4CAAF5AF2}"/>
    <cellStyle name="Comma 2 2 2 2 2 2 2 2 2 15 4" xfId="15606" xr:uid="{ACE44426-B7CF-4660-8F4D-EAB5C5FE6772}"/>
    <cellStyle name="Comma 2 2 2 2 2 2 2 2 2 15 4 2" xfId="31553" xr:uid="{DFB1BA0D-6D69-4AF2-827D-C843F317E2B0}"/>
    <cellStyle name="Comma 2 2 2 2 2 2 2 2 2 15 4 3" xfId="43947" xr:uid="{5E6D8EFC-5591-4FCE-B482-F7FF31B459A6}"/>
    <cellStyle name="Comma 2 2 2 2 2 2 2 2 2 15 5" xfId="21663" xr:uid="{D72A976B-B232-497D-BEB2-D2F9E3205D8E}"/>
    <cellStyle name="Comma 2 2 2 2 2 2 2 2 2 15 6" xfId="36005" xr:uid="{B232F9FE-74EE-45C8-996B-9380616BC726}"/>
    <cellStyle name="Comma 2 2 2 2 2 2 2 2 2 15 7" xfId="4330" xr:uid="{8789593A-8198-4F3A-9474-05DBD40A8F86}"/>
    <cellStyle name="Comma 2 2 2 2 2 2 2 2 2 2" xfId="1268" xr:uid="{42BB01FB-0112-4424-ACA9-73AB3984AB8F}"/>
    <cellStyle name="Comma 2 2 2 2 2 2 2 2 2 2 10" xfId="1269" xr:uid="{85137FD6-2828-46A4-A162-ED39DEB21D05}"/>
    <cellStyle name="Comma 2 2 2 2 2 2 2 2 2 2 11" xfId="1270" xr:uid="{93C4E9A8-D80B-41C3-B336-8B78762364A4}"/>
    <cellStyle name="Comma 2 2 2 2 2 2 2 2 2 2 12" xfId="1271" xr:uid="{9DAFD0B0-215F-45A0-971D-836CBE4E3B4E}"/>
    <cellStyle name="Comma 2 2 2 2 2 2 2 2 2 2 13" xfId="1272" xr:uid="{9D64B3A3-48ED-4FB4-B0E8-F33E76EDAF50}"/>
    <cellStyle name="Comma 2 2 2 2 2 2 2 2 2 2 14" xfId="5707" xr:uid="{258E0ABF-0D08-43D1-9CE2-A261D8CF038E}"/>
    <cellStyle name="Comma 2 2 2 2 2 2 2 2 2 2 14 2" xfId="8374" xr:uid="{8DE64913-87E4-4D39-8FB5-D5ED9E198A6F}"/>
    <cellStyle name="Comma 2 2 2 2 2 2 2 2 2 2 14 2 2" xfId="18538" xr:uid="{9E559F83-DDC3-45C1-AE98-F0476261C721}"/>
    <cellStyle name="Comma 2 2 2 2 2 2 2 2 2 2 14 2 2 2" xfId="34476" xr:uid="{EDA72085-D103-43E9-AD4B-E9236E91617A}"/>
    <cellStyle name="Comma 2 2 2 2 2 2 2 2 2 2 14 2 2 3" xfId="46823" xr:uid="{03AB600B-7D10-4405-894E-72FFAD83C126}"/>
    <cellStyle name="Comma 2 2 2 2 2 2 2 2 2 2 14 2 3" xfId="24844" xr:uid="{22909A6A-9620-41A8-BDFB-4A634FDD533A}"/>
    <cellStyle name="Comma 2 2 2 2 2 2 2 2 2 2 14 2 4" xfId="39074" xr:uid="{F9FC4FA6-D4B4-41A4-9535-FF382EEC6C12}"/>
    <cellStyle name="Comma 2 2 2 2 2 2 2 2 2 2 14 3" xfId="16535" xr:uid="{D146D463-1526-4B47-B660-EEFD5B3BB25A}"/>
    <cellStyle name="Comma 2 2 2 2 2 2 2 2 2 2 14 3 2" xfId="32482" xr:uid="{7CB13F5C-B91A-492F-845A-1FC4738AC9D5}"/>
    <cellStyle name="Comma 2 2 2 2 2 2 2 2 2 2 14 3 3" xfId="44876" xr:uid="{E7EEA615-A92A-4B08-9CBF-0C2C289ADF47}"/>
    <cellStyle name="Comma 2 2 2 2 2 2 2 2 2 2 14 4" xfId="22644" xr:uid="{5E8CD464-FEE1-4621-8A68-B7661EC2AC53}"/>
    <cellStyle name="Comma 2 2 2 2 2 2 2 2 2 2 14 5" xfId="36978" xr:uid="{B8F2792E-F36D-4DC8-9C7D-EBA70F14F291}"/>
    <cellStyle name="Comma 2 2 2 2 2 2 2 2 2 2 15" xfId="6470" xr:uid="{7802908F-6A1C-4E14-8148-6FFF22497D6D}"/>
    <cellStyle name="Comma 2 2 2 2 2 2 2 2 2 2 15 2" xfId="17203" xr:uid="{1B67CE70-FE01-4520-89C5-A6EB35238D50}"/>
    <cellStyle name="Comma 2 2 2 2 2 2 2 2 2 2 15 2 2" xfId="33147" xr:uid="{F0B1DA5C-F5E1-4101-8B71-8034B1104788}"/>
    <cellStyle name="Comma 2 2 2 2 2 2 2 2 2 2 15 2 3" xfId="45538" xr:uid="{14EF13C9-A395-415A-A278-B2823AB6219C}"/>
    <cellStyle name="Comma 2 2 2 2 2 2 2 2 2 2 15 3" xfId="23337" xr:uid="{720BA147-68B2-44BC-9903-B0EFD3153434}"/>
    <cellStyle name="Comma 2 2 2 2 2 2 2 2 2 2 15 4" xfId="37664" xr:uid="{84BC39CC-8BDE-4223-9158-B8E32D119920}"/>
    <cellStyle name="Comma 2 2 2 2 2 2 2 2 2 2 16" xfId="15607" xr:uid="{C1664540-A558-49F8-99C0-E3D3F1052B30}"/>
    <cellStyle name="Comma 2 2 2 2 2 2 2 2 2 2 16 2" xfId="31554" xr:uid="{7BCF07EF-3DC8-4843-A4BA-0D35D510E617}"/>
    <cellStyle name="Comma 2 2 2 2 2 2 2 2 2 2 16 3" xfId="43948" xr:uid="{D97261DD-6E49-4F9A-9449-4293AEA07E41}"/>
    <cellStyle name="Comma 2 2 2 2 2 2 2 2 2 2 17" xfId="21664" xr:uid="{EFBDF4B4-5F0A-4DAF-8145-FAEEEA212599}"/>
    <cellStyle name="Comma 2 2 2 2 2 2 2 2 2 2 18" xfId="36006" xr:uid="{E763AF7C-EE08-4655-A058-81A89A107E39}"/>
    <cellStyle name="Comma 2 2 2 2 2 2 2 2 2 2 19" xfId="4331" xr:uid="{89443B8A-3709-401B-84F3-370504A72F4D}"/>
    <cellStyle name="Comma 2 2 2 2 2 2 2 2 2 2 2" xfId="1273" xr:uid="{D5D7C218-E15F-4E84-84D2-DF1B31E9C355}"/>
    <cellStyle name="Comma 2 2 2 2 2 2 2 2 2 2 3" xfId="1274" xr:uid="{5938FE80-0855-4EEF-B91B-733C4C8CEF96}"/>
    <cellStyle name="Comma 2 2 2 2 2 2 2 2 2 2 4" xfId="1275" xr:uid="{20D99174-E0C2-4A71-AAEC-37FB4C96506A}"/>
    <cellStyle name="Comma 2 2 2 2 2 2 2 2 2 2 5" xfId="1276" xr:uid="{A7E137D0-8D55-4626-8F62-2A7D6ABCE7B3}"/>
    <cellStyle name="Comma 2 2 2 2 2 2 2 2 2 2 6" xfId="1277" xr:uid="{B0BC11E7-6C77-4C8C-986E-CAD9B590A665}"/>
    <cellStyle name="Comma 2 2 2 2 2 2 2 2 2 2 7" xfId="1278" xr:uid="{FBDF3025-7FE1-4A82-822B-65B07EDCF8D3}"/>
    <cellStyle name="Comma 2 2 2 2 2 2 2 2 2 2 8" xfId="1279" xr:uid="{B3FECA80-4E10-4E26-BB30-A3570A5A0C6B}"/>
    <cellStyle name="Comma 2 2 2 2 2 2 2 2 2 2 9" xfId="1280" xr:uid="{471CD589-5E25-4DE9-BBEB-12F7ED87E4B0}"/>
    <cellStyle name="Comma 2 2 2 2 2 2 2 2 2 3" xfId="1281" xr:uid="{CF0086E2-C8BF-409B-97EA-7515F9EFF2AF}"/>
    <cellStyle name="Comma 2 2 2 2 2 2 2 2 2 4" xfId="1282" xr:uid="{BFB1AFCC-4C15-486F-894F-D99AE6935A3E}"/>
    <cellStyle name="Comma 2 2 2 2 2 2 2 2 2 5" xfId="1283" xr:uid="{9A651B71-8F81-4D6C-865C-520822DFEE49}"/>
    <cellStyle name="Comma 2 2 2 2 2 2 2 2 2 5 2" xfId="5708" xr:uid="{C967617F-9E1F-47FD-BC07-C713AF3141D1}"/>
    <cellStyle name="Comma 2 2 2 2 2 2 2 2 2 5 2 2" xfId="8375" xr:uid="{1CABD95D-48DD-4068-8B5F-5651B5DFA5F6}"/>
    <cellStyle name="Comma 2 2 2 2 2 2 2 2 2 5 2 2 2" xfId="18539" xr:uid="{3629E944-614B-4282-994C-3A348D070FF8}"/>
    <cellStyle name="Comma 2 2 2 2 2 2 2 2 2 5 2 2 2 2" xfId="34477" xr:uid="{9187FC24-4260-478F-BF85-E754D9547C23}"/>
    <cellStyle name="Comma 2 2 2 2 2 2 2 2 2 5 2 2 2 3" xfId="46824" xr:uid="{517F3C93-A455-4151-A4E0-E3DE8EEA56BE}"/>
    <cellStyle name="Comma 2 2 2 2 2 2 2 2 2 5 2 2 3" xfId="24845" xr:uid="{E9BCE5A5-495C-44ED-AEB8-6E10A2C91F06}"/>
    <cellStyle name="Comma 2 2 2 2 2 2 2 2 2 5 2 2 4" xfId="39075" xr:uid="{51CB57BE-A6E4-4DF8-B620-48D7880DB76A}"/>
    <cellStyle name="Comma 2 2 2 2 2 2 2 2 2 5 2 3" xfId="16536" xr:uid="{AED66D5A-DADD-45E2-A9E4-B7D28135CBDB}"/>
    <cellStyle name="Comma 2 2 2 2 2 2 2 2 2 5 2 3 2" xfId="32483" xr:uid="{922433CE-A251-41C2-88DB-5951C2D5403E}"/>
    <cellStyle name="Comma 2 2 2 2 2 2 2 2 2 5 2 3 3" xfId="44877" xr:uid="{8F3E51A3-A9D2-4163-9D85-95996A0DF4A9}"/>
    <cellStyle name="Comma 2 2 2 2 2 2 2 2 2 5 2 4" xfId="22645" xr:uid="{9AC86D94-A478-4639-ABAD-A0F53E9BC425}"/>
    <cellStyle name="Comma 2 2 2 2 2 2 2 2 2 5 2 5" xfId="36979" xr:uid="{B4614283-635F-4C89-ABFC-C2A76C32E7B0}"/>
    <cellStyle name="Comma 2 2 2 2 2 2 2 2 2 5 3" xfId="6471" xr:uid="{FCD0E11F-4D4D-4F8C-AD4B-2D9789BE5511}"/>
    <cellStyle name="Comma 2 2 2 2 2 2 2 2 2 5 3 2" xfId="17204" xr:uid="{0D6445C2-1438-4698-BF06-AA539080DDEB}"/>
    <cellStyle name="Comma 2 2 2 2 2 2 2 2 2 5 3 2 2" xfId="33148" xr:uid="{26B2D303-058E-42C1-B98C-D3C909B9DFF8}"/>
    <cellStyle name="Comma 2 2 2 2 2 2 2 2 2 5 3 2 3" xfId="45539" xr:uid="{3995F708-5E23-450C-8404-EEF9D6A84E45}"/>
    <cellStyle name="Comma 2 2 2 2 2 2 2 2 2 5 3 3" xfId="23338" xr:uid="{91A85FC0-B6D3-4BBC-998E-DD7C5B8DE760}"/>
    <cellStyle name="Comma 2 2 2 2 2 2 2 2 2 5 3 4" xfId="37665" xr:uid="{458CD093-6CBF-43FF-AC70-544A5E424900}"/>
    <cellStyle name="Comma 2 2 2 2 2 2 2 2 2 5 4" xfId="15608" xr:uid="{6EF4ABD3-62BC-417E-B358-EAA8AD2B5DAB}"/>
    <cellStyle name="Comma 2 2 2 2 2 2 2 2 2 5 4 2" xfId="31555" xr:uid="{5A7293BA-0517-4A3D-84A7-9E2C67784567}"/>
    <cellStyle name="Comma 2 2 2 2 2 2 2 2 2 5 4 3" xfId="43949" xr:uid="{D1B92428-CF4A-4C95-8C9D-927D01D14E91}"/>
    <cellStyle name="Comma 2 2 2 2 2 2 2 2 2 5 5" xfId="21665" xr:uid="{7CA3467C-8661-4C56-B5E8-EE0390A990F3}"/>
    <cellStyle name="Comma 2 2 2 2 2 2 2 2 2 5 6" xfId="36007" xr:uid="{DC33FA9F-62BC-4F3D-8142-866D41F5A264}"/>
    <cellStyle name="Comma 2 2 2 2 2 2 2 2 2 5 7" xfId="4332" xr:uid="{5E1A3321-6B2D-4671-87DD-630D7B18F854}"/>
    <cellStyle name="Comma 2 2 2 2 2 2 2 2 2 6" xfId="1284" xr:uid="{B9992914-77E9-434F-AF28-C4CED16502A8}"/>
    <cellStyle name="Comma 2 2 2 2 2 2 2 2 2 6 2" xfId="5709" xr:uid="{318F96AB-813F-4A3B-ABF4-9FB8D04E3B7C}"/>
    <cellStyle name="Comma 2 2 2 2 2 2 2 2 2 6 2 2" xfId="8376" xr:uid="{6DA16557-3E5B-4445-9FB8-3A404DDDC689}"/>
    <cellStyle name="Comma 2 2 2 2 2 2 2 2 2 6 2 2 2" xfId="18540" xr:uid="{63D145FC-528D-4F59-9363-47F608666D4A}"/>
    <cellStyle name="Comma 2 2 2 2 2 2 2 2 2 6 2 2 2 2" xfId="34478" xr:uid="{7D38F121-B264-421C-89A1-93C56DF6D899}"/>
    <cellStyle name="Comma 2 2 2 2 2 2 2 2 2 6 2 2 2 3" xfId="46825" xr:uid="{A42960E5-3355-4C33-AF67-21701F0BBDEC}"/>
    <cellStyle name="Comma 2 2 2 2 2 2 2 2 2 6 2 2 3" xfId="24846" xr:uid="{AE188B49-30D4-46CD-989E-D33F8DE0040F}"/>
    <cellStyle name="Comma 2 2 2 2 2 2 2 2 2 6 2 2 4" xfId="39076" xr:uid="{55184548-E9AB-4A16-A350-D9B78A812A95}"/>
    <cellStyle name="Comma 2 2 2 2 2 2 2 2 2 6 2 3" xfId="16537" xr:uid="{E22665FE-C6FC-469B-92BC-CBC6B60B8555}"/>
    <cellStyle name="Comma 2 2 2 2 2 2 2 2 2 6 2 3 2" xfId="32484" xr:uid="{97276FC6-E6F1-4E4D-B379-33C556D5414D}"/>
    <cellStyle name="Comma 2 2 2 2 2 2 2 2 2 6 2 3 3" xfId="44878" xr:uid="{E29F72ED-30FA-4C00-AF46-8539F0D572A5}"/>
    <cellStyle name="Comma 2 2 2 2 2 2 2 2 2 6 2 4" xfId="22646" xr:uid="{14BE2063-70D3-476D-A9F1-DFC04E5B34D7}"/>
    <cellStyle name="Comma 2 2 2 2 2 2 2 2 2 6 2 5" xfId="36980" xr:uid="{47242268-B659-4F3D-95C8-8ADA0F030157}"/>
    <cellStyle name="Comma 2 2 2 2 2 2 2 2 2 6 3" xfId="6472" xr:uid="{9EBE291B-4FAC-4584-9361-E3D8F220207D}"/>
    <cellStyle name="Comma 2 2 2 2 2 2 2 2 2 6 3 2" xfId="17205" xr:uid="{59FF220F-9618-412F-AF7E-2010508E9F77}"/>
    <cellStyle name="Comma 2 2 2 2 2 2 2 2 2 6 3 2 2" xfId="33149" xr:uid="{9AAC2598-598F-41E8-B7E9-F0A592912957}"/>
    <cellStyle name="Comma 2 2 2 2 2 2 2 2 2 6 3 2 3" xfId="45540" xr:uid="{6CCF2EE7-6891-4A83-89F5-3D6633E1B073}"/>
    <cellStyle name="Comma 2 2 2 2 2 2 2 2 2 6 3 3" xfId="23339" xr:uid="{856C2DAE-E01F-4C22-9272-9BB6040BEBD3}"/>
    <cellStyle name="Comma 2 2 2 2 2 2 2 2 2 6 3 4" xfId="37666" xr:uid="{CA60A65B-EDB0-41CC-A576-1F8525028A42}"/>
    <cellStyle name="Comma 2 2 2 2 2 2 2 2 2 6 4" xfId="15609" xr:uid="{C5AAF634-E461-4495-905E-D017A6BBA9BD}"/>
    <cellStyle name="Comma 2 2 2 2 2 2 2 2 2 6 4 2" xfId="31556" xr:uid="{2DEF06AB-CB13-48E3-8799-D9337801EDD1}"/>
    <cellStyle name="Comma 2 2 2 2 2 2 2 2 2 6 4 3" xfId="43950" xr:uid="{D75CDB45-0773-47AA-8C7D-9C05F6D26307}"/>
    <cellStyle name="Comma 2 2 2 2 2 2 2 2 2 6 5" xfId="21666" xr:uid="{AB193256-FEFE-4374-8192-BC197CD69C9E}"/>
    <cellStyle name="Comma 2 2 2 2 2 2 2 2 2 6 6" xfId="36008" xr:uid="{B6A723FC-FAA2-4CCC-9E37-6BF030BE0129}"/>
    <cellStyle name="Comma 2 2 2 2 2 2 2 2 2 6 7" xfId="4333" xr:uid="{5390354F-F505-4234-B6B7-5972E439D848}"/>
    <cellStyle name="Comma 2 2 2 2 2 2 2 2 2 7" xfId="1285" xr:uid="{1366A7DC-CA4D-499F-8285-7D78B62A5F77}"/>
    <cellStyle name="Comma 2 2 2 2 2 2 2 2 2 7 2" xfId="5710" xr:uid="{F97645DB-BF8E-4DC3-91E4-FB20578AF6AB}"/>
    <cellStyle name="Comma 2 2 2 2 2 2 2 2 2 7 2 2" xfId="8377" xr:uid="{657AF8A1-5C0C-4D14-BBF9-F495DB5C814F}"/>
    <cellStyle name="Comma 2 2 2 2 2 2 2 2 2 7 2 2 2" xfId="18541" xr:uid="{EE61ACD3-EC64-4B20-8720-92CBEF33DD78}"/>
    <cellStyle name="Comma 2 2 2 2 2 2 2 2 2 7 2 2 2 2" xfId="34479" xr:uid="{37139FFE-FC98-4F5B-A079-CA662C9A3C00}"/>
    <cellStyle name="Comma 2 2 2 2 2 2 2 2 2 7 2 2 2 3" xfId="46826" xr:uid="{B399FAEC-976B-4399-9BE6-0055859D8DDD}"/>
    <cellStyle name="Comma 2 2 2 2 2 2 2 2 2 7 2 2 3" xfId="24847" xr:uid="{ADEF9056-A502-4420-87D6-D78902195E58}"/>
    <cellStyle name="Comma 2 2 2 2 2 2 2 2 2 7 2 2 4" xfId="39077" xr:uid="{F7EE8BF7-06C8-4CE6-ADA7-ECC9D06306C5}"/>
    <cellStyle name="Comma 2 2 2 2 2 2 2 2 2 7 2 3" xfId="16538" xr:uid="{26E31FF1-5560-43E9-9EDB-886799F945D0}"/>
    <cellStyle name="Comma 2 2 2 2 2 2 2 2 2 7 2 3 2" xfId="32485" xr:uid="{7D8731CC-70A6-4367-A01A-FAB5601D1DC5}"/>
    <cellStyle name="Comma 2 2 2 2 2 2 2 2 2 7 2 3 3" xfId="44879" xr:uid="{E6B55D16-18F2-41F3-98AD-B518B80BDD1A}"/>
    <cellStyle name="Comma 2 2 2 2 2 2 2 2 2 7 2 4" xfId="22647" xr:uid="{87160811-5F9D-4BDF-B5B1-67C552B7CEC7}"/>
    <cellStyle name="Comma 2 2 2 2 2 2 2 2 2 7 2 5" xfId="36981" xr:uid="{2C0E4937-6897-4687-B93D-9B72DE87228E}"/>
    <cellStyle name="Comma 2 2 2 2 2 2 2 2 2 7 3" xfId="6473" xr:uid="{4977C332-A14A-4A3B-8CC7-0B97D5660A33}"/>
    <cellStyle name="Comma 2 2 2 2 2 2 2 2 2 7 3 2" xfId="17206" xr:uid="{9331D879-72A1-420F-AC12-1A8E0DF8E152}"/>
    <cellStyle name="Comma 2 2 2 2 2 2 2 2 2 7 3 2 2" xfId="33150" xr:uid="{941C88F9-490F-494F-B577-92D86F117FBC}"/>
    <cellStyle name="Comma 2 2 2 2 2 2 2 2 2 7 3 2 3" xfId="45541" xr:uid="{53C28849-A22A-421F-928A-E511BD3E3ECE}"/>
    <cellStyle name="Comma 2 2 2 2 2 2 2 2 2 7 3 3" xfId="23340" xr:uid="{CFB265F4-817D-45DE-82E8-56C83CCE0A73}"/>
    <cellStyle name="Comma 2 2 2 2 2 2 2 2 2 7 3 4" xfId="37667" xr:uid="{0C558409-00F7-4413-9E4F-E2BBEB5DAB37}"/>
    <cellStyle name="Comma 2 2 2 2 2 2 2 2 2 7 4" xfId="15610" xr:uid="{DC7FDABD-D646-4135-8577-9B112A300464}"/>
    <cellStyle name="Comma 2 2 2 2 2 2 2 2 2 7 4 2" xfId="31557" xr:uid="{3CD1CE18-F608-43BB-9C6C-81356016ED59}"/>
    <cellStyle name="Comma 2 2 2 2 2 2 2 2 2 7 4 3" xfId="43951" xr:uid="{327DB405-A2D6-4C31-AE68-ADF9BCA9FCA7}"/>
    <cellStyle name="Comma 2 2 2 2 2 2 2 2 2 7 5" xfId="21667" xr:uid="{056E5FCF-6193-4BC5-A5FE-3E3B162AA83F}"/>
    <cellStyle name="Comma 2 2 2 2 2 2 2 2 2 7 6" xfId="36009" xr:uid="{F7D106D4-8BB4-44A9-9C25-F179570BE7B0}"/>
    <cellStyle name="Comma 2 2 2 2 2 2 2 2 2 7 7" xfId="4334" xr:uid="{CFED235A-3DCD-4A6D-9DAD-773027182B3A}"/>
    <cellStyle name="Comma 2 2 2 2 2 2 2 2 2 8" xfId="1286" xr:uid="{0E21193D-08C0-40AD-AE24-249EDA891D59}"/>
    <cellStyle name="Comma 2 2 2 2 2 2 2 2 2 8 2" xfId="5711" xr:uid="{7480C434-C5F4-4EBF-ADD8-9842F31DA521}"/>
    <cellStyle name="Comma 2 2 2 2 2 2 2 2 2 8 2 2" xfId="8378" xr:uid="{24146420-8940-4384-883B-3155D4F79889}"/>
    <cellStyle name="Comma 2 2 2 2 2 2 2 2 2 8 2 2 2" xfId="18542" xr:uid="{34D8C713-FD1B-47BE-891B-E04CBCA1A28E}"/>
    <cellStyle name="Comma 2 2 2 2 2 2 2 2 2 8 2 2 2 2" xfId="34480" xr:uid="{D4C21A99-4B31-47F7-9EE4-245E14D287A1}"/>
    <cellStyle name="Comma 2 2 2 2 2 2 2 2 2 8 2 2 2 3" xfId="46827" xr:uid="{E3C096E2-3890-4F2C-9CC5-117EF8D05C01}"/>
    <cellStyle name="Comma 2 2 2 2 2 2 2 2 2 8 2 2 3" xfId="24848" xr:uid="{153D8BB8-7208-4F54-AA1B-737D615A7463}"/>
    <cellStyle name="Comma 2 2 2 2 2 2 2 2 2 8 2 2 4" xfId="39078" xr:uid="{91B796AC-8586-480B-88D3-AAF5EFE8AB94}"/>
    <cellStyle name="Comma 2 2 2 2 2 2 2 2 2 8 2 3" xfId="16539" xr:uid="{58A348F3-E19C-4A72-BD83-97B545C6098B}"/>
    <cellStyle name="Comma 2 2 2 2 2 2 2 2 2 8 2 3 2" xfId="32486" xr:uid="{87C1F8FF-78BA-436D-9189-A49969E7EDA0}"/>
    <cellStyle name="Comma 2 2 2 2 2 2 2 2 2 8 2 3 3" xfId="44880" xr:uid="{0388CC0C-D5AE-49F9-8349-627523B7ABE3}"/>
    <cellStyle name="Comma 2 2 2 2 2 2 2 2 2 8 2 4" xfId="22648" xr:uid="{2FD3B075-8EEC-4E10-BC4F-A64CE43C43F6}"/>
    <cellStyle name="Comma 2 2 2 2 2 2 2 2 2 8 2 5" xfId="36982" xr:uid="{1D389BE9-9EEB-442A-A9F5-64FFF2462393}"/>
    <cellStyle name="Comma 2 2 2 2 2 2 2 2 2 8 3" xfId="6474" xr:uid="{69B7B91C-3C58-484C-9720-064E7C952DE5}"/>
    <cellStyle name="Comma 2 2 2 2 2 2 2 2 2 8 3 2" xfId="17207" xr:uid="{33DA7117-8E4F-4C9E-A2CE-DC1F38152DD0}"/>
    <cellStyle name="Comma 2 2 2 2 2 2 2 2 2 8 3 2 2" xfId="33151" xr:uid="{91C241E0-053B-445E-9E36-ACEF790F92FC}"/>
    <cellStyle name="Comma 2 2 2 2 2 2 2 2 2 8 3 2 3" xfId="45542" xr:uid="{20A86FB0-5D20-4C26-922F-76260390AFBC}"/>
    <cellStyle name="Comma 2 2 2 2 2 2 2 2 2 8 3 3" xfId="23341" xr:uid="{5BA511C9-4969-4A08-A148-DF39A8B57AD2}"/>
    <cellStyle name="Comma 2 2 2 2 2 2 2 2 2 8 3 4" xfId="37668" xr:uid="{5BC0AA66-0C92-4159-A008-4DE5B475EB8A}"/>
    <cellStyle name="Comma 2 2 2 2 2 2 2 2 2 8 4" xfId="15611" xr:uid="{8A24CD8D-5845-44C0-BC73-3B6D5C2ED937}"/>
    <cellStyle name="Comma 2 2 2 2 2 2 2 2 2 8 4 2" xfId="31558" xr:uid="{AC03095C-925F-459D-AD87-C3DE086EB5F1}"/>
    <cellStyle name="Comma 2 2 2 2 2 2 2 2 2 8 4 3" xfId="43952" xr:uid="{A5EDFC90-F060-411F-85F3-94875AD9F1C0}"/>
    <cellStyle name="Comma 2 2 2 2 2 2 2 2 2 8 5" xfId="21668" xr:uid="{51B93E6A-5EBF-4C72-BB5C-E1603B7FD18C}"/>
    <cellStyle name="Comma 2 2 2 2 2 2 2 2 2 8 6" xfId="36010" xr:uid="{F55C8616-E19C-4827-951D-B2A7645114DE}"/>
    <cellStyle name="Comma 2 2 2 2 2 2 2 2 2 8 7" xfId="4335" xr:uid="{A47BDE47-AC04-45CB-9D87-63B7A1C9EDA7}"/>
    <cellStyle name="Comma 2 2 2 2 2 2 2 2 2 9" xfId="1287" xr:uid="{FF8012AF-426F-42C2-ADF7-5A4514D6693E}"/>
    <cellStyle name="Comma 2 2 2 2 2 2 2 2 2 9 2" xfId="5712" xr:uid="{AEF9A930-6E27-4FED-8741-EE9201387DB2}"/>
    <cellStyle name="Comma 2 2 2 2 2 2 2 2 2 9 2 2" xfId="8379" xr:uid="{9C52E885-D041-4DF1-8C83-C9631A567ED4}"/>
    <cellStyle name="Comma 2 2 2 2 2 2 2 2 2 9 2 2 2" xfId="18543" xr:uid="{E3AD92CC-874A-478B-A012-5A3ECE53947F}"/>
    <cellStyle name="Comma 2 2 2 2 2 2 2 2 2 9 2 2 2 2" xfId="34481" xr:uid="{01978166-12FC-4861-A596-882D9E87A1E5}"/>
    <cellStyle name="Comma 2 2 2 2 2 2 2 2 2 9 2 2 2 3" xfId="46828" xr:uid="{9451443C-6B4D-4D04-BBA6-E996BF9A5C6F}"/>
    <cellStyle name="Comma 2 2 2 2 2 2 2 2 2 9 2 2 3" xfId="24849" xr:uid="{9C6F8DA3-D4E5-4B3F-98CB-5EF57018FDDF}"/>
    <cellStyle name="Comma 2 2 2 2 2 2 2 2 2 9 2 2 4" xfId="39079" xr:uid="{9D888AFF-9DAA-4F66-B6F4-3527BA5CD513}"/>
    <cellStyle name="Comma 2 2 2 2 2 2 2 2 2 9 2 3" xfId="16540" xr:uid="{B68B1110-E2E7-4475-8A36-E500AE14148C}"/>
    <cellStyle name="Comma 2 2 2 2 2 2 2 2 2 9 2 3 2" xfId="32487" xr:uid="{F682BC40-D513-4E22-921A-21343C6B43C1}"/>
    <cellStyle name="Comma 2 2 2 2 2 2 2 2 2 9 2 3 3" xfId="44881" xr:uid="{2A194884-01C5-4BDC-B822-AAFB017D4AA7}"/>
    <cellStyle name="Comma 2 2 2 2 2 2 2 2 2 9 2 4" xfId="22649" xr:uid="{9413F65F-0E45-4A79-9920-968916CA2D17}"/>
    <cellStyle name="Comma 2 2 2 2 2 2 2 2 2 9 2 5" xfId="36983" xr:uid="{F1D60EE0-D524-447D-BDFE-D62E99B9EA21}"/>
    <cellStyle name="Comma 2 2 2 2 2 2 2 2 2 9 3" xfId="6475" xr:uid="{D2E44D64-77D8-44CE-A667-EF44007F3309}"/>
    <cellStyle name="Comma 2 2 2 2 2 2 2 2 2 9 3 2" xfId="17208" xr:uid="{F76F3585-691A-4AA4-9FA1-86E51451317C}"/>
    <cellStyle name="Comma 2 2 2 2 2 2 2 2 2 9 3 2 2" xfId="33152" xr:uid="{0761B67B-43E6-48C5-8103-5CBEED4F98BA}"/>
    <cellStyle name="Comma 2 2 2 2 2 2 2 2 2 9 3 2 3" xfId="45543" xr:uid="{CDC01084-4EE3-422A-A3B7-0365CD1737F6}"/>
    <cellStyle name="Comma 2 2 2 2 2 2 2 2 2 9 3 3" xfId="23342" xr:uid="{9D2DD16B-1F69-4BE7-A8C0-2D2E06A766E3}"/>
    <cellStyle name="Comma 2 2 2 2 2 2 2 2 2 9 3 4" xfId="37669" xr:uid="{7CCB183E-EC11-4E22-B2E9-80836D51091C}"/>
    <cellStyle name="Comma 2 2 2 2 2 2 2 2 2 9 4" xfId="15612" xr:uid="{86F31438-33DF-4845-965A-8FC77794614C}"/>
    <cellStyle name="Comma 2 2 2 2 2 2 2 2 2 9 4 2" xfId="31559" xr:uid="{3BD1E70F-2E5D-4234-B87E-AB5C1B4EDB5D}"/>
    <cellStyle name="Comma 2 2 2 2 2 2 2 2 2 9 4 3" xfId="43953" xr:uid="{4E4679FB-7CDF-450C-83FF-6C03C3454F22}"/>
    <cellStyle name="Comma 2 2 2 2 2 2 2 2 2 9 5" xfId="21669" xr:uid="{CC9FADF0-FBA7-4FCA-B9E8-241E74C201B8}"/>
    <cellStyle name="Comma 2 2 2 2 2 2 2 2 2 9 6" xfId="36011" xr:uid="{29AA0317-1622-493A-AA6F-E35C2EAF43E3}"/>
    <cellStyle name="Comma 2 2 2 2 2 2 2 2 2 9 7" xfId="4336" xr:uid="{DBD94807-2174-4665-A851-71CE336C63AA}"/>
    <cellStyle name="Comma 2 2 2 2 2 2 2 2 20" xfId="15600" xr:uid="{CAB6BF5F-ADAF-42B2-B09C-8C2BB3CAF630}"/>
    <cellStyle name="Comma 2 2 2 2 2 2 2 2 20 2" xfId="31547" xr:uid="{497515FE-473E-4460-8995-D4996D8C8A45}"/>
    <cellStyle name="Comma 2 2 2 2 2 2 2 2 20 3" xfId="43941" xr:uid="{236E9C2A-1BD1-47B7-AFDD-5AD9402C808E}"/>
    <cellStyle name="Comma 2 2 2 2 2 2 2 2 21" xfId="21657" xr:uid="{0F49F4CF-831D-4617-9DC7-2872F95C7BDB}"/>
    <cellStyle name="Comma 2 2 2 2 2 2 2 2 22" xfId="35999" xr:uid="{D7DD90D7-CC26-4F8A-899B-F2B2B078585F}"/>
    <cellStyle name="Comma 2 2 2 2 2 2 2 2 23" xfId="4324" xr:uid="{0D8056D8-BF67-4CDC-AFD6-B95C5FB5ECDF}"/>
    <cellStyle name="Comma 2 2 2 2 2 2 2 2 3" xfId="1288" xr:uid="{4BB7B6EC-8677-43B2-868F-AA330A07CC77}"/>
    <cellStyle name="Comma 2 2 2 2 2 2 2 2 4" xfId="1289" xr:uid="{45A761CD-18EF-4567-B943-0E52735ED90C}"/>
    <cellStyle name="Comma 2 2 2 2 2 2 2 2 4 10" xfId="1290" xr:uid="{C08BD904-679E-4610-BE14-43F07220BE9A}"/>
    <cellStyle name="Comma 2 2 2 2 2 2 2 2 4 10 2" xfId="9214" xr:uid="{5F27E4E2-7FDB-4053-957B-649B1CAE6B7E}"/>
    <cellStyle name="Comma 2 2 2 2 2 2 2 2 4 10 2 2" xfId="19245" xr:uid="{9888C3E1-5907-4518-BBBE-A3591652C63C}"/>
    <cellStyle name="Comma 2 2 2 2 2 2 2 2 4 10 2 2 2" xfId="35183" xr:uid="{5707B7FC-7E8F-4F12-9606-005DB1188B0F}"/>
    <cellStyle name="Comma 2 2 2 2 2 2 2 2 4 10 2 2 3" xfId="47521" xr:uid="{E680E450-3527-4D4F-8025-C75F38ACB4C7}"/>
    <cellStyle name="Comma 2 2 2 2 2 2 2 2 4 10 2 3" xfId="25627" xr:uid="{4773F4D0-B07E-4075-A81A-39548E043EC9}"/>
    <cellStyle name="Comma 2 2 2 2 2 2 2 2 4 10 2 4" xfId="39814" xr:uid="{0DC89FE2-8EDB-496E-8658-B6B98A374E2B}"/>
    <cellStyle name="Comma 2 2 2 2 2 2 2 2 4 10 3" xfId="7405" xr:uid="{2712FDC6-0657-4E83-9D57-7110C0DB48A0}"/>
    <cellStyle name="Comma 2 2 2 2 2 2 2 2 4 10 3 2" xfId="17915" xr:uid="{7BF903B7-97FF-4A7F-8F5A-40CE657F71BE}"/>
    <cellStyle name="Comma 2 2 2 2 2 2 2 2 4 10 3 2 2" xfId="33854" xr:uid="{05DFBFD5-D4BB-408F-B442-F1C7009577BE}"/>
    <cellStyle name="Comma 2 2 2 2 2 2 2 2 4 10 3 2 3" xfId="46218" xr:uid="{2F04D98B-544D-4553-B97D-BEAC1F42A2CC}"/>
    <cellStyle name="Comma 2 2 2 2 2 2 2 2 4 10 3 3" xfId="24116" xr:uid="{224D295C-A959-4DED-A2E4-E00A2AB043B0}"/>
    <cellStyle name="Comma 2 2 2 2 2 2 2 2 4 10 3 4" xfId="38406" xr:uid="{F1D7D1EC-2A76-40F5-8595-3E33DC232CB5}"/>
    <cellStyle name="Comma 2 2 2 2 2 2 2 2 4 10 4" xfId="15613" xr:uid="{5ED183CD-3975-4376-B630-F1DDD9040B68}"/>
    <cellStyle name="Comma 2 2 2 2 2 2 2 2 4 10 4 2" xfId="31560" xr:uid="{95C2D68B-A342-4968-BE80-42FE20E46AF2}"/>
    <cellStyle name="Comma 2 2 2 2 2 2 2 2 4 10 4 3" xfId="43954" xr:uid="{D85DB465-9E31-4C52-B682-A1210C25C234}"/>
    <cellStyle name="Comma 2 2 2 2 2 2 2 2 4 10 5" xfId="21670" xr:uid="{90B6F978-1AEF-4297-818A-1756D7465254}"/>
    <cellStyle name="Comma 2 2 2 2 2 2 2 2 4 10 6" xfId="36012" xr:uid="{8F2ADC6D-7B14-4972-B8CC-6E8D8B6A35A8}"/>
    <cellStyle name="Comma 2 2 2 2 2 2 2 2 4 10 7" xfId="4337" xr:uid="{75F93BA7-85F3-4B3D-916E-22212E2DA365}"/>
    <cellStyle name="Comma 2 2 2 2 2 2 2 2 4 11" xfId="1291" xr:uid="{22B0012E-13C7-46FC-9F08-40700E36E7E7}"/>
    <cellStyle name="Comma 2 2 2 2 2 2 2 2 4 11 2" xfId="9215" xr:uid="{202CCE56-475E-4923-BFB0-405BA0F71D3C}"/>
    <cellStyle name="Comma 2 2 2 2 2 2 2 2 4 11 2 2" xfId="19246" xr:uid="{C0A3AB5F-319A-447C-96A1-9286E4C7255F}"/>
    <cellStyle name="Comma 2 2 2 2 2 2 2 2 4 11 2 2 2" xfId="35184" xr:uid="{5451F432-508D-450F-B554-1D5A93C22108}"/>
    <cellStyle name="Comma 2 2 2 2 2 2 2 2 4 11 2 2 3" xfId="47522" xr:uid="{A2A6D97D-A8B2-4C98-916D-81945CEEE099}"/>
    <cellStyle name="Comma 2 2 2 2 2 2 2 2 4 11 2 3" xfId="25628" xr:uid="{2A25C027-2771-42AE-808E-D2BAD87DED4C}"/>
    <cellStyle name="Comma 2 2 2 2 2 2 2 2 4 11 2 4" xfId="39815" xr:uid="{414EF97A-771C-49D7-917B-17590FD5784B}"/>
    <cellStyle name="Comma 2 2 2 2 2 2 2 2 4 11 3" xfId="7406" xr:uid="{1F3E042D-25B8-456D-A65A-CF2D260621F6}"/>
    <cellStyle name="Comma 2 2 2 2 2 2 2 2 4 11 3 2" xfId="17916" xr:uid="{A5052F51-E6DB-44A5-9DD7-8FD028C75A04}"/>
    <cellStyle name="Comma 2 2 2 2 2 2 2 2 4 11 3 2 2" xfId="33855" xr:uid="{088232EA-88FC-4467-BD47-F2D0ABB81A49}"/>
    <cellStyle name="Comma 2 2 2 2 2 2 2 2 4 11 3 2 3" xfId="46219" xr:uid="{84DE8ABE-F209-4738-BAFA-8B66BD68CB29}"/>
    <cellStyle name="Comma 2 2 2 2 2 2 2 2 4 11 3 3" xfId="24117" xr:uid="{CE301E25-61FC-4F9E-9E4F-358A05F80E88}"/>
    <cellStyle name="Comma 2 2 2 2 2 2 2 2 4 11 3 4" xfId="38407" xr:uid="{A97AEED5-15DD-46C6-A67E-FCA0E5C6DC25}"/>
    <cellStyle name="Comma 2 2 2 2 2 2 2 2 4 11 4" xfId="15614" xr:uid="{2F25B9A4-F654-43AA-B377-DE28D85BE815}"/>
    <cellStyle name="Comma 2 2 2 2 2 2 2 2 4 11 4 2" xfId="31561" xr:uid="{EAF145F7-8DB3-4D60-9ED6-1490591A0D8A}"/>
    <cellStyle name="Comma 2 2 2 2 2 2 2 2 4 11 4 3" xfId="43955" xr:uid="{F90D9D95-0260-4BAE-9228-84B18C692132}"/>
    <cellStyle name="Comma 2 2 2 2 2 2 2 2 4 11 5" xfId="21671" xr:uid="{11E5CAA3-06BF-4E0A-B032-2678AD4B3B75}"/>
    <cellStyle name="Comma 2 2 2 2 2 2 2 2 4 11 6" xfId="36013" xr:uid="{1CA2A4F7-B4FF-44D9-ADB7-A70538309324}"/>
    <cellStyle name="Comma 2 2 2 2 2 2 2 2 4 11 7" xfId="4338" xr:uid="{CA78CE58-E8AB-452D-AF40-9CE38976F776}"/>
    <cellStyle name="Comma 2 2 2 2 2 2 2 2 4 12" xfId="1292" xr:uid="{E0E59369-827D-40C1-A0CB-002194B02F72}"/>
    <cellStyle name="Comma 2 2 2 2 2 2 2 2 4 12 2" xfId="9216" xr:uid="{395CF388-8964-49E6-8E5B-424F8F682160}"/>
    <cellStyle name="Comma 2 2 2 2 2 2 2 2 4 12 2 2" xfId="19247" xr:uid="{AAA8F135-FBE5-4FF4-AD8F-90DE725250C6}"/>
    <cellStyle name="Comma 2 2 2 2 2 2 2 2 4 12 2 2 2" xfId="35185" xr:uid="{7098D9E3-953E-4069-8F2C-3664C4863D4E}"/>
    <cellStyle name="Comma 2 2 2 2 2 2 2 2 4 12 2 2 3" xfId="47523" xr:uid="{F00BE962-2F94-49D7-BB81-4A7C0ACABBF5}"/>
    <cellStyle name="Comma 2 2 2 2 2 2 2 2 4 12 2 3" xfId="25629" xr:uid="{BC564935-9543-4A68-9DFB-582D50B979AC}"/>
    <cellStyle name="Comma 2 2 2 2 2 2 2 2 4 12 2 4" xfId="39816" xr:uid="{F995D588-A3A3-455D-A9A4-CBA0ABDBBDAB}"/>
    <cellStyle name="Comma 2 2 2 2 2 2 2 2 4 12 3" xfId="7407" xr:uid="{CBD1CB6F-3E7F-4D5B-9FFF-D7FA9DB5A2A7}"/>
    <cellStyle name="Comma 2 2 2 2 2 2 2 2 4 12 3 2" xfId="17917" xr:uid="{DF08EE05-31DB-47A0-A690-B3633A13DF1C}"/>
    <cellStyle name="Comma 2 2 2 2 2 2 2 2 4 12 3 2 2" xfId="33856" xr:uid="{4FAF4EA7-733F-4E44-AD01-F652904D693D}"/>
    <cellStyle name="Comma 2 2 2 2 2 2 2 2 4 12 3 2 3" xfId="46220" xr:uid="{2A14B6E9-39E1-45F0-B7FE-A1D56C98CB07}"/>
    <cellStyle name="Comma 2 2 2 2 2 2 2 2 4 12 3 3" xfId="24118" xr:uid="{8262AB7C-5487-47D8-B64A-1EEC3AC61C46}"/>
    <cellStyle name="Comma 2 2 2 2 2 2 2 2 4 12 3 4" xfId="38408" xr:uid="{2112E23C-15F5-4D9B-81EA-B9BDF1920104}"/>
    <cellStyle name="Comma 2 2 2 2 2 2 2 2 4 12 4" xfId="15615" xr:uid="{1A7F6C70-6613-4189-95B6-A52D32B52DF6}"/>
    <cellStyle name="Comma 2 2 2 2 2 2 2 2 4 12 4 2" xfId="31562" xr:uid="{D7BE1B8B-EA89-46DD-9038-9340006B44E3}"/>
    <cellStyle name="Comma 2 2 2 2 2 2 2 2 4 12 4 3" xfId="43956" xr:uid="{5CE72407-0C36-4837-820D-919D0DA24F35}"/>
    <cellStyle name="Comma 2 2 2 2 2 2 2 2 4 12 5" xfId="21672" xr:uid="{4BDF23A9-94B6-4BF4-8A17-8BCA769A0885}"/>
    <cellStyle name="Comma 2 2 2 2 2 2 2 2 4 12 6" xfId="36014" xr:uid="{7B925D6C-5BE7-4289-BCF7-633C1CF67527}"/>
    <cellStyle name="Comma 2 2 2 2 2 2 2 2 4 12 7" xfId="4339" xr:uid="{845D212D-C693-4B53-BB47-4274C1F95E44}"/>
    <cellStyle name="Comma 2 2 2 2 2 2 2 2 4 13" xfId="1293" xr:uid="{51F5B542-EB65-45E9-A7AE-A339F5144F31}"/>
    <cellStyle name="Comma 2 2 2 2 2 2 2 2 4 13 2" xfId="9217" xr:uid="{C06523FE-6D6A-4722-A8D9-16CFDE4E8797}"/>
    <cellStyle name="Comma 2 2 2 2 2 2 2 2 4 13 2 2" xfId="19248" xr:uid="{E0919AB8-9148-4674-A529-FA64921326A7}"/>
    <cellStyle name="Comma 2 2 2 2 2 2 2 2 4 13 2 2 2" xfId="35186" xr:uid="{5F8DD48B-D64A-43B8-9D52-14F238E55740}"/>
    <cellStyle name="Comma 2 2 2 2 2 2 2 2 4 13 2 2 3" xfId="47524" xr:uid="{454DB314-403C-4A45-A4C5-FC8287317B1E}"/>
    <cellStyle name="Comma 2 2 2 2 2 2 2 2 4 13 2 3" xfId="25630" xr:uid="{F552803E-387E-42FC-8F60-4ABD0BD7FE15}"/>
    <cellStyle name="Comma 2 2 2 2 2 2 2 2 4 13 2 4" xfId="39817" xr:uid="{EC6630E1-347C-4A41-A28F-B471BD314EE0}"/>
    <cellStyle name="Comma 2 2 2 2 2 2 2 2 4 13 3" xfId="7408" xr:uid="{AB03B55A-003A-41DA-B7C8-439F6337E8F4}"/>
    <cellStyle name="Comma 2 2 2 2 2 2 2 2 4 13 3 2" xfId="17918" xr:uid="{3DE197B6-AA78-4E09-BFE6-2E5F0E6E70A7}"/>
    <cellStyle name="Comma 2 2 2 2 2 2 2 2 4 13 3 2 2" xfId="33857" xr:uid="{716BDCF8-FCDD-4F70-865D-47966F118124}"/>
    <cellStyle name="Comma 2 2 2 2 2 2 2 2 4 13 3 2 3" xfId="46221" xr:uid="{708C3858-60B4-4502-A377-C28ACDC401AA}"/>
    <cellStyle name="Comma 2 2 2 2 2 2 2 2 4 13 3 3" xfId="24119" xr:uid="{6856AF5B-9B1D-4A7C-9ADB-AEBDE8EFB438}"/>
    <cellStyle name="Comma 2 2 2 2 2 2 2 2 4 13 3 4" xfId="38409" xr:uid="{5F2D739B-21C3-4489-A297-4C2FDBBBD5D5}"/>
    <cellStyle name="Comma 2 2 2 2 2 2 2 2 4 13 4" xfId="15616" xr:uid="{BBFBCB57-0169-4DC0-B63F-D4033D67898C}"/>
    <cellStyle name="Comma 2 2 2 2 2 2 2 2 4 13 4 2" xfId="31563" xr:uid="{504DFAF1-65E0-47F4-A859-95C747B0EB74}"/>
    <cellStyle name="Comma 2 2 2 2 2 2 2 2 4 13 4 3" xfId="43957" xr:uid="{292D0366-420C-414F-B348-3ECC3CDB560B}"/>
    <cellStyle name="Comma 2 2 2 2 2 2 2 2 4 13 5" xfId="21673" xr:uid="{C64E8D50-D6C0-477E-877B-B4AB5C641490}"/>
    <cellStyle name="Comma 2 2 2 2 2 2 2 2 4 13 6" xfId="36015" xr:uid="{BF89F666-0F37-4A62-8773-F60D846CE28E}"/>
    <cellStyle name="Comma 2 2 2 2 2 2 2 2 4 13 7" xfId="4340" xr:uid="{BB9E7FDF-DBDC-4F13-97AB-7AAE4CD777AE}"/>
    <cellStyle name="Comma 2 2 2 2 2 2 2 2 4 14" xfId="5713" xr:uid="{4479B287-8178-4CA2-8C9E-94EE4A45D222}"/>
    <cellStyle name="Comma 2 2 2 2 2 2 2 2 4 14 2" xfId="7404" xr:uid="{7BC30AD0-695E-4E81-8E49-891D2E9AF2CD}"/>
    <cellStyle name="Comma 2 2 2 2 2 2 2 2 4 14 3" xfId="16541" xr:uid="{CE3EB854-60CC-4B62-AC0E-76782108464D}"/>
    <cellStyle name="Comma 2 2 2 2 2 2 2 2 4 14 3 2" xfId="32488" xr:uid="{C759F1C5-5BFB-4AF5-9A74-377F65ED6C7D}"/>
    <cellStyle name="Comma 2 2 2 2 2 2 2 2 4 14 3 3" xfId="44882" xr:uid="{9DB9306E-701C-40CB-AE03-178CE7D3900D}"/>
    <cellStyle name="Comma 2 2 2 2 2 2 2 2 4 14 4" xfId="22650" xr:uid="{49C2726D-F795-489D-89C1-C0AF50E0531C}"/>
    <cellStyle name="Comma 2 2 2 2 2 2 2 2 4 14 5" xfId="36984" xr:uid="{DB5938B9-ADFA-4381-B9A6-B314EF2AE3B0}"/>
    <cellStyle name="Comma 2 2 2 2 2 2 2 2 4 15" xfId="8380" xr:uid="{B9AF48F5-87DD-4269-92B7-CCF837779EA5}"/>
    <cellStyle name="Comma 2 2 2 2 2 2 2 2 4 15 2" xfId="18544" xr:uid="{1EE2E986-6594-48C8-89F5-5F904C792250}"/>
    <cellStyle name="Comma 2 2 2 2 2 2 2 2 4 15 2 2" xfId="34482" xr:uid="{0E6339D4-55AB-4940-8576-FB9074A40CB4}"/>
    <cellStyle name="Comma 2 2 2 2 2 2 2 2 4 15 2 3" xfId="46829" xr:uid="{342826C7-EF21-4995-B188-D65A03A13D7A}"/>
    <cellStyle name="Comma 2 2 2 2 2 2 2 2 4 15 3" xfId="24850" xr:uid="{ADCBAAE3-378C-41DB-AD12-2C60CE32A363}"/>
    <cellStyle name="Comma 2 2 2 2 2 2 2 2 4 15 4" xfId="39080" xr:uid="{DCD096B9-EA55-4691-8FB2-198A1E43EC0C}"/>
    <cellStyle name="Comma 2 2 2 2 2 2 2 2 4 16" xfId="6476" xr:uid="{2E035F54-C811-4661-841B-1237C5870F8B}"/>
    <cellStyle name="Comma 2 2 2 2 2 2 2 2 4 16 2" xfId="17209" xr:uid="{176C6D6C-24BB-44B1-B264-5CE8C3DC459E}"/>
    <cellStyle name="Comma 2 2 2 2 2 2 2 2 4 16 2 2" xfId="33153" xr:uid="{2F907994-B76D-4ECE-B820-FEFE2B14E003}"/>
    <cellStyle name="Comma 2 2 2 2 2 2 2 2 4 16 2 3" xfId="45544" xr:uid="{48710622-89B0-4474-A7D9-1023D12F39F9}"/>
    <cellStyle name="Comma 2 2 2 2 2 2 2 2 4 16 3" xfId="23343" xr:uid="{A46C9A07-C312-494F-80B6-E69A6DA07876}"/>
    <cellStyle name="Comma 2 2 2 2 2 2 2 2 4 16 4" xfId="37670" xr:uid="{697F6315-8ED2-416A-8A13-BA8351F91754}"/>
    <cellStyle name="Comma 2 2 2 2 2 2 2 2 4 2" xfId="1294" xr:uid="{EB72DD7F-9538-4308-9A2D-3C0C30BC1FA1}"/>
    <cellStyle name="Comma 2 2 2 2 2 2 2 2 4 2 2" xfId="9218" xr:uid="{1309307E-E971-4E83-B8FF-718059C1FFB8}"/>
    <cellStyle name="Comma 2 2 2 2 2 2 2 2 4 2 2 2" xfId="19249" xr:uid="{3F5DC77B-FC9C-416A-A9B5-3397015AEFB4}"/>
    <cellStyle name="Comma 2 2 2 2 2 2 2 2 4 2 2 2 2" xfId="35187" xr:uid="{55A0AA4F-3CEA-457D-8075-5AF59561269F}"/>
    <cellStyle name="Comma 2 2 2 2 2 2 2 2 4 2 2 2 3" xfId="47525" xr:uid="{DD286ABE-5168-4855-9BCC-7D1AB0665CE9}"/>
    <cellStyle name="Comma 2 2 2 2 2 2 2 2 4 2 2 3" xfId="25631" xr:uid="{3ED6675B-2D6E-463B-9DCE-08AAEF9C8D08}"/>
    <cellStyle name="Comma 2 2 2 2 2 2 2 2 4 2 2 4" xfId="39818" xr:uid="{5A9CD7D6-E594-4A0B-95F2-A3A6D3B32A48}"/>
    <cellStyle name="Comma 2 2 2 2 2 2 2 2 4 2 3" xfId="7409" xr:uid="{969621F1-B19E-45DD-BEC0-8A8BE4BF699B}"/>
    <cellStyle name="Comma 2 2 2 2 2 2 2 2 4 2 3 2" xfId="17919" xr:uid="{522BE60E-23E9-4C8D-B246-B8C3DBB0E93D}"/>
    <cellStyle name="Comma 2 2 2 2 2 2 2 2 4 2 3 2 2" xfId="33858" xr:uid="{70054E9E-A6E8-413C-9C50-0AA9847ADEA1}"/>
    <cellStyle name="Comma 2 2 2 2 2 2 2 2 4 2 3 2 3" xfId="46222" xr:uid="{D791C0B9-3C1D-4539-BD16-BE599ABB5884}"/>
    <cellStyle name="Comma 2 2 2 2 2 2 2 2 4 2 3 3" xfId="24120" xr:uid="{04C073E9-986A-436F-9B09-BCA2D76AAC6F}"/>
    <cellStyle name="Comma 2 2 2 2 2 2 2 2 4 2 3 4" xfId="38410" xr:uid="{10CA0246-9CEE-4069-95DB-0C5C47F8E4A9}"/>
    <cellStyle name="Comma 2 2 2 2 2 2 2 2 4 2 4" xfId="15617" xr:uid="{34629CFA-AB21-4927-8B2A-839753AB6D73}"/>
    <cellStyle name="Comma 2 2 2 2 2 2 2 2 4 2 4 2" xfId="31564" xr:uid="{2DA84ECA-F8CE-4EA0-A5C6-0A5F733E489D}"/>
    <cellStyle name="Comma 2 2 2 2 2 2 2 2 4 2 4 3" xfId="43958" xr:uid="{039F486D-12DE-4FD6-AFFF-D0104C1EAC27}"/>
    <cellStyle name="Comma 2 2 2 2 2 2 2 2 4 2 5" xfId="21674" xr:uid="{DC6153F4-9866-4D31-8754-219063FF6BD2}"/>
    <cellStyle name="Comma 2 2 2 2 2 2 2 2 4 2 6" xfId="36016" xr:uid="{E8E044C5-9DCC-43F2-A411-484C336321D7}"/>
    <cellStyle name="Comma 2 2 2 2 2 2 2 2 4 2 7" xfId="4341" xr:uid="{2C5B6B59-75F3-4576-B3A4-A9B1D7FEE009}"/>
    <cellStyle name="Comma 2 2 2 2 2 2 2 2 4 3" xfId="1295" xr:uid="{5DC54DDE-347A-4C2E-8E6F-AEAFA8A2E3DD}"/>
    <cellStyle name="Comma 2 2 2 2 2 2 2 2 4 3 2" xfId="9219" xr:uid="{A70375AA-C2CD-44BC-9093-85FF8CAE97B3}"/>
    <cellStyle name="Comma 2 2 2 2 2 2 2 2 4 3 2 2" xfId="19250" xr:uid="{0EBC079B-2507-4AC2-90E5-B61ABAB45146}"/>
    <cellStyle name="Comma 2 2 2 2 2 2 2 2 4 3 2 2 2" xfId="35188" xr:uid="{C821F7CE-62C1-4283-B747-96AA1CFF1D5B}"/>
    <cellStyle name="Comma 2 2 2 2 2 2 2 2 4 3 2 2 3" xfId="47526" xr:uid="{81D99F9E-B962-49AA-B74B-E6B78978E11B}"/>
    <cellStyle name="Comma 2 2 2 2 2 2 2 2 4 3 2 3" xfId="25632" xr:uid="{B369E188-8085-4DC9-86C1-12BD2D0FDA2D}"/>
    <cellStyle name="Comma 2 2 2 2 2 2 2 2 4 3 2 4" xfId="39819" xr:uid="{00FA4366-97FD-4F9B-9A62-1F7BCF893E72}"/>
    <cellStyle name="Comma 2 2 2 2 2 2 2 2 4 3 3" xfId="7410" xr:uid="{97A8C649-E33F-4933-B075-62C4AA69C70E}"/>
    <cellStyle name="Comma 2 2 2 2 2 2 2 2 4 3 3 2" xfId="17920" xr:uid="{5B9A879A-BA91-4B41-AED6-752D6837640C}"/>
    <cellStyle name="Comma 2 2 2 2 2 2 2 2 4 3 3 2 2" xfId="33859" xr:uid="{D4D34FAC-6FE8-4D2F-A6C7-91A388A8D929}"/>
    <cellStyle name="Comma 2 2 2 2 2 2 2 2 4 3 3 2 3" xfId="46223" xr:uid="{878D4F3A-AE78-4AED-8D7D-3928AC2DFE21}"/>
    <cellStyle name="Comma 2 2 2 2 2 2 2 2 4 3 3 3" xfId="24121" xr:uid="{34F2EA88-0EEB-4E97-96BD-2768A8A4CF5A}"/>
    <cellStyle name="Comma 2 2 2 2 2 2 2 2 4 3 3 4" xfId="38411" xr:uid="{133AC53F-BBCA-4B50-8979-27EE0FB1E3A3}"/>
    <cellStyle name="Comma 2 2 2 2 2 2 2 2 4 3 4" xfId="15618" xr:uid="{6C49E7FD-40F8-4F71-9435-2EFDDC499655}"/>
    <cellStyle name="Comma 2 2 2 2 2 2 2 2 4 3 4 2" xfId="31565" xr:uid="{03E5ADC2-AA22-453F-95C8-084E10C4901C}"/>
    <cellStyle name="Comma 2 2 2 2 2 2 2 2 4 3 4 3" xfId="43959" xr:uid="{AD3AF26C-EF39-4CB7-85F3-12A6E503F309}"/>
    <cellStyle name="Comma 2 2 2 2 2 2 2 2 4 3 5" xfId="21675" xr:uid="{91BC2822-50CE-4C4C-A019-9365A3F75EBC}"/>
    <cellStyle name="Comma 2 2 2 2 2 2 2 2 4 3 6" xfId="36017" xr:uid="{ED61770B-DA6D-4B64-9570-F0E90E9BB30C}"/>
    <cellStyle name="Comma 2 2 2 2 2 2 2 2 4 3 7" xfId="4342" xr:uid="{E1F5F66B-3442-4883-A66B-4647AFF1694A}"/>
    <cellStyle name="Comma 2 2 2 2 2 2 2 2 4 4" xfId="1296" xr:uid="{91AA1D97-ADA2-4998-B45B-E85F48A12181}"/>
    <cellStyle name="Comma 2 2 2 2 2 2 2 2 4 4 2" xfId="9220" xr:uid="{AE7452EB-CB36-4574-A925-0FAE10BE3ADE}"/>
    <cellStyle name="Comma 2 2 2 2 2 2 2 2 4 4 2 2" xfId="19251" xr:uid="{4CCAF12B-A4ED-49E2-953A-24B3B66FB5AA}"/>
    <cellStyle name="Comma 2 2 2 2 2 2 2 2 4 4 2 2 2" xfId="35189" xr:uid="{A70AA8C0-37A2-4F85-987E-F7F1E0F8FD79}"/>
    <cellStyle name="Comma 2 2 2 2 2 2 2 2 4 4 2 2 3" xfId="47527" xr:uid="{CD1CE0E5-6CA6-422E-911A-9DC74DB66618}"/>
    <cellStyle name="Comma 2 2 2 2 2 2 2 2 4 4 2 3" xfId="25633" xr:uid="{48A853C9-6ED2-42BE-B71B-D1255D058B31}"/>
    <cellStyle name="Comma 2 2 2 2 2 2 2 2 4 4 2 4" xfId="39820" xr:uid="{E59F3DF7-78DF-42F4-97C5-FD9486D31C9F}"/>
    <cellStyle name="Comma 2 2 2 2 2 2 2 2 4 4 3" xfId="7411" xr:uid="{520496E1-94A7-4CDE-BB5E-F458223C7818}"/>
    <cellStyle name="Comma 2 2 2 2 2 2 2 2 4 4 3 2" xfId="17921" xr:uid="{0E492C37-16B3-4DEF-AAA0-C4AE48849786}"/>
    <cellStyle name="Comma 2 2 2 2 2 2 2 2 4 4 3 2 2" xfId="33860" xr:uid="{670BA3ED-1EC3-4E5C-B810-1BB8002A38B4}"/>
    <cellStyle name="Comma 2 2 2 2 2 2 2 2 4 4 3 2 3" xfId="46224" xr:uid="{7832BD0F-EC3C-4655-B90C-7C84461029A9}"/>
    <cellStyle name="Comma 2 2 2 2 2 2 2 2 4 4 3 3" xfId="24122" xr:uid="{31BD0B45-879F-4E0D-BD8E-55FF71C4AD96}"/>
    <cellStyle name="Comma 2 2 2 2 2 2 2 2 4 4 3 4" xfId="38412" xr:uid="{E020D290-292E-4871-B308-67FF28048B81}"/>
    <cellStyle name="Comma 2 2 2 2 2 2 2 2 4 4 4" xfId="15619" xr:uid="{38D3C8A2-18F5-4CB4-9B2B-22E67B4FCBCD}"/>
    <cellStyle name="Comma 2 2 2 2 2 2 2 2 4 4 4 2" xfId="31566" xr:uid="{35FE5C63-209B-4680-8831-1C0694462383}"/>
    <cellStyle name="Comma 2 2 2 2 2 2 2 2 4 4 4 3" xfId="43960" xr:uid="{4EDC71C9-6BC2-49E9-8A1A-8FEE1DA1E768}"/>
    <cellStyle name="Comma 2 2 2 2 2 2 2 2 4 4 5" xfId="21676" xr:uid="{BC8E74D9-305F-4446-80CC-08056BD60238}"/>
    <cellStyle name="Comma 2 2 2 2 2 2 2 2 4 4 6" xfId="36018" xr:uid="{30C8B203-9AA1-450B-A5EC-8A5848AC4E0C}"/>
    <cellStyle name="Comma 2 2 2 2 2 2 2 2 4 4 7" xfId="4343" xr:uid="{E4DC1D54-3BDD-41A7-92E6-44BE7174F8FA}"/>
    <cellStyle name="Comma 2 2 2 2 2 2 2 2 4 5" xfId="1297" xr:uid="{3D030087-9579-4008-9413-DABCD0BFCC10}"/>
    <cellStyle name="Comma 2 2 2 2 2 2 2 2 4 5 2" xfId="9221" xr:uid="{3FA892D0-43E3-450C-BF94-E7F7D28FB70A}"/>
    <cellStyle name="Comma 2 2 2 2 2 2 2 2 4 5 2 2" xfId="19252" xr:uid="{BAC2848A-EA7E-4C69-A7F0-95F47D347F05}"/>
    <cellStyle name="Comma 2 2 2 2 2 2 2 2 4 5 2 2 2" xfId="35190" xr:uid="{6FE84046-4BD8-4A43-84A5-59A1335999D3}"/>
    <cellStyle name="Comma 2 2 2 2 2 2 2 2 4 5 2 2 3" xfId="47528" xr:uid="{644F6940-D7FF-411A-A631-FE7A016EC78D}"/>
    <cellStyle name="Comma 2 2 2 2 2 2 2 2 4 5 2 3" xfId="25634" xr:uid="{B0B623C4-98D8-46B9-BD88-2B8C9657CCF6}"/>
    <cellStyle name="Comma 2 2 2 2 2 2 2 2 4 5 2 4" xfId="39821" xr:uid="{C5F7F9D4-0C7C-4A12-96A5-FAEDEC00AA7C}"/>
    <cellStyle name="Comma 2 2 2 2 2 2 2 2 4 5 3" xfId="7412" xr:uid="{EA3D44C0-09D5-489F-9401-6352CB4EE34D}"/>
    <cellStyle name="Comma 2 2 2 2 2 2 2 2 4 5 3 2" xfId="17922" xr:uid="{17CFBAE9-50FA-432C-BC12-A3FC941AE049}"/>
    <cellStyle name="Comma 2 2 2 2 2 2 2 2 4 5 3 2 2" xfId="33861" xr:uid="{EA50BFA1-E3E8-42B4-8DA8-7C91FB30D76C}"/>
    <cellStyle name="Comma 2 2 2 2 2 2 2 2 4 5 3 2 3" xfId="46225" xr:uid="{B6EA533C-C453-4EC0-ADF2-B687B50232C4}"/>
    <cellStyle name="Comma 2 2 2 2 2 2 2 2 4 5 3 3" xfId="24123" xr:uid="{F0BF4C6D-A2B0-4855-8AAF-7721A193E99A}"/>
    <cellStyle name="Comma 2 2 2 2 2 2 2 2 4 5 3 4" xfId="38413" xr:uid="{D08964C9-EA4F-40F0-A3C7-A32C12E6CBBD}"/>
    <cellStyle name="Comma 2 2 2 2 2 2 2 2 4 5 4" xfId="15620" xr:uid="{F3F7FF0D-CF1C-4160-8288-A8BC0745B7FB}"/>
    <cellStyle name="Comma 2 2 2 2 2 2 2 2 4 5 4 2" xfId="31567" xr:uid="{E145D0F2-500B-48D3-AE23-9E56D6EAB701}"/>
    <cellStyle name="Comma 2 2 2 2 2 2 2 2 4 5 4 3" xfId="43961" xr:uid="{BEDA4600-39B6-4F9A-8E59-18FAE0E3414E}"/>
    <cellStyle name="Comma 2 2 2 2 2 2 2 2 4 5 5" xfId="21677" xr:uid="{C4B7CECE-B401-447A-AA10-2ECDB891B44F}"/>
    <cellStyle name="Comma 2 2 2 2 2 2 2 2 4 5 6" xfId="36019" xr:uid="{C810206E-DC1B-433C-A757-9D43C67274CA}"/>
    <cellStyle name="Comma 2 2 2 2 2 2 2 2 4 5 7" xfId="4344" xr:uid="{D095A6D4-A135-4CD5-BB28-B0B692430906}"/>
    <cellStyle name="Comma 2 2 2 2 2 2 2 2 4 6" xfId="1298" xr:uid="{79421178-09D5-464E-B75B-857D33D6CFCB}"/>
    <cellStyle name="Comma 2 2 2 2 2 2 2 2 4 6 2" xfId="9222" xr:uid="{09A09FE5-BCC9-4B2E-8A13-6177D5CA3740}"/>
    <cellStyle name="Comma 2 2 2 2 2 2 2 2 4 6 2 2" xfId="19253" xr:uid="{3AA1F8AF-C382-4BA7-A5E5-2930E3B79713}"/>
    <cellStyle name="Comma 2 2 2 2 2 2 2 2 4 6 2 2 2" xfId="35191" xr:uid="{926E6B26-C43F-473D-B572-B7E16B49F621}"/>
    <cellStyle name="Comma 2 2 2 2 2 2 2 2 4 6 2 2 3" xfId="47529" xr:uid="{D19CDBDD-D16F-4774-A3BA-AFE923725537}"/>
    <cellStyle name="Comma 2 2 2 2 2 2 2 2 4 6 2 3" xfId="25635" xr:uid="{4B6F2CF8-A44D-49D0-B8D1-77A2B9F3FD54}"/>
    <cellStyle name="Comma 2 2 2 2 2 2 2 2 4 6 2 4" xfId="39822" xr:uid="{73BD21F8-938B-4062-8101-EB1CAC4BC6A4}"/>
    <cellStyle name="Comma 2 2 2 2 2 2 2 2 4 6 3" xfId="7413" xr:uid="{B4D53809-BAAB-4D58-A5AB-81F2D385EC96}"/>
    <cellStyle name="Comma 2 2 2 2 2 2 2 2 4 6 3 2" xfId="17923" xr:uid="{2A8E655D-6E71-473B-B7F5-0E40AD5A9121}"/>
    <cellStyle name="Comma 2 2 2 2 2 2 2 2 4 6 3 2 2" xfId="33862" xr:uid="{5E835BFF-B356-4F33-A375-928C6ABD3524}"/>
    <cellStyle name="Comma 2 2 2 2 2 2 2 2 4 6 3 2 3" xfId="46226" xr:uid="{E83451DA-7ED9-42CB-93C6-9F5FB59E5880}"/>
    <cellStyle name="Comma 2 2 2 2 2 2 2 2 4 6 3 3" xfId="24124" xr:uid="{6E8C1F9F-6B6D-4B7C-BD17-CD0AC28467BC}"/>
    <cellStyle name="Comma 2 2 2 2 2 2 2 2 4 6 3 4" xfId="38414" xr:uid="{5351A54E-210D-4997-9FBE-B0840ED25B85}"/>
    <cellStyle name="Comma 2 2 2 2 2 2 2 2 4 6 4" xfId="15621" xr:uid="{805E150E-E08B-4A87-A220-207A8AC61433}"/>
    <cellStyle name="Comma 2 2 2 2 2 2 2 2 4 6 4 2" xfId="31568" xr:uid="{1907E7DD-D79B-4873-B220-CAF938C023AE}"/>
    <cellStyle name="Comma 2 2 2 2 2 2 2 2 4 6 4 3" xfId="43962" xr:uid="{F40890D2-35E7-4D7A-AE31-A8BC40930FD7}"/>
    <cellStyle name="Comma 2 2 2 2 2 2 2 2 4 6 5" xfId="21678" xr:uid="{D47DAE4D-F73B-4444-92E5-523959D5CC67}"/>
    <cellStyle name="Comma 2 2 2 2 2 2 2 2 4 6 6" xfId="36020" xr:uid="{6D16841E-EBEC-487B-A58D-4B7B8BF62E7A}"/>
    <cellStyle name="Comma 2 2 2 2 2 2 2 2 4 6 7" xfId="4345" xr:uid="{D5D9635C-077F-47BA-85CB-4A65575CED2C}"/>
    <cellStyle name="Comma 2 2 2 2 2 2 2 2 4 7" xfId="1299" xr:uid="{3AFA1607-3B5C-4D8A-AC18-A0ADACE3609E}"/>
    <cellStyle name="Comma 2 2 2 2 2 2 2 2 4 7 2" xfId="9223" xr:uid="{ED7E5EB4-16BB-48F6-9E98-37C10538AD53}"/>
    <cellStyle name="Comma 2 2 2 2 2 2 2 2 4 7 2 2" xfId="19254" xr:uid="{52A3D804-41A1-46A4-87B3-DC8FB7F71217}"/>
    <cellStyle name="Comma 2 2 2 2 2 2 2 2 4 7 2 2 2" xfId="35192" xr:uid="{FD026B71-3ACE-46BA-AD3C-88027C192265}"/>
    <cellStyle name="Comma 2 2 2 2 2 2 2 2 4 7 2 2 3" xfId="47530" xr:uid="{66CC3222-42E8-42E4-8B37-97969504A743}"/>
    <cellStyle name="Comma 2 2 2 2 2 2 2 2 4 7 2 3" xfId="25636" xr:uid="{4E35555F-C4B4-4330-B60B-7ACC535F6067}"/>
    <cellStyle name="Comma 2 2 2 2 2 2 2 2 4 7 2 4" xfId="39823" xr:uid="{CD33AA29-1472-4B1E-97B6-5CC582446370}"/>
    <cellStyle name="Comma 2 2 2 2 2 2 2 2 4 7 3" xfId="7414" xr:uid="{889F6A23-3E90-43CD-9F82-A73CF598EAAF}"/>
    <cellStyle name="Comma 2 2 2 2 2 2 2 2 4 7 3 2" xfId="17924" xr:uid="{1B7FF93F-BAA9-48A5-BFEE-7FCDED1216EA}"/>
    <cellStyle name="Comma 2 2 2 2 2 2 2 2 4 7 3 2 2" xfId="33863" xr:uid="{3683AB43-271B-4722-9FB6-F85C0F4E1E45}"/>
    <cellStyle name="Comma 2 2 2 2 2 2 2 2 4 7 3 2 3" xfId="46227" xr:uid="{1E17D06D-2885-4931-BF54-99CF80B583C0}"/>
    <cellStyle name="Comma 2 2 2 2 2 2 2 2 4 7 3 3" xfId="24125" xr:uid="{B1EE1ED8-683F-445A-B732-B0602D1AEBCD}"/>
    <cellStyle name="Comma 2 2 2 2 2 2 2 2 4 7 3 4" xfId="38415" xr:uid="{062C8149-E30A-4AF4-A52D-8DB2DB6C4B81}"/>
    <cellStyle name="Comma 2 2 2 2 2 2 2 2 4 7 4" xfId="15622" xr:uid="{5089E3A5-B3A5-40AD-B5A8-B09435DBB14F}"/>
    <cellStyle name="Comma 2 2 2 2 2 2 2 2 4 7 4 2" xfId="31569" xr:uid="{A6D44E94-36C4-4124-8D0E-ED07BFDF1042}"/>
    <cellStyle name="Comma 2 2 2 2 2 2 2 2 4 7 4 3" xfId="43963" xr:uid="{AF2271FD-FA7B-43DD-B338-F55E4646525D}"/>
    <cellStyle name="Comma 2 2 2 2 2 2 2 2 4 7 5" xfId="21679" xr:uid="{9B387603-7B1C-4287-99DC-A1BD91AB5277}"/>
    <cellStyle name="Comma 2 2 2 2 2 2 2 2 4 7 6" xfId="36021" xr:uid="{E5688155-A04A-479B-8A3D-178781B25B50}"/>
    <cellStyle name="Comma 2 2 2 2 2 2 2 2 4 7 7" xfId="4346" xr:uid="{D8753A25-1F43-4379-9E75-8B620E461DAF}"/>
    <cellStyle name="Comma 2 2 2 2 2 2 2 2 4 8" xfId="1300" xr:uid="{D9E1846C-F4F8-4BA8-A926-488CBE5565D7}"/>
    <cellStyle name="Comma 2 2 2 2 2 2 2 2 4 8 2" xfId="9224" xr:uid="{C314FB73-5A02-4B11-8E94-A03140B2A1D6}"/>
    <cellStyle name="Comma 2 2 2 2 2 2 2 2 4 8 2 2" xfId="19255" xr:uid="{637CA6F0-D016-4C58-85A7-223A1585B726}"/>
    <cellStyle name="Comma 2 2 2 2 2 2 2 2 4 8 2 2 2" xfId="35193" xr:uid="{EF8F7B4B-5D55-4F0C-8D71-26BFE18570DA}"/>
    <cellStyle name="Comma 2 2 2 2 2 2 2 2 4 8 2 2 3" xfId="47531" xr:uid="{AB7D12D3-E028-4332-81F3-11E3647EBBDB}"/>
    <cellStyle name="Comma 2 2 2 2 2 2 2 2 4 8 2 3" xfId="25637" xr:uid="{666F8EDC-E9D9-4326-85FB-25C6307366D3}"/>
    <cellStyle name="Comma 2 2 2 2 2 2 2 2 4 8 2 4" xfId="39824" xr:uid="{C32A973A-7D63-4674-863C-4B6F1D068ACD}"/>
    <cellStyle name="Comma 2 2 2 2 2 2 2 2 4 8 3" xfId="7415" xr:uid="{3D596EED-BAFE-4516-A210-6941AD16198A}"/>
    <cellStyle name="Comma 2 2 2 2 2 2 2 2 4 8 3 2" xfId="17925" xr:uid="{6DADF0D0-F51F-4B9B-AC5A-55CA6B7525FB}"/>
    <cellStyle name="Comma 2 2 2 2 2 2 2 2 4 8 3 2 2" xfId="33864" xr:uid="{2DCBD2B0-0A6E-4EEE-B255-9D61D195AC82}"/>
    <cellStyle name="Comma 2 2 2 2 2 2 2 2 4 8 3 2 3" xfId="46228" xr:uid="{64924448-0590-4EC0-98A4-D994D9B19E2E}"/>
    <cellStyle name="Comma 2 2 2 2 2 2 2 2 4 8 3 3" xfId="24126" xr:uid="{C0063FB2-7EA7-491B-8E63-111ED7C025E9}"/>
    <cellStyle name="Comma 2 2 2 2 2 2 2 2 4 8 3 4" xfId="38416" xr:uid="{E7D649AC-4039-4BDD-BEDB-491E9E976101}"/>
    <cellStyle name="Comma 2 2 2 2 2 2 2 2 4 8 4" xfId="15623" xr:uid="{BBB471F9-6CA0-4A55-8B0D-68B710F516DD}"/>
    <cellStyle name="Comma 2 2 2 2 2 2 2 2 4 8 4 2" xfId="31570" xr:uid="{0363D1DA-68D6-4B86-87B1-15F1CBF79C23}"/>
    <cellStyle name="Comma 2 2 2 2 2 2 2 2 4 8 4 3" xfId="43964" xr:uid="{8E4D2256-8C4A-4D96-8C55-76FC6A8DB693}"/>
    <cellStyle name="Comma 2 2 2 2 2 2 2 2 4 8 5" xfId="21680" xr:uid="{F0800966-963B-480F-8A45-2AA0FA61CDE6}"/>
    <cellStyle name="Comma 2 2 2 2 2 2 2 2 4 8 6" xfId="36022" xr:uid="{CFFA2D80-F62F-4749-92AF-C88AE463FD23}"/>
    <cellStyle name="Comma 2 2 2 2 2 2 2 2 4 8 7" xfId="4347" xr:uid="{64D3265D-8277-4CFF-84A6-D7BC9E048D39}"/>
    <cellStyle name="Comma 2 2 2 2 2 2 2 2 4 9" xfId="1301" xr:uid="{E07D655A-5BAD-4D40-9E15-79F95E08D557}"/>
    <cellStyle name="Comma 2 2 2 2 2 2 2 2 4 9 2" xfId="9225" xr:uid="{1D3A3E81-0BCE-42E3-A7F0-27330EDCD6B7}"/>
    <cellStyle name="Comma 2 2 2 2 2 2 2 2 4 9 2 2" xfId="19256" xr:uid="{87AF55D7-DF16-42D6-89E6-D50DF4543024}"/>
    <cellStyle name="Comma 2 2 2 2 2 2 2 2 4 9 2 2 2" xfId="35194" xr:uid="{95356882-1FB7-4E4C-BBC2-5F323B93573F}"/>
    <cellStyle name="Comma 2 2 2 2 2 2 2 2 4 9 2 2 3" xfId="47532" xr:uid="{4B1F3604-1FE5-4B49-85B7-F3A680B64C72}"/>
    <cellStyle name="Comma 2 2 2 2 2 2 2 2 4 9 2 3" xfId="25638" xr:uid="{C9DCE365-3ADE-48C2-957A-DCE576044BED}"/>
    <cellStyle name="Comma 2 2 2 2 2 2 2 2 4 9 2 4" xfId="39825" xr:uid="{C575E964-0CE2-4841-8F16-A877B4A1E405}"/>
    <cellStyle name="Comma 2 2 2 2 2 2 2 2 4 9 3" xfId="7416" xr:uid="{6C11276E-E630-4284-846C-82A847B2280D}"/>
    <cellStyle name="Comma 2 2 2 2 2 2 2 2 4 9 3 2" xfId="17926" xr:uid="{2D5C4903-9878-4B97-A60F-4B728FF6A4CB}"/>
    <cellStyle name="Comma 2 2 2 2 2 2 2 2 4 9 3 2 2" xfId="33865" xr:uid="{450F4397-053C-41BF-A109-218FAF2521C3}"/>
    <cellStyle name="Comma 2 2 2 2 2 2 2 2 4 9 3 2 3" xfId="46229" xr:uid="{E59C2F14-2201-4CA0-AACB-54899752ADEF}"/>
    <cellStyle name="Comma 2 2 2 2 2 2 2 2 4 9 3 3" xfId="24127" xr:uid="{86B06B36-2691-4C25-9F22-F01FE6CE68B3}"/>
    <cellStyle name="Comma 2 2 2 2 2 2 2 2 4 9 3 4" xfId="38417" xr:uid="{D349358D-9554-44F8-8FD6-4E6FE680FB18}"/>
    <cellStyle name="Comma 2 2 2 2 2 2 2 2 4 9 4" xfId="15624" xr:uid="{8AFF4E9A-DFAA-48C3-8EBD-7EC70ABEF10A}"/>
    <cellStyle name="Comma 2 2 2 2 2 2 2 2 4 9 4 2" xfId="31571" xr:uid="{1C6CE363-9620-4D12-843E-B869FE165166}"/>
    <cellStyle name="Comma 2 2 2 2 2 2 2 2 4 9 4 3" xfId="43965" xr:uid="{339FD21D-33CA-40B5-9031-7DA3ABE5B309}"/>
    <cellStyle name="Comma 2 2 2 2 2 2 2 2 4 9 5" xfId="21681" xr:uid="{4AFD28A8-736D-43DD-833D-E61CB2965D5A}"/>
    <cellStyle name="Comma 2 2 2 2 2 2 2 2 4 9 6" xfId="36023" xr:uid="{AA9EE1C1-8329-4B78-AC6C-5D3D1F2492F1}"/>
    <cellStyle name="Comma 2 2 2 2 2 2 2 2 4 9 7" xfId="4348" xr:uid="{E6D680FF-E252-4B3F-9CE6-F1E67919D32C}"/>
    <cellStyle name="Comma 2 2 2 2 2 2 2 2 5" xfId="1302" xr:uid="{EC6393F3-E662-44F8-BBA6-5539BDCDC533}"/>
    <cellStyle name="Comma 2 2 2 2 2 2 2 2 5 2" xfId="5714" xr:uid="{5B828F1C-ADEA-4F4E-9756-F0B707D190BE}"/>
    <cellStyle name="Comma 2 2 2 2 2 2 2 2 5 2 2" xfId="8381" xr:uid="{FAAF7E77-6E18-4B67-8029-C30EC41E8EA2}"/>
    <cellStyle name="Comma 2 2 2 2 2 2 2 2 5 2 2 2" xfId="18545" xr:uid="{BA89C43D-00F4-4F57-B904-0B051067524C}"/>
    <cellStyle name="Comma 2 2 2 2 2 2 2 2 5 2 2 2 2" xfId="34483" xr:uid="{4115E3D4-FCF8-445D-ADF8-ED4C2FC01AF4}"/>
    <cellStyle name="Comma 2 2 2 2 2 2 2 2 5 2 2 2 3" xfId="46830" xr:uid="{BDE8EAA9-EA46-4B39-AD27-70FCF33A663C}"/>
    <cellStyle name="Comma 2 2 2 2 2 2 2 2 5 2 2 3" xfId="24851" xr:uid="{0271B612-CADB-42CB-B77D-C90621C54811}"/>
    <cellStyle name="Comma 2 2 2 2 2 2 2 2 5 2 2 4" xfId="39081" xr:uid="{6DE93C91-C0E2-419A-8DB3-E8C3A15CF449}"/>
    <cellStyle name="Comma 2 2 2 2 2 2 2 2 5 2 3" xfId="16542" xr:uid="{264BEE4B-4822-47CA-B125-8AB53C8C8BC0}"/>
    <cellStyle name="Comma 2 2 2 2 2 2 2 2 5 2 3 2" xfId="32489" xr:uid="{1B42005E-90B2-40FA-B715-0431B331965B}"/>
    <cellStyle name="Comma 2 2 2 2 2 2 2 2 5 2 3 3" xfId="44883" xr:uid="{BDF88330-D716-46B1-8EA5-DE900283259A}"/>
    <cellStyle name="Comma 2 2 2 2 2 2 2 2 5 2 4" xfId="22651" xr:uid="{90080A13-2002-4AD6-A2A1-7582037AFDA8}"/>
    <cellStyle name="Comma 2 2 2 2 2 2 2 2 5 2 5" xfId="36985" xr:uid="{46177B52-2D7E-4579-904A-A508FCCC49A1}"/>
    <cellStyle name="Comma 2 2 2 2 2 2 2 2 5 3" xfId="6477" xr:uid="{BFA83C79-21A4-4A41-8CFE-7722D9926F68}"/>
    <cellStyle name="Comma 2 2 2 2 2 2 2 2 5 3 2" xfId="17210" xr:uid="{6455A1E3-5499-4AD9-8E7B-4726E7E93306}"/>
    <cellStyle name="Comma 2 2 2 2 2 2 2 2 5 3 2 2" xfId="33154" xr:uid="{721BD52A-4640-4989-8C4E-A13912BBF5C3}"/>
    <cellStyle name="Comma 2 2 2 2 2 2 2 2 5 3 2 3" xfId="45545" xr:uid="{4486F85C-3A6B-4816-AF5D-8FCC08B25F4C}"/>
    <cellStyle name="Comma 2 2 2 2 2 2 2 2 5 3 3" xfId="23344" xr:uid="{CB8F29CB-8CC3-47A4-8645-5E5028605551}"/>
    <cellStyle name="Comma 2 2 2 2 2 2 2 2 5 3 4" xfId="37671" xr:uid="{1739A442-1A43-4EA3-9B83-C1FE7CF16A6B}"/>
    <cellStyle name="Comma 2 2 2 2 2 2 2 2 5 4" xfId="15625" xr:uid="{9DE205F3-AAF7-4C85-A7C9-F0A66FFE54AF}"/>
    <cellStyle name="Comma 2 2 2 2 2 2 2 2 5 4 2" xfId="31572" xr:uid="{E8E7D6D6-2CCE-43B7-BD12-7BE0E13BB5EF}"/>
    <cellStyle name="Comma 2 2 2 2 2 2 2 2 5 4 3" xfId="43966" xr:uid="{D24EE411-AB1F-4ED8-AC59-EF815E85782E}"/>
    <cellStyle name="Comma 2 2 2 2 2 2 2 2 5 5" xfId="21682" xr:uid="{7777BD91-AC76-473E-9020-7E92688A45A9}"/>
    <cellStyle name="Comma 2 2 2 2 2 2 2 2 5 6" xfId="36024" xr:uid="{BF01F62C-7275-48BC-971C-34D8DA81DF2C}"/>
    <cellStyle name="Comma 2 2 2 2 2 2 2 2 5 7" xfId="4349" xr:uid="{0F050D0B-059A-4CF3-80A0-17757A64A9A4}"/>
    <cellStyle name="Comma 2 2 2 2 2 2 2 2 6" xfId="1303" xr:uid="{828E9556-0CA7-4BE5-9939-6053C16D6E28}"/>
    <cellStyle name="Comma 2 2 2 2 2 2 2 2 7" xfId="1304" xr:uid="{2F8F53AD-C367-4E75-BB03-F6386265341F}"/>
    <cellStyle name="Comma 2 2 2 2 2 2 2 2 8" xfId="1305" xr:uid="{057112A9-2B8B-4A80-BC43-D0199D8CA79B}"/>
    <cellStyle name="Comma 2 2 2 2 2 2 2 2 9" xfId="1306" xr:uid="{BAFC7EBE-509A-46A3-8018-8B12480A742F}"/>
    <cellStyle name="Comma 2 2 2 2 2 2 2 3" xfId="1307" xr:uid="{DD4D4671-5685-499A-877E-ECD0431B77E1}"/>
    <cellStyle name="Comma 2 2 2 2 2 2 2 3 2" xfId="13374" xr:uid="{94AB75BC-7E2E-4A5B-A809-D75F3D662CDF}"/>
    <cellStyle name="Comma 2 2 2 2 2 2 2 3 2 2" xfId="29443" xr:uid="{0506EE54-E2FA-409E-88FA-021E2B5A619A}"/>
    <cellStyle name="Comma 2 2 2 2 2 2 2 3 2 3" xfId="42656" xr:uid="{D8EBCC73-FD02-46D5-A276-DBBEAE1A3260}"/>
    <cellStyle name="Comma 2 2 2 2 2 2 2 4" xfId="1308" xr:uid="{768AFE4A-4795-41B4-AC55-05FE8AFFC21C}"/>
    <cellStyle name="Comma 2 2 2 2 2 2 2 4 2" xfId="15148" xr:uid="{C516401C-296B-47D9-865F-7437700E9CC3}"/>
    <cellStyle name="Comma 2 2 2 2 2 2 2 4 2 2" xfId="31117" xr:uid="{2D43ABE4-B838-4205-951D-9151756253CE}"/>
    <cellStyle name="Comma 2 2 2 2 2 2 2 4 2 3" xfId="43778" xr:uid="{03020243-BD82-446C-89E0-09A6E1287EED}"/>
    <cellStyle name="Comma 2 2 2 2 2 2 2 5" xfId="1309" xr:uid="{ABF8E5AA-26AD-4E67-9066-C65F7937F840}"/>
    <cellStyle name="Comma 2 2 2 2 2 2 2 5 2" xfId="5715" xr:uid="{9FC09DD9-04AF-484F-AEDF-D4E01025E06D}"/>
    <cellStyle name="Comma 2 2 2 2 2 2 2 5 2 2" xfId="8382" xr:uid="{BECF3F93-0DDE-43B8-BDA5-4AF2240015EA}"/>
    <cellStyle name="Comma 2 2 2 2 2 2 2 5 2 2 2" xfId="18546" xr:uid="{46C57F15-7499-407B-8EB8-1E5AB0814A1E}"/>
    <cellStyle name="Comma 2 2 2 2 2 2 2 5 2 2 2 2" xfId="34484" xr:uid="{61388F2B-2E01-49BA-AD59-7BA546F39206}"/>
    <cellStyle name="Comma 2 2 2 2 2 2 2 5 2 2 2 3" xfId="46831" xr:uid="{FABD96F5-4187-48E4-94A6-6CEF0740EE1B}"/>
    <cellStyle name="Comma 2 2 2 2 2 2 2 5 2 2 3" xfId="24852" xr:uid="{6067EF09-32DB-4CF9-8FF1-8DA611F51DCD}"/>
    <cellStyle name="Comma 2 2 2 2 2 2 2 5 2 2 4" xfId="39082" xr:uid="{8AE5E119-AFB7-4829-B863-F925E81CBFBC}"/>
    <cellStyle name="Comma 2 2 2 2 2 2 2 5 2 3" xfId="16543" xr:uid="{BC3CAF56-39BD-4387-8C72-55F376FDAFB0}"/>
    <cellStyle name="Comma 2 2 2 2 2 2 2 5 2 3 2" xfId="32490" xr:uid="{16CED1F0-98D2-4439-8037-44F0CA87D5E1}"/>
    <cellStyle name="Comma 2 2 2 2 2 2 2 5 2 3 3" xfId="44884" xr:uid="{301A97B6-79A3-42F8-9123-0B6F891EBF84}"/>
    <cellStyle name="Comma 2 2 2 2 2 2 2 5 2 4" xfId="22652" xr:uid="{DC274F93-F08F-4707-8D2F-A26AA7A68291}"/>
    <cellStyle name="Comma 2 2 2 2 2 2 2 5 2 5" xfId="36986" xr:uid="{4D4A783B-9DE9-44A1-A9B5-20C3086912E0}"/>
    <cellStyle name="Comma 2 2 2 2 2 2 2 5 3" xfId="6478" xr:uid="{45C78193-91F2-4B7B-B29B-DDBD2BEE5426}"/>
    <cellStyle name="Comma 2 2 2 2 2 2 2 5 3 2" xfId="17211" xr:uid="{1EEADC4D-F009-4679-946A-60BC1D730624}"/>
    <cellStyle name="Comma 2 2 2 2 2 2 2 5 3 2 2" xfId="33155" xr:uid="{380D977E-457F-486F-9A3F-6BCE242A0B5E}"/>
    <cellStyle name="Comma 2 2 2 2 2 2 2 5 3 2 3" xfId="45546" xr:uid="{7546C86D-57D3-424C-8630-09CAD97C3997}"/>
    <cellStyle name="Comma 2 2 2 2 2 2 2 5 3 3" xfId="23345" xr:uid="{815902EB-EC58-4E5C-BB7C-2A3DC97F45E0}"/>
    <cellStyle name="Comma 2 2 2 2 2 2 2 5 3 4" xfId="37672" xr:uid="{3A1760BE-4B6A-4C50-9F34-9DAC55A4F8B4}"/>
    <cellStyle name="Comma 2 2 2 2 2 2 2 5 4" xfId="15626" xr:uid="{942F0839-590B-459F-A908-34CC98D2C219}"/>
    <cellStyle name="Comma 2 2 2 2 2 2 2 5 4 2" xfId="31573" xr:uid="{35D5934E-4172-4301-B580-C207A2635F79}"/>
    <cellStyle name="Comma 2 2 2 2 2 2 2 5 4 3" xfId="43967" xr:uid="{41D3CCBC-4084-4E91-BF12-7EFC3BC4A3F1}"/>
    <cellStyle name="Comma 2 2 2 2 2 2 2 5 5" xfId="21683" xr:uid="{B24E63CD-B4BA-49B7-B206-4FA4135DA9CB}"/>
    <cellStyle name="Comma 2 2 2 2 2 2 2 5 6" xfId="36025" xr:uid="{A22E3A94-AE00-415A-BAFF-FA2DD4CE8825}"/>
    <cellStyle name="Comma 2 2 2 2 2 2 2 5 7" xfId="4350" xr:uid="{DF28F9F3-0735-4D62-964F-2E3150C6B944}"/>
    <cellStyle name="Comma 2 2 2 2 2 2 2 6" xfId="1310" xr:uid="{474D06B8-84E9-4FF2-8749-FE9F77494C34}"/>
    <cellStyle name="Comma 2 2 2 2 2 2 2 6 10" xfId="1311" xr:uid="{DBC52529-B340-4168-80BB-56DEF100EB27}"/>
    <cellStyle name="Comma 2 2 2 2 2 2 2 6 11" xfId="1312" xr:uid="{3908635E-EB83-44F4-A080-2323436B930E}"/>
    <cellStyle name="Comma 2 2 2 2 2 2 2 6 12" xfId="1313" xr:uid="{42527C42-2167-4358-A72D-4D1C096590FB}"/>
    <cellStyle name="Comma 2 2 2 2 2 2 2 6 13" xfId="1314" xr:uid="{33CE76CD-6231-407E-B8B6-9E6594CE8C3F}"/>
    <cellStyle name="Comma 2 2 2 2 2 2 2 6 14" xfId="7417" xr:uid="{87D456BB-78F2-42E2-9924-E204DB5E2021}"/>
    <cellStyle name="Comma 2 2 2 2 2 2 2 6 14 2" xfId="9226" xr:uid="{C3BCC62C-5D7A-471A-9B73-62F69A7E9843}"/>
    <cellStyle name="Comma 2 2 2 2 2 2 2 6 14 2 2" xfId="19257" xr:uid="{566C8426-2514-423C-B81B-6A4266279D5C}"/>
    <cellStyle name="Comma 2 2 2 2 2 2 2 6 14 2 2 2" xfId="35195" xr:uid="{153ABF88-CB3C-4D70-BB8F-B9931D0B4B1A}"/>
    <cellStyle name="Comma 2 2 2 2 2 2 2 6 14 2 2 3" xfId="47533" xr:uid="{3D3BF7FC-A165-4EBB-B995-FC379EC9B3A7}"/>
    <cellStyle name="Comma 2 2 2 2 2 2 2 6 14 2 3" xfId="25639" xr:uid="{5928BFC0-ED1E-4F5B-97E4-5286130A1C83}"/>
    <cellStyle name="Comma 2 2 2 2 2 2 2 6 14 2 4" xfId="39826" xr:uid="{6510679B-334D-4F4A-9441-C110538EBDC8}"/>
    <cellStyle name="Comma 2 2 2 2 2 2 2 6 14 3" xfId="17927" xr:uid="{8B5B039A-CE2B-4B63-AF7A-3555054BD4D3}"/>
    <cellStyle name="Comma 2 2 2 2 2 2 2 6 14 3 2" xfId="33866" xr:uid="{D61F6124-E6C8-4FCB-9FB7-BF338603E414}"/>
    <cellStyle name="Comma 2 2 2 2 2 2 2 6 14 3 3" xfId="46230" xr:uid="{4A2E3254-36E0-48DF-8895-0E9FBCF1F325}"/>
    <cellStyle name="Comma 2 2 2 2 2 2 2 6 14 4" xfId="24128" xr:uid="{05AA8B27-3C63-4B85-972F-1FFAA00B94B2}"/>
    <cellStyle name="Comma 2 2 2 2 2 2 2 6 14 5" xfId="38418" xr:uid="{4AC1AE85-916F-4EE2-9134-20F3D372ABBF}"/>
    <cellStyle name="Comma 2 2 2 2 2 2 2 6 15" xfId="15627" xr:uid="{71877EA4-2353-4E83-870C-9BCBAD3FB0FE}"/>
    <cellStyle name="Comma 2 2 2 2 2 2 2 6 15 2" xfId="31574" xr:uid="{E798DE9B-169D-4BBA-B026-75C9AABF782A}"/>
    <cellStyle name="Comma 2 2 2 2 2 2 2 6 15 3" xfId="43968" xr:uid="{BB9FB951-EB42-48B3-8676-60FD771A2670}"/>
    <cellStyle name="Comma 2 2 2 2 2 2 2 6 16" xfId="21684" xr:uid="{677B7285-020C-4D0D-A6DD-98A8EAC110EA}"/>
    <cellStyle name="Comma 2 2 2 2 2 2 2 6 17" xfId="36026" xr:uid="{E734A6D2-835E-4D55-977F-D0B70AB4AD42}"/>
    <cellStyle name="Comma 2 2 2 2 2 2 2 6 18" xfId="4351" xr:uid="{809DF830-502B-4F30-92C9-472DDD7E50F6}"/>
    <cellStyle name="Comma 2 2 2 2 2 2 2 6 2" xfId="1315" xr:uid="{CA38F1D4-AC25-45F0-8B49-ED91DA3B8F43}"/>
    <cellStyle name="Comma 2 2 2 2 2 2 2 6 3" xfId="1316" xr:uid="{0D042665-2E8E-4B0A-B43F-368B4AD0FCFD}"/>
    <cellStyle name="Comma 2 2 2 2 2 2 2 6 4" xfId="1317" xr:uid="{714C4AB0-B565-431A-A829-981E9548A9F0}"/>
    <cellStyle name="Comma 2 2 2 2 2 2 2 6 5" xfId="1318" xr:uid="{4838F638-F6F3-4586-A315-D5E95E6470A8}"/>
    <cellStyle name="Comma 2 2 2 2 2 2 2 6 6" xfId="1319" xr:uid="{BA296350-9D04-4B5C-929E-CB0CE46CABD9}"/>
    <cellStyle name="Comma 2 2 2 2 2 2 2 6 7" xfId="1320" xr:uid="{C42D1B75-F027-4F7F-B592-BB59A95B3C54}"/>
    <cellStyle name="Comma 2 2 2 2 2 2 2 6 8" xfId="1321" xr:uid="{EF1B3C2B-AADD-4426-84B5-FE2F03673CF7}"/>
    <cellStyle name="Comma 2 2 2 2 2 2 2 6 9" xfId="1322" xr:uid="{51A858DB-1019-4F0D-943B-FC332012638C}"/>
    <cellStyle name="Comma 2 2 2 2 2 2 2 7" xfId="1323" xr:uid="{46EA0DDD-5B9A-4DDF-9506-A0FD5300B110}"/>
    <cellStyle name="Comma 2 2 2 2 2 2 2 8" xfId="1324" xr:uid="{24B36ED0-05BD-408A-8835-7411F0886C4D}"/>
    <cellStyle name="Comma 2 2 2 2 2 2 2 8 2" xfId="5716" xr:uid="{8284DA3F-CFD8-4AD1-AE31-AB1D620EB567}"/>
    <cellStyle name="Comma 2 2 2 2 2 2 2 8 2 2" xfId="8383" xr:uid="{1B72EE52-9A96-4CF2-AFF0-D350C43ECB9B}"/>
    <cellStyle name="Comma 2 2 2 2 2 2 2 8 2 2 2" xfId="18547" xr:uid="{A6636488-FA08-4767-9469-68727702C7ED}"/>
    <cellStyle name="Comma 2 2 2 2 2 2 2 8 2 2 2 2" xfId="34485" xr:uid="{55C815B3-ABDC-4C11-B8A3-654DAA81CAF1}"/>
    <cellStyle name="Comma 2 2 2 2 2 2 2 8 2 2 2 3" xfId="46832" xr:uid="{DDE2DCB5-3177-4A2A-AD36-201A69A602A0}"/>
    <cellStyle name="Comma 2 2 2 2 2 2 2 8 2 2 3" xfId="24853" xr:uid="{88597C73-304C-4F95-A40B-2A39125E7903}"/>
    <cellStyle name="Comma 2 2 2 2 2 2 2 8 2 2 4" xfId="39083" xr:uid="{D4D373D0-9C5D-41DC-B797-3A61B8CBFC71}"/>
    <cellStyle name="Comma 2 2 2 2 2 2 2 8 2 3" xfId="16544" xr:uid="{D6DA0AF7-3705-4C8D-A3F1-E3D777C8C914}"/>
    <cellStyle name="Comma 2 2 2 2 2 2 2 8 2 3 2" xfId="32491" xr:uid="{873607BF-EB5B-4898-B88E-9F813C17C18F}"/>
    <cellStyle name="Comma 2 2 2 2 2 2 2 8 2 3 3" xfId="44885" xr:uid="{464408EE-B26E-4E5B-A53A-29CEC7549EDF}"/>
    <cellStyle name="Comma 2 2 2 2 2 2 2 8 2 4" xfId="22653" xr:uid="{BCD81143-A159-4195-964D-5EDB7A217797}"/>
    <cellStyle name="Comma 2 2 2 2 2 2 2 8 2 5" xfId="36987" xr:uid="{CA0FAC8D-F9D2-44E2-A90B-A5DC59A25DF5}"/>
    <cellStyle name="Comma 2 2 2 2 2 2 2 8 3" xfId="6479" xr:uid="{E3A7C128-30BA-4E1C-A368-F71A3A40CB9C}"/>
    <cellStyle name="Comma 2 2 2 2 2 2 2 8 3 2" xfId="17212" xr:uid="{3D8EE602-81DF-482A-8DA6-F7894072C552}"/>
    <cellStyle name="Comma 2 2 2 2 2 2 2 8 3 2 2" xfId="33156" xr:uid="{8CA413F5-6EC7-4B6C-B162-3163F8607A81}"/>
    <cellStyle name="Comma 2 2 2 2 2 2 2 8 3 2 3" xfId="45547" xr:uid="{2FF131AA-F08E-4B01-ACEA-B2BBD71331EB}"/>
    <cellStyle name="Comma 2 2 2 2 2 2 2 8 3 3" xfId="23346" xr:uid="{4FF46ED5-2468-4CA6-94BB-0FBDED059760}"/>
    <cellStyle name="Comma 2 2 2 2 2 2 2 8 3 4" xfId="37673" xr:uid="{00118AE4-09D7-4F7C-BBA9-795404FCE51A}"/>
    <cellStyle name="Comma 2 2 2 2 2 2 2 8 4" xfId="15628" xr:uid="{B1E39280-8726-4E64-93E9-523C90368969}"/>
    <cellStyle name="Comma 2 2 2 2 2 2 2 8 4 2" xfId="31575" xr:uid="{3EF6CC35-937F-4A24-A31C-C6BD1290EDE7}"/>
    <cellStyle name="Comma 2 2 2 2 2 2 2 8 4 3" xfId="43969" xr:uid="{A98203D9-5FC1-4AC8-83D7-2F332BF67C34}"/>
    <cellStyle name="Comma 2 2 2 2 2 2 2 8 5" xfId="21685" xr:uid="{3FD6EA8B-098D-4E96-9E43-8393F7540DF6}"/>
    <cellStyle name="Comma 2 2 2 2 2 2 2 8 6" xfId="36027" xr:uid="{8121FDFE-DB83-4421-9231-2F65713002B0}"/>
    <cellStyle name="Comma 2 2 2 2 2 2 2 8 7" xfId="4352" xr:uid="{43BAB520-648D-4219-A6AB-921B1CBA5C05}"/>
    <cellStyle name="Comma 2 2 2 2 2 2 2 9" xfId="1325" xr:uid="{22B53ED3-2FDA-43BB-AEE6-37A88BF1202E}"/>
    <cellStyle name="Comma 2 2 2 2 2 2 2 9 2" xfId="5717" xr:uid="{1B81DB7B-75C2-4588-97FF-B714268D39EA}"/>
    <cellStyle name="Comma 2 2 2 2 2 2 2 9 2 2" xfId="8384" xr:uid="{BC74CCB2-7B9C-40F2-BD51-BEEDBD1ACBE1}"/>
    <cellStyle name="Comma 2 2 2 2 2 2 2 9 2 2 2" xfId="18548" xr:uid="{D8CFA252-316C-4EF5-9CA6-77895108D526}"/>
    <cellStyle name="Comma 2 2 2 2 2 2 2 9 2 2 2 2" xfId="34486" xr:uid="{7686C91D-0D66-44ED-9249-995284586248}"/>
    <cellStyle name="Comma 2 2 2 2 2 2 2 9 2 2 2 3" xfId="46833" xr:uid="{A2043B7C-2E35-45BB-BA84-9DC44B3AD462}"/>
    <cellStyle name="Comma 2 2 2 2 2 2 2 9 2 2 3" xfId="24854" xr:uid="{861F4EB6-7A04-47FC-AC16-F84C4FB35F6D}"/>
    <cellStyle name="Comma 2 2 2 2 2 2 2 9 2 2 4" xfId="39084" xr:uid="{0FB955C0-02C4-4B2A-83A9-66E58F0B05B5}"/>
    <cellStyle name="Comma 2 2 2 2 2 2 2 9 2 3" xfId="16545" xr:uid="{E3EB3864-4C44-41DA-A0EF-69A89D365815}"/>
    <cellStyle name="Comma 2 2 2 2 2 2 2 9 2 3 2" xfId="32492" xr:uid="{31AB9A83-A0C0-4771-B756-54CA43502EC4}"/>
    <cellStyle name="Comma 2 2 2 2 2 2 2 9 2 3 3" xfId="44886" xr:uid="{1BEC5C3F-427F-4077-8A36-5A6CBC904E6D}"/>
    <cellStyle name="Comma 2 2 2 2 2 2 2 9 2 4" xfId="22654" xr:uid="{8529A673-43B6-4D09-A73E-C942D745E7B2}"/>
    <cellStyle name="Comma 2 2 2 2 2 2 2 9 2 5" xfId="36988" xr:uid="{8E417CD9-7181-4364-BC64-9DE87E2CB4E2}"/>
    <cellStyle name="Comma 2 2 2 2 2 2 2 9 3" xfId="6480" xr:uid="{22902877-3FAD-4B84-881F-8A39592EB5B6}"/>
    <cellStyle name="Comma 2 2 2 2 2 2 2 9 3 2" xfId="17213" xr:uid="{F8CAD0EE-0204-45FB-9181-964A5922B3AA}"/>
    <cellStyle name="Comma 2 2 2 2 2 2 2 9 3 2 2" xfId="33157" xr:uid="{A134AAED-BD62-4E94-AFB2-0AA7C6ECAB4C}"/>
    <cellStyle name="Comma 2 2 2 2 2 2 2 9 3 2 3" xfId="45548" xr:uid="{EE0D10D0-9CE6-4D15-A8A3-69087C917F56}"/>
    <cellStyle name="Comma 2 2 2 2 2 2 2 9 3 3" xfId="23347" xr:uid="{AC0D0CDE-4C98-44CB-9720-7CFBC65D1295}"/>
    <cellStyle name="Comma 2 2 2 2 2 2 2 9 3 4" xfId="37674" xr:uid="{E3D4D6B0-6950-43FF-A435-6541499FA8D8}"/>
    <cellStyle name="Comma 2 2 2 2 2 2 2 9 4" xfId="15629" xr:uid="{0B4B2BF9-9EC3-48EC-8429-58013F921524}"/>
    <cellStyle name="Comma 2 2 2 2 2 2 2 9 4 2" xfId="31576" xr:uid="{54AB4B9A-D926-4C53-B762-A50EA6FD5833}"/>
    <cellStyle name="Comma 2 2 2 2 2 2 2 9 4 3" xfId="43970" xr:uid="{1BE5CE6A-C47D-4D7E-BB8F-BE06CC1B106B}"/>
    <cellStyle name="Comma 2 2 2 2 2 2 2 9 5" xfId="21686" xr:uid="{AB79EB8B-4D60-44B3-A6F2-535A052A6D54}"/>
    <cellStyle name="Comma 2 2 2 2 2 2 2 9 6" xfId="36028" xr:uid="{8FFF2601-EE78-48D9-B2DE-33A0B20878C6}"/>
    <cellStyle name="Comma 2 2 2 2 2 2 2 9 7" xfId="4353" xr:uid="{B134F628-B654-4CF4-BE47-256555152D6C}"/>
    <cellStyle name="Comma 2 2 2 2 2 2 20" xfId="1326" xr:uid="{C253C9B6-AE25-4F20-85D9-25C1C1D2EB58}"/>
    <cellStyle name="Comma 2 2 2 2 2 2 21" xfId="5696" xr:uid="{27A472B3-F6A4-4864-B0B0-5CA1A5CFCB81}"/>
    <cellStyle name="Comma 2 2 2 2 2 2 21 2" xfId="8363" xr:uid="{B916B1D9-BE8F-4683-B7C3-CB4D71E6CC3B}"/>
    <cellStyle name="Comma 2 2 2 2 2 2 21 2 2" xfId="18527" xr:uid="{85FDBE32-10A4-484C-B4E3-062F55EF0E1A}"/>
    <cellStyle name="Comma 2 2 2 2 2 2 21 2 2 2" xfId="34465" xr:uid="{6E82C16F-C1B3-42F1-AD03-D239B3518FBA}"/>
    <cellStyle name="Comma 2 2 2 2 2 2 21 2 2 3" xfId="46812" xr:uid="{85240E21-C74A-4D3F-BB58-4460C6592562}"/>
    <cellStyle name="Comma 2 2 2 2 2 2 21 2 3" xfId="24833" xr:uid="{6EB9B281-7E6E-4D26-87E2-907D266511E7}"/>
    <cellStyle name="Comma 2 2 2 2 2 2 21 2 4" xfId="39063" xr:uid="{8CEAB9EA-304F-4C57-9857-C6C4A8BDB9A1}"/>
    <cellStyle name="Comma 2 2 2 2 2 2 21 3" xfId="16524" xr:uid="{D775AE7A-532D-4E2B-846D-0C964D8D02ED}"/>
    <cellStyle name="Comma 2 2 2 2 2 2 21 3 2" xfId="32471" xr:uid="{D5BF9E2A-FAF5-49F1-BF47-443B6F3EA505}"/>
    <cellStyle name="Comma 2 2 2 2 2 2 21 3 3" xfId="44865" xr:uid="{BDE64486-3CC2-45AA-B302-6061F0F082E6}"/>
    <cellStyle name="Comma 2 2 2 2 2 2 21 4" xfId="22633" xr:uid="{79CDFB98-B978-484C-9CA5-714ECC48B389}"/>
    <cellStyle name="Comma 2 2 2 2 2 2 21 5" xfId="36967" xr:uid="{53943166-D557-4D5A-B5B4-3F445630B24E}"/>
    <cellStyle name="Comma 2 2 2 2 2 2 22" xfId="6459" xr:uid="{E7C56A1F-A9F6-400B-A857-B1503E41D6EB}"/>
    <cellStyle name="Comma 2 2 2 2 2 2 22 2" xfId="17192" xr:uid="{CF8906B5-8BFD-4892-9A4A-EBBCFA245F0D}"/>
    <cellStyle name="Comma 2 2 2 2 2 2 22 2 2" xfId="33136" xr:uid="{C48BF485-D10A-4CC0-9347-0C495087B9BC}"/>
    <cellStyle name="Comma 2 2 2 2 2 2 22 2 3" xfId="45527" xr:uid="{9C24D9EA-6E9E-417E-A19D-5E75247B30D2}"/>
    <cellStyle name="Comma 2 2 2 2 2 2 22 3" xfId="23326" xr:uid="{0245AA8B-90A6-4AF2-9759-E025A9F427A1}"/>
    <cellStyle name="Comma 2 2 2 2 2 2 22 4" xfId="37653" xr:uid="{1DF24F64-EC4F-49B2-8D89-EB999418F04D}"/>
    <cellStyle name="Comma 2 2 2 2 2 2 23" xfId="11125" xr:uid="{E7AD8D2A-8A2F-462F-9E15-6DBA405124B1}"/>
    <cellStyle name="Comma 2 2 2 2 2 2 23 2" xfId="27250" xr:uid="{F9BB59E1-F8D5-4731-A98A-80A501AEF492}"/>
    <cellStyle name="Comma 2 2 2 2 2 2 23 3" xfId="40738" xr:uid="{A31579D2-C399-4D0A-98EE-0DEA5D93E8DB}"/>
    <cellStyle name="Comma 2 2 2 2 2 2 24" xfId="15590" xr:uid="{10BFBDED-4AD4-4BFB-87A3-6513BFE56253}"/>
    <cellStyle name="Comma 2 2 2 2 2 2 24 2" xfId="31537" xr:uid="{AD164CD6-D36B-40FE-BAC7-D9173A11BE7F}"/>
    <cellStyle name="Comma 2 2 2 2 2 2 24 3" xfId="43931" xr:uid="{6F82984D-74DF-45F7-A5AC-6BC0E8CA0639}"/>
    <cellStyle name="Comma 2 2 2 2 2 2 25" xfId="21647" xr:uid="{FAC17BA3-F038-4C0B-9A9B-822C43BD8BED}"/>
    <cellStyle name="Comma 2 2 2 2 2 2 26" xfId="35989" xr:uid="{75125A1B-44FE-425A-A791-7C0CDA5DCF42}"/>
    <cellStyle name="Comma 2 2 2 2 2 2 27" xfId="4314" xr:uid="{876990DE-40A1-482E-B666-218DC282DA52}"/>
    <cellStyle name="Comma 2 2 2 2 2 2 3" xfId="1327" xr:uid="{975505B3-2642-49B0-BF2F-3922856BC9C4}"/>
    <cellStyle name="Comma 2 2 2 2 2 2 3 2" xfId="12513" xr:uid="{1C58155C-DB92-4EF1-A116-0D915A550A01}"/>
    <cellStyle name="Comma 2 2 2 2 2 2 3 2 2" xfId="28634" xr:uid="{76774163-E11E-47C5-A895-58CC44A7AA39}"/>
    <cellStyle name="Comma 2 2 2 2 2 2 3 2 3" xfId="42073" xr:uid="{E1970561-C90A-4783-A7A6-4183EDEBD655}"/>
    <cellStyle name="Comma 2 2 2 2 2 2 3 3" xfId="13660" xr:uid="{16FD83CD-641F-4E47-BFA3-C90ED7753192}"/>
    <cellStyle name="Comma 2 2 2 2 2 2 3 3 2" xfId="29729" xr:uid="{E127BCF7-ADBB-476C-8507-D6911F12974E}"/>
    <cellStyle name="Comma 2 2 2 2 2 2 3 3 3" xfId="42922" xr:uid="{544DCDCA-08E8-4750-B4DA-446C40617D68}"/>
    <cellStyle name="Comma 2 2 2 2 2 2 3 4" xfId="11691" xr:uid="{C1F5E970-A09B-407C-B7C6-A5E643205E46}"/>
    <cellStyle name="Comma 2 2 2 2 2 2 3 4 2" xfId="27821" xr:uid="{C619FBDA-B8EE-408C-B955-1967F1DC1535}"/>
    <cellStyle name="Comma 2 2 2 2 2 2 3 4 3" xfId="41270" xr:uid="{D9A71D9A-F069-475C-973D-3B259E82BDB0}"/>
    <cellStyle name="Comma 2 2 2 2 2 2 4" xfId="1328" xr:uid="{74720981-054C-4FB3-84DD-79CD1130EC90}"/>
    <cellStyle name="Comma 2 2 2 2 2 2 4 2" xfId="11989" xr:uid="{7901D144-2CF6-4C46-B988-0C681776A134}"/>
    <cellStyle name="Comma 2 2 2 2 2 2 4 2 2" xfId="28102" xr:uid="{7F2A9983-88DE-4D9A-983B-BA9F54337D7B}"/>
    <cellStyle name="Comma 2 2 2 2 2 2 4 2 3" xfId="41541" xr:uid="{F55CA09B-2231-47FC-891A-F056D6A1DA7A}"/>
    <cellStyle name="Comma 2 2 2 2 2 2 5" xfId="1329" xr:uid="{25EE0F94-7A4C-4C21-A353-7397B55AA31D}"/>
    <cellStyle name="Comma 2 2 2 2 2 2 5 2" xfId="1330" xr:uid="{FCB525D4-A9FA-4B3F-9589-80A6F4285641}"/>
    <cellStyle name="Comma 2 2 2 2 2 2 5 2 2" xfId="5718" xr:uid="{4B211873-007D-4B30-9892-FD1B313424B4}"/>
    <cellStyle name="Comma 2 2 2 2 2 2 5 2 2 2" xfId="8385" xr:uid="{B5D0816A-B812-401D-8050-09126D80DDEB}"/>
    <cellStyle name="Comma 2 2 2 2 2 2 5 2 2 2 2" xfId="18549" xr:uid="{64FCFFF7-7637-4191-B178-1E9E3B63A6BE}"/>
    <cellStyle name="Comma 2 2 2 2 2 2 5 2 2 2 2 2" xfId="34487" xr:uid="{0C6772E0-A90A-4F98-A738-70019ED67171}"/>
    <cellStyle name="Comma 2 2 2 2 2 2 5 2 2 2 2 3" xfId="46834" xr:uid="{D9A524F0-5C07-46BB-B656-F13B49813FB0}"/>
    <cellStyle name="Comma 2 2 2 2 2 2 5 2 2 2 3" xfId="24855" xr:uid="{58D1BD0F-B88B-49F7-871D-9A076F453C64}"/>
    <cellStyle name="Comma 2 2 2 2 2 2 5 2 2 2 4" xfId="39085" xr:uid="{2AB32A65-FD7E-49AC-8A84-034C3283397F}"/>
    <cellStyle name="Comma 2 2 2 2 2 2 5 2 2 3" xfId="16546" xr:uid="{6B7B8049-7F10-4714-ACAD-D522F5B4F205}"/>
    <cellStyle name="Comma 2 2 2 2 2 2 5 2 2 3 2" xfId="32493" xr:uid="{5D354DFE-1ADF-46B4-8C28-2FC98EB4A18B}"/>
    <cellStyle name="Comma 2 2 2 2 2 2 5 2 2 3 3" xfId="44887" xr:uid="{1978170D-B674-49CB-ABED-C60A71B52519}"/>
    <cellStyle name="Comma 2 2 2 2 2 2 5 2 2 4" xfId="22655" xr:uid="{AE7B31BF-C081-4825-8A31-700623A36E92}"/>
    <cellStyle name="Comma 2 2 2 2 2 2 5 2 2 5" xfId="36989" xr:uid="{3CB46C44-4901-4267-A530-90F1931500C7}"/>
    <cellStyle name="Comma 2 2 2 2 2 2 5 2 3" xfId="6481" xr:uid="{8E7CC106-413C-477C-8257-568D94A810C5}"/>
    <cellStyle name="Comma 2 2 2 2 2 2 5 2 3 2" xfId="17214" xr:uid="{FAEA5BCB-C4E2-44F1-A7B3-9281A65E3D72}"/>
    <cellStyle name="Comma 2 2 2 2 2 2 5 2 3 2 2" xfId="33158" xr:uid="{984EB5D0-17D1-416D-8C59-8470F4A4F5A4}"/>
    <cellStyle name="Comma 2 2 2 2 2 2 5 2 3 2 3" xfId="45549" xr:uid="{B3BF80FE-DC35-4CA9-9290-6106DA0D5A4F}"/>
    <cellStyle name="Comma 2 2 2 2 2 2 5 2 3 3" xfId="23348" xr:uid="{BAE0784E-9C07-4568-B823-9DFC4EF6118F}"/>
    <cellStyle name="Comma 2 2 2 2 2 2 5 2 3 4" xfId="37675" xr:uid="{0CA75711-3AC8-4B05-9B38-2DB27150004A}"/>
    <cellStyle name="Comma 2 2 2 2 2 2 5 2 4" xfId="15630" xr:uid="{29CF3EEB-630F-4B08-978A-177808004D07}"/>
    <cellStyle name="Comma 2 2 2 2 2 2 5 2 4 2" xfId="31577" xr:uid="{AC959B99-9D63-439E-9EA0-DBB5A27D3138}"/>
    <cellStyle name="Comma 2 2 2 2 2 2 5 2 4 3" xfId="43971" xr:uid="{2E898FB1-1011-46BD-B80C-348B8BC810EB}"/>
    <cellStyle name="Comma 2 2 2 2 2 2 5 2 5" xfId="21687" xr:uid="{67767262-4686-4A1A-B360-9E4156B75967}"/>
    <cellStyle name="Comma 2 2 2 2 2 2 5 2 6" xfId="36029" xr:uid="{B0FEE2FD-8A07-462A-B9BF-86BB396B4692}"/>
    <cellStyle name="Comma 2 2 2 2 2 2 5 2 7" xfId="4354" xr:uid="{B183F684-5DF7-4160-90E5-E1F6AA166E05}"/>
    <cellStyle name="Comma 2 2 2 2 2 2 5 3" xfId="1331" xr:uid="{4F7DF4E6-8156-433F-BC63-A74DA8B075DF}"/>
    <cellStyle name="Comma 2 2 2 2 2 2 5 3 2" xfId="5719" xr:uid="{2439626A-24FC-4DAF-A44A-1781FEFB67A9}"/>
    <cellStyle name="Comma 2 2 2 2 2 2 5 3 2 2" xfId="8386" xr:uid="{CF107293-ABA6-4052-A163-427ED63907B5}"/>
    <cellStyle name="Comma 2 2 2 2 2 2 5 3 2 2 2" xfId="18550" xr:uid="{40DFBE78-9857-4714-A73A-431C0C1F424A}"/>
    <cellStyle name="Comma 2 2 2 2 2 2 5 3 2 2 2 2" xfId="34488" xr:uid="{C7335D30-C079-4E3F-9AFC-7F26576131D8}"/>
    <cellStyle name="Comma 2 2 2 2 2 2 5 3 2 2 2 3" xfId="46835" xr:uid="{2DD03E7A-911A-4345-B34B-5E3F89BDAAFA}"/>
    <cellStyle name="Comma 2 2 2 2 2 2 5 3 2 2 3" xfId="24856" xr:uid="{050BFD49-AF86-4451-954D-4CEAEEF08222}"/>
    <cellStyle name="Comma 2 2 2 2 2 2 5 3 2 2 4" xfId="39086" xr:uid="{D1841611-5EB7-410C-B74A-68B0245B2F01}"/>
    <cellStyle name="Comma 2 2 2 2 2 2 5 3 2 3" xfId="16547" xr:uid="{87450845-14AF-4C46-8453-99E4047617BE}"/>
    <cellStyle name="Comma 2 2 2 2 2 2 5 3 2 3 2" xfId="32494" xr:uid="{DE254927-75A1-4C65-A5A7-68B4DCD85C53}"/>
    <cellStyle name="Comma 2 2 2 2 2 2 5 3 2 3 3" xfId="44888" xr:uid="{6992474A-A4C6-4C2E-905D-7875655B47AF}"/>
    <cellStyle name="Comma 2 2 2 2 2 2 5 3 2 4" xfId="22656" xr:uid="{5B1E7633-B212-42B1-A781-ABEE989FC107}"/>
    <cellStyle name="Comma 2 2 2 2 2 2 5 3 2 5" xfId="36990" xr:uid="{CEF9FD61-5037-4BAD-8AC6-FD88359F4333}"/>
    <cellStyle name="Comma 2 2 2 2 2 2 5 3 3" xfId="6482" xr:uid="{94A8DEDC-2D23-415A-B6CF-26818012BE92}"/>
    <cellStyle name="Comma 2 2 2 2 2 2 5 3 3 2" xfId="17215" xr:uid="{7FD6306D-1AF8-4B51-85D5-1F6EB83D12FE}"/>
    <cellStyle name="Comma 2 2 2 2 2 2 5 3 3 2 2" xfId="33159" xr:uid="{CB3FD5B6-8449-4826-84E2-00E31C67DCBC}"/>
    <cellStyle name="Comma 2 2 2 2 2 2 5 3 3 2 3" xfId="45550" xr:uid="{5E439DA6-F0D9-4AEE-87CB-1C4CA0231F74}"/>
    <cellStyle name="Comma 2 2 2 2 2 2 5 3 3 3" xfId="23349" xr:uid="{2ACF5750-D4C3-482E-8A28-9783DA657236}"/>
    <cellStyle name="Comma 2 2 2 2 2 2 5 3 3 4" xfId="37676" xr:uid="{226C38CC-DE68-4F9A-8C4D-97D9B2A30A74}"/>
    <cellStyle name="Comma 2 2 2 2 2 2 5 3 4" xfId="15631" xr:uid="{F85649A5-B171-4B11-A1D2-E83A8430BD8A}"/>
    <cellStyle name="Comma 2 2 2 2 2 2 5 3 4 2" xfId="31578" xr:uid="{8F191CA0-4160-4F7E-8420-AE214FE679F7}"/>
    <cellStyle name="Comma 2 2 2 2 2 2 5 3 4 3" xfId="43972" xr:uid="{756AA074-E37E-45D4-889A-A165472E905B}"/>
    <cellStyle name="Comma 2 2 2 2 2 2 5 3 5" xfId="21688" xr:uid="{59ED6726-70BC-4603-91FC-2C8D480C1F16}"/>
    <cellStyle name="Comma 2 2 2 2 2 2 5 3 6" xfId="36030" xr:uid="{1A2A248A-9DAF-4EAA-B181-EDFC8BFCC0CF}"/>
    <cellStyle name="Comma 2 2 2 2 2 2 5 3 7" xfId="4355" xr:uid="{270260D7-FBE6-43E6-9B28-285AF71CC8FB}"/>
    <cellStyle name="Comma 2 2 2 2 2 2 5 4" xfId="13088" xr:uid="{E0D1A552-7833-402C-9054-3F9328D81D82}"/>
    <cellStyle name="Comma 2 2 2 2 2 2 5 4 2" xfId="29157" xr:uid="{C0B50122-BA39-4897-980D-6ED773106CE4}"/>
    <cellStyle name="Comma 2 2 2 2 2 2 5 4 3" xfId="42390" xr:uid="{70573A34-4194-4184-8BEC-9B74538C5975}"/>
    <cellStyle name="Comma 2 2 2 2 2 2 6" xfId="1332" xr:uid="{84D0BFFA-789A-4D90-8EAF-057E354D8283}"/>
    <cellStyle name="Comma 2 2 2 2 2 2 6 2" xfId="5720" xr:uid="{9D69CB24-A75C-4984-A121-3BEBD21FBC20}"/>
    <cellStyle name="Comma 2 2 2 2 2 2 6 2 2" xfId="8387" xr:uid="{BF3A32BA-A90B-492B-BB75-287A997E96B4}"/>
    <cellStyle name="Comma 2 2 2 2 2 2 6 2 2 2" xfId="18551" xr:uid="{ED67BDB7-F38B-4707-89D2-0902229672C1}"/>
    <cellStyle name="Comma 2 2 2 2 2 2 6 2 2 2 2" xfId="34489" xr:uid="{BE53BA5A-3090-4FB2-B17D-3E38210FF249}"/>
    <cellStyle name="Comma 2 2 2 2 2 2 6 2 2 2 3" xfId="46836" xr:uid="{577FC690-9C44-4EB3-AD38-58F895A8317E}"/>
    <cellStyle name="Comma 2 2 2 2 2 2 6 2 2 3" xfId="24857" xr:uid="{465C5FD0-08AA-46B6-AF97-FA9F3E232628}"/>
    <cellStyle name="Comma 2 2 2 2 2 2 6 2 2 4" xfId="39087" xr:uid="{209AAACF-A41D-4F27-8727-83974E4ADC13}"/>
    <cellStyle name="Comma 2 2 2 2 2 2 6 2 3" xfId="16548" xr:uid="{EA10EDA2-FD6D-4CE1-93C1-A54A931FEE34}"/>
    <cellStyle name="Comma 2 2 2 2 2 2 6 2 3 2" xfId="32495" xr:uid="{005A59CF-FCAC-45D4-BDE3-3B237E24B3A7}"/>
    <cellStyle name="Comma 2 2 2 2 2 2 6 2 3 3" xfId="44889" xr:uid="{00E68624-709B-481C-BDEA-59E73C343972}"/>
    <cellStyle name="Comma 2 2 2 2 2 2 6 2 4" xfId="22657" xr:uid="{2E1E3582-35BE-4C5F-A46F-16081DFA672F}"/>
    <cellStyle name="Comma 2 2 2 2 2 2 6 2 5" xfId="36991" xr:uid="{0C8577D0-D19C-48CB-9D73-B0267B5FDB77}"/>
    <cellStyle name="Comma 2 2 2 2 2 2 6 3" xfId="6483" xr:uid="{DC298DF3-A169-4301-B3D9-2CD849AA2BE1}"/>
    <cellStyle name="Comma 2 2 2 2 2 2 6 3 2" xfId="17216" xr:uid="{4FB84396-E40B-4A79-B058-5B276A618129}"/>
    <cellStyle name="Comma 2 2 2 2 2 2 6 3 2 2" xfId="33160" xr:uid="{04C5997C-5C21-4C9A-BF2E-CD98EC4D7C27}"/>
    <cellStyle name="Comma 2 2 2 2 2 2 6 3 2 3" xfId="45551" xr:uid="{FB59FD96-F03F-4471-8985-EB477134CF7F}"/>
    <cellStyle name="Comma 2 2 2 2 2 2 6 3 3" xfId="23350" xr:uid="{B5BA546C-5E02-40FF-A774-C29A4F9996C2}"/>
    <cellStyle name="Comma 2 2 2 2 2 2 6 3 4" xfId="37677" xr:uid="{D185FF6A-6016-479B-B57B-5DB84C9D5FD5}"/>
    <cellStyle name="Comma 2 2 2 2 2 2 6 4" xfId="14720" xr:uid="{5AC2AAAB-7DC6-49DD-BFD4-2113DB67DA1A}"/>
    <cellStyle name="Comma 2 2 2 2 2 2 6 4 2" xfId="30694" xr:uid="{110444D7-748A-4E24-BEE6-DCEFACECE560}"/>
    <cellStyle name="Comma 2 2 2 2 2 2 6 4 3" xfId="43355" xr:uid="{7190861C-6FB9-4E77-B296-D6007269AA3D}"/>
    <cellStyle name="Comma 2 2 2 2 2 2 6 5" xfId="15632" xr:uid="{A9E66969-BA97-4ABF-B736-EF14713F7273}"/>
    <cellStyle name="Comma 2 2 2 2 2 2 6 5 2" xfId="31579" xr:uid="{16F9D840-D775-419B-9FD6-1A8305979446}"/>
    <cellStyle name="Comma 2 2 2 2 2 2 6 5 3" xfId="43973" xr:uid="{54D20F78-A079-4707-8C4F-3F41D224D7BE}"/>
    <cellStyle name="Comma 2 2 2 2 2 2 6 6" xfId="21689" xr:uid="{F1460FD6-7451-4B5A-ADC1-51005775FEF7}"/>
    <cellStyle name="Comma 2 2 2 2 2 2 6 7" xfId="36031" xr:uid="{5BBEB145-3114-4520-B0B3-16B454C64421}"/>
    <cellStyle name="Comma 2 2 2 2 2 2 6 8" xfId="4356" xr:uid="{8930AE76-57ED-4851-A565-911FAD56FD62}"/>
    <cellStyle name="Comma 2 2 2 2 2 2 7" xfId="1333" xr:uid="{388472CB-DAFE-4F72-9394-5E1C9D530428}"/>
    <cellStyle name="Comma 2 2 2 2 2 2 8" xfId="1334" xr:uid="{F25BBD7A-0575-428A-9958-BF20DEBB76CA}"/>
    <cellStyle name="Comma 2 2 2 2 2 2 8 10" xfId="1335" xr:uid="{E8E3FD6F-4349-4A19-A226-CFC0C09DD4F8}"/>
    <cellStyle name="Comma 2 2 2 2 2 2 8 10 2" xfId="9227" xr:uid="{62504154-2C8D-4377-A016-1AA6DA924245}"/>
    <cellStyle name="Comma 2 2 2 2 2 2 8 10 2 2" xfId="19258" xr:uid="{DA30E1AA-3219-4B5A-8E30-5BDCCE149737}"/>
    <cellStyle name="Comma 2 2 2 2 2 2 8 10 2 2 2" xfId="35196" xr:uid="{43513E08-B340-4CE9-B0B4-CD722A3D0F86}"/>
    <cellStyle name="Comma 2 2 2 2 2 2 8 10 2 2 3" xfId="47534" xr:uid="{ED93811B-287E-457F-B158-043E4977F4AC}"/>
    <cellStyle name="Comma 2 2 2 2 2 2 8 10 2 3" xfId="25640" xr:uid="{663356F8-563C-4404-9E57-932C57766147}"/>
    <cellStyle name="Comma 2 2 2 2 2 2 8 10 2 4" xfId="39827" xr:uid="{42C4C370-E936-4911-8C4B-FD53176581DA}"/>
    <cellStyle name="Comma 2 2 2 2 2 2 8 10 3" xfId="7419" xr:uid="{8771B260-5BA7-420C-AC78-44618AC150B3}"/>
    <cellStyle name="Comma 2 2 2 2 2 2 8 10 3 2" xfId="17928" xr:uid="{A66040CC-EAF1-4841-B853-A9F038DA9663}"/>
    <cellStyle name="Comma 2 2 2 2 2 2 8 10 3 2 2" xfId="33867" xr:uid="{71A9E5CB-B869-4D8D-B688-9289DEF14A23}"/>
    <cellStyle name="Comma 2 2 2 2 2 2 8 10 3 2 3" xfId="46231" xr:uid="{3C7919B8-F50D-4572-AD22-2185625FA0D9}"/>
    <cellStyle name="Comma 2 2 2 2 2 2 8 10 3 3" xfId="24129" xr:uid="{CDE15FC7-A7F0-42BC-9817-5F83D8D2F0E3}"/>
    <cellStyle name="Comma 2 2 2 2 2 2 8 10 3 4" xfId="38419" xr:uid="{7295B400-5FF4-4CCE-8FA6-4A54C7FE67D8}"/>
    <cellStyle name="Comma 2 2 2 2 2 2 8 10 4" xfId="15633" xr:uid="{8FD37FB0-88C6-499C-8F8F-3C48841B1D31}"/>
    <cellStyle name="Comma 2 2 2 2 2 2 8 10 4 2" xfId="31580" xr:uid="{C51CC817-F6C6-4024-A1D1-5BD9E1A2252D}"/>
    <cellStyle name="Comma 2 2 2 2 2 2 8 10 4 3" xfId="43974" xr:uid="{08AD6E52-7E11-4FBA-9442-656BDE92544F}"/>
    <cellStyle name="Comma 2 2 2 2 2 2 8 10 5" xfId="21690" xr:uid="{59E83176-0F73-413C-A54A-4B9C7C03E7C1}"/>
    <cellStyle name="Comma 2 2 2 2 2 2 8 10 6" xfId="36032" xr:uid="{0F9A990E-AAB0-4A65-BA0E-46775F0EA312}"/>
    <cellStyle name="Comma 2 2 2 2 2 2 8 10 7" xfId="4357" xr:uid="{448B97B8-D05F-41C4-9BBC-AB1D789CE121}"/>
    <cellStyle name="Comma 2 2 2 2 2 2 8 11" xfId="1336" xr:uid="{1317327C-1B56-4A7B-8B9C-196F6C62E093}"/>
    <cellStyle name="Comma 2 2 2 2 2 2 8 11 2" xfId="9228" xr:uid="{D57FF944-CEE5-4779-933D-A7C96706EEA7}"/>
    <cellStyle name="Comma 2 2 2 2 2 2 8 11 2 2" xfId="19259" xr:uid="{05D86140-7E99-4F32-8EF2-096734DA47FF}"/>
    <cellStyle name="Comma 2 2 2 2 2 2 8 11 2 2 2" xfId="35197" xr:uid="{9AA73964-4364-4F5E-BCCF-230C0BFC15B1}"/>
    <cellStyle name="Comma 2 2 2 2 2 2 8 11 2 2 3" xfId="47535" xr:uid="{6BDD559A-D0B6-4B33-8D12-41BE88A186E1}"/>
    <cellStyle name="Comma 2 2 2 2 2 2 8 11 2 3" xfId="25641" xr:uid="{FE434E35-1D9C-4F44-8D20-98FB9F930AED}"/>
    <cellStyle name="Comma 2 2 2 2 2 2 8 11 2 4" xfId="39828" xr:uid="{345FDF79-53FA-40FC-B628-BE1A21784E01}"/>
    <cellStyle name="Comma 2 2 2 2 2 2 8 11 3" xfId="7420" xr:uid="{41E14702-2923-4B15-B40C-831C46C71035}"/>
    <cellStyle name="Comma 2 2 2 2 2 2 8 11 3 2" xfId="17929" xr:uid="{F8296044-5A98-4327-A04B-E39E581894EA}"/>
    <cellStyle name="Comma 2 2 2 2 2 2 8 11 3 2 2" xfId="33868" xr:uid="{AC699D93-A579-46D1-A49A-225219C4CC41}"/>
    <cellStyle name="Comma 2 2 2 2 2 2 8 11 3 2 3" xfId="46232" xr:uid="{1392B91A-71B8-449F-A5D5-1C62FD820DAA}"/>
    <cellStyle name="Comma 2 2 2 2 2 2 8 11 3 3" xfId="24130" xr:uid="{31AE4B5D-6001-42C5-840C-760A5724F56D}"/>
    <cellStyle name="Comma 2 2 2 2 2 2 8 11 3 4" xfId="38420" xr:uid="{97F74D03-6A98-449E-B2FB-F574CEC00822}"/>
    <cellStyle name="Comma 2 2 2 2 2 2 8 11 4" xfId="15634" xr:uid="{AD6539FC-86E5-4AA4-BE81-88BA5205FADF}"/>
    <cellStyle name="Comma 2 2 2 2 2 2 8 11 4 2" xfId="31581" xr:uid="{0B0CAFEA-DC90-493E-B714-4A1B79D0045C}"/>
    <cellStyle name="Comma 2 2 2 2 2 2 8 11 4 3" xfId="43975" xr:uid="{39BC9464-6420-4300-8EE6-12B91BD348D5}"/>
    <cellStyle name="Comma 2 2 2 2 2 2 8 11 5" xfId="21691" xr:uid="{0A553BA7-AFBC-412E-95D9-01F03E2DE7C0}"/>
    <cellStyle name="Comma 2 2 2 2 2 2 8 11 6" xfId="36033" xr:uid="{FDF9DE75-8FAD-4726-BE99-0E7B67FD65C9}"/>
    <cellStyle name="Comma 2 2 2 2 2 2 8 11 7" xfId="4358" xr:uid="{C3BE25DF-1578-422C-B06A-8C051D3A6E7D}"/>
    <cellStyle name="Comma 2 2 2 2 2 2 8 12" xfId="1337" xr:uid="{212ACD22-9EE0-4220-9F37-C8A1A7416C56}"/>
    <cellStyle name="Comma 2 2 2 2 2 2 8 12 2" xfId="9229" xr:uid="{FB924CF1-5212-4251-9523-9C322B1EC21D}"/>
    <cellStyle name="Comma 2 2 2 2 2 2 8 12 2 2" xfId="19260" xr:uid="{D79FCBF1-099A-4B0A-BAD0-A373C66E169A}"/>
    <cellStyle name="Comma 2 2 2 2 2 2 8 12 2 2 2" xfId="35198" xr:uid="{E598DCB1-A2A3-4112-839B-0A176C0E1901}"/>
    <cellStyle name="Comma 2 2 2 2 2 2 8 12 2 2 3" xfId="47536" xr:uid="{8AA56286-BC3C-4618-9BC3-05528B897ED8}"/>
    <cellStyle name="Comma 2 2 2 2 2 2 8 12 2 3" xfId="25642" xr:uid="{75575DC5-0E3A-424C-9AF3-1B5083BB9854}"/>
    <cellStyle name="Comma 2 2 2 2 2 2 8 12 2 4" xfId="39829" xr:uid="{AB5E265F-D69C-46BD-8D19-ADAA0B804C51}"/>
    <cellStyle name="Comma 2 2 2 2 2 2 8 12 3" xfId="7421" xr:uid="{2F61FF60-40C2-4C6F-A3D7-401FF65AF04F}"/>
    <cellStyle name="Comma 2 2 2 2 2 2 8 12 3 2" xfId="17930" xr:uid="{9FFE462A-B00A-4417-85A8-E093C1F5E3B7}"/>
    <cellStyle name="Comma 2 2 2 2 2 2 8 12 3 2 2" xfId="33869" xr:uid="{1F4EC191-2C32-45E5-A78F-8C23FDEB200C}"/>
    <cellStyle name="Comma 2 2 2 2 2 2 8 12 3 2 3" xfId="46233" xr:uid="{EEC41FA4-DE56-45B0-BF9A-FD1351CBDB8A}"/>
    <cellStyle name="Comma 2 2 2 2 2 2 8 12 3 3" xfId="24131" xr:uid="{FC299430-D2BE-4632-982B-3EEABC29CF59}"/>
    <cellStyle name="Comma 2 2 2 2 2 2 8 12 3 4" xfId="38421" xr:uid="{CA45D6F5-A556-4A29-B9F1-202D97AD5D17}"/>
    <cellStyle name="Comma 2 2 2 2 2 2 8 12 4" xfId="15635" xr:uid="{7F7DFF86-F644-43C5-88CD-6D441A9EDA6F}"/>
    <cellStyle name="Comma 2 2 2 2 2 2 8 12 4 2" xfId="31582" xr:uid="{14D09649-F55F-4846-A9CC-7615C243C3F5}"/>
    <cellStyle name="Comma 2 2 2 2 2 2 8 12 4 3" xfId="43976" xr:uid="{CA2E9E83-3A07-446F-A577-880B1A4DCC9F}"/>
    <cellStyle name="Comma 2 2 2 2 2 2 8 12 5" xfId="21692" xr:uid="{D33F767C-E8D2-463C-94D6-AD8AF9267BA4}"/>
    <cellStyle name="Comma 2 2 2 2 2 2 8 12 6" xfId="36034" xr:uid="{E3DE8A58-A014-472A-BD4A-E62548074253}"/>
    <cellStyle name="Comma 2 2 2 2 2 2 8 12 7" xfId="4359" xr:uid="{B0B57BBA-D112-4248-BA41-FEA991D99EE6}"/>
    <cellStyle name="Comma 2 2 2 2 2 2 8 13" xfId="1338" xr:uid="{0AEC1094-45CE-4D66-AC58-B74EBD54DAA0}"/>
    <cellStyle name="Comma 2 2 2 2 2 2 8 13 2" xfId="9230" xr:uid="{3BA094AA-931A-4B94-AA43-931E42AA4FF2}"/>
    <cellStyle name="Comma 2 2 2 2 2 2 8 13 2 2" xfId="19261" xr:uid="{3E5AD7F2-C6EA-450A-A1C7-5DB173950D6A}"/>
    <cellStyle name="Comma 2 2 2 2 2 2 8 13 2 2 2" xfId="35199" xr:uid="{66B194A6-AA6E-4F60-B4A0-98D05545FB93}"/>
    <cellStyle name="Comma 2 2 2 2 2 2 8 13 2 2 3" xfId="47537" xr:uid="{DD818954-1A90-4B17-A7D8-95F922C31677}"/>
    <cellStyle name="Comma 2 2 2 2 2 2 8 13 2 3" xfId="25643" xr:uid="{FBC7493B-AAF3-4397-9D05-65FD0519585C}"/>
    <cellStyle name="Comma 2 2 2 2 2 2 8 13 2 4" xfId="39830" xr:uid="{885B083E-8F2D-4DCA-9233-168F89B4AD3F}"/>
    <cellStyle name="Comma 2 2 2 2 2 2 8 13 3" xfId="7422" xr:uid="{5DC3A616-9B61-4C36-A704-3FEE09A1D9C6}"/>
    <cellStyle name="Comma 2 2 2 2 2 2 8 13 3 2" xfId="17931" xr:uid="{B39871C4-026E-4C6D-8966-624DC2C0529D}"/>
    <cellStyle name="Comma 2 2 2 2 2 2 8 13 3 2 2" xfId="33870" xr:uid="{51597CB7-9202-43ED-9360-4F8D07E297CD}"/>
    <cellStyle name="Comma 2 2 2 2 2 2 8 13 3 2 3" xfId="46234" xr:uid="{72077870-4B73-453E-92CF-48EAC8E8F4F0}"/>
    <cellStyle name="Comma 2 2 2 2 2 2 8 13 3 3" xfId="24132" xr:uid="{22090D0F-43EB-4958-AAAB-5B76AEDF3F74}"/>
    <cellStyle name="Comma 2 2 2 2 2 2 8 13 3 4" xfId="38422" xr:uid="{37D79363-46E0-46DF-8C40-6B29020D1B0A}"/>
    <cellStyle name="Comma 2 2 2 2 2 2 8 13 4" xfId="15636" xr:uid="{695FEAAB-B3BD-40CA-AB7F-8538D4AED499}"/>
    <cellStyle name="Comma 2 2 2 2 2 2 8 13 4 2" xfId="31583" xr:uid="{49F1D7DD-7353-4732-ADA7-75978483D49E}"/>
    <cellStyle name="Comma 2 2 2 2 2 2 8 13 4 3" xfId="43977" xr:uid="{E438D4A3-F84A-4E53-832A-EADFF20BC671}"/>
    <cellStyle name="Comma 2 2 2 2 2 2 8 13 5" xfId="21693" xr:uid="{8C75C932-F724-4BF1-8238-2F60E7729E49}"/>
    <cellStyle name="Comma 2 2 2 2 2 2 8 13 6" xfId="36035" xr:uid="{91F4AB3A-4015-4D84-BA1C-2D5DD61FE3B7}"/>
    <cellStyle name="Comma 2 2 2 2 2 2 8 13 7" xfId="4360" xr:uid="{C03C3946-BF1E-474F-B19D-06A07FFC200C}"/>
    <cellStyle name="Comma 2 2 2 2 2 2 8 14" xfId="5721" xr:uid="{9FBFDB45-E494-4E44-B5E5-626EA3E8E2EB}"/>
    <cellStyle name="Comma 2 2 2 2 2 2 8 14 2" xfId="7418" xr:uid="{87256435-3EAE-4370-BAA0-130A32FA2A9A}"/>
    <cellStyle name="Comma 2 2 2 2 2 2 8 14 3" xfId="16549" xr:uid="{A985ECF1-596C-4DA2-BDD9-613ECC41758A}"/>
    <cellStyle name="Comma 2 2 2 2 2 2 8 14 3 2" xfId="32496" xr:uid="{867DBE28-7E69-418D-83E5-CC1C6E212434}"/>
    <cellStyle name="Comma 2 2 2 2 2 2 8 14 3 3" xfId="44890" xr:uid="{8BFD9834-4E11-4DE9-A4E3-56E85E4901D2}"/>
    <cellStyle name="Comma 2 2 2 2 2 2 8 14 4" xfId="22658" xr:uid="{0F785741-69B2-4375-808D-085A6E1D6A84}"/>
    <cellStyle name="Comma 2 2 2 2 2 2 8 14 5" xfId="36992" xr:uid="{8B262FE0-32D1-4B42-A6F0-6E2A969B621A}"/>
    <cellStyle name="Comma 2 2 2 2 2 2 8 15" xfId="8388" xr:uid="{75420103-F9CD-432A-A1F3-FF7894383F18}"/>
    <cellStyle name="Comma 2 2 2 2 2 2 8 15 2" xfId="18552" xr:uid="{4844F322-F287-44B2-99E1-33B420A2D436}"/>
    <cellStyle name="Comma 2 2 2 2 2 2 8 15 2 2" xfId="34490" xr:uid="{ED6DE5C5-CBA5-40BE-A915-2CBE1358D880}"/>
    <cellStyle name="Comma 2 2 2 2 2 2 8 15 2 3" xfId="46837" xr:uid="{AEFE94BD-E9E4-4220-9D43-9BFF09518FE6}"/>
    <cellStyle name="Comma 2 2 2 2 2 2 8 15 3" xfId="24858" xr:uid="{614FEF3C-A87E-41A8-8637-324FF1148E5A}"/>
    <cellStyle name="Comma 2 2 2 2 2 2 8 15 4" xfId="39088" xr:uid="{79EB42C2-4136-44ED-94F1-1504632AB4D9}"/>
    <cellStyle name="Comma 2 2 2 2 2 2 8 16" xfId="6484" xr:uid="{001C12D4-E24F-4CEC-8A15-B67B746FC626}"/>
    <cellStyle name="Comma 2 2 2 2 2 2 8 16 2" xfId="17217" xr:uid="{8451B610-3F84-494A-871C-CA69ECC34CBE}"/>
    <cellStyle name="Comma 2 2 2 2 2 2 8 16 2 2" xfId="33161" xr:uid="{7B4E142A-7D9F-4B69-BEAF-C5EFA20B9129}"/>
    <cellStyle name="Comma 2 2 2 2 2 2 8 16 2 3" xfId="45552" xr:uid="{C5C24D34-A808-4B1A-8A64-EBC805337EF1}"/>
    <cellStyle name="Comma 2 2 2 2 2 2 8 16 3" xfId="23351" xr:uid="{B59EC9C1-E65C-4A71-9914-435AE38259F6}"/>
    <cellStyle name="Comma 2 2 2 2 2 2 8 16 4" xfId="37678" xr:uid="{6106BDB9-37DC-4A8E-9F4B-7EA78BDD949E}"/>
    <cellStyle name="Comma 2 2 2 2 2 2 8 2" xfId="1339" xr:uid="{F6488B8E-68A2-4E53-AC9F-EDEBDE3C6671}"/>
    <cellStyle name="Comma 2 2 2 2 2 2 8 2 2" xfId="9231" xr:uid="{AD94F47A-D3B7-46EB-8FB9-F197956F106C}"/>
    <cellStyle name="Comma 2 2 2 2 2 2 8 2 2 2" xfId="19262" xr:uid="{B76C59C4-F904-4A1E-859D-5B42B3B3C8D9}"/>
    <cellStyle name="Comma 2 2 2 2 2 2 8 2 2 2 2" xfId="35200" xr:uid="{438D159A-5457-4DCA-A8B6-91685D012E61}"/>
    <cellStyle name="Comma 2 2 2 2 2 2 8 2 2 2 3" xfId="47538" xr:uid="{77929217-9BF0-4D11-AD78-336609DA15E0}"/>
    <cellStyle name="Comma 2 2 2 2 2 2 8 2 2 3" xfId="25644" xr:uid="{3D0EF413-E657-4149-9511-A638E6AFA78C}"/>
    <cellStyle name="Comma 2 2 2 2 2 2 8 2 2 4" xfId="39831" xr:uid="{42D07177-6C5B-40A5-89ED-257CF0F6E434}"/>
    <cellStyle name="Comma 2 2 2 2 2 2 8 2 3" xfId="7423" xr:uid="{421B5280-8E55-4593-B93E-20B628974037}"/>
    <cellStyle name="Comma 2 2 2 2 2 2 8 2 3 2" xfId="17932" xr:uid="{92AC9253-D043-44B5-9C6C-937D19E6BC86}"/>
    <cellStyle name="Comma 2 2 2 2 2 2 8 2 3 2 2" xfId="33871" xr:uid="{97B765C1-2426-42F5-A9E9-64D17D38D04B}"/>
    <cellStyle name="Comma 2 2 2 2 2 2 8 2 3 2 3" xfId="46235" xr:uid="{10375B60-488F-49DF-B0AE-C65BBEDBDDFB}"/>
    <cellStyle name="Comma 2 2 2 2 2 2 8 2 3 3" xfId="24133" xr:uid="{9BEACC26-CF6F-4555-A062-2C69148E77C2}"/>
    <cellStyle name="Comma 2 2 2 2 2 2 8 2 3 4" xfId="38423" xr:uid="{D14A4218-816A-43EF-8572-91333E5C1631}"/>
    <cellStyle name="Comma 2 2 2 2 2 2 8 2 4" xfId="15637" xr:uid="{86DB6FB3-91FA-47C7-93B6-05FFC8D937FA}"/>
    <cellStyle name="Comma 2 2 2 2 2 2 8 2 4 2" xfId="31584" xr:uid="{0C5E9304-17C1-497F-A587-AE5CCA41158D}"/>
    <cellStyle name="Comma 2 2 2 2 2 2 8 2 4 3" xfId="43978" xr:uid="{8E9E0CD6-C44F-4139-B4F0-E3319B593BFA}"/>
    <cellStyle name="Comma 2 2 2 2 2 2 8 2 5" xfId="21694" xr:uid="{5166622E-81C1-4E19-8501-2B351DC00A94}"/>
    <cellStyle name="Comma 2 2 2 2 2 2 8 2 6" xfId="36036" xr:uid="{4A1F986C-A193-47F1-98BB-DCCBA4F81D88}"/>
    <cellStyle name="Comma 2 2 2 2 2 2 8 2 7" xfId="4361" xr:uid="{E11A90EA-9BB3-409B-BFAD-5C3C7F1A4A58}"/>
    <cellStyle name="Comma 2 2 2 2 2 2 8 3" xfId="1340" xr:uid="{A0D199A0-9ADE-4B9B-AA8D-B875040CBF83}"/>
    <cellStyle name="Comma 2 2 2 2 2 2 8 3 2" xfId="9232" xr:uid="{20CA3DE0-943E-4016-BBCF-FECFD9DD515A}"/>
    <cellStyle name="Comma 2 2 2 2 2 2 8 3 2 2" xfId="19263" xr:uid="{00D3D13E-ACB3-4CD8-AD19-5BDA7D9D5B73}"/>
    <cellStyle name="Comma 2 2 2 2 2 2 8 3 2 2 2" xfId="35201" xr:uid="{20F144B1-C886-4D01-B5D4-A8F81E5E16AE}"/>
    <cellStyle name="Comma 2 2 2 2 2 2 8 3 2 2 3" xfId="47539" xr:uid="{F170EA84-29FD-49C8-9DA4-10E408331A61}"/>
    <cellStyle name="Comma 2 2 2 2 2 2 8 3 2 3" xfId="25645" xr:uid="{E37C90E5-B68E-4CF1-8F6C-F08A336439DC}"/>
    <cellStyle name="Comma 2 2 2 2 2 2 8 3 2 4" xfId="39832" xr:uid="{27CDF620-647A-4546-B071-02AAC17533BA}"/>
    <cellStyle name="Comma 2 2 2 2 2 2 8 3 3" xfId="7424" xr:uid="{721ED87E-35DB-4FFB-A43B-BD152649151F}"/>
    <cellStyle name="Comma 2 2 2 2 2 2 8 3 3 2" xfId="17933" xr:uid="{4594764D-305A-4BD8-B59A-084A8D9250C3}"/>
    <cellStyle name="Comma 2 2 2 2 2 2 8 3 3 2 2" xfId="33872" xr:uid="{C61875F9-DB35-441B-943E-410D520A8166}"/>
    <cellStyle name="Comma 2 2 2 2 2 2 8 3 3 2 3" xfId="46236" xr:uid="{1451DB27-05EE-4FAE-B8CF-9891FC59D8DC}"/>
    <cellStyle name="Comma 2 2 2 2 2 2 8 3 3 3" xfId="24134" xr:uid="{90EB536F-A668-4B71-A258-1B44C60C846C}"/>
    <cellStyle name="Comma 2 2 2 2 2 2 8 3 3 4" xfId="38424" xr:uid="{B207A140-A71C-4EC9-B8A5-4FEF438A33AE}"/>
    <cellStyle name="Comma 2 2 2 2 2 2 8 3 4" xfId="15638" xr:uid="{12FA4FAC-B821-4E5A-899D-C82B5445D114}"/>
    <cellStyle name="Comma 2 2 2 2 2 2 8 3 4 2" xfId="31585" xr:uid="{6654EA1C-B7B4-49F7-9F7D-F1B32DDB05E2}"/>
    <cellStyle name="Comma 2 2 2 2 2 2 8 3 4 3" xfId="43979" xr:uid="{8C02AA98-AC58-4D19-922C-32C0785D76DC}"/>
    <cellStyle name="Comma 2 2 2 2 2 2 8 3 5" xfId="21695" xr:uid="{B39AAF9F-BC20-4032-9334-189FA8FB1F03}"/>
    <cellStyle name="Comma 2 2 2 2 2 2 8 3 6" xfId="36037" xr:uid="{F5AB4B01-DE7A-4CC4-A9BF-0407B8B3C3BB}"/>
    <cellStyle name="Comma 2 2 2 2 2 2 8 3 7" xfId="4362" xr:uid="{1707F489-61C3-48AA-8DFB-2F512E603696}"/>
    <cellStyle name="Comma 2 2 2 2 2 2 8 4" xfId="1341" xr:uid="{F275C669-D134-4263-AF38-28B266F6070D}"/>
    <cellStyle name="Comma 2 2 2 2 2 2 8 4 2" xfId="9233" xr:uid="{056B626E-D85B-452B-BE3E-EBE0B566A101}"/>
    <cellStyle name="Comma 2 2 2 2 2 2 8 4 2 2" xfId="19264" xr:uid="{925751B2-0088-4E9C-96B2-A9D52E004A0A}"/>
    <cellStyle name="Comma 2 2 2 2 2 2 8 4 2 2 2" xfId="35202" xr:uid="{FFF64955-06D5-4EA2-B980-36C73A527FE6}"/>
    <cellStyle name="Comma 2 2 2 2 2 2 8 4 2 2 3" xfId="47540" xr:uid="{45D0C1EF-E291-440E-8BDB-70BE37AF1D5D}"/>
    <cellStyle name="Comma 2 2 2 2 2 2 8 4 2 3" xfId="25646" xr:uid="{4B78AB06-97E3-4449-B234-0733E22695E1}"/>
    <cellStyle name="Comma 2 2 2 2 2 2 8 4 2 4" xfId="39833" xr:uid="{5A533018-CED7-4AD4-8EFE-7A4B5856DCA2}"/>
    <cellStyle name="Comma 2 2 2 2 2 2 8 4 3" xfId="7425" xr:uid="{C01EF7AC-752B-4019-A5D2-FDA2CC3D564A}"/>
    <cellStyle name="Comma 2 2 2 2 2 2 8 4 3 2" xfId="17934" xr:uid="{BA59366E-B578-4A6E-87A3-43FF11379464}"/>
    <cellStyle name="Comma 2 2 2 2 2 2 8 4 3 2 2" xfId="33873" xr:uid="{5E9EE106-A363-46EC-B26C-0800C8C16511}"/>
    <cellStyle name="Comma 2 2 2 2 2 2 8 4 3 2 3" xfId="46237" xr:uid="{6106DE2C-0DF6-48D8-B76F-EEE88A0D4A1B}"/>
    <cellStyle name="Comma 2 2 2 2 2 2 8 4 3 3" xfId="24135" xr:uid="{5FD6DFF2-346F-45A6-96DB-DF4442E752C5}"/>
    <cellStyle name="Comma 2 2 2 2 2 2 8 4 3 4" xfId="38425" xr:uid="{35A31F21-7120-4367-9D97-2EDEC6C29359}"/>
    <cellStyle name="Comma 2 2 2 2 2 2 8 4 4" xfId="15639" xr:uid="{A380FD60-B286-4F5E-8C89-D743B0C29059}"/>
    <cellStyle name="Comma 2 2 2 2 2 2 8 4 4 2" xfId="31586" xr:uid="{C35EB2A0-D58E-407D-9268-785CC882EDA4}"/>
    <cellStyle name="Comma 2 2 2 2 2 2 8 4 4 3" xfId="43980" xr:uid="{C5D61F99-31C5-47A6-A682-6C3047B517B9}"/>
    <cellStyle name="Comma 2 2 2 2 2 2 8 4 5" xfId="21696" xr:uid="{44EF876D-19E9-4DB8-9AB3-6ECE2488095C}"/>
    <cellStyle name="Comma 2 2 2 2 2 2 8 4 6" xfId="36038" xr:uid="{28405FD2-0316-4A78-938A-C042B51AFE46}"/>
    <cellStyle name="Comma 2 2 2 2 2 2 8 4 7" xfId="4363" xr:uid="{1F0BEAE4-C388-48A1-A659-8E34A4E0BD72}"/>
    <cellStyle name="Comma 2 2 2 2 2 2 8 5" xfId="1342" xr:uid="{B59D751D-28C7-4CC5-B367-6D0A37DACAE8}"/>
    <cellStyle name="Comma 2 2 2 2 2 2 8 5 2" xfId="9234" xr:uid="{1E426F13-0CB7-4F1D-A001-944206CFBC6B}"/>
    <cellStyle name="Comma 2 2 2 2 2 2 8 5 2 2" xfId="19265" xr:uid="{F7B09D0C-4B7D-4CCA-9F1D-C420A79CCC07}"/>
    <cellStyle name="Comma 2 2 2 2 2 2 8 5 2 2 2" xfId="35203" xr:uid="{67D52D8B-1DEA-4F6A-B1D7-F23F148E5A42}"/>
    <cellStyle name="Comma 2 2 2 2 2 2 8 5 2 2 3" xfId="47541" xr:uid="{9AA133F9-D5AA-48DD-9D56-374285AF96C1}"/>
    <cellStyle name="Comma 2 2 2 2 2 2 8 5 2 3" xfId="25647" xr:uid="{A0ABD0BD-BD3C-4413-9F0A-6EB3475DAA7A}"/>
    <cellStyle name="Comma 2 2 2 2 2 2 8 5 2 4" xfId="39834" xr:uid="{2B2F4783-DA05-44C4-A83D-3B0DABAC8E90}"/>
    <cellStyle name="Comma 2 2 2 2 2 2 8 5 3" xfId="7426" xr:uid="{24734746-DBBD-4861-8A87-5150F3153CAC}"/>
    <cellStyle name="Comma 2 2 2 2 2 2 8 5 3 2" xfId="17935" xr:uid="{290D9274-E3E6-426D-A700-3E815A9F69D0}"/>
    <cellStyle name="Comma 2 2 2 2 2 2 8 5 3 2 2" xfId="33874" xr:uid="{F21B0C08-C47F-43DA-90E8-16AE4F72BA15}"/>
    <cellStyle name="Comma 2 2 2 2 2 2 8 5 3 2 3" xfId="46238" xr:uid="{F1067AD9-8F53-4F83-9909-95D965BCB40A}"/>
    <cellStyle name="Comma 2 2 2 2 2 2 8 5 3 3" xfId="24136" xr:uid="{0A9FFFA2-A0AD-409B-BEC0-F7030628CC99}"/>
    <cellStyle name="Comma 2 2 2 2 2 2 8 5 3 4" xfId="38426" xr:uid="{BEF50485-8230-41CB-9366-CB0A2BB1796C}"/>
    <cellStyle name="Comma 2 2 2 2 2 2 8 5 4" xfId="15640" xr:uid="{073F753F-62C1-46E5-9C82-1471D96B3FE7}"/>
    <cellStyle name="Comma 2 2 2 2 2 2 8 5 4 2" xfId="31587" xr:uid="{AC2D6385-0A70-4B29-A481-CA260ADF66D1}"/>
    <cellStyle name="Comma 2 2 2 2 2 2 8 5 4 3" xfId="43981" xr:uid="{4836F75C-50E8-4852-A734-2FABF3BC6BEB}"/>
    <cellStyle name="Comma 2 2 2 2 2 2 8 5 5" xfId="21697" xr:uid="{AF77B6E4-7022-4CC1-A517-94BC3DE5623C}"/>
    <cellStyle name="Comma 2 2 2 2 2 2 8 5 6" xfId="36039" xr:uid="{B49C6D3F-BB11-4014-A402-76DBE615B993}"/>
    <cellStyle name="Comma 2 2 2 2 2 2 8 5 7" xfId="4364" xr:uid="{24B80E07-0296-4082-8848-12FCA4E094F3}"/>
    <cellStyle name="Comma 2 2 2 2 2 2 8 6" xfId="1343" xr:uid="{D3C745C8-2F6F-4B5B-A037-C4A2BB44AC2D}"/>
    <cellStyle name="Comma 2 2 2 2 2 2 8 6 2" xfId="9235" xr:uid="{54CD8BF1-9F5C-4533-8F14-B038F2B9D9BE}"/>
    <cellStyle name="Comma 2 2 2 2 2 2 8 6 2 2" xfId="19266" xr:uid="{3D7C66CB-8D7E-4E7A-84EA-F4480A293D72}"/>
    <cellStyle name="Comma 2 2 2 2 2 2 8 6 2 2 2" xfId="35204" xr:uid="{5F9BECD0-1F8E-43A5-BAF9-6822C0F14FA0}"/>
    <cellStyle name="Comma 2 2 2 2 2 2 8 6 2 2 3" xfId="47542" xr:uid="{9435408B-84EE-45C2-8069-8D0AD3B0A495}"/>
    <cellStyle name="Comma 2 2 2 2 2 2 8 6 2 3" xfId="25648" xr:uid="{95509E03-D4E1-42EF-8554-105EC46DABEF}"/>
    <cellStyle name="Comma 2 2 2 2 2 2 8 6 2 4" xfId="39835" xr:uid="{F97BA900-506F-445C-959F-11F1A43AB206}"/>
    <cellStyle name="Comma 2 2 2 2 2 2 8 6 3" xfId="7427" xr:uid="{DC63DD8F-A09F-425D-8F4F-A97C112721E7}"/>
    <cellStyle name="Comma 2 2 2 2 2 2 8 6 3 2" xfId="17936" xr:uid="{2DEA0F90-BB9B-4B70-BA5C-DFE5AAD60500}"/>
    <cellStyle name="Comma 2 2 2 2 2 2 8 6 3 2 2" xfId="33875" xr:uid="{64184A9E-912C-4372-8240-7928D7A8F5F3}"/>
    <cellStyle name="Comma 2 2 2 2 2 2 8 6 3 2 3" xfId="46239" xr:uid="{8B44E534-D080-4BD7-B611-8A2172C00535}"/>
    <cellStyle name="Comma 2 2 2 2 2 2 8 6 3 3" xfId="24137" xr:uid="{38B93D50-4516-41BF-B369-E571076EA437}"/>
    <cellStyle name="Comma 2 2 2 2 2 2 8 6 3 4" xfId="38427" xr:uid="{6AB097D0-DC12-4889-BFEC-B95C83BB6F5D}"/>
    <cellStyle name="Comma 2 2 2 2 2 2 8 6 4" xfId="15641" xr:uid="{956038AD-FBD7-44B7-9B29-944077032327}"/>
    <cellStyle name="Comma 2 2 2 2 2 2 8 6 4 2" xfId="31588" xr:uid="{D38BE0ED-87A8-4E0F-96A6-FE40A4485CAD}"/>
    <cellStyle name="Comma 2 2 2 2 2 2 8 6 4 3" xfId="43982" xr:uid="{EE176564-42E7-4C93-9B83-F931EEA251D6}"/>
    <cellStyle name="Comma 2 2 2 2 2 2 8 6 5" xfId="21698" xr:uid="{109434F6-F2A5-4F4F-8EC4-1D06E03120E4}"/>
    <cellStyle name="Comma 2 2 2 2 2 2 8 6 6" xfId="36040" xr:uid="{5FE493BF-31A4-4AA1-B852-65768D284B4E}"/>
    <cellStyle name="Comma 2 2 2 2 2 2 8 6 7" xfId="4365" xr:uid="{BD541FAB-681E-4EBC-A2CD-398883D0DF5F}"/>
    <cellStyle name="Comma 2 2 2 2 2 2 8 7" xfId="1344" xr:uid="{610EFF48-9DF8-48CB-9852-E04D9055A770}"/>
    <cellStyle name="Comma 2 2 2 2 2 2 8 7 2" xfId="9236" xr:uid="{BE63DF40-C746-4611-9903-37C07C82DDF6}"/>
    <cellStyle name="Comma 2 2 2 2 2 2 8 7 2 2" xfId="19267" xr:uid="{730ADDC1-B89A-4C40-A198-EF5B201005EE}"/>
    <cellStyle name="Comma 2 2 2 2 2 2 8 7 2 2 2" xfId="35205" xr:uid="{7B04D9D9-78D3-4493-90DC-934526D58559}"/>
    <cellStyle name="Comma 2 2 2 2 2 2 8 7 2 2 3" xfId="47543" xr:uid="{3B06D04D-FCAB-4D5D-A30D-6675A8640C81}"/>
    <cellStyle name="Comma 2 2 2 2 2 2 8 7 2 3" xfId="25649" xr:uid="{09182B8A-4660-4731-B347-C1D60C507A47}"/>
    <cellStyle name="Comma 2 2 2 2 2 2 8 7 2 4" xfId="39836" xr:uid="{1A6B3D87-F4BA-4B5B-AEEB-F08498A21C46}"/>
    <cellStyle name="Comma 2 2 2 2 2 2 8 7 3" xfId="7428" xr:uid="{CEB0FEBB-E772-4C94-9694-F318A8F79252}"/>
    <cellStyle name="Comma 2 2 2 2 2 2 8 7 3 2" xfId="17937" xr:uid="{FD0E32D9-2E31-4149-9E8B-401351893D82}"/>
    <cellStyle name="Comma 2 2 2 2 2 2 8 7 3 2 2" xfId="33876" xr:uid="{E3053DBB-8131-42AA-8A64-F04B32467F82}"/>
    <cellStyle name="Comma 2 2 2 2 2 2 8 7 3 2 3" xfId="46240" xr:uid="{CC27BE52-F217-4F36-90CA-71EC6DD8F050}"/>
    <cellStyle name="Comma 2 2 2 2 2 2 8 7 3 3" xfId="24138" xr:uid="{7A12C40E-B6EC-4B06-9D0D-FF69EB4E1F35}"/>
    <cellStyle name="Comma 2 2 2 2 2 2 8 7 3 4" xfId="38428" xr:uid="{12522C36-8DD8-44E9-844B-5F25129DB6EC}"/>
    <cellStyle name="Comma 2 2 2 2 2 2 8 7 4" xfId="15642" xr:uid="{46F8EA0B-F91F-4BEF-8BEB-22C401F7D5BF}"/>
    <cellStyle name="Comma 2 2 2 2 2 2 8 7 4 2" xfId="31589" xr:uid="{B96750A3-31E8-469C-96BA-7A31D7C64654}"/>
    <cellStyle name="Comma 2 2 2 2 2 2 8 7 4 3" xfId="43983" xr:uid="{43DA9699-2021-4358-904C-9C3AD43C9857}"/>
    <cellStyle name="Comma 2 2 2 2 2 2 8 7 5" xfId="21699" xr:uid="{6E095026-146F-438E-812B-2E248848A6A7}"/>
    <cellStyle name="Comma 2 2 2 2 2 2 8 7 6" xfId="36041" xr:uid="{B978034C-DCE8-4189-8FD1-04115BA74821}"/>
    <cellStyle name="Comma 2 2 2 2 2 2 8 7 7" xfId="4366" xr:uid="{2FEBFF4E-F2EC-4E8A-A157-1DB17C2486FD}"/>
    <cellStyle name="Comma 2 2 2 2 2 2 8 8" xfId="1345" xr:uid="{97CE865C-980E-4BB7-B96C-75FB87BE531C}"/>
    <cellStyle name="Comma 2 2 2 2 2 2 8 8 2" xfId="9237" xr:uid="{47054CDF-BD0F-4A6D-8861-ED0846FF0AEB}"/>
    <cellStyle name="Comma 2 2 2 2 2 2 8 8 2 2" xfId="19268" xr:uid="{7FF71383-9FD2-495B-A35D-22DD169EE3E3}"/>
    <cellStyle name="Comma 2 2 2 2 2 2 8 8 2 2 2" xfId="35206" xr:uid="{649727C8-FB09-4541-B73F-439DE7AB2DAB}"/>
    <cellStyle name="Comma 2 2 2 2 2 2 8 8 2 2 3" xfId="47544" xr:uid="{CF96CC3F-0C43-4F24-BDC5-EF62CE51A0F8}"/>
    <cellStyle name="Comma 2 2 2 2 2 2 8 8 2 3" xfId="25650" xr:uid="{9BF6E803-4C5A-46AE-8CBF-D02CA4A7A843}"/>
    <cellStyle name="Comma 2 2 2 2 2 2 8 8 2 4" xfId="39837" xr:uid="{EF122B0D-2401-4A4A-9497-950CBEEDC0D4}"/>
    <cellStyle name="Comma 2 2 2 2 2 2 8 8 3" xfId="7429" xr:uid="{6CF01DBE-56F6-4522-AE55-4570DF95AADE}"/>
    <cellStyle name="Comma 2 2 2 2 2 2 8 8 3 2" xfId="17938" xr:uid="{6A896E71-4199-4171-B497-1B92D21577E7}"/>
    <cellStyle name="Comma 2 2 2 2 2 2 8 8 3 2 2" xfId="33877" xr:uid="{43868DC6-A396-45CE-AD6F-414E3F84BEA4}"/>
    <cellStyle name="Comma 2 2 2 2 2 2 8 8 3 2 3" xfId="46241" xr:uid="{3F9ED15F-B528-4904-BCAF-446BAC8B8D06}"/>
    <cellStyle name="Comma 2 2 2 2 2 2 8 8 3 3" xfId="24139" xr:uid="{C0AFDFC6-051E-4CDF-B8FB-A7C00C107616}"/>
    <cellStyle name="Comma 2 2 2 2 2 2 8 8 3 4" xfId="38429" xr:uid="{B0B0C0F2-F3A6-4B70-98E9-20AEFE8A40BD}"/>
    <cellStyle name="Comma 2 2 2 2 2 2 8 8 4" xfId="15643" xr:uid="{C0E54F53-CAF7-45BB-9752-CFDE5BF1CBE4}"/>
    <cellStyle name="Comma 2 2 2 2 2 2 8 8 4 2" xfId="31590" xr:uid="{F166A7F1-42CD-4EF3-B016-C7C8068E3F54}"/>
    <cellStyle name="Comma 2 2 2 2 2 2 8 8 4 3" xfId="43984" xr:uid="{3F865811-7444-4D9F-A9FB-F1C20A805EF1}"/>
    <cellStyle name="Comma 2 2 2 2 2 2 8 8 5" xfId="21700" xr:uid="{7AA9FD56-0E98-4195-AC9E-C69A05845598}"/>
    <cellStyle name="Comma 2 2 2 2 2 2 8 8 6" xfId="36042" xr:uid="{D7AE9EB2-6A2C-4A7E-BE8D-911CF5A6F9B0}"/>
    <cellStyle name="Comma 2 2 2 2 2 2 8 8 7" xfId="4367" xr:uid="{550B6B64-D33B-4C53-A9A9-D9EF3956F6A4}"/>
    <cellStyle name="Comma 2 2 2 2 2 2 8 9" xfId="1346" xr:uid="{E3005F02-C5C4-459B-89A3-68892879A2CE}"/>
    <cellStyle name="Comma 2 2 2 2 2 2 8 9 2" xfId="9238" xr:uid="{9E418F2C-E789-427E-B7B0-5F7457AD8AD8}"/>
    <cellStyle name="Comma 2 2 2 2 2 2 8 9 2 2" xfId="19269" xr:uid="{B4E475F7-E4B5-4AD4-A6C9-9F35D5FE7222}"/>
    <cellStyle name="Comma 2 2 2 2 2 2 8 9 2 2 2" xfId="35207" xr:uid="{8F6C36BD-B5C4-4732-B6FD-3F77068C5A7F}"/>
    <cellStyle name="Comma 2 2 2 2 2 2 8 9 2 2 3" xfId="47545" xr:uid="{2FBC3BEE-BCCF-4745-8B95-14A552FDDE42}"/>
    <cellStyle name="Comma 2 2 2 2 2 2 8 9 2 3" xfId="25651" xr:uid="{5FA9AF38-410B-4823-B8A8-C0CB56607B19}"/>
    <cellStyle name="Comma 2 2 2 2 2 2 8 9 2 4" xfId="39838" xr:uid="{585B5027-2806-4CFC-9429-AA7B490744FE}"/>
    <cellStyle name="Comma 2 2 2 2 2 2 8 9 3" xfId="7430" xr:uid="{B62A5746-B2FC-4891-9469-34B7D624B7A8}"/>
    <cellStyle name="Comma 2 2 2 2 2 2 8 9 3 2" xfId="17939" xr:uid="{AC725E05-01EE-4E1B-A74A-C21534A29D69}"/>
    <cellStyle name="Comma 2 2 2 2 2 2 8 9 3 2 2" xfId="33878" xr:uid="{C9B68335-4CD3-4C1D-9436-2135DE2E981C}"/>
    <cellStyle name="Comma 2 2 2 2 2 2 8 9 3 2 3" xfId="46242" xr:uid="{E5FC3D5C-844E-4102-9ADB-55DECE27BBDB}"/>
    <cellStyle name="Comma 2 2 2 2 2 2 8 9 3 3" xfId="24140" xr:uid="{C7014EAA-2A29-48F2-9DB9-20D1166062CB}"/>
    <cellStyle name="Comma 2 2 2 2 2 2 8 9 3 4" xfId="38430" xr:uid="{3B1EBD2C-6741-457C-AED9-A3F888AB7FCA}"/>
    <cellStyle name="Comma 2 2 2 2 2 2 8 9 4" xfId="15644" xr:uid="{C9B2C199-AF52-40BC-90F1-F4DCAECC6227}"/>
    <cellStyle name="Comma 2 2 2 2 2 2 8 9 4 2" xfId="31591" xr:uid="{BE3CF088-4EB9-4E9D-8049-0033B927759C}"/>
    <cellStyle name="Comma 2 2 2 2 2 2 8 9 4 3" xfId="43985" xr:uid="{0A74B7E6-1E11-4971-9DC2-5057581B22F8}"/>
    <cellStyle name="Comma 2 2 2 2 2 2 8 9 5" xfId="21701" xr:uid="{63CEC4CA-C628-4C3D-9075-BFDFB38D48EC}"/>
    <cellStyle name="Comma 2 2 2 2 2 2 8 9 6" xfId="36043" xr:uid="{F66BF838-A767-4704-A8CF-96C04BA7DFF3}"/>
    <cellStyle name="Comma 2 2 2 2 2 2 8 9 7" xfId="4368" xr:uid="{AF7877D3-BABC-4FB6-BF3F-2AF64F9F14E1}"/>
    <cellStyle name="Comma 2 2 2 2 2 2 9" xfId="1347" xr:uid="{A1BBC1C7-0306-4521-8946-0912601D8572}"/>
    <cellStyle name="Comma 2 2 2 2 2 2 9 2" xfId="5722" xr:uid="{342BA118-377F-4631-8583-4EE18CDE24A4}"/>
    <cellStyle name="Comma 2 2 2 2 2 2 9 2 2" xfId="8389" xr:uid="{B7E9D441-FE83-4373-91FC-0F53EC5518AF}"/>
    <cellStyle name="Comma 2 2 2 2 2 2 9 2 2 2" xfId="18553" xr:uid="{27FE7CD3-3493-410B-8F32-60E8E2887CA9}"/>
    <cellStyle name="Comma 2 2 2 2 2 2 9 2 2 2 2" xfId="34491" xr:uid="{1D109A3A-0828-4722-B163-11CE79B5417D}"/>
    <cellStyle name="Comma 2 2 2 2 2 2 9 2 2 2 3" xfId="46838" xr:uid="{94B68798-45D5-4315-B36C-38D46E03B730}"/>
    <cellStyle name="Comma 2 2 2 2 2 2 9 2 2 3" xfId="24859" xr:uid="{F3282A87-C4C8-47E8-9901-0FD7111C228B}"/>
    <cellStyle name="Comma 2 2 2 2 2 2 9 2 2 4" xfId="39089" xr:uid="{7700B5CC-633A-4022-8FFF-B4812CF2102E}"/>
    <cellStyle name="Comma 2 2 2 2 2 2 9 2 3" xfId="16550" xr:uid="{116CD4BA-5A24-4FC2-92D5-536749978CC7}"/>
    <cellStyle name="Comma 2 2 2 2 2 2 9 2 3 2" xfId="32497" xr:uid="{E0358E6F-95C4-4573-89C3-04D7BEDCB86A}"/>
    <cellStyle name="Comma 2 2 2 2 2 2 9 2 3 3" xfId="44891" xr:uid="{84FA5473-4E14-4634-BE76-84A1A2ADA4DA}"/>
    <cellStyle name="Comma 2 2 2 2 2 2 9 2 4" xfId="22659" xr:uid="{9BEC914F-59B4-4D72-A35D-D792D7EA04F2}"/>
    <cellStyle name="Comma 2 2 2 2 2 2 9 2 5" xfId="36993" xr:uid="{7B532D6E-7B63-48CB-99B5-CDD37A7125DE}"/>
    <cellStyle name="Comma 2 2 2 2 2 2 9 3" xfId="6485" xr:uid="{FDC400FA-967E-4A2E-830D-67EE4650AE69}"/>
    <cellStyle name="Comma 2 2 2 2 2 2 9 3 2" xfId="17218" xr:uid="{0CA27BEF-A559-40D4-AE92-0435536AEEC6}"/>
    <cellStyle name="Comma 2 2 2 2 2 2 9 3 2 2" xfId="33162" xr:uid="{5C842EB2-B2E3-4743-AE19-89F5F82EB1C0}"/>
    <cellStyle name="Comma 2 2 2 2 2 2 9 3 2 3" xfId="45553" xr:uid="{1DC8FA54-C4D7-4C50-B6A0-FC34AA21334C}"/>
    <cellStyle name="Comma 2 2 2 2 2 2 9 3 3" xfId="23352" xr:uid="{A5DDC7C5-9716-49BB-9C86-D61749C1E85C}"/>
    <cellStyle name="Comma 2 2 2 2 2 2 9 3 4" xfId="37679" xr:uid="{F9CC0EBF-B031-447A-8E4E-843595643854}"/>
    <cellStyle name="Comma 2 2 2 2 2 2 9 4" xfId="15645" xr:uid="{AD4A6CF1-B34A-4017-ACE1-5AB0ADC8F584}"/>
    <cellStyle name="Comma 2 2 2 2 2 2 9 4 2" xfId="31592" xr:uid="{81978FE5-5D22-4A84-A20C-CA6A0AAE31B2}"/>
    <cellStyle name="Comma 2 2 2 2 2 2 9 4 3" xfId="43986" xr:uid="{4E90C008-FD2F-4289-AA89-A511C1D2FE24}"/>
    <cellStyle name="Comma 2 2 2 2 2 2 9 5" xfId="21702" xr:uid="{EC137241-8D5B-4197-9254-B1BC13BDDA41}"/>
    <cellStyle name="Comma 2 2 2 2 2 2 9 6" xfId="36044" xr:uid="{3EFB79B2-5526-4411-BFA9-1E7321A17B5B}"/>
    <cellStyle name="Comma 2 2 2 2 2 2 9 7" xfId="4369" xr:uid="{C0904631-A06E-42C9-A1F3-A609BDD606F0}"/>
    <cellStyle name="Comma 2 2 2 2 2 20" xfId="1348" xr:uid="{F6F3516F-7FED-4295-8824-C923A84664E4}"/>
    <cellStyle name="Comma 2 2 2 2 2 20 2" xfId="6250" xr:uid="{77DD2130-047F-4DBE-A301-522C622C2380}"/>
    <cellStyle name="Comma 2 2 2 2 2 20 2 2" xfId="8956" xr:uid="{1FA69CC2-5101-4DA3-959C-6A561EF99168}"/>
    <cellStyle name="Comma 2 2 2 2 2 20 2 2 2" xfId="19080" xr:uid="{8E8B3944-4FA0-4C98-80D3-8C5D98162C4C}"/>
    <cellStyle name="Comma 2 2 2 2 2 20 2 2 2 2" xfId="35018" xr:uid="{8521541D-6DCC-4C1B-98B2-06B84995A9E2}"/>
    <cellStyle name="Comma 2 2 2 2 2 20 2 2 2 3" xfId="47357" xr:uid="{56CC1E17-F754-4577-9931-78F7F230439B}"/>
    <cellStyle name="Comma 2 2 2 2 2 20 2 2 3" xfId="25408" xr:uid="{792C32E4-C5FE-476C-8318-25428CCA1CD6}"/>
    <cellStyle name="Comma 2 2 2 2 2 20 2 2 4" xfId="39614" xr:uid="{C7BF3A02-1CC3-458D-B593-D0C146D649B8}"/>
    <cellStyle name="Comma 2 2 2 2 2 20 2 3" xfId="17072" xr:uid="{D9968452-2233-4333-ACC8-EDE59C58358F}"/>
    <cellStyle name="Comma 2 2 2 2 2 20 2 3 2" xfId="33019" xr:uid="{F7C04057-B0CD-4369-AB5F-EC8D208C66D8}"/>
    <cellStyle name="Comma 2 2 2 2 2 20 2 3 3" xfId="45413" xr:uid="{C615F8F6-FC57-42A7-9F75-F3B2E14A6734}"/>
    <cellStyle name="Comma 2 2 2 2 2 20 2 4" xfId="23187" xr:uid="{12A8C01D-0CFA-464D-9EFF-632FEF15BD6A}"/>
    <cellStyle name="Comma 2 2 2 2 2 20 2 5" xfId="37521" xr:uid="{BDF860B7-9DB8-4955-A59C-9E782F112F88}"/>
    <cellStyle name="Comma 2 2 2 2 2 20 3" xfId="7050" xr:uid="{5B19F252-DD88-4274-9BB3-C463CC43863D}"/>
    <cellStyle name="Comma 2 2 2 2 2 20 3 2" xfId="17745" xr:uid="{189F8D99-B177-4F22-BA60-804278CC6A97}"/>
    <cellStyle name="Comma 2 2 2 2 2 20 3 2 2" xfId="33689" xr:uid="{923C09A5-5C5C-4608-868F-B014E510BB77}"/>
    <cellStyle name="Comma 2 2 2 2 2 20 3 2 3" xfId="46072" xr:uid="{24CCA82A-6B62-4872-9F77-32FB1BD742C4}"/>
    <cellStyle name="Comma 2 2 2 2 2 20 3 3" xfId="23886" xr:uid="{AC04EBAB-FA3C-45B9-9CA4-4B99875301DD}"/>
    <cellStyle name="Comma 2 2 2 2 2 20 3 4" xfId="38204" xr:uid="{29154664-3370-4237-AC1E-EF0E36845FF3}"/>
    <cellStyle name="Comma 2 2 2 2 2 20 4" xfId="15646" xr:uid="{38C232AD-3048-4AB0-95FF-366C5B88C494}"/>
    <cellStyle name="Comma 2 2 2 2 2 20 4 2" xfId="31593" xr:uid="{40ECEEA9-9FC2-4F12-84CB-18FF84BAE3B1}"/>
    <cellStyle name="Comma 2 2 2 2 2 20 4 3" xfId="43987" xr:uid="{9A79A6DE-3622-4F01-BD94-C24BA8EDBF11}"/>
    <cellStyle name="Comma 2 2 2 2 2 20 5" xfId="21703" xr:uid="{EA5BF4C7-FF46-43A8-9939-2506538EEC41}"/>
    <cellStyle name="Comma 2 2 2 2 2 20 6" xfId="36045" xr:uid="{06465D3F-0BC2-4B24-9D57-04F64DEFAA61}"/>
    <cellStyle name="Comma 2 2 2 2 2 20 7" xfId="4370" xr:uid="{76AAF20F-7C2A-466F-83ED-8CF9770560EB}"/>
    <cellStyle name="Comma 2 2 2 2 2 21" xfId="1349" xr:uid="{F32BBFA8-3604-4D82-9233-F22F6224289E}"/>
    <cellStyle name="Comma 2 2 2 2 2 21 2" xfId="9239" xr:uid="{F3DBD94B-4115-4E5A-A2B4-97229D9FC06C}"/>
    <cellStyle name="Comma 2 2 2 2 2 21 2 2" xfId="19270" xr:uid="{4EE41542-0756-4980-AAB7-069C5C632B4C}"/>
    <cellStyle name="Comma 2 2 2 2 2 21 2 2 2" xfId="35208" xr:uid="{596FD80C-BFB9-489B-8DAF-39DEE3BDC1AC}"/>
    <cellStyle name="Comma 2 2 2 2 2 21 2 2 3" xfId="47546" xr:uid="{9A701BBA-1FF5-4E1C-8FC0-3268550D5651}"/>
    <cellStyle name="Comma 2 2 2 2 2 21 2 3" xfId="25652" xr:uid="{CA1C8B69-EF3B-4ADF-8BA4-E9729D2000C7}"/>
    <cellStyle name="Comma 2 2 2 2 2 21 2 4" xfId="39839" xr:uid="{06BD5521-BAC4-4E03-B8E9-04FBA9237D09}"/>
    <cellStyle name="Comma 2 2 2 2 2 21 3" xfId="7431" xr:uid="{FD54EF47-AD5A-4F1B-B7C9-51E9564C4120}"/>
    <cellStyle name="Comma 2 2 2 2 2 21 3 2" xfId="17940" xr:uid="{7615F41C-AB1B-4736-9502-422953777736}"/>
    <cellStyle name="Comma 2 2 2 2 2 21 3 2 2" xfId="33879" xr:uid="{118FCC32-DD40-45DB-9FC3-B22C2CDC8E22}"/>
    <cellStyle name="Comma 2 2 2 2 2 21 3 2 3" xfId="46243" xr:uid="{14BBC770-DE61-4377-8331-339157FA585E}"/>
    <cellStyle name="Comma 2 2 2 2 2 21 3 3" xfId="24141" xr:uid="{958B129C-55E5-4B5B-879E-67E355FAEB14}"/>
    <cellStyle name="Comma 2 2 2 2 2 21 3 4" xfId="38431" xr:uid="{F5267DE1-95B2-4691-9909-031A3E037B40}"/>
    <cellStyle name="Comma 2 2 2 2 2 21 4" xfId="15647" xr:uid="{5A5B53C4-17C0-4BCF-B930-960A695D7F1B}"/>
    <cellStyle name="Comma 2 2 2 2 2 21 4 2" xfId="31594" xr:uid="{D81903DA-06D4-40BF-B8C2-3456DA33F193}"/>
    <cellStyle name="Comma 2 2 2 2 2 21 4 3" xfId="43988" xr:uid="{8D653476-C08A-4AED-BCF7-326CA5E82373}"/>
    <cellStyle name="Comma 2 2 2 2 2 21 5" xfId="21704" xr:uid="{C0CF62D5-3F8E-42F0-87B5-4E283813CEC3}"/>
    <cellStyle name="Comma 2 2 2 2 2 21 6" xfId="36046" xr:uid="{E76F7E61-596D-4389-A7C2-A2378EECE74A}"/>
    <cellStyle name="Comma 2 2 2 2 2 21 7" xfId="4371" xr:uid="{44144959-DA98-4702-8E19-01E848E559BD}"/>
    <cellStyle name="Comma 2 2 2 2 2 22" xfId="10980" xr:uid="{05397273-65D6-49C0-B1E6-2DA7640904B7}"/>
    <cellStyle name="Comma 2 2 2 2 2 22 2" xfId="27110" xr:uid="{7BA702B8-AD35-4F63-9499-103372C8A2A0}"/>
    <cellStyle name="Comma 2 2 2 2 2 22 3" xfId="40604" xr:uid="{CC6C1016-1898-4181-938B-F73B9B66D9CF}"/>
    <cellStyle name="Comma 2 2 2 2 2 23" xfId="21459" xr:uid="{AEE9D4E7-150F-482B-9D64-19C7A69D30B5}"/>
    <cellStyle name="Comma 2 2 2 2 2 24" xfId="1221" xr:uid="{DE1B3977-BE45-4A8E-BFF1-808A8D4C67EF}"/>
    <cellStyle name="Comma 2 2 2 2 2 3" xfId="1350" xr:uid="{A889AE48-FB16-4613-AF68-4CC2B4F7690A}"/>
    <cellStyle name="Comma 2 2 2 2 2 3 10" xfId="21705" xr:uid="{3132CB5E-68CF-4573-B58E-4BC2AB63F97F}"/>
    <cellStyle name="Comma 2 2 2 2 2 3 11" xfId="36047" xr:uid="{DE20E12D-F33E-43FE-BBD8-B9670A8F8C6E}"/>
    <cellStyle name="Comma 2 2 2 2 2 3 12" xfId="4372" xr:uid="{1AF5F9EC-61F2-4172-8C5D-125AF9FC2AE1}"/>
    <cellStyle name="Comma 2 2 2 2 2 3 2" xfId="1351" xr:uid="{2EBF692C-6EDA-4D7E-BE17-22ED96C40377}"/>
    <cellStyle name="Comma 2 2 2 2 2 3 2 2" xfId="1352" xr:uid="{EEA60874-2DDD-4D88-A2D8-EB9E372BD5AD}"/>
    <cellStyle name="Comma 2 2 2 2 2 3 2 2 2" xfId="5724" xr:uid="{9296DE5E-33A6-4EF8-AAB5-8710EEFC77B4}"/>
    <cellStyle name="Comma 2 2 2 2 2 3 2 2 2 2" xfId="8391" xr:uid="{39A099ED-2667-4FB8-A0E7-B894749BAC21}"/>
    <cellStyle name="Comma 2 2 2 2 2 3 2 2 2 2 2" xfId="18555" xr:uid="{3F9F37DD-9AA6-4C38-BB5F-B89A7D36B16D}"/>
    <cellStyle name="Comma 2 2 2 2 2 3 2 2 2 2 2 2" xfId="34493" xr:uid="{AA84C1DE-A765-4AD6-88BF-7FCC8226FB80}"/>
    <cellStyle name="Comma 2 2 2 2 2 3 2 2 2 2 2 3" xfId="46840" xr:uid="{8D63618F-6DB7-4020-9A73-792D2C5735AD}"/>
    <cellStyle name="Comma 2 2 2 2 2 3 2 2 2 2 3" xfId="24861" xr:uid="{FFAD348A-3306-4A93-887E-190B425E81EC}"/>
    <cellStyle name="Comma 2 2 2 2 2 3 2 2 2 2 4" xfId="39091" xr:uid="{6652F485-453C-4899-AB84-A7E7FDDD8E4A}"/>
    <cellStyle name="Comma 2 2 2 2 2 3 2 2 2 3" xfId="16552" xr:uid="{09A8B610-3A02-4BCB-90F2-202EAA54E71D}"/>
    <cellStyle name="Comma 2 2 2 2 2 3 2 2 2 3 2" xfId="32499" xr:uid="{5EF65110-E654-4346-843A-E3C786A73A21}"/>
    <cellStyle name="Comma 2 2 2 2 2 3 2 2 2 3 3" xfId="44893" xr:uid="{61AB013F-1C9D-4B16-8E5B-78E9D1D15C05}"/>
    <cellStyle name="Comma 2 2 2 2 2 3 2 2 2 4" xfId="22661" xr:uid="{00F659A0-0896-4B31-A9C6-5A7EF83ACEF2}"/>
    <cellStyle name="Comma 2 2 2 2 2 3 2 2 2 5" xfId="36995" xr:uid="{FF5C4895-C1CD-4CCB-A37E-02055CE6C116}"/>
    <cellStyle name="Comma 2 2 2 2 2 3 2 2 3" xfId="6487" xr:uid="{A938D585-0755-4684-B51E-AFFB511ECF11}"/>
    <cellStyle name="Comma 2 2 2 2 2 3 2 2 3 2" xfId="17220" xr:uid="{F4579F25-C581-4987-A03B-9ECB5C687864}"/>
    <cellStyle name="Comma 2 2 2 2 2 3 2 2 3 2 2" xfId="33164" xr:uid="{8C1A00FC-EEC9-4DE4-A537-8D9516A96D0F}"/>
    <cellStyle name="Comma 2 2 2 2 2 3 2 2 3 2 3" xfId="45555" xr:uid="{82F4138E-59B4-4665-973D-609D06F39E5C}"/>
    <cellStyle name="Comma 2 2 2 2 2 3 2 2 3 3" xfId="23354" xr:uid="{14FC76D0-C2B3-41FB-B37E-45E9F60D9E4D}"/>
    <cellStyle name="Comma 2 2 2 2 2 3 2 2 3 4" xfId="37681" xr:uid="{A6CE19EC-CCDF-4EF6-8261-701B158D4E8E}"/>
    <cellStyle name="Comma 2 2 2 2 2 3 2 2 4" xfId="15649" xr:uid="{FB1D78FA-8933-4266-8C28-7EAB77F0B07C}"/>
    <cellStyle name="Comma 2 2 2 2 2 3 2 2 4 2" xfId="31596" xr:uid="{7523B3C4-1056-461D-913A-333614A3AB75}"/>
    <cellStyle name="Comma 2 2 2 2 2 3 2 2 4 3" xfId="43990" xr:uid="{7B072E1D-9C1F-4DC0-9AAA-CCE7AB7A05D2}"/>
    <cellStyle name="Comma 2 2 2 2 2 3 2 2 5" xfId="21706" xr:uid="{50801D7F-F2C5-4FA2-A4F4-A42FA6DE0CDF}"/>
    <cellStyle name="Comma 2 2 2 2 2 3 2 2 6" xfId="36048" xr:uid="{D8E230AA-76F9-4CA9-A875-C90B8C6F4A0B}"/>
    <cellStyle name="Comma 2 2 2 2 2 3 2 2 7" xfId="4373" xr:uid="{30386F42-557B-435D-BEA2-F1DCBC0154F0}"/>
    <cellStyle name="Comma 2 2 2 2 2 3 2 3" xfId="1353" xr:uid="{176F5741-1801-4DBD-9B3F-2E671B5B83F9}"/>
    <cellStyle name="Comma 2 2 2 2 2 3 2 3 2" xfId="5725" xr:uid="{3816262B-35D1-405B-A368-3F57C8F4E3E0}"/>
    <cellStyle name="Comma 2 2 2 2 2 3 2 3 2 2" xfId="8392" xr:uid="{1AFEBBD6-6929-4531-AFEA-4D6A1683C15B}"/>
    <cellStyle name="Comma 2 2 2 2 2 3 2 3 2 2 2" xfId="18556" xr:uid="{D97B4474-3692-433A-846C-64B93CD74276}"/>
    <cellStyle name="Comma 2 2 2 2 2 3 2 3 2 2 2 2" xfId="34494" xr:uid="{4BC5CDB4-7BC8-41A6-9E90-4A2C97B6508D}"/>
    <cellStyle name="Comma 2 2 2 2 2 3 2 3 2 2 2 3" xfId="46841" xr:uid="{1D0673B8-17EC-474B-93B1-52E47F740437}"/>
    <cellStyle name="Comma 2 2 2 2 2 3 2 3 2 2 3" xfId="24862" xr:uid="{C0155938-67AC-4FE2-97C8-522FFDAA893C}"/>
    <cellStyle name="Comma 2 2 2 2 2 3 2 3 2 2 4" xfId="39092" xr:uid="{DF5FDF03-80D8-46CE-8DC1-39764B9A0126}"/>
    <cellStyle name="Comma 2 2 2 2 2 3 2 3 2 3" xfId="16553" xr:uid="{372ABCF8-C3B5-4312-89C0-CD2D59988DC9}"/>
    <cellStyle name="Comma 2 2 2 2 2 3 2 3 2 3 2" xfId="32500" xr:uid="{11998AF5-6A4E-48D3-B460-8B40EBCFAD7B}"/>
    <cellStyle name="Comma 2 2 2 2 2 3 2 3 2 3 3" xfId="44894" xr:uid="{B1FF8349-50C2-44FF-AE24-FE0E1066C153}"/>
    <cellStyle name="Comma 2 2 2 2 2 3 2 3 2 4" xfId="22662" xr:uid="{7988E0AF-883C-4295-B33F-FEA40C317AE4}"/>
    <cellStyle name="Comma 2 2 2 2 2 3 2 3 2 5" xfId="36996" xr:uid="{0F292CC5-5DE8-4A75-953E-4F633C32FE6E}"/>
    <cellStyle name="Comma 2 2 2 2 2 3 2 3 3" xfId="6488" xr:uid="{BEB56A3B-AF8D-457A-8E27-B74FE5E37368}"/>
    <cellStyle name="Comma 2 2 2 2 2 3 2 3 3 2" xfId="17221" xr:uid="{1CD2B27E-853A-49B2-B8BC-86F979296393}"/>
    <cellStyle name="Comma 2 2 2 2 2 3 2 3 3 2 2" xfId="33165" xr:uid="{0C426BC6-AC9B-429D-ABC5-6AD445D0233A}"/>
    <cellStyle name="Comma 2 2 2 2 2 3 2 3 3 2 3" xfId="45556" xr:uid="{5792458B-0778-40F4-B667-AC5968194677}"/>
    <cellStyle name="Comma 2 2 2 2 2 3 2 3 3 3" xfId="23355" xr:uid="{18A30527-EA01-4AE2-A12A-C395042656AE}"/>
    <cellStyle name="Comma 2 2 2 2 2 3 2 3 3 4" xfId="37682" xr:uid="{685C0F5E-D9E5-4229-A4A4-D97971CDE11B}"/>
    <cellStyle name="Comma 2 2 2 2 2 3 2 3 4" xfId="15650" xr:uid="{C580F343-9DF1-47DB-AD10-472EDFFAB89C}"/>
    <cellStyle name="Comma 2 2 2 2 2 3 2 3 4 2" xfId="31597" xr:uid="{7E9FBC97-FB5B-4D26-B723-02898769B927}"/>
    <cellStyle name="Comma 2 2 2 2 2 3 2 3 4 3" xfId="43991" xr:uid="{6F59BAD6-C931-493A-8E8D-EE77BDCC1A32}"/>
    <cellStyle name="Comma 2 2 2 2 2 3 2 3 5" xfId="21707" xr:uid="{57559611-122E-425E-972B-8F9F9BB81878}"/>
    <cellStyle name="Comma 2 2 2 2 2 3 2 3 6" xfId="36049" xr:uid="{7C75C557-9B14-4151-B8B8-0646257245A8}"/>
    <cellStyle name="Comma 2 2 2 2 2 3 2 3 7" xfId="4374" xr:uid="{95989D65-09DD-46FF-8DDA-06586D149405}"/>
    <cellStyle name="Comma 2 2 2 2 2 3 2 4" xfId="12113" xr:uid="{F72995A1-6B4E-4BD3-B867-759A9F28235D}"/>
    <cellStyle name="Comma 2 2 2 2 2 3 2 4 2" xfId="28233" xr:uid="{7A2F1312-FC50-472D-8631-B2EBB26F4D6F}"/>
    <cellStyle name="Comma 2 2 2 2 2 3 2 4 3" xfId="41672" xr:uid="{13F5B255-1FBD-449A-BD3B-713B5CFC88DF}"/>
    <cellStyle name="Comma 2 2 2 2 2 3 3" xfId="1354" xr:uid="{E7939B1C-AF3F-4A46-BF69-2E50330A0AA0}"/>
    <cellStyle name="Comma 2 2 2 2 2 3 3 2" xfId="5726" xr:uid="{714E0E29-6AC9-4D29-AC84-3C3447077CF6}"/>
    <cellStyle name="Comma 2 2 2 2 2 3 3 2 2" xfId="8393" xr:uid="{C8871572-4540-41DE-B529-2D772A6D43F6}"/>
    <cellStyle name="Comma 2 2 2 2 2 3 3 2 2 2" xfId="18557" xr:uid="{1BDCBD7A-5843-435E-94D6-55962FA5E55F}"/>
    <cellStyle name="Comma 2 2 2 2 2 3 3 2 2 2 2" xfId="34495" xr:uid="{EB6BF7BA-598B-4373-B868-3993844BFE55}"/>
    <cellStyle name="Comma 2 2 2 2 2 3 3 2 2 2 3" xfId="46842" xr:uid="{191C09D3-01D6-4744-B279-6FE6D96856D4}"/>
    <cellStyle name="Comma 2 2 2 2 2 3 3 2 2 3" xfId="24863" xr:uid="{C16606FD-CEDA-4D2D-92D1-5DB69EE35C69}"/>
    <cellStyle name="Comma 2 2 2 2 2 3 3 2 2 4" xfId="39093" xr:uid="{A2DF3BB5-886C-4889-9B8A-EC4BB2F4BD88}"/>
    <cellStyle name="Comma 2 2 2 2 2 3 3 2 3" xfId="16554" xr:uid="{6532D9CA-BCD3-4C19-918E-B7C0A1C89E93}"/>
    <cellStyle name="Comma 2 2 2 2 2 3 3 2 3 2" xfId="32501" xr:uid="{C7284086-05FE-4ABE-9652-4197FF9C1989}"/>
    <cellStyle name="Comma 2 2 2 2 2 3 3 2 3 3" xfId="44895" xr:uid="{7374F560-58CB-49B8-AEA8-FF1D87698F15}"/>
    <cellStyle name="Comma 2 2 2 2 2 3 3 2 4" xfId="22663" xr:uid="{8DDF3C09-5AFB-47E8-8C12-03BD70F965E6}"/>
    <cellStyle name="Comma 2 2 2 2 2 3 3 2 5" xfId="36997" xr:uid="{0C3400B0-C719-457A-AA42-DC43153EA6DA}"/>
    <cellStyle name="Comma 2 2 2 2 2 3 3 3" xfId="6489" xr:uid="{562A6AF7-EBBB-4630-9B2A-6CCE8F997EB8}"/>
    <cellStyle name="Comma 2 2 2 2 2 3 3 3 2" xfId="17222" xr:uid="{6DD89033-0CD1-41A8-9A55-26C2C5E0F0E6}"/>
    <cellStyle name="Comma 2 2 2 2 2 3 3 3 2 2" xfId="33166" xr:uid="{87B01296-553D-4A68-A44D-5C8B3E70E9D6}"/>
    <cellStyle name="Comma 2 2 2 2 2 3 3 3 2 3" xfId="45557" xr:uid="{3EA69121-3F97-4488-95D2-66585439B4F8}"/>
    <cellStyle name="Comma 2 2 2 2 2 3 3 3 3" xfId="23356" xr:uid="{72379257-53D1-4E66-A85D-5B14E3BE210B}"/>
    <cellStyle name="Comma 2 2 2 2 2 3 3 3 4" xfId="37683" xr:uid="{DC453436-3111-4456-866E-B6A7ED97B54C}"/>
    <cellStyle name="Comma 2 2 2 2 2 3 3 4" xfId="13229" xr:uid="{C1B05762-F918-47D0-A2B2-C86204311181}"/>
    <cellStyle name="Comma 2 2 2 2 2 3 3 4 2" xfId="29298" xr:uid="{C81EC53E-E67C-4102-8151-78944E2F83FF}"/>
    <cellStyle name="Comma 2 2 2 2 2 3 3 4 3" xfId="42521" xr:uid="{B37D1348-11BD-45A0-A989-C2B344DD63F3}"/>
    <cellStyle name="Comma 2 2 2 2 2 3 3 5" xfId="15651" xr:uid="{BA98C713-E471-4900-A581-C8B2F565BF49}"/>
    <cellStyle name="Comma 2 2 2 2 2 3 3 5 2" xfId="31598" xr:uid="{090C59EA-4700-4793-B6A6-6C02DD544DFA}"/>
    <cellStyle name="Comma 2 2 2 2 2 3 3 5 3" xfId="43992" xr:uid="{D4E29E0D-7835-4E9B-9397-829B8AB49740}"/>
    <cellStyle name="Comma 2 2 2 2 2 3 3 6" xfId="21708" xr:uid="{19F367F6-866F-489C-844A-7BA5AA6D02AE}"/>
    <cellStyle name="Comma 2 2 2 2 2 3 3 7" xfId="36050" xr:uid="{082364A5-35C9-4CBF-9562-5472A2ECE2DB}"/>
    <cellStyle name="Comma 2 2 2 2 2 3 3 8" xfId="4375" xr:uid="{1D06D143-F7FA-425B-B74B-A706F7ED7A16}"/>
    <cellStyle name="Comma 2 2 2 2 2 3 4" xfId="1355" xr:uid="{B45D0622-3E98-4047-815D-22F07E4D1F5B}"/>
    <cellStyle name="Comma 2 2 2 2 2 3 4 2" xfId="5727" xr:uid="{D0B18567-B4B3-42A5-84AE-601EDBE9B86C}"/>
    <cellStyle name="Comma 2 2 2 2 2 3 4 2 2" xfId="8394" xr:uid="{41FF5124-FEC7-4A34-8547-2AFBA1E11556}"/>
    <cellStyle name="Comma 2 2 2 2 2 3 4 2 2 2" xfId="18558" xr:uid="{1AA4EA73-ADE8-4D9C-9502-0E2ED8CE5135}"/>
    <cellStyle name="Comma 2 2 2 2 2 3 4 2 2 2 2" xfId="34496" xr:uid="{7C898391-3D37-441F-9EEF-B70D81541BFF}"/>
    <cellStyle name="Comma 2 2 2 2 2 3 4 2 2 2 3" xfId="46843" xr:uid="{E718721B-0751-4837-A007-7D1FA13B2A87}"/>
    <cellStyle name="Comma 2 2 2 2 2 3 4 2 2 3" xfId="24864" xr:uid="{098C682F-0A32-4E3A-A141-A776D2D82BE1}"/>
    <cellStyle name="Comma 2 2 2 2 2 3 4 2 2 4" xfId="39094" xr:uid="{76239DB5-BE3E-45AE-946A-E2D31B0A52D1}"/>
    <cellStyle name="Comma 2 2 2 2 2 3 4 2 3" xfId="16555" xr:uid="{67CB3702-5A2E-4566-988A-4216E1D7408D}"/>
    <cellStyle name="Comma 2 2 2 2 2 3 4 2 3 2" xfId="32502" xr:uid="{CF9040E5-DAB8-4868-B2DC-06E9CD08860B}"/>
    <cellStyle name="Comma 2 2 2 2 2 3 4 2 3 3" xfId="44896" xr:uid="{9C0CF9BD-841D-42E8-81DB-86A6E1FB7124}"/>
    <cellStyle name="Comma 2 2 2 2 2 3 4 2 4" xfId="22664" xr:uid="{B3ED0BDC-DAED-4492-A6C1-BE1D8BF69AC0}"/>
    <cellStyle name="Comma 2 2 2 2 2 3 4 2 5" xfId="36998" xr:uid="{73008D86-4BB7-40B7-9DB0-25BD9734FBD2}"/>
    <cellStyle name="Comma 2 2 2 2 2 3 4 3" xfId="6490" xr:uid="{38175E40-912C-40EB-AA81-A050685101AD}"/>
    <cellStyle name="Comma 2 2 2 2 2 3 4 3 2" xfId="17223" xr:uid="{514AB339-1A9D-47B7-ACAD-D9C8456C5A82}"/>
    <cellStyle name="Comma 2 2 2 2 2 3 4 3 2 2" xfId="33167" xr:uid="{1587C6F5-03AF-4063-819F-B47C657E4761}"/>
    <cellStyle name="Comma 2 2 2 2 2 3 4 3 2 3" xfId="45558" xr:uid="{0628606F-A16D-448B-AF56-DF6FCBEE2220}"/>
    <cellStyle name="Comma 2 2 2 2 2 3 4 3 3" xfId="23357" xr:uid="{D8F6D1C7-483F-47D9-85F0-98A69B0DAAB1}"/>
    <cellStyle name="Comma 2 2 2 2 2 3 4 3 4" xfId="37684" xr:uid="{47B1D486-B44B-4AA7-8EFC-3804A6585DBA}"/>
    <cellStyle name="Comma 2 2 2 2 2 3 4 4" xfId="14939" xr:uid="{B77D2595-E163-416B-BA99-9ED85C5A3653}"/>
    <cellStyle name="Comma 2 2 2 2 2 3 4 4 2" xfId="30908" xr:uid="{2D06F10A-076B-4C66-9920-1111E90063AF}"/>
    <cellStyle name="Comma 2 2 2 2 2 3 4 4 3" xfId="43569" xr:uid="{75C798C9-199A-4521-A0C4-5AC06F0B9B44}"/>
    <cellStyle name="Comma 2 2 2 2 2 3 4 5" xfId="15652" xr:uid="{B6E85BD2-F4DD-4A49-B78F-C2796233A063}"/>
    <cellStyle name="Comma 2 2 2 2 2 3 4 5 2" xfId="31599" xr:uid="{354F2305-E96D-48BE-B792-BDBAEE7C9F37}"/>
    <cellStyle name="Comma 2 2 2 2 2 3 4 5 3" xfId="43993" xr:uid="{01CB5214-E5AE-4B00-B7AD-0B3DC959ADE4}"/>
    <cellStyle name="Comma 2 2 2 2 2 3 4 6" xfId="21709" xr:uid="{E9B023CA-C1B3-4C9B-81F9-B8FE17DF3DE9}"/>
    <cellStyle name="Comma 2 2 2 2 2 3 4 7" xfId="36051" xr:uid="{E193D1D2-2B24-4377-900C-B13002256AD9}"/>
    <cellStyle name="Comma 2 2 2 2 2 3 4 8" xfId="4376" xr:uid="{0B3016E6-DE95-43B1-A2AF-237DF183A51F}"/>
    <cellStyle name="Comma 2 2 2 2 2 3 5" xfId="1356" xr:uid="{40985948-E882-42F2-AC99-EB36DA93A535}"/>
    <cellStyle name="Comma 2 2 2 2 2 3 6" xfId="5723" xr:uid="{37BC4D4D-88BC-4467-A2F4-A491F98D8AD0}"/>
    <cellStyle name="Comma 2 2 2 2 2 3 6 2" xfId="8390" xr:uid="{56F48682-9345-47DF-A26E-C49F17242C9F}"/>
    <cellStyle name="Comma 2 2 2 2 2 3 6 2 2" xfId="18554" xr:uid="{8813125C-6B29-41A5-9165-95C62537BC5E}"/>
    <cellStyle name="Comma 2 2 2 2 2 3 6 2 2 2" xfId="34492" xr:uid="{C590CA30-AAE2-4847-97EE-B8E75E7E2DB5}"/>
    <cellStyle name="Comma 2 2 2 2 2 3 6 2 2 3" xfId="46839" xr:uid="{9C0D62EA-593B-425B-AAE5-FC35152692FF}"/>
    <cellStyle name="Comma 2 2 2 2 2 3 6 2 3" xfId="24860" xr:uid="{E294B5BA-5BA5-49DB-806E-78F3F6E0A18E}"/>
    <cellStyle name="Comma 2 2 2 2 2 3 6 2 4" xfId="39090" xr:uid="{C311A55F-6239-4366-96BC-7A29788165B6}"/>
    <cellStyle name="Comma 2 2 2 2 2 3 6 3" xfId="16551" xr:uid="{A4753A5A-C845-4171-9A13-B9385602D79C}"/>
    <cellStyle name="Comma 2 2 2 2 2 3 6 3 2" xfId="32498" xr:uid="{0C2CE4BE-37B6-462D-9DAE-F99DF5C505B1}"/>
    <cellStyle name="Comma 2 2 2 2 2 3 6 3 3" xfId="44892" xr:uid="{FD9ADA03-0E1C-4CCB-BF5E-9BC1D82E496E}"/>
    <cellStyle name="Comma 2 2 2 2 2 3 6 4" xfId="22660" xr:uid="{C8C91674-DDC6-4A81-B55F-ADDCE192AF32}"/>
    <cellStyle name="Comma 2 2 2 2 2 3 6 5" xfId="36994" xr:uid="{10DBFF72-27D2-43A7-ADBC-04B1A2EF7ED8}"/>
    <cellStyle name="Comma 2 2 2 2 2 3 7" xfId="6486" xr:uid="{C38DC494-3D0C-4CC9-93DB-6A448CA789F3}"/>
    <cellStyle name="Comma 2 2 2 2 2 3 7 2" xfId="17219" xr:uid="{5117EA65-74D8-46A4-A0ED-C6223DDA6FE2}"/>
    <cellStyle name="Comma 2 2 2 2 2 3 7 2 2" xfId="33163" xr:uid="{F184872A-EA05-4EE2-B31C-1E101D47AA57}"/>
    <cellStyle name="Comma 2 2 2 2 2 3 7 2 3" xfId="45554" xr:uid="{5322397C-5141-4AA8-BF8F-DEB97B162E57}"/>
    <cellStyle name="Comma 2 2 2 2 2 3 7 3" xfId="23353" xr:uid="{F6A1BBE7-A50B-4E64-91C4-76051BEC1C00}"/>
    <cellStyle name="Comma 2 2 2 2 2 3 7 4" xfId="37680" xr:uid="{0BAD9082-D2C7-45E1-AE29-4F1EDBC33EB7}"/>
    <cellStyle name="Comma 2 2 2 2 2 3 8" xfId="11265" xr:uid="{020BA671-D77A-41A2-BC0A-4E04B2A01EC7}"/>
    <cellStyle name="Comma 2 2 2 2 2 3 8 2" xfId="27390" xr:uid="{9E3454B5-74C4-47C9-AEA0-15AE0528F75D}"/>
    <cellStyle name="Comma 2 2 2 2 2 3 8 3" xfId="40869" xr:uid="{1660F9F7-012A-4A13-8AC6-F743FCAA9C4E}"/>
    <cellStyle name="Comma 2 2 2 2 2 3 9" xfId="15648" xr:uid="{F496BDB6-ABEA-43A4-9F87-2405C7AA181C}"/>
    <cellStyle name="Comma 2 2 2 2 2 3 9 2" xfId="31595" xr:uid="{FC4DB099-BE4B-4DBB-98DD-0BC856C0F384}"/>
    <cellStyle name="Comma 2 2 2 2 2 3 9 3" xfId="43989" xr:uid="{EFBF3F88-7DB2-42AB-89BE-3745FD79078A}"/>
    <cellStyle name="Comma 2 2 2 2 2 4" xfId="1357" xr:uid="{DD703BD8-CA22-4E3E-BC63-A19AA1A2C462}"/>
    <cellStyle name="Comma 2 2 2 2 2 4 2" xfId="5728" xr:uid="{A86BBF15-62A9-4A82-924D-0349D8564DA5}"/>
    <cellStyle name="Comma 2 2 2 2 2 4 2 2" xfId="8395" xr:uid="{0E9061F7-7EC5-4905-9751-07C48F89ABA3}"/>
    <cellStyle name="Comma 2 2 2 2 2 4 2 2 2" xfId="18559" xr:uid="{D958F73A-22B3-4C20-9DF4-8383E4DBF8A9}"/>
    <cellStyle name="Comma 2 2 2 2 2 4 2 2 2 2" xfId="34497" xr:uid="{A5283C79-3F08-417B-8CB9-CA7FE3F170FE}"/>
    <cellStyle name="Comma 2 2 2 2 2 4 2 2 2 3" xfId="46844" xr:uid="{F4A286CD-FC54-4EA6-A2D5-0467126F8960}"/>
    <cellStyle name="Comma 2 2 2 2 2 4 2 2 3" xfId="24865" xr:uid="{4FD70B97-D128-4FBE-B5EF-759CBD945F11}"/>
    <cellStyle name="Comma 2 2 2 2 2 4 2 2 4" xfId="39095" xr:uid="{E5F1DE2B-1BE9-4349-8686-D077E6BC25BD}"/>
    <cellStyle name="Comma 2 2 2 2 2 4 2 3" xfId="12378" xr:uid="{02CED1ED-957A-4C51-A8E6-45346D95DBAE}"/>
    <cellStyle name="Comma 2 2 2 2 2 4 2 3 2" xfId="28499" xr:uid="{2212E7AD-0487-4B44-A613-8DCFA508218A}"/>
    <cellStyle name="Comma 2 2 2 2 2 4 2 3 3" xfId="41938" xr:uid="{AA72D8FB-A3F3-487F-B7CE-2EE815411630}"/>
    <cellStyle name="Comma 2 2 2 2 2 4 2 4" xfId="16556" xr:uid="{F76085FE-56F9-416D-A8A6-C0702611B668}"/>
    <cellStyle name="Comma 2 2 2 2 2 4 2 4 2" xfId="32503" xr:uid="{E1174FE1-38B7-43F3-B816-12BEB996350A}"/>
    <cellStyle name="Comma 2 2 2 2 2 4 2 4 3" xfId="44897" xr:uid="{A2A8117D-922D-49C6-AE94-3FDED82BC0C0}"/>
    <cellStyle name="Comma 2 2 2 2 2 4 2 5" xfId="22665" xr:uid="{314CE8EC-2446-45B7-9179-126CE5BA81D3}"/>
    <cellStyle name="Comma 2 2 2 2 2 4 2 6" xfId="36999" xr:uid="{DB23D48E-8759-425F-8B7B-6FE9AF86CEB2}"/>
    <cellStyle name="Comma 2 2 2 2 2 4 3" xfId="6491" xr:uid="{F0B675FB-B793-4CE6-958D-6B4F6AF81216}"/>
    <cellStyle name="Comma 2 2 2 2 2 4 3 2" xfId="13515" xr:uid="{16EEFD7A-BB91-4D19-ABF7-E3CFF8816FC7}"/>
    <cellStyle name="Comma 2 2 2 2 2 4 3 2 2" xfId="29584" xr:uid="{3C0A0863-A477-42D2-A78A-B888BCA71130}"/>
    <cellStyle name="Comma 2 2 2 2 2 4 3 2 3" xfId="42787" xr:uid="{C274B4A6-4DF5-478B-8F27-7DD4D65B26AA}"/>
    <cellStyle name="Comma 2 2 2 2 2 4 3 3" xfId="17224" xr:uid="{D4C9897E-D676-4081-A7C6-D7DB74937643}"/>
    <cellStyle name="Comma 2 2 2 2 2 4 3 3 2" xfId="33168" xr:uid="{9C2005E4-7425-4C9D-9BD7-C905CAD0E878}"/>
    <cellStyle name="Comma 2 2 2 2 2 4 3 3 3" xfId="45559" xr:uid="{2708A27F-2F52-4D00-AD5A-ECB7287F5353}"/>
    <cellStyle name="Comma 2 2 2 2 2 4 3 4" xfId="23358" xr:uid="{81C71649-761F-4A6B-97C0-3CDC9DFF6CAC}"/>
    <cellStyle name="Comma 2 2 2 2 2 4 3 5" xfId="37685" xr:uid="{2B01B78D-E922-43F3-8D4D-8F0E4B5ECD84}"/>
    <cellStyle name="Comma 2 2 2 2 2 4 4" xfId="11546" xr:uid="{77D2FBD0-8D1D-4070-828B-673CCAEBCB6B}"/>
    <cellStyle name="Comma 2 2 2 2 2 4 4 2" xfId="27676" xr:uid="{7A09AD51-773F-4CEF-86E5-682C3EC7AC54}"/>
    <cellStyle name="Comma 2 2 2 2 2 4 4 3" xfId="41135" xr:uid="{31E0B722-739E-43EC-89DD-EC82566456EA}"/>
    <cellStyle name="Comma 2 2 2 2 2 4 5" xfId="15653" xr:uid="{FB2FFD45-236F-42FC-A39B-E0DCF4ED793B}"/>
    <cellStyle name="Comma 2 2 2 2 2 4 5 2" xfId="31600" xr:uid="{380F0FB3-AF78-4C3A-AF00-699B658D5B0C}"/>
    <cellStyle name="Comma 2 2 2 2 2 4 5 3" xfId="43994" xr:uid="{D58B965A-9452-4D51-A4AD-262C3CD51B5D}"/>
    <cellStyle name="Comma 2 2 2 2 2 4 6" xfId="21710" xr:uid="{FE7F1943-A62A-48ED-98A2-D3995E13C781}"/>
    <cellStyle name="Comma 2 2 2 2 2 4 7" xfId="36052" xr:uid="{DE68DD23-E3A5-4793-88DC-46E990926F01}"/>
    <cellStyle name="Comma 2 2 2 2 2 4 8" xfId="4377" xr:uid="{0DDBAED7-5EF9-4182-909F-D1539A793DE9}"/>
    <cellStyle name="Comma 2 2 2 2 2 5" xfId="1358" xr:uid="{42A1082D-958D-44DC-B544-0C91BBD8E41D}"/>
    <cellStyle name="Comma 2 2 2 2 2 5 10" xfId="4378" xr:uid="{54A14D47-3EB9-4D6A-9B7D-5D298E319B5B}"/>
    <cellStyle name="Comma 2 2 2 2 2 5 2" xfId="1359" xr:uid="{FE20AF2E-57B4-417A-B126-60F8701785DA}"/>
    <cellStyle name="Comma 2 2 2 2 2 5 3" xfId="1360" xr:uid="{F283B109-2C0C-4BFC-96E1-7A64D241ADF5}"/>
    <cellStyle name="Comma 2 2 2 2 2 5 4" xfId="5729" xr:uid="{BF45753D-F457-41B0-983D-D5438F5FD36B}"/>
    <cellStyle name="Comma 2 2 2 2 2 5 4 2" xfId="8396" xr:uid="{AA93B6AF-C247-49C6-8C03-0EA31D45545A}"/>
    <cellStyle name="Comma 2 2 2 2 2 5 4 2 2" xfId="18560" xr:uid="{34A0CB3E-8982-4232-82D7-83EE12FC3307}"/>
    <cellStyle name="Comma 2 2 2 2 2 5 4 2 2 2" xfId="34498" xr:uid="{D818C8AB-62D7-4092-8C0C-246F75C318B7}"/>
    <cellStyle name="Comma 2 2 2 2 2 5 4 2 2 3" xfId="46845" xr:uid="{3B9D4872-4DB7-44E0-8465-1859A15B11E6}"/>
    <cellStyle name="Comma 2 2 2 2 2 5 4 2 3" xfId="24866" xr:uid="{4561F4EB-EE11-4625-8E35-4FE85B4FBC20}"/>
    <cellStyle name="Comma 2 2 2 2 2 5 4 2 4" xfId="39096" xr:uid="{8E234FCC-D89A-4024-9420-418FAFED3968}"/>
    <cellStyle name="Comma 2 2 2 2 2 5 4 3" xfId="16557" xr:uid="{B18D6372-0F98-4B43-9001-FE44A7CB0C0F}"/>
    <cellStyle name="Comma 2 2 2 2 2 5 4 3 2" xfId="32504" xr:uid="{AFB1F92B-BCEA-47C3-A007-DFC10A87DD9E}"/>
    <cellStyle name="Comma 2 2 2 2 2 5 4 3 3" xfId="44898" xr:uid="{6C5D482B-A122-41E6-9227-6BABB4C2A609}"/>
    <cellStyle name="Comma 2 2 2 2 2 5 4 4" xfId="22666" xr:uid="{CD8352E7-AEB4-4258-90FD-17B531AD5C7D}"/>
    <cellStyle name="Comma 2 2 2 2 2 5 4 5" xfId="37000" xr:uid="{49D272B6-02AC-4B94-AB32-A4893A7F95A8}"/>
    <cellStyle name="Comma 2 2 2 2 2 5 5" xfId="6492" xr:uid="{2980FD5B-22EB-42F9-AD25-45DD79985EDF}"/>
    <cellStyle name="Comma 2 2 2 2 2 5 5 2" xfId="17225" xr:uid="{837BACEF-5136-45A5-841A-818756363467}"/>
    <cellStyle name="Comma 2 2 2 2 2 5 5 2 2" xfId="33169" xr:uid="{78AF67CA-E458-449A-A6F0-282AC41DEC61}"/>
    <cellStyle name="Comma 2 2 2 2 2 5 5 2 3" xfId="45560" xr:uid="{40C7DB71-B48C-4A46-BA8C-343A1B53613B}"/>
    <cellStyle name="Comma 2 2 2 2 2 5 5 3" xfId="23359" xr:uid="{4E158DE3-1A27-40E4-A7B7-4C3644EB3869}"/>
    <cellStyle name="Comma 2 2 2 2 2 5 5 4" xfId="37686" xr:uid="{1091F6AD-1077-4F4D-B8EC-D9A0DC2A2B76}"/>
    <cellStyle name="Comma 2 2 2 2 2 5 6" xfId="11850" xr:uid="{D5CEF961-98E3-4EE1-BC57-59E21FA58306}"/>
    <cellStyle name="Comma 2 2 2 2 2 5 6 2" xfId="27967" xr:uid="{6BC80C85-D90E-4AAC-8B41-3DACC17CFF93}"/>
    <cellStyle name="Comma 2 2 2 2 2 5 6 3" xfId="41406" xr:uid="{25E1982D-EF63-45F2-9906-5B9A76B0E465}"/>
    <cellStyle name="Comma 2 2 2 2 2 5 7" xfId="15654" xr:uid="{3A39361D-72E7-47A7-B376-404A186085A7}"/>
    <cellStyle name="Comma 2 2 2 2 2 5 7 2" xfId="31601" xr:uid="{D2ED0084-DE64-40C2-8EF2-0C2F827BA50C}"/>
    <cellStyle name="Comma 2 2 2 2 2 5 7 3" xfId="43995" xr:uid="{F37EC7CC-6C65-4FA2-A001-B464659B15C4}"/>
    <cellStyle name="Comma 2 2 2 2 2 5 8" xfId="21711" xr:uid="{578780A5-0FA7-48C3-A081-41F3169EA723}"/>
    <cellStyle name="Comma 2 2 2 2 2 5 9" xfId="36053" xr:uid="{099A69BE-5117-4822-BDB4-0A575341C618}"/>
    <cellStyle name="Comma 2 2 2 2 2 6" xfId="1361" xr:uid="{F6186BEA-DA8C-44E7-8B68-049F867DDE31}"/>
    <cellStyle name="Comma 2 2 2 2 2 7" xfId="1362" xr:uid="{BA36D939-7A1C-4070-9B44-DA342ED61E23}"/>
    <cellStyle name="Comma 2 2 2 2 2 7 2" xfId="5730" xr:uid="{491B86E5-992A-4341-9BAE-CD966841D605}"/>
    <cellStyle name="Comma 2 2 2 2 2 7 2 2" xfId="8397" xr:uid="{E638F4A1-3934-45A9-90D7-6D004F2167F9}"/>
    <cellStyle name="Comma 2 2 2 2 2 7 2 2 2" xfId="18561" xr:uid="{ED559EAE-ABE3-494D-9DE0-A6643CC6B122}"/>
    <cellStyle name="Comma 2 2 2 2 2 7 2 2 2 2" xfId="34499" xr:uid="{45DD5A79-6497-48D0-A44F-4FBBF1CAB7BD}"/>
    <cellStyle name="Comma 2 2 2 2 2 7 2 2 2 3" xfId="46846" xr:uid="{26CEB0DA-5C63-40D2-ACE7-04113D10D658}"/>
    <cellStyle name="Comma 2 2 2 2 2 7 2 2 3" xfId="24867" xr:uid="{9527D5E9-C9F0-498E-AB2B-FA7A4D999970}"/>
    <cellStyle name="Comma 2 2 2 2 2 7 2 2 4" xfId="39097" xr:uid="{8474CD9A-838A-4083-8148-1E0264BBFADC}"/>
    <cellStyle name="Comma 2 2 2 2 2 7 2 3" xfId="16558" xr:uid="{F22BEB28-4346-4F34-9E8E-148ED364F3B5}"/>
    <cellStyle name="Comma 2 2 2 2 2 7 2 3 2" xfId="32505" xr:uid="{FC7E15C9-328C-469E-88EA-8454C812B117}"/>
    <cellStyle name="Comma 2 2 2 2 2 7 2 3 3" xfId="44899" xr:uid="{09CE8852-9A2D-41B1-9796-44B8DD4FBFE6}"/>
    <cellStyle name="Comma 2 2 2 2 2 7 2 4" xfId="22667" xr:uid="{20FDA9A4-43EB-4A98-A78C-A776C00E3FB2}"/>
    <cellStyle name="Comma 2 2 2 2 2 7 2 5" xfId="37001" xr:uid="{EEF5D62E-C0EC-4437-BE92-243F8797168E}"/>
    <cellStyle name="Comma 2 2 2 2 2 7 3" xfId="6493" xr:uid="{9E260987-E591-490F-8ACF-DD573BC077A9}"/>
    <cellStyle name="Comma 2 2 2 2 2 7 3 2" xfId="17226" xr:uid="{80B05694-EADA-44CC-B429-ACE7863009E8}"/>
    <cellStyle name="Comma 2 2 2 2 2 7 3 2 2" xfId="33170" xr:uid="{8F8506BF-6BE3-459E-A8B2-8550139AB726}"/>
    <cellStyle name="Comma 2 2 2 2 2 7 3 2 3" xfId="45561" xr:uid="{C1502D3C-192B-4F69-8363-4A02F2F2D8DB}"/>
    <cellStyle name="Comma 2 2 2 2 2 7 3 3" xfId="23360" xr:uid="{8882EA8A-B26F-4674-AEFA-F10850C8A7EB}"/>
    <cellStyle name="Comma 2 2 2 2 2 7 3 4" xfId="37687" xr:uid="{FD418A47-5984-4571-8D13-F3008F18CA9B}"/>
    <cellStyle name="Comma 2 2 2 2 2 7 4" xfId="12940" xr:uid="{2DFED564-ABF6-48B0-976C-3E566790A444}"/>
    <cellStyle name="Comma 2 2 2 2 2 7 4 2" xfId="29013" xr:uid="{782F8871-D323-4AFA-837D-653804CC30C9}"/>
    <cellStyle name="Comma 2 2 2 2 2 7 4 3" xfId="42256" xr:uid="{873FEAF3-D544-4D39-8E12-BE1D83F62B1A}"/>
    <cellStyle name="Comma 2 2 2 2 2 7 5" xfId="15655" xr:uid="{2F65A71C-6E15-4F60-B7BA-0263C842B989}"/>
    <cellStyle name="Comma 2 2 2 2 2 7 5 2" xfId="31602" xr:uid="{C3BE8D5F-B1F6-49CE-B2BA-211AE3623BD3}"/>
    <cellStyle name="Comma 2 2 2 2 2 7 5 3" xfId="43996" xr:uid="{ED56D538-7C1B-4335-9D14-C5078012BC34}"/>
    <cellStyle name="Comma 2 2 2 2 2 7 6" xfId="21712" xr:uid="{13DE0CD9-77E1-476A-81E0-11B76B6F945E}"/>
    <cellStyle name="Comma 2 2 2 2 2 7 7" xfId="36054" xr:uid="{4F809606-47EE-4EAF-BFA9-793A449ACC97}"/>
    <cellStyle name="Comma 2 2 2 2 2 7 8" xfId="4379" xr:uid="{B6B96C3E-1923-4F02-92B0-628CBD5E5898}"/>
    <cellStyle name="Comma 2 2 2 2 2 8" xfId="1363" xr:uid="{F021A36F-096C-4A73-948E-CCE1A62DD4A2}"/>
    <cellStyle name="Comma 2 2 2 2 2 8 10" xfId="1364" xr:uid="{55695D3A-7605-428B-B115-9D466E214802}"/>
    <cellStyle name="Comma 2 2 2 2 2 8 11" xfId="1365" xr:uid="{BC5DA802-628A-4577-B06E-0FDC99C09CE0}"/>
    <cellStyle name="Comma 2 2 2 2 2 8 12" xfId="1366" xr:uid="{C13D530D-6747-4974-8BD2-A3BAC9DF21EC}"/>
    <cellStyle name="Comma 2 2 2 2 2 8 13" xfId="1367" xr:uid="{896A301F-4343-4213-9BA8-4531CB06D143}"/>
    <cellStyle name="Comma 2 2 2 2 2 8 14" xfId="7432" xr:uid="{5672F950-3734-41E7-A81F-35923A2A5E44}"/>
    <cellStyle name="Comma 2 2 2 2 2 8 14 2" xfId="9240" xr:uid="{BA4FE6F2-282D-4EED-8F4B-D2B6CF1E54C8}"/>
    <cellStyle name="Comma 2 2 2 2 2 8 14 2 2" xfId="19271" xr:uid="{B218BD27-62FD-4687-800F-A15156E3097D}"/>
    <cellStyle name="Comma 2 2 2 2 2 8 14 2 2 2" xfId="35209" xr:uid="{1F488515-28FD-4A1B-9B27-457F4FEED932}"/>
    <cellStyle name="Comma 2 2 2 2 2 8 14 2 2 3" xfId="47547" xr:uid="{EB1C3C21-AD52-4C3E-83EF-1B244D891BB0}"/>
    <cellStyle name="Comma 2 2 2 2 2 8 14 2 3" xfId="25653" xr:uid="{5785270D-A434-4AC9-8F15-0AEF5E23EF11}"/>
    <cellStyle name="Comma 2 2 2 2 2 8 14 2 4" xfId="39840" xr:uid="{22744E59-4F46-44ED-B55E-CCDFA5389077}"/>
    <cellStyle name="Comma 2 2 2 2 2 8 14 3" xfId="17941" xr:uid="{4268726A-74B4-4C67-999C-A098E3546B37}"/>
    <cellStyle name="Comma 2 2 2 2 2 8 14 3 2" xfId="33880" xr:uid="{7BC68759-8C5D-4216-A739-069380632748}"/>
    <cellStyle name="Comma 2 2 2 2 2 8 14 3 3" xfId="46244" xr:uid="{31288F29-B3B4-48DA-8BFD-B76544AF3AFF}"/>
    <cellStyle name="Comma 2 2 2 2 2 8 14 4" xfId="24142" xr:uid="{F3FFA237-E1FF-4A38-B032-CF429BD12E78}"/>
    <cellStyle name="Comma 2 2 2 2 2 8 14 5" xfId="38432" xr:uid="{BD982B96-1079-49D9-A8DE-F01F2F5BA505}"/>
    <cellStyle name="Comma 2 2 2 2 2 8 15" xfId="14491" xr:uid="{9E160209-9892-4833-8C25-B7DF35604560}"/>
    <cellStyle name="Comma 2 2 2 2 2 8 15 2" xfId="30485" xr:uid="{F304D845-B7C9-4DDC-AE98-F27E32A10633}"/>
    <cellStyle name="Comma 2 2 2 2 2 8 15 3" xfId="43146" xr:uid="{2230736B-65F3-497F-BFDF-D354DA1F17B9}"/>
    <cellStyle name="Comma 2 2 2 2 2 8 16" xfId="15656" xr:uid="{5519CA70-67FA-4801-A121-1705BA8D1566}"/>
    <cellStyle name="Comma 2 2 2 2 2 8 16 2" xfId="31603" xr:uid="{2FCE75B1-D590-4F19-AC03-A417EB56639D}"/>
    <cellStyle name="Comma 2 2 2 2 2 8 16 3" xfId="43997" xr:uid="{B17E39DA-C411-4218-ADA6-098964225169}"/>
    <cellStyle name="Comma 2 2 2 2 2 8 17" xfId="21713" xr:uid="{4E1CBED7-D59A-4728-9EC3-61DD1CD53622}"/>
    <cellStyle name="Comma 2 2 2 2 2 8 18" xfId="36055" xr:uid="{83245578-04C3-4438-867F-444461C7D37D}"/>
    <cellStyle name="Comma 2 2 2 2 2 8 19" xfId="4380" xr:uid="{8733726C-0CC6-4AF0-BD57-C96FDB0102B0}"/>
    <cellStyle name="Comma 2 2 2 2 2 8 2" xfId="1368" xr:uid="{04633B66-C358-4FA8-97E6-B6F5C7897D1C}"/>
    <cellStyle name="Comma 2 2 2 2 2 8 3" xfId="1369" xr:uid="{7E4F77A0-44EC-477A-B214-4A441D9B7093}"/>
    <cellStyle name="Comma 2 2 2 2 2 8 4" xfId="1370" xr:uid="{CB8112F8-47D3-48FB-9C53-F43E1F4880E9}"/>
    <cellStyle name="Comma 2 2 2 2 2 8 5" xfId="1371" xr:uid="{781CB3A2-7439-4B70-B2C5-9CACBC558021}"/>
    <cellStyle name="Comma 2 2 2 2 2 8 6" xfId="1372" xr:uid="{AE39F2F6-8D22-4265-BFC5-6129C7A68C8D}"/>
    <cellStyle name="Comma 2 2 2 2 2 8 7" xfId="1373" xr:uid="{3686B1C3-2C96-4E75-AE73-42B8CDC1207E}"/>
    <cellStyle name="Comma 2 2 2 2 2 8 8" xfId="1374" xr:uid="{E6568127-3A2D-4D30-9969-5263CC5CB8B7}"/>
    <cellStyle name="Comma 2 2 2 2 2 8 9" xfId="1375" xr:uid="{89AE2C66-20C4-4DC2-98F5-54CFF5BC0BBA}"/>
    <cellStyle name="Comma 2 2 2 2 2 9" xfId="1376" xr:uid="{6468B816-8457-4B73-A8F8-C2B9C3835210}"/>
    <cellStyle name="Comma 2 2 2 2 20" xfId="1377" xr:uid="{EDABA45D-8262-4D7A-AD4A-18B21D3B5905}"/>
    <cellStyle name="Comma 2 2 2 2 21" xfId="1378" xr:uid="{251B51EF-EF35-4E17-B638-7FAB54D3670F}"/>
    <cellStyle name="Comma 2 2 2 2 22" xfId="1379" xr:uid="{22738C84-F60D-4A6C-A7FF-19D6FB088201}"/>
    <cellStyle name="Comma 2 2 2 2 23" xfId="1380" xr:uid="{20BBB7F5-3B2A-4716-9F60-17F06EDE45AF}"/>
    <cellStyle name="Comma 2 2 2 2 24" xfId="1381" xr:uid="{F8185821-2CD8-4938-877E-005EE2040E75}"/>
    <cellStyle name="Comma 2 2 2 2 25" xfId="1382" xr:uid="{068CC3FC-09F1-4190-B4B5-8C3A2425787D}"/>
    <cellStyle name="Comma 2 2 2 2 26" xfId="1383" xr:uid="{56F4E261-DADD-4BC7-AEFE-458297FACDC3}"/>
    <cellStyle name="Comma 2 2 2 2 27" xfId="1384" xr:uid="{405B0C9F-15A2-4A5E-87C3-FB6B65C7BE6F}"/>
    <cellStyle name="Comma 2 2 2 2 28" xfId="1385" xr:uid="{B0A41F41-7896-4A02-8DF4-2ADB1AC6EA11}"/>
    <cellStyle name="Comma 2 2 2 2 29" xfId="1386" xr:uid="{FDF54025-0688-4F57-AA65-0834669ED9F0}"/>
    <cellStyle name="Comma 2 2 2 2 3" xfId="1387" xr:uid="{F01DC9C9-1DB9-4BEC-A5CF-B12D8E30BB6A}"/>
    <cellStyle name="Comma 2 2 2 2 3 2" xfId="11372" xr:uid="{49A598CE-CCFD-4112-8E21-C7F2EE15DCA2}"/>
    <cellStyle name="Comma 2 2 2 2 3 2 2" xfId="12214" xr:uid="{A3FF9066-C069-428C-A7BA-F08EB2B63E5A}"/>
    <cellStyle name="Comma 2 2 2 2 3 2 2 2" xfId="28335" xr:uid="{77DE437F-98AB-4424-8F03-CB320E2DE585}"/>
    <cellStyle name="Comma 2 2 2 2 3 2 2 3" xfId="41774" xr:uid="{036B9435-03DC-420A-A7CB-99676B1DA0CB}"/>
    <cellStyle name="Comma 2 2 2 2 3 2 3" xfId="13341" xr:uid="{BEDD96AD-8B9E-464B-A94C-6D03E30254FC}"/>
    <cellStyle name="Comma 2 2 2 2 3 2 3 2" xfId="29410" xr:uid="{50D97665-1F42-4ED1-9BFA-4D5A909A8D75}"/>
    <cellStyle name="Comma 2 2 2 2 3 2 3 3" xfId="42623" xr:uid="{2CFDF00A-FAFF-4FEF-8915-16F0FF65807C}"/>
    <cellStyle name="Comma 2 2 2 2 3 2 4" xfId="15052" xr:uid="{090EBF4C-1B1E-40DB-92A6-CB86A671F53B}"/>
    <cellStyle name="Comma 2 2 2 2 3 2 4 2" xfId="31021" xr:uid="{82C0206A-AB0D-4DEB-ABC6-41C6B5214765}"/>
    <cellStyle name="Comma 2 2 2 2 3 2 4 3" xfId="43682" xr:uid="{84D2751A-45A2-4BD7-A47E-EC93FD4E387A}"/>
    <cellStyle name="Comma 2 2 2 2 3 2 5" xfId="27502" xr:uid="{DF665A62-3FEB-4C9E-8792-13722A4588B5}"/>
    <cellStyle name="Comma 2 2 2 2 3 2 6" xfId="40971" xr:uid="{707E5313-4BFD-4F44-A534-19257D814112}"/>
    <cellStyle name="Comma 2 2 2 2 3 3" xfId="11658" xr:uid="{0F88E6D4-9A8B-4FA3-BF41-1E93D050E514}"/>
    <cellStyle name="Comma 2 2 2 2 3 3 2" xfId="12480" xr:uid="{389258A9-3164-4391-8AFE-D2C719CAB204}"/>
    <cellStyle name="Comma 2 2 2 2 3 3 2 2" xfId="28601" xr:uid="{B1C6BAAF-42AF-41A8-92C2-302FE5ED95EE}"/>
    <cellStyle name="Comma 2 2 2 2 3 3 2 3" xfId="42040" xr:uid="{7A235F41-C335-4851-A5A0-A056067525CE}"/>
    <cellStyle name="Comma 2 2 2 2 3 3 3" xfId="13627" xr:uid="{0807F2A9-85E5-4BD1-90C1-5D6A04D26411}"/>
    <cellStyle name="Comma 2 2 2 2 3 3 3 2" xfId="29696" xr:uid="{93889E5A-FE53-41FE-A5D5-DE30FC0386EC}"/>
    <cellStyle name="Comma 2 2 2 2 3 3 3 3" xfId="42889" xr:uid="{B023C692-50BE-4650-A22B-6640FF89CF3C}"/>
    <cellStyle name="Comma 2 2 2 2 3 3 4" xfId="27788" xr:uid="{8430F4C6-A769-4F51-B3A9-15A73712C333}"/>
    <cellStyle name="Comma 2 2 2 2 3 3 5" xfId="41237" xr:uid="{DFB8833B-C534-4BC8-BE77-FB4D8FF85CD7}"/>
    <cellStyle name="Comma 2 2 2 2 3 4" xfId="11956" xr:uid="{76B4FF83-7C1F-45C3-9FF9-4284124C7283}"/>
    <cellStyle name="Comma 2 2 2 2 3 4 2" xfId="28069" xr:uid="{8407CC4F-AAAC-46B9-9491-89A7B4E1916E}"/>
    <cellStyle name="Comma 2 2 2 2 3 4 3" xfId="41508" xr:uid="{8D73B5CD-D74D-4847-AA07-26C7237CB581}"/>
    <cellStyle name="Comma 2 2 2 2 3 5" xfId="13055" xr:uid="{FECA6E07-5944-42C3-8392-152F967508AF}"/>
    <cellStyle name="Comma 2 2 2 2 3 5 2" xfId="29124" xr:uid="{C52D10FC-F3D9-4107-9236-E49D7FAECBDE}"/>
    <cellStyle name="Comma 2 2 2 2 3 5 3" xfId="42357" xr:uid="{0A404AC2-CCB4-440E-88DF-516CDEAD33F5}"/>
    <cellStyle name="Comma 2 2 2 2 3 6" xfId="14624" xr:uid="{E92760ED-D546-4DF5-8D4F-D89B5C95FF2D}"/>
    <cellStyle name="Comma 2 2 2 2 3 6 2" xfId="30598" xr:uid="{44CD166F-DD37-411C-8CC7-6D3C409CAFF5}"/>
    <cellStyle name="Comma 2 2 2 2 3 6 3" xfId="43259" xr:uid="{81F20907-34D4-4DD2-907E-EE997F3CC359}"/>
    <cellStyle name="Comma 2 2 2 2 3 7" xfId="11092" xr:uid="{3EC9AD67-BABF-4735-83D3-381BDE462689}"/>
    <cellStyle name="Comma 2 2 2 2 3 7 2" xfId="27217" xr:uid="{4E499C2E-03C9-4BDF-BF81-4CC338738AC6}"/>
    <cellStyle name="Comma 2 2 2 2 3 7 3" xfId="40705" xr:uid="{5FC0C95C-96E8-45FA-B0A3-E0AE8A775BFF}"/>
    <cellStyle name="Comma 2 2 2 2 30" xfId="1388" xr:uid="{FD23F09A-62EF-4E02-857B-1AB565A2E3FD}"/>
    <cellStyle name="Comma 2 2 2 2 31" xfId="1389" xr:uid="{25329286-147E-4F94-977C-C1EB9D1C3AF4}"/>
    <cellStyle name="Comma 2 2 2 2 32" xfId="1390" xr:uid="{93E014E5-DBF0-4C09-8BBA-275C3E820E70}"/>
    <cellStyle name="Comma 2 2 2 2 33" xfId="1391" xr:uid="{FD7AA987-36B1-4CF2-B37A-507ADAC8CAE8}"/>
    <cellStyle name="Comma 2 2 2 2 34" xfId="1392" xr:uid="{2489A6ED-1A2A-4D0D-8613-DBC03DE3343F}"/>
    <cellStyle name="Comma 2 2 2 2 35" xfId="1393" xr:uid="{C1FEF62A-CF99-47F6-9CE6-5FC45C6F8C1C}"/>
    <cellStyle name="Comma 2 2 2 2 36" xfId="1394" xr:uid="{43B74236-AEED-4AF4-8748-2A1C74B38675}"/>
    <cellStyle name="Comma 2 2 2 2 37" xfId="1395" xr:uid="{0755C277-B0D1-4B70-B27A-60740141634D}"/>
    <cellStyle name="Comma 2 2 2 2 38" xfId="1396" xr:uid="{8211967A-646B-418A-A611-C76F2580A319}"/>
    <cellStyle name="Comma 2 2 2 2 39" xfId="1397" xr:uid="{F83174C6-FE4C-4001-86A6-9A9501A5FC1B}"/>
    <cellStyle name="Comma 2 2 2 2 4" xfId="1398" xr:uid="{1F2ADA95-B70C-4D62-A565-3D9F330F0A8A}"/>
    <cellStyle name="Comma 2 2 2 2 4 2" xfId="12080" xr:uid="{0DFC68CA-37A0-4AB0-AF10-D314FB95695B}"/>
    <cellStyle name="Comma 2 2 2 2 4 2 2" xfId="28200" xr:uid="{DD0998A0-817E-40A0-9385-6033A91B872B}"/>
    <cellStyle name="Comma 2 2 2 2 4 2 3" xfId="41639" xr:uid="{F8BD7289-A2D5-4D93-9110-2A8C36EE78BB}"/>
    <cellStyle name="Comma 2 2 2 2 4 3" xfId="13196" xr:uid="{D977A768-09B0-4DED-838D-D2A7FEEB25DE}"/>
    <cellStyle name="Comma 2 2 2 2 4 3 2" xfId="29265" xr:uid="{8699F53C-E8A6-4F3B-B65D-204EE36CD37E}"/>
    <cellStyle name="Comma 2 2 2 2 4 3 3" xfId="42488" xr:uid="{F48D98FF-C37A-49BA-9194-5436A221034C}"/>
    <cellStyle name="Comma 2 2 2 2 4 4" xfId="14845" xr:uid="{4D570245-6AAF-49D6-A187-AAE7BEB43D47}"/>
    <cellStyle name="Comma 2 2 2 2 4 4 2" xfId="30814" xr:uid="{8CB9F025-BF7C-4334-B169-60F98822C4A1}"/>
    <cellStyle name="Comma 2 2 2 2 4 4 3" xfId="43475" xr:uid="{48C81804-9759-4757-92BE-BE1E1F7FA72A}"/>
    <cellStyle name="Comma 2 2 2 2 4 5" xfId="11232" xr:uid="{7D6DB771-F529-4D4D-864D-C287A73DF810}"/>
    <cellStyle name="Comma 2 2 2 2 4 5 2" xfId="27357" xr:uid="{22690185-B9F6-41B4-BF15-0FA306B60F62}"/>
    <cellStyle name="Comma 2 2 2 2 4 5 3" xfId="40836" xr:uid="{0B910F8A-3EE1-4DD0-A295-D8F9716C6A29}"/>
    <cellStyle name="Comma 2 2 2 2 40" xfId="1399" xr:uid="{26D1CB7A-FBF3-453E-80DA-80BED7C33552}"/>
    <cellStyle name="Comma 2 2 2 2 41" xfId="1400" xr:uid="{BA506652-B3C0-4CF9-8018-2A3A7AC5A8CA}"/>
    <cellStyle name="Comma 2 2 2 2 42" xfId="1401" xr:uid="{6A798DCA-081A-477E-B67E-576F7922D5FE}"/>
    <cellStyle name="Comma 2 2 2 2 43" xfId="1402" xr:uid="{B66CC625-0FC6-4AE4-B097-D1FBA413C742}"/>
    <cellStyle name="Comma 2 2 2 2 44" xfId="1403" xr:uid="{81132D47-2ECE-45BF-A2EC-6297ACA7E775}"/>
    <cellStyle name="Comma 2 2 2 2 45" xfId="1404" xr:uid="{27E3005E-7859-4C35-B8AA-FE874D2D5F99}"/>
    <cellStyle name="Comma 2 2 2 2 46" xfId="1405" xr:uid="{622C4BB7-CB2D-4F5D-B133-EB7E54E3DF78}"/>
    <cellStyle name="Comma 2 2 2 2 46 10" xfId="1406" xr:uid="{882129ED-2B51-480A-822A-1542A8D13D47}"/>
    <cellStyle name="Comma 2 2 2 2 46 10 2" xfId="9241" xr:uid="{3C8BBC78-CC9C-4832-8801-CC8D329FDD0F}"/>
    <cellStyle name="Comma 2 2 2 2 46 10 2 2" xfId="19272" xr:uid="{D9EC5CA3-6988-456B-850E-6D077B70C76F}"/>
    <cellStyle name="Comma 2 2 2 2 46 10 2 2 2" xfId="35210" xr:uid="{BCFEA25E-C332-4878-8F07-3D3FA1302CE5}"/>
    <cellStyle name="Comma 2 2 2 2 46 10 2 2 3" xfId="47548" xr:uid="{C2C88389-8797-4D96-AF07-D7194C6C9A99}"/>
    <cellStyle name="Comma 2 2 2 2 46 10 2 3" xfId="25654" xr:uid="{E5E838BF-591C-43DF-8141-5E85F7160451}"/>
    <cellStyle name="Comma 2 2 2 2 46 10 2 4" xfId="39841" xr:uid="{121DE76E-5641-4722-9844-E7D029FF7AAD}"/>
    <cellStyle name="Comma 2 2 2 2 46 10 3" xfId="7435" xr:uid="{90A01336-9C1C-4FFC-8DF1-21642B441AF6}"/>
    <cellStyle name="Comma 2 2 2 2 46 10 3 2" xfId="17942" xr:uid="{48540135-1211-4E73-9F25-BF3CE8E704CB}"/>
    <cellStyle name="Comma 2 2 2 2 46 10 3 2 2" xfId="33881" xr:uid="{AC7D9D10-3C7F-4D92-9A11-213FA2CD9EA8}"/>
    <cellStyle name="Comma 2 2 2 2 46 10 3 2 3" xfId="46245" xr:uid="{E5122843-F7E7-49C7-8C32-CDDEF544D354}"/>
    <cellStyle name="Comma 2 2 2 2 46 10 3 3" xfId="24144" xr:uid="{0CF5262C-5CAF-4BD0-B8FB-F83FA08AF831}"/>
    <cellStyle name="Comma 2 2 2 2 46 10 3 4" xfId="38433" xr:uid="{3F3E0B07-C2F9-47C0-8DC5-7323086504A5}"/>
    <cellStyle name="Comma 2 2 2 2 46 10 4" xfId="15657" xr:uid="{678B8F6C-4226-45C8-905A-20CD30D7637F}"/>
    <cellStyle name="Comma 2 2 2 2 46 10 4 2" xfId="31604" xr:uid="{EC04B877-6511-437F-9752-7B947528CB42}"/>
    <cellStyle name="Comma 2 2 2 2 46 10 4 3" xfId="43998" xr:uid="{EB511FF8-9834-4510-82B3-F3E062EF0E3D}"/>
    <cellStyle name="Comma 2 2 2 2 46 10 5" xfId="21714" xr:uid="{7AAAB951-5ADA-4A83-AE23-A0963FAE7508}"/>
    <cellStyle name="Comma 2 2 2 2 46 10 6" xfId="36056" xr:uid="{33DAF78D-8E1A-42E4-8FE6-08051DF10A6F}"/>
    <cellStyle name="Comma 2 2 2 2 46 10 7" xfId="4381" xr:uid="{774B5423-ACB9-4E52-838D-21818AE1D5CE}"/>
    <cellStyle name="Comma 2 2 2 2 46 11" xfId="1407" xr:uid="{9A3EBE91-E6CF-4396-B974-4A74070DD71A}"/>
    <cellStyle name="Comma 2 2 2 2 46 11 2" xfId="9242" xr:uid="{52A7C111-66E3-4D9B-87A0-DE56B9A1EE11}"/>
    <cellStyle name="Comma 2 2 2 2 46 11 2 2" xfId="19273" xr:uid="{3D87A3FA-A9BE-4CDE-A28A-BEC3EB5DEE06}"/>
    <cellStyle name="Comma 2 2 2 2 46 11 2 2 2" xfId="35211" xr:uid="{633D789B-E715-4294-B163-EA349A9E1A2F}"/>
    <cellStyle name="Comma 2 2 2 2 46 11 2 2 3" xfId="47549" xr:uid="{4535310E-B865-4DC3-9CBB-51A6F34131E9}"/>
    <cellStyle name="Comma 2 2 2 2 46 11 2 3" xfId="25655" xr:uid="{CCA8E14C-6558-4B2C-8B24-1C5CA10BA9F4}"/>
    <cellStyle name="Comma 2 2 2 2 46 11 2 4" xfId="39842" xr:uid="{96C7DC5B-5108-4E7D-81B1-7116756B5BA0}"/>
    <cellStyle name="Comma 2 2 2 2 46 11 3" xfId="7436" xr:uid="{79199E8A-49A2-4F26-A6A0-FB91C16529E3}"/>
    <cellStyle name="Comma 2 2 2 2 46 11 3 2" xfId="17943" xr:uid="{8C3818EB-94F8-479F-8047-48C44424E40F}"/>
    <cellStyle name="Comma 2 2 2 2 46 11 3 2 2" xfId="33882" xr:uid="{6229678F-D498-4AD9-B276-76E39CC1D7BD}"/>
    <cellStyle name="Comma 2 2 2 2 46 11 3 2 3" xfId="46246" xr:uid="{72562384-B868-4BF9-B55C-3BBC23974A51}"/>
    <cellStyle name="Comma 2 2 2 2 46 11 3 3" xfId="24145" xr:uid="{2039454A-B42D-455F-BDCC-0641A1F13762}"/>
    <cellStyle name="Comma 2 2 2 2 46 11 3 4" xfId="38434" xr:uid="{BDE844BB-5F43-4378-A20F-194E3130463D}"/>
    <cellStyle name="Comma 2 2 2 2 46 11 4" xfId="15658" xr:uid="{BA187008-1188-4C27-9AD1-502A2BE5B734}"/>
    <cellStyle name="Comma 2 2 2 2 46 11 4 2" xfId="31605" xr:uid="{04668321-7FE1-45A3-AB2A-6BF9FF8D8EA8}"/>
    <cellStyle name="Comma 2 2 2 2 46 11 4 3" xfId="43999" xr:uid="{74EC5CCD-B9E6-48E1-B7E2-076DFE7AE6DE}"/>
    <cellStyle name="Comma 2 2 2 2 46 11 5" xfId="21715" xr:uid="{00AD6193-1B91-4693-8269-DC1EB54DDB87}"/>
    <cellStyle name="Comma 2 2 2 2 46 11 6" xfId="36057" xr:uid="{C2050C02-4218-4DD6-8612-786B930DFC0B}"/>
    <cellStyle name="Comma 2 2 2 2 46 11 7" xfId="4382" xr:uid="{FBCA6B2C-B5F5-4180-80A5-170E884AD25B}"/>
    <cellStyle name="Comma 2 2 2 2 46 12" xfId="1408" xr:uid="{731C62A4-6FCC-4094-82D5-DAF62F61D58F}"/>
    <cellStyle name="Comma 2 2 2 2 46 12 2" xfId="9243" xr:uid="{156716C9-DB5A-446A-BC2E-440C77D6F2E1}"/>
    <cellStyle name="Comma 2 2 2 2 46 12 2 2" xfId="19274" xr:uid="{0380DAB4-2D2D-4EB5-A2C5-B2F115CB7D78}"/>
    <cellStyle name="Comma 2 2 2 2 46 12 2 2 2" xfId="35212" xr:uid="{B0547FD8-33D0-484F-9130-B4276D4926D6}"/>
    <cellStyle name="Comma 2 2 2 2 46 12 2 2 3" xfId="47550" xr:uid="{B66D91FD-5A7A-4D22-9387-3D8A8C48E554}"/>
    <cellStyle name="Comma 2 2 2 2 46 12 2 3" xfId="25656" xr:uid="{BC987593-3201-4C67-99A1-82588E65B9E7}"/>
    <cellStyle name="Comma 2 2 2 2 46 12 2 4" xfId="39843" xr:uid="{C3C7365B-B92F-43A5-B0A8-E5B0ED15F89E}"/>
    <cellStyle name="Comma 2 2 2 2 46 12 3" xfId="7437" xr:uid="{2A31DE57-6AFD-4000-81B7-40AF2C17D7C5}"/>
    <cellStyle name="Comma 2 2 2 2 46 12 3 2" xfId="17944" xr:uid="{F90A38EB-18C7-4B54-B5BE-0838C2128C0B}"/>
    <cellStyle name="Comma 2 2 2 2 46 12 3 2 2" xfId="33883" xr:uid="{30E91C56-D01E-4C2A-A181-3C505F8BE102}"/>
    <cellStyle name="Comma 2 2 2 2 46 12 3 2 3" xfId="46247" xr:uid="{27AB1D3C-3A34-4310-8E41-78383EB9ECE6}"/>
    <cellStyle name="Comma 2 2 2 2 46 12 3 3" xfId="24146" xr:uid="{71CA52AB-8851-4B43-9A55-A2A223FB18DB}"/>
    <cellStyle name="Comma 2 2 2 2 46 12 3 4" xfId="38435" xr:uid="{01B33CB3-F7B4-4E59-8138-5C7A1446F497}"/>
    <cellStyle name="Comma 2 2 2 2 46 12 4" xfId="15659" xr:uid="{85318CC1-0134-4729-907C-C352BC0EF369}"/>
    <cellStyle name="Comma 2 2 2 2 46 12 4 2" xfId="31606" xr:uid="{711D1769-54BF-4E5D-BB22-1A53413CE7F0}"/>
    <cellStyle name="Comma 2 2 2 2 46 12 4 3" xfId="44000" xr:uid="{0A34F43C-0723-4867-8319-BD3D7852BB3D}"/>
    <cellStyle name="Comma 2 2 2 2 46 12 5" xfId="21716" xr:uid="{93F8101D-A012-4603-B4AD-528C97BE3F59}"/>
    <cellStyle name="Comma 2 2 2 2 46 12 6" xfId="36058" xr:uid="{79A31F70-1397-4F3A-A193-2E47B80C684D}"/>
    <cellStyle name="Comma 2 2 2 2 46 12 7" xfId="4383" xr:uid="{29DE23EF-99B4-4CD3-A84B-795656FDCFC0}"/>
    <cellStyle name="Comma 2 2 2 2 46 13" xfId="1409" xr:uid="{71364304-AB62-4255-AAA2-8DA11F50C483}"/>
    <cellStyle name="Comma 2 2 2 2 46 13 2" xfId="9244" xr:uid="{20810A96-4554-4BF7-BD23-FEBA9D2093DA}"/>
    <cellStyle name="Comma 2 2 2 2 46 13 2 2" xfId="19275" xr:uid="{BBD5803A-4900-48D3-90D1-C9977F0EECF2}"/>
    <cellStyle name="Comma 2 2 2 2 46 13 2 2 2" xfId="35213" xr:uid="{9530F5E2-3780-4490-A827-59BF936A7561}"/>
    <cellStyle name="Comma 2 2 2 2 46 13 2 2 3" xfId="47551" xr:uid="{93AD6185-50B0-47EF-ABA5-65D30528DB40}"/>
    <cellStyle name="Comma 2 2 2 2 46 13 2 3" xfId="25657" xr:uid="{B9ECB1D1-DF86-45BF-AEE6-EF747C9F6B97}"/>
    <cellStyle name="Comma 2 2 2 2 46 13 2 4" xfId="39844" xr:uid="{ED484081-B54C-4D46-8177-258650BE28C0}"/>
    <cellStyle name="Comma 2 2 2 2 46 13 3" xfId="7438" xr:uid="{7B99BC9B-CA14-4D76-9D15-C018F9F48CB5}"/>
    <cellStyle name="Comma 2 2 2 2 46 13 3 2" xfId="17945" xr:uid="{2C5244BB-0D61-454D-B857-B03DDE107A38}"/>
    <cellStyle name="Comma 2 2 2 2 46 13 3 2 2" xfId="33884" xr:uid="{68CF1DBA-33EE-4801-BB0A-BE66376CD14E}"/>
    <cellStyle name="Comma 2 2 2 2 46 13 3 2 3" xfId="46248" xr:uid="{8AC4C8D5-7562-4352-80B7-8639CE70F198}"/>
    <cellStyle name="Comma 2 2 2 2 46 13 3 3" xfId="24147" xr:uid="{7927B21D-B530-45B9-948C-C8A323873EDC}"/>
    <cellStyle name="Comma 2 2 2 2 46 13 3 4" xfId="38436" xr:uid="{28CAC407-14D3-4C9F-BEEE-E67E9A6FFE99}"/>
    <cellStyle name="Comma 2 2 2 2 46 13 4" xfId="15660" xr:uid="{32785757-9157-4EEB-A425-3F623C35D4EA}"/>
    <cellStyle name="Comma 2 2 2 2 46 13 4 2" xfId="31607" xr:uid="{4A353053-CF7D-4BC0-B6A0-18BA437B8208}"/>
    <cellStyle name="Comma 2 2 2 2 46 13 4 3" xfId="44001" xr:uid="{7E981320-7F19-4A3A-99C1-BE045097FFEF}"/>
    <cellStyle name="Comma 2 2 2 2 46 13 5" xfId="21717" xr:uid="{D28D170F-6223-48CB-B4D5-AD303BE94590}"/>
    <cellStyle name="Comma 2 2 2 2 46 13 6" xfId="36059" xr:uid="{8D486533-BA25-4655-922C-7F3645DAE4BF}"/>
    <cellStyle name="Comma 2 2 2 2 46 13 7" xfId="4384" xr:uid="{513A718C-2CCE-4FB9-B377-733412C2AF81}"/>
    <cellStyle name="Comma 2 2 2 2 46 14" xfId="5731" xr:uid="{31FC40B9-A148-4D6B-AA40-6441640630B4}"/>
    <cellStyle name="Comma 2 2 2 2 46 14 2" xfId="7434" xr:uid="{C9D25808-0C07-4FB1-B70A-20DDE0D93A8B}"/>
    <cellStyle name="Comma 2 2 2 2 46 14 3" xfId="16559" xr:uid="{BBCB6E19-7DAC-463F-B6B4-14E1C91A30C7}"/>
    <cellStyle name="Comma 2 2 2 2 46 14 3 2" xfId="32506" xr:uid="{C4672674-B80B-4D01-ABDD-3B4821A4DB35}"/>
    <cellStyle name="Comma 2 2 2 2 46 14 3 3" xfId="44900" xr:uid="{4BADE63B-BC33-4ED8-9981-80EBA6AF686F}"/>
    <cellStyle name="Comma 2 2 2 2 46 14 4" xfId="22668" xr:uid="{2C5A2DE6-9A7F-4DD5-94FC-1E2B758288FA}"/>
    <cellStyle name="Comma 2 2 2 2 46 14 5" xfId="37002" xr:uid="{206FBA00-1BF4-4B65-ABB6-3CCDB98DD995}"/>
    <cellStyle name="Comma 2 2 2 2 46 15" xfId="8398" xr:uid="{53A9EA9A-E33D-4652-996B-B10A3F44CF90}"/>
    <cellStyle name="Comma 2 2 2 2 46 15 2" xfId="18562" xr:uid="{204D1A8B-4E17-47C7-AD4B-8B7725F6DB1B}"/>
    <cellStyle name="Comma 2 2 2 2 46 15 2 2" xfId="34500" xr:uid="{8F29FBB4-24A6-467D-B5B5-9CC6E42B6E34}"/>
    <cellStyle name="Comma 2 2 2 2 46 15 2 3" xfId="46847" xr:uid="{B1EFFD1F-1C96-4B44-8F2A-853D737F897D}"/>
    <cellStyle name="Comma 2 2 2 2 46 15 3" xfId="24868" xr:uid="{4C16E576-854B-496E-A37E-813784B45146}"/>
    <cellStyle name="Comma 2 2 2 2 46 15 4" xfId="39098" xr:uid="{9FA729A2-6B9A-4185-A64A-FC9B5AFF7EB5}"/>
    <cellStyle name="Comma 2 2 2 2 46 16" xfId="6495" xr:uid="{6A015B75-A0C0-4621-8BA1-4174591F02D5}"/>
    <cellStyle name="Comma 2 2 2 2 46 16 2" xfId="17228" xr:uid="{D0F827FC-CA7F-435E-B7CC-83924A3F4CBA}"/>
    <cellStyle name="Comma 2 2 2 2 46 16 2 2" xfId="33172" xr:uid="{D3A82E98-2916-4E36-AD4B-5A2B7C878467}"/>
    <cellStyle name="Comma 2 2 2 2 46 16 2 3" xfId="45562" xr:uid="{22E331BB-F763-4AC1-B040-A389F008617D}"/>
    <cellStyle name="Comma 2 2 2 2 46 16 3" xfId="23362" xr:uid="{014B16C3-88A1-4A55-87CF-094B5161DF51}"/>
    <cellStyle name="Comma 2 2 2 2 46 16 4" xfId="37688" xr:uid="{57B2FD0B-7DF7-47A7-9251-2172E2DA0B79}"/>
    <cellStyle name="Comma 2 2 2 2 46 2" xfId="1410" xr:uid="{2296E8E2-BD76-415B-9D49-7B5734455834}"/>
    <cellStyle name="Comma 2 2 2 2 46 2 2" xfId="9245" xr:uid="{692A454A-9890-48A0-82A0-12746707FF97}"/>
    <cellStyle name="Comma 2 2 2 2 46 2 2 2" xfId="19276" xr:uid="{863FB99B-37E4-4A8A-9FC6-C7AA7EFC5841}"/>
    <cellStyle name="Comma 2 2 2 2 46 2 2 2 2" xfId="35214" xr:uid="{7A4ECCDF-8B41-4D85-8EE8-CFAA2BD5E816}"/>
    <cellStyle name="Comma 2 2 2 2 46 2 2 2 3" xfId="47552" xr:uid="{E2463AEF-A3F0-4146-B85B-4D7C9B860322}"/>
    <cellStyle name="Comma 2 2 2 2 46 2 2 3" xfId="25658" xr:uid="{A37AA31F-3712-45CD-B5F5-53B44C7B8095}"/>
    <cellStyle name="Comma 2 2 2 2 46 2 2 4" xfId="39845" xr:uid="{2F6A0C64-0A8B-49D1-9326-262AF6EF4D12}"/>
    <cellStyle name="Comma 2 2 2 2 46 2 3" xfId="7439" xr:uid="{8B3E89ED-791C-4D31-BD4C-AB5DE3DE9933}"/>
    <cellStyle name="Comma 2 2 2 2 46 2 3 2" xfId="17946" xr:uid="{0F78C068-767F-4AD2-A2EB-A0A92BCAE510}"/>
    <cellStyle name="Comma 2 2 2 2 46 2 3 2 2" xfId="33885" xr:uid="{5161066B-729E-42B4-8E9B-9AFE717BEAD5}"/>
    <cellStyle name="Comma 2 2 2 2 46 2 3 2 3" xfId="46249" xr:uid="{C2379133-71D1-496B-8B76-53E37E9CCD3B}"/>
    <cellStyle name="Comma 2 2 2 2 46 2 3 3" xfId="24148" xr:uid="{6364C57D-E1AB-40C4-8536-E6B75FC80DB2}"/>
    <cellStyle name="Comma 2 2 2 2 46 2 3 4" xfId="38437" xr:uid="{4BB2FB55-5CE3-4E5C-BDB0-C62F4F3C1AA6}"/>
    <cellStyle name="Comma 2 2 2 2 46 2 4" xfId="15661" xr:uid="{57B21248-725D-463E-B60F-6F32111F84B8}"/>
    <cellStyle name="Comma 2 2 2 2 46 2 4 2" xfId="31608" xr:uid="{99630BE0-C94A-409A-B36A-6B56C54A543D}"/>
    <cellStyle name="Comma 2 2 2 2 46 2 4 3" xfId="44002" xr:uid="{9D1FA6DD-5546-46AF-A0CD-2E2A50E6A65A}"/>
    <cellStyle name="Comma 2 2 2 2 46 2 5" xfId="21718" xr:uid="{B30A2811-B2CB-4933-8A94-AF48DA8321D7}"/>
    <cellStyle name="Comma 2 2 2 2 46 2 6" xfId="36060" xr:uid="{58BAC8C5-F431-4CA4-A336-C49349C80A14}"/>
    <cellStyle name="Comma 2 2 2 2 46 2 7" xfId="4385" xr:uid="{18F302E7-421A-426C-A7D0-DF5C4AF1BDCA}"/>
    <cellStyle name="Comma 2 2 2 2 46 3" xfId="1411" xr:uid="{9AA4EED9-137F-47F7-9AA9-B32281B11FCE}"/>
    <cellStyle name="Comma 2 2 2 2 46 3 2" xfId="9246" xr:uid="{DCEAA7A1-A786-4E86-81CC-F00174D8D815}"/>
    <cellStyle name="Comma 2 2 2 2 46 3 2 2" xfId="19277" xr:uid="{C057C638-454B-4756-9553-310A21500D7D}"/>
    <cellStyle name="Comma 2 2 2 2 46 3 2 2 2" xfId="35215" xr:uid="{35F96167-FD19-4CEB-A0C8-8CBC9F938025}"/>
    <cellStyle name="Comma 2 2 2 2 46 3 2 2 3" xfId="47553" xr:uid="{5415844E-A78D-4927-960F-47693E63EAC2}"/>
    <cellStyle name="Comma 2 2 2 2 46 3 2 3" xfId="25659" xr:uid="{14BE1F82-FF0E-4F26-A57C-BB03CCADF7C5}"/>
    <cellStyle name="Comma 2 2 2 2 46 3 2 4" xfId="39846" xr:uid="{1C96795E-382E-41E7-8779-0D444A161476}"/>
    <cellStyle name="Comma 2 2 2 2 46 3 3" xfId="7440" xr:uid="{35D27B84-9BF8-4519-85FF-6DE0E4E17DEB}"/>
    <cellStyle name="Comma 2 2 2 2 46 3 3 2" xfId="17947" xr:uid="{BF8DEAC4-289A-4D91-AA84-5DED23215490}"/>
    <cellStyle name="Comma 2 2 2 2 46 3 3 2 2" xfId="33886" xr:uid="{8413BDD8-C830-4ADF-B42E-319479507922}"/>
    <cellStyle name="Comma 2 2 2 2 46 3 3 2 3" xfId="46250" xr:uid="{7ADA96F8-DA2F-4006-AC7E-2F1603CC2B31}"/>
    <cellStyle name="Comma 2 2 2 2 46 3 3 3" xfId="24149" xr:uid="{D966D8FA-0A2D-4912-994B-61A79F6D219A}"/>
    <cellStyle name="Comma 2 2 2 2 46 3 3 4" xfId="38438" xr:uid="{1E061560-DE20-4F91-94A8-5394BFDE58AB}"/>
    <cellStyle name="Comma 2 2 2 2 46 3 4" xfId="15662" xr:uid="{BE9842C4-7F5D-45A3-8F6D-38FF043F6C99}"/>
    <cellStyle name="Comma 2 2 2 2 46 3 4 2" xfId="31609" xr:uid="{E3EB9471-9382-432C-AAE5-1A6379E6A827}"/>
    <cellStyle name="Comma 2 2 2 2 46 3 4 3" xfId="44003" xr:uid="{BCFAF907-E928-4047-A586-55E9A00C4501}"/>
    <cellStyle name="Comma 2 2 2 2 46 3 5" xfId="21719" xr:uid="{6FE6FAA2-AA1D-494F-B09E-B67E9E41937D}"/>
    <cellStyle name="Comma 2 2 2 2 46 3 6" xfId="36061" xr:uid="{BC95A7CC-56B6-4553-BB7F-E0A1ADD7E92D}"/>
    <cellStyle name="Comma 2 2 2 2 46 3 7" xfId="4386" xr:uid="{CE91D760-D89C-489B-B4BA-13E9C1048055}"/>
    <cellStyle name="Comma 2 2 2 2 46 4" xfId="1412" xr:uid="{8A404133-3EAF-444E-8B56-8A7B3C6DA942}"/>
    <cellStyle name="Comma 2 2 2 2 46 4 2" xfId="9247" xr:uid="{5EC3B5E5-8B66-4DB4-AAA3-8A416F489B53}"/>
    <cellStyle name="Comma 2 2 2 2 46 4 2 2" xfId="19278" xr:uid="{0696CFC1-F0BA-48A1-826B-341E3AAA8C93}"/>
    <cellStyle name="Comma 2 2 2 2 46 4 2 2 2" xfId="35216" xr:uid="{246266D5-11AD-4DD2-8071-E3C2709D752F}"/>
    <cellStyle name="Comma 2 2 2 2 46 4 2 2 3" xfId="47554" xr:uid="{A7D772C6-3297-49A3-8DDB-95348FAE0776}"/>
    <cellStyle name="Comma 2 2 2 2 46 4 2 3" xfId="25660" xr:uid="{9F68E18B-723B-4B20-AF86-B700F8159947}"/>
    <cellStyle name="Comma 2 2 2 2 46 4 2 4" xfId="39847" xr:uid="{4D78944B-A452-469A-9982-0E3327F7C1F4}"/>
    <cellStyle name="Comma 2 2 2 2 46 4 3" xfId="7441" xr:uid="{CCC587F8-E71B-4CC4-9D99-1DC2E6F100B3}"/>
    <cellStyle name="Comma 2 2 2 2 46 4 3 2" xfId="17948" xr:uid="{E5ED8207-D1D9-4CF6-B8F1-927DBA9895B5}"/>
    <cellStyle name="Comma 2 2 2 2 46 4 3 2 2" xfId="33887" xr:uid="{C6654487-F4F1-45AC-A48F-0CEED3201597}"/>
    <cellStyle name="Comma 2 2 2 2 46 4 3 2 3" xfId="46251" xr:uid="{327765CD-DC5D-4028-9845-7DDA57D2FC93}"/>
    <cellStyle name="Comma 2 2 2 2 46 4 3 3" xfId="24150" xr:uid="{8606A100-2663-4134-BBC9-12EAEDEE2A0B}"/>
    <cellStyle name="Comma 2 2 2 2 46 4 3 4" xfId="38439" xr:uid="{83CC66FB-356C-4BFA-B09E-87E195B25B65}"/>
    <cellStyle name="Comma 2 2 2 2 46 4 4" xfId="15663" xr:uid="{2474B8FF-D161-4722-A333-38DD066EEDC0}"/>
    <cellStyle name="Comma 2 2 2 2 46 4 4 2" xfId="31610" xr:uid="{3D54F457-0BC8-4466-B6C1-5373211D1E09}"/>
    <cellStyle name="Comma 2 2 2 2 46 4 4 3" xfId="44004" xr:uid="{54C61867-190A-4470-9F4C-20C74B271C0D}"/>
    <cellStyle name="Comma 2 2 2 2 46 4 5" xfId="21720" xr:uid="{E78C9344-3AD5-49B5-9E1B-14230E0278ED}"/>
    <cellStyle name="Comma 2 2 2 2 46 4 6" xfId="36062" xr:uid="{064AEB1F-C4E9-4FDB-BD86-CD0DEBABE8BA}"/>
    <cellStyle name="Comma 2 2 2 2 46 4 7" xfId="4387" xr:uid="{BF9AB59C-F384-4D31-B874-F8D908081E71}"/>
    <cellStyle name="Comma 2 2 2 2 46 5" xfId="1413" xr:uid="{28B5F77E-80C6-43EA-B162-4F79086BD455}"/>
    <cellStyle name="Comma 2 2 2 2 46 5 2" xfId="9248" xr:uid="{E2AC4869-68ED-40B0-9ABD-79A8AFE52324}"/>
    <cellStyle name="Comma 2 2 2 2 46 5 2 2" xfId="19279" xr:uid="{BA14BCD5-F08D-4D69-B223-54389DB51688}"/>
    <cellStyle name="Comma 2 2 2 2 46 5 2 2 2" xfId="35217" xr:uid="{B748B8FB-5612-4073-AF7D-26EB17CD8552}"/>
    <cellStyle name="Comma 2 2 2 2 46 5 2 2 3" xfId="47555" xr:uid="{E669749B-2AA4-4090-873B-9C0B0228F981}"/>
    <cellStyle name="Comma 2 2 2 2 46 5 2 3" xfId="25661" xr:uid="{D6F2B4A4-2D0C-479C-8664-A7E998768DB2}"/>
    <cellStyle name="Comma 2 2 2 2 46 5 2 4" xfId="39848" xr:uid="{6F28D65A-758E-44D8-A14B-168ACC12D266}"/>
    <cellStyle name="Comma 2 2 2 2 46 5 3" xfId="7442" xr:uid="{6EC779E1-CC1D-42C7-9B3A-668CD5234130}"/>
    <cellStyle name="Comma 2 2 2 2 46 5 3 2" xfId="17949" xr:uid="{7588D8E6-C604-4213-BE39-8F607E617071}"/>
    <cellStyle name="Comma 2 2 2 2 46 5 3 2 2" xfId="33888" xr:uid="{CF38981C-09B1-4A57-A38E-F718E1D589BF}"/>
    <cellStyle name="Comma 2 2 2 2 46 5 3 2 3" xfId="46252" xr:uid="{3E6BAB12-26B0-4F9E-A265-0584E01584F0}"/>
    <cellStyle name="Comma 2 2 2 2 46 5 3 3" xfId="24151" xr:uid="{16624AE5-BEBB-4945-A667-3B285E30583A}"/>
    <cellStyle name="Comma 2 2 2 2 46 5 3 4" xfId="38440" xr:uid="{97367723-5539-4818-9CCF-BF1E73D57F79}"/>
    <cellStyle name="Comma 2 2 2 2 46 5 4" xfId="15664" xr:uid="{1FE1C5F3-4A21-4184-BEF4-196DE516B8DF}"/>
    <cellStyle name="Comma 2 2 2 2 46 5 4 2" xfId="31611" xr:uid="{E42EC0AD-0A15-453A-9D65-D806732F8855}"/>
    <cellStyle name="Comma 2 2 2 2 46 5 4 3" xfId="44005" xr:uid="{2B00C142-C2C1-4411-8AB3-5E1EB00BB005}"/>
    <cellStyle name="Comma 2 2 2 2 46 5 5" xfId="21721" xr:uid="{BD8B81C9-9A86-46BE-946B-71169BF6E052}"/>
    <cellStyle name="Comma 2 2 2 2 46 5 6" xfId="36063" xr:uid="{895FD7B0-A245-4365-8A59-E3FDB29DC3C2}"/>
    <cellStyle name="Comma 2 2 2 2 46 5 7" xfId="4388" xr:uid="{2AC13C05-0E52-4FB1-B09D-00CB75D52FDF}"/>
    <cellStyle name="Comma 2 2 2 2 46 6" xfId="1414" xr:uid="{E67FA19C-CF90-46C7-AFCD-AC2DE58BCBA8}"/>
    <cellStyle name="Comma 2 2 2 2 46 6 2" xfId="9249" xr:uid="{5FF823E1-A6D0-4B02-85CF-A06C4A1CBA15}"/>
    <cellStyle name="Comma 2 2 2 2 46 6 2 2" xfId="19280" xr:uid="{4164C4C4-BAB4-48AD-A35D-23DD8BA2455F}"/>
    <cellStyle name="Comma 2 2 2 2 46 6 2 2 2" xfId="35218" xr:uid="{6E41A992-B401-4FFE-B072-448F6DBD7B38}"/>
    <cellStyle name="Comma 2 2 2 2 46 6 2 2 3" xfId="47556" xr:uid="{939FAFC9-6824-4137-9EE7-A5A5861888FD}"/>
    <cellStyle name="Comma 2 2 2 2 46 6 2 3" xfId="25662" xr:uid="{0BA416C1-E913-4061-8D5F-EF124D633DF2}"/>
    <cellStyle name="Comma 2 2 2 2 46 6 2 4" xfId="39849" xr:uid="{221370AF-4466-49A5-B0F5-1A3E024D2211}"/>
    <cellStyle name="Comma 2 2 2 2 46 6 3" xfId="7443" xr:uid="{872D19EE-2ACB-456A-A0DD-3391EC18BB6A}"/>
    <cellStyle name="Comma 2 2 2 2 46 6 3 2" xfId="17950" xr:uid="{1A225082-C342-4958-A2CC-464D4C280E8F}"/>
    <cellStyle name="Comma 2 2 2 2 46 6 3 2 2" xfId="33889" xr:uid="{5A17D5E7-15E6-4501-8429-CCD63FD43BB8}"/>
    <cellStyle name="Comma 2 2 2 2 46 6 3 2 3" xfId="46253" xr:uid="{5A2DCC66-8CB7-49D9-BA5C-B14DDF90D415}"/>
    <cellStyle name="Comma 2 2 2 2 46 6 3 3" xfId="24152" xr:uid="{F0971C1A-C22F-43B7-871D-46821460D150}"/>
    <cellStyle name="Comma 2 2 2 2 46 6 3 4" xfId="38441" xr:uid="{F0D175B2-2469-431E-B5C7-2254B607597D}"/>
    <cellStyle name="Comma 2 2 2 2 46 6 4" xfId="15665" xr:uid="{5FA477D2-0481-447F-A015-F7AC2A38B4AD}"/>
    <cellStyle name="Comma 2 2 2 2 46 6 4 2" xfId="31612" xr:uid="{73486252-08FA-4851-9B6C-FC45685C5ECB}"/>
    <cellStyle name="Comma 2 2 2 2 46 6 4 3" xfId="44006" xr:uid="{908C117C-ECCC-4E81-8400-8ED50FC6055E}"/>
    <cellStyle name="Comma 2 2 2 2 46 6 5" xfId="21722" xr:uid="{7341BA22-A8AF-442A-8C57-D4052700BFC9}"/>
    <cellStyle name="Comma 2 2 2 2 46 6 6" xfId="36064" xr:uid="{CA686DFA-2B84-43F8-8C34-634EF5515F80}"/>
    <cellStyle name="Comma 2 2 2 2 46 6 7" xfId="4389" xr:uid="{C6CDFF68-5490-4DAD-B341-E831E76EEFD8}"/>
    <cellStyle name="Comma 2 2 2 2 46 7" xfId="1415" xr:uid="{1A470335-3980-47AB-B282-28EEC4087C11}"/>
    <cellStyle name="Comma 2 2 2 2 46 7 2" xfId="9250" xr:uid="{9CED3C7C-E21B-4FDE-819D-FFC8F96EA573}"/>
    <cellStyle name="Comma 2 2 2 2 46 7 2 2" xfId="19281" xr:uid="{EDB2B69C-9CAF-4F5D-983D-F2F0746DE511}"/>
    <cellStyle name="Comma 2 2 2 2 46 7 2 2 2" xfId="35219" xr:uid="{C6106E7E-9CDE-497A-890D-AA5BCE9CC391}"/>
    <cellStyle name="Comma 2 2 2 2 46 7 2 2 3" xfId="47557" xr:uid="{574F2AEA-2FDE-49C8-84A2-A363D807997B}"/>
    <cellStyle name="Comma 2 2 2 2 46 7 2 3" xfId="25663" xr:uid="{16298682-3180-4EE3-8FEC-7EB0838377B3}"/>
    <cellStyle name="Comma 2 2 2 2 46 7 2 4" xfId="39850" xr:uid="{30242DD0-8778-49D0-AF77-761534F32B18}"/>
    <cellStyle name="Comma 2 2 2 2 46 7 3" xfId="7444" xr:uid="{65D445E3-4FD3-439E-A0BC-1CA4092D4D08}"/>
    <cellStyle name="Comma 2 2 2 2 46 7 3 2" xfId="17951" xr:uid="{B559CB9B-95C3-4594-ABF6-1376BC7791E3}"/>
    <cellStyle name="Comma 2 2 2 2 46 7 3 2 2" xfId="33890" xr:uid="{11B670C7-8869-41A7-B484-CB1A54B9BB93}"/>
    <cellStyle name="Comma 2 2 2 2 46 7 3 2 3" xfId="46254" xr:uid="{6DCA2933-E48E-44B5-AC6A-6FE9EDD788BB}"/>
    <cellStyle name="Comma 2 2 2 2 46 7 3 3" xfId="24153" xr:uid="{D4D55A05-AC23-4A6C-B3AD-D6272825ABFE}"/>
    <cellStyle name="Comma 2 2 2 2 46 7 3 4" xfId="38442" xr:uid="{46A1B2BB-413E-46EC-AE1E-CB5AA27354A1}"/>
    <cellStyle name="Comma 2 2 2 2 46 7 4" xfId="15666" xr:uid="{AD321FA5-490F-48F9-AC18-985F3C094B12}"/>
    <cellStyle name="Comma 2 2 2 2 46 7 4 2" xfId="31613" xr:uid="{CCF39C89-D13D-4D61-9040-6C02D4C1BDE5}"/>
    <cellStyle name="Comma 2 2 2 2 46 7 4 3" xfId="44007" xr:uid="{139F6FE6-62F4-4486-B7DA-E49354904CB5}"/>
    <cellStyle name="Comma 2 2 2 2 46 7 5" xfId="21723" xr:uid="{4374F108-9681-442C-80BE-E1B23C68A75A}"/>
    <cellStyle name="Comma 2 2 2 2 46 7 6" xfId="36065" xr:uid="{3B710C1E-7BE0-406D-91E6-5815768C90E3}"/>
    <cellStyle name="Comma 2 2 2 2 46 7 7" xfId="4390" xr:uid="{ABD4D2E6-E30F-45AD-97B0-9611D5B878B1}"/>
    <cellStyle name="Comma 2 2 2 2 46 8" xfId="1416" xr:uid="{3B6F185D-C462-489F-86E3-A11D5E471F19}"/>
    <cellStyle name="Comma 2 2 2 2 46 8 2" xfId="9251" xr:uid="{6A940DE6-6299-4C93-B9A5-68EE24666BE6}"/>
    <cellStyle name="Comma 2 2 2 2 46 8 2 2" xfId="19282" xr:uid="{B1F34A80-AEFB-4496-8077-8D404F60E89E}"/>
    <cellStyle name="Comma 2 2 2 2 46 8 2 2 2" xfId="35220" xr:uid="{6E1BABC1-9CF6-4642-ACFC-39A958A2496A}"/>
    <cellStyle name="Comma 2 2 2 2 46 8 2 2 3" xfId="47558" xr:uid="{2A80E020-B520-4537-B757-5E67455F0A6C}"/>
    <cellStyle name="Comma 2 2 2 2 46 8 2 3" xfId="25664" xr:uid="{89F12338-6B66-4B4F-8034-045E9D5646E6}"/>
    <cellStyle name="Comma 2 2 2 2 46 8 2 4" xfId="39851" xr:uid="{E06FE10E-5DA7-43B7-9CFB-B3F2B9372B01}"/>
    <cellStyle name="Comma 2 2 2 2 46 8 3" xfId="7445" xr:uid="{59D1CA04-0438-4EE9-91B7-841482727067}"/>
    <cellStyle name="Comma 2 2 2 2 46 8 3 2" xfId="17952" xr:uid="{BBA042F9-A1CC-4389-80F3-0E79ECF69ABE}"/>
    <cellStyle name="Comma 2 2 2 2 46 8 3 2 2" xfId="33891" xr:uid="{9766B40B-E498-4488-AD65-10F1A7120427}"/>
    <cellStyle name="Comma 2 2 2 2 46 8 3 2 3" xfId="46255" xr:uid="{D5BD9563-D928-44D7-9184-1F0953D1D29A}"/>
    <cellStyle name="Comma 2 2 2 2 46 8 3 3" xfId="24154" xr:uid="{560420C5-2B5F-4F1F-A363-097176A0F738}"/>
    <cellStyle name="Comma 2 2 2 2 46 8 3 4" xfId="38443" xr:uid="{3ED48457-50FB-40F3-AC3E-782317A838FC}"/>
    <cellStyle name="Comma 2 2 2 2 46 8 4" xfId="15667" xr:uid="{C487CBA7-19F5-4209-A69A-F58105C04A48}"/>
    <cellStyle name="Comma 2 2 2 2 46 8 4 2" xfId="31614" xr:uid="{7F51EC04-121F-4B54-A7B3-6633106AD9F9}"/>
    <cellStyle name="Comma 2 2 2 2 46 8 4 3" xfId="44008" xr:uid="{44A07D84-48E6-4A64-B9C7-4737616161EA}"/>
    <cellStyle name="Comma 2 2 2 2 46 8 5" xfId="21724" xr:uid="{01F2B333-E47A-41E4-84DE-3BE2E63047FF}"/>
    <cellStyle name="Comma 2 2 2 2 46 8 6" xfId="36066" xr:uid="{B3EE9FD6-1687-4424-B8AF-4355165313C6}"/>
    <cellStyle name="Comma 2 2 2 2 46 8 7" xfId="4391" xr:uid="{3A961493-9702-4246-BD75-D6DED51A693D}"/>
    <cellStyle name="Comma 2 2 2 2 46 9" xfId="1417" xr:uid="{CAF87FEF-1635-4287-B81D-672AB5EE0DF9}"/>
    <cellStyle name="Comma 2 2 2 2 46 9 2" xfId="9252" xr:uid="{A55A5A46-8F89-4164-A1F8-A5B46FDB37E1}"/>
    <cellStyle name="Comma 2 2 2 2 46 9 2 2" xfId="19283" xr:uid="{8F41CE4D-CD09-4504-9E39-C2103411904A}"/>
    <cellStyle name="Comma 2 2 2 2 46 9 2 2 2" xfId="35221" xr:uid="{5D847A17-604B-47E8-920D-A904D5898934}"/>
    <cellStyle name="Comma 2 2 2 2 46 9 2 2 3" xfId="47559" xr:uid="{7BB39B91-4A66-4EEA-B429-8BCE531DA90F}"/>
    <cellStyle name="Comma 2 2 2 2 46 9 2 3" xfId="25665" xr:uid="{42BF0452-CF4F-4B30-9EEC-08FBE08C93B2}"/>
    <cellStyle name="Comma 2 2 2 2 46 9 2 4" xfId="39852" xr:uid="{F3A70908-6F53-4D36-8A43-C95229B60E47}"/>
    <cellStyle name="Comma 2 2 2 2 46 9 3" xfId="7446" xr:uid="{2BF6CE71-A3D2-4F3B-AA2B-4C9C484A4F97}"/>
    <cellStyle name="Comma 2 2 2 2 46 9 3 2" xfId="17953" xr:uid="{1D216D81-46CE-42DA-BB0A-0AFFEB3F4869}"/>
    <cellStyle name="Comma 2 2 2 2 46 9 3 2 2" xfId="33892" xr:uid="{CEC3B097-C8B6-4EC5-B9F8-83B2C22E7D69}"/>
    <cellStyle name="Comma 2 2 2 2 46 9 3 2 3" xfId="46256" xr:uid="{E99EB08D-DD4C-42F2-919E-1EEF5AE480CE}"/>
    <cellStyle name="Comma 2 2 2 2 46 9 3 3" xfId="24155" xr:uid="{41FF8E75-07FE-4686-BE9A-F9C4B91406BB}"/>
    <cellStyle name="Comma 2 2 2 2 46 9 3 4" xfId="38444" xr:uid="{CD8C394F-EA94-4676-BC29-BFA785669EDB}"/>
    <cellStyle name="Comma 2 2 2 2 46 9 4" xfId="15668" xr:uid="{3CCA3331-BAD4-4242-B6EE-3F5E0BF3CC98}"/>
    <cellStyle name="Comma 2 2 2 2 46 9 4 2" xfId="31615" xr:uid="{659B7D79-1FD6-4433-82EE-95D9D282A349}"/>
    <cellStyle name="Comma 2 2 2 2 46 9 4 3" xfId="44009" xr:uid="{AC65E0AA-F5CE-49CD-B827-70647E9B65A8}"/>
    <cellStyle name="Comma 2 2 2 2 46 9 5" xfId="21725" xr:uid="{7F08BEFF-347E-4C0D-A244-9762CEEAF8A6}"/>
    <cellStyle name="Comma 2 2 2 2 46 9 6" xfId="36067" xr:uid="{49A4889A-2C77-4ABE-8BFE-AB60F1264BC4}"/>
    <cellStyle name="Comma 2 2 2 2 46 9 7" xfId="4392" xr:uid="{C142252A-62DF-479E-B017-60FA92F985A4}"/>
    <cellStyle name="Comma 2 2 2 2 47" xfId="1418" xr:uid="{42EB8758-15D2-4138-BBE5-D906E3300ADB}"/>
    <cellStyle name="Comma 2 2 2 2 47 2" xfId="5732" xr:uid="{DCA9B92C-0544-49DE-8548-41E331224D12}"/>
    <cellStyle name="Comma 2 2 2 2 47 2 2" xfId="8399" xr:uid="{F33566F4-8006-40E3-B1C1-B7FB3EE75256}"/>
    <cellStyle name="Comma 2 2 2 2 47 2 2 2" xfId="18563" xr:uid="{FE922DB9-AE75-4A84-8148-2FEDFB9904FE}"/>
    <cellStyle name="Comma 2 2 2 2 47 2 2 2 2" xfId="34501" xr:uid="{8DD01DDA-52C1-425E-A5E4-B8DD134D22E4}"/>
    <cellStyle name="Comma 2 2 2 2 47 2 2 2 3" xfId="46848" xr:uid="{A575A453-B9B9-443D-88A5-CE21FC8997AF}"/>
    <cellStyle name="Comma 2 2 2 2 47 2 2 3" xfId="24869" xr:uid="{1B3FACE6-F155-4F6F-BF2C-2F034F6BD52F}"/>
    <cellStyle name="Comma 2 2 2 2 47 2 2 4" xfId="39099" xr:uid="{B9850DFE-855F-4376-9CFA-2239E38EE9A1}"/>
    <cellStyle name="Comma 2 2 2 2 47 2 3" xfId="16560" xr:uid="{C73FE044-BF49-4B52-B5C8-1A7ECEAD1839}"/>
    <cellStyle name="Comma 2 2 2 2 47 2 3 2" xfId="32507" xr:uid="{079B1AE3-F5B0-4C00-9B5C-4329D0E311C5}"/>
    <cellStyle name="Comma 2 2 2 2 47 2 3 3" xfId="44901" xr:uid="{7FC92F71-61F6-4119-9DE8-22FE968A2A72}"/>
    <cellStyle name="Comma 2 2 2 2 47 2 4" xfId="22669" xr:uid="{AC49EBFE-3E15-4FB2-84C5-0F778D7FA073}"/>
    <cellStyle name="Comma 2 2 2 2 47 2 5" xfId="37003" xr:uid="{7E042E91-DF70-4345-917A-5AD0E1298FA9}"/>
    <cellStyle name="Comma 2 2 2 2 47 3" xfId="6496" xr:uid="{863A693D-A2A1-42F5-89AD-E724C892202B}"/>
    <cellStyle name="Comma 2 2 2 2 47 3 2" xfId="17229" xr:uid="{24382E55-74D3-4955-9CFB-592F50D1FC52}"/>
    <cellStyle name="Comma 2 2 2 2 47 3 2 2" xfId="33173" xr:uid="{BEB2DF9A-497E-4EC5-AC8C-B12B26824CE1}"/>
    <cellStyle name="Comma 2 2 2 2 47 3 2 3" xfId="45563" xr:uid="{5FF5B8E5-F731-4D40-BD5E-1F76C677CD0D}"/>
    <cellStyle name="Comma 2 2 2 2 47 3 3" xfId="23363" xr:uid="{CFAA032A-5A08-4144-BAD0-3BC5C70935F3}"/>
    <cellStyle name="Comma 2 2 2 2 47 3 4" xfId="37689" xr:uid="{4DE975FA-BEC5-465B-8455-E4EDE16AF20C}"/>
    <cellStyle name="Comma 2 2 2 2 47 4" xfId="15669" xr:uid="{9B772885-6782-465A-878C-AB182651D4A9}"/>
    <cellStyle name="Comma 2 2 2 2 47 4 2" xfId="31616" xr:uid="{9AA83774-D77B-4986-8AB4-625468FE4BBA}"/>
    <cellStyle name="Comma 2 2 2 2 47 4 3" xfId="44010" xr:uid="{753C951E-8220-456D-9500-4EA6FB4A3864}"/>
    <cellStyle name="Comma 2 2 2 2 47 5" xfId="21726" xr:uid="{FAE9877B-EAA0-4455-B26B-FA472A903BBB}"/>
    <cellStyle name="Comma 2 2 2 2 47 6" xfId="36068" xr:uid="{B2171339-127E-4BFF-A253-E82F9D93D9BF}"/>
    <cellStyle name="Comma 2 2 2 2 47 7" xfId="4393" xr:uid="{9ADE96D0-F0C9-407B-B237-A9158197C4CD}"/>
    <cellStyle name="Comma 2 2 2 2 48" xfId="1419" xr:uid="{8B97E6EC-753D-410B-BE98-D440240620A3}"/>
    <cellStyle name="Comma 2 2 2 2 48 2" xfId="5733" xr:uid="{E201BD5F-6DA8-43B1-8414-AEB43C18061E}"/>
    <cellStyle name="Comma 2 2 2 2 48 2 2" xfId="8400" xr:uid="{3D873521-2804-4097-9A94-1707C2568058}"/>
    <cellStyle name="Comma 2 2 2 2 48 2 2 2" xfId="18564" xr:uid="{5FAF224C-8A0A-400C-B5F0-03B5D7D2094E}"/>
    <cellStyle name="Comma 2 2 2 2 48 2 2 2 2" xfId="34502" xr:uid="{DFDD10B1-9221-42BD-8472-5A6937A18B2D}"/>
    <cellStyle name="Comma 2 2 2 2 48 2 2 2 3" xfId="46849" xr:uid="{0F51942B-7672-4331-BB05-8D2D24E59E4B}"/>
    <cellStyle name="Comma 2 2 2 2 48 2 2 3" xfId="24870" xr:uid="{48DFACF3-C396-4FA3-848F-15A080878E55}"/>
    <cellStyle name="Comma 2 2 2 2 48 2 2 4" xfId="39100" xr:uid="{29BA77D1-1722-4D76-888A-B7F31969F88B}"/>
    <cellStyle name="Comma 2 2 2 2 48 2 3" xfId="16561" xr:uid="{2302CD9C-0EF0-4083-9C15-3BD3A0746041}"/>
    <cellStyle name="Comma 2 2 2 2 48 2 3 2" xfId="32508" xr:uid="{2D43DC3D-B267-4BE0-B258-984335E86218}"/>
    <cellStyle name="Comma 2 2 2 2 48 2 3 3" xfId="44902" xr:uid="{3A26D0E7-C182-474D-95E0-EDCD27A8F0B5}"/>
    <cellStyle name="Comma 2 2 2 2 48 2 4" xfId="22670" xr:uid="{4F54F881-1BA3-4446-BD9C-2818CD96DE4D}"/>
    <cellStyle name="Comma 2 2 2 2 48 2 5" xfId="37004" xr:uid="{3B822D7D-E375-4AD4-BED6-2A2397F8C77B}"/>
    <cellStyle name="Comma 2 2 2 2 48 3" xfId="6497" xr:uid="{4E8435A9-B264-40DB-9FCE-EBC82B31E456}"/>
    <cellStyle name="Comma 2 2 2 2 48 3 2" xfId="17230" xr:uid="{8936D3FC-DB35-497B-877C-0D3D621C1052}"/>
    <cellStyle name="Comma 2 2 2 2 48 3 2 2" xfId="33174" xr:uid="{0AA09DA6-2771-4A12-B30F-AA862676CA83}"/>
    <cellStyle name="Comma 2 2 2 2 48 3 2 3" xfId="45564" xr:uid="{795A12A7-9A20-4773-A101-853308D53075}"/>
    <cellStyle name="Comma 2 2 2 2 48 3 3" xfId="23364" xr:uid="{6849E363-5CE6-4DEA-8DAC-1B5ED30190DD}"/>
    <cellStyle name="Comma 2 2 2 2 48 3 4" xfId="37690" xr:uid="{97CCF599-92A8-4082-803B-02A2B16E3757}"/>
    <cellStyle name="Comma 2 2 2 2 48 4" xfId="15670" xr:uid="{E699E4FD-0B97-4966-A6F2-D0E0B5F5AE61}"/>
    <cellStyle name="Comma 2 2 2 2 48 4 2" xfId="31617" xr:uid="{62766FDF-9E97-4774-A58D-BA501CEF9DBE}"/>
    <cellStyle name="Comma 2 2 2 2 48 4 3" xfId="44011" xr:uid="{0026F059-C51B-40E6-8211-99A350119AFC}"/>
    <cellStyle name="Comma 2 2 2 2 48 5" xfId="21727" xr:uid="{6F05D916-8B34-4612-9A7D-5FE0E71F7452}"/>
    <cellStyle name="Comma 2 2 2 2 48 6" xfId="36069" xr:uid="{B3DD60C7-ED82-4E78-BD12-98D61138E65D}"/>
    <cellStyle name="Comma 2 2 2 2 48 7" xfId="4394" xr:uid="{425D95E3-27ED-445C-A706-2196E7A8D3FA}"/>
    <cellStyle name="Comma 2 2 2 2 49" xfId="1420" xr:uid="{0F14446A-4134-4524-8820-C73574980414}"/>
    <cellStyle name="Comma 2 2 2 2 49 2" xfId="5233" xr:uid="{4152D350-A5E5-442C-963D-11B9EE8D6301}"/>
    <cellStyle name="Comma 2 2 2 2 49 2 2" xfId="9610" xr:uid="{EE7EF581-CA1B-4B0E-B317-1EF702BECA31}"/>
    <cellStyle name="Comma 2 2 2 2 49 2 2 2" xfId="19626" xr:uid="{844BFA37-3647-470B-A7B6-0168C954B276}"/>
    <cellStyle name="Comma 2 2 2 2 49 2 2 2 2" xfId="35564" xr:uid="{C5FDE818-EE83-4896-BF52-95EDF6C4347C}"/>
    <cellStyle name="Comma 2 2 2 2 49 2 2 2 3" xfId="47902" xr:uid="{4DDB1863-1D43-4731-B02A-A60E9B2416CA}"/>
    <cellStyle name="Comma 2 2 2 2 49 2 2 3" xfId="26015" xr:uid="{B21239FC-718D-4624-9C89-4FE607E0C46B}"/>
    <cellStyle name="Comma 2 2 2 2 49 2 2 4" xfId="40196" xr:uid="{26A167B3-8FF9-46C2-8DD2-223E4334D233}"/>
    <cellStyle name="Comma 2 2 2 2 49 2 3" xfId="7909" xr:uid="{69B4F045-11E9-47C5-A547-4B650E14945E}"/>
    <cellStyle name="Comma 2 2 2 2 49 2 3 2" xfId="18314" xr:uid="{1BAF5A07-A689-4CE4-834E-3D97836433C5}"/>
    <cellStyle name="Comma 2 2 2 2 49 2 3 2 2" xfId="34253" xr:uid="{5175E0DE-1664-4FA2-B124-D7ED5FD2B3FE}"/>
    <cellStyle name="Comma 2 2 2 2 49 2 3 2 3" xfId="46600" xr:uid="{7855C51F-25A9-47B8-A596-AEC068FA45FF}"/>
    <cellStyle name="Comma 2 2 2 2 49 2 3 3" xfId="24522" xr:uid="{E2C12C10-956D-4EF1-B9D0-36D5133BF43A}"/>
    <cellStyle name="Comma 2 2 2 2 49 2 3 4" xfId="38789" xr:uid="{9B3359F0-E1CA-4716-B22B-23A2433FF8D9}"/>
    <cellStyle name="Comma 2 2 2 2 49 2 4" xfId="16460" xr:uid="{916E239A-F632-47D4-9F4D-4AF92CBE062A}"/>
    <cellStyle name="Comma 2 2 2 2 49 2 4 2" xfId="32407" xr:uid="{EF9F8D6D-D089-4FC8-9701-3812889716D0}"/>
    <cellStyle name="Comma 2 2 2 2 49 2 4 3" xfId="44801" xr:uid="{88520AA5-8202-4167-A988-9177CB5FB962}"/>
    <cellStyle name="Comma 2 2 2 2 49 2 5" xfId="22554" xr:uid="{C1CC3B22-2B9C-4B24-845D-6FA6D65217EB}"/>
    <cellStyle name="Comma 2 2 2 2 49 2 6" xfId="36894" xr:uid="{06F6E604-9384-4B72-8DE8-19AE7A01B01A}"/>
    <cellStyle name="Comma 2 2 2 2 49 3" xfId="5734" xr:uid="{1433B2AE-DB02-420E-9492-60289FB8D1CB}"/>
    <cellStyle name="Comma 2 2 2 2 49 3 2" xfId="7447" xr:uid="{06C83A2F-025C-4C0A-8115-DFE4847CDFE2}"/>
    <cellStyle name="Comma 2 2 2 2 49 3 3" xfId="16562" xr:uid="{74EF28FB-0B90-4709-B2BC-74462B657D8C}"/>
    <cellStyle name="Comma 2 2 2 2 49 3 3 2" xfId="32509" xr:uid="{1A2DF1AC-6973-4C66-A8ED-5315D30227DD}"/>
    <cellStyle name="Comma 2 2 2 2 49 3 3 3" xfId="44903" xr:uid="{5C4E67F2-C035-44A4-8E52-A70B853F143C}"/>
    <cellStyle name="Comma 2 2 2 2 49 3 4" xfId="22671" xr:uid="{5E33730B-5494-4DCA-A896-167A4144A492}"/>
    <cellStyle name="Comma 2 2 2 2 49 3 5" xfId="37005" xr:uid="{E8EF1D53-1590-430E-B48F-361389819451}"/>
    <cellStyle name="Comma 2 2 2 2 49 4" xfId="8401" xr:uid="{0A7C8475-05D7-409A-8F76-AAD503139A5E}"/>
    <cellStyle name="Comma 2 2 2 2 49 4 2" xfId="18565" xr:uid="{38E57770-4316-4BEA-A5DE-A8427CCE410C}"/>
    <cellStyle name="Comma 2 2 2 2 49 4 2 2" xfId="34503" xr:uid="{975CE469-2176-452F-8343-325BAA537301}"/>
    <cellStyle name="Comma 2 2 2 2 49 4 2 3" xfId="46850" xr:uid="{8404CF4E-6399-4A36-9CE5-528496AE7E0F}"/>
    <cellStyle name="Comma 2 2 2 2 49 4 3" xfId="24871" xr:uid="{BCF6AC7B-DC7E-446F-8B9C-D69BDC528B88}"/>
    <cellStyle name="Comma 2 2 2 2 49 4 4" xfId="39101" xr:uid="{DAB29D43-1525-4B81-B0E6-E752FB7ECF01}"/>
    <cellStyle name="Comma 2 2 2 2 49 5" xfId="6498" xr:uid="{DD9EE77F-64F7-4C60-B58F-E4C398DDE1B1}"/>
    <cellStyle name="Comma 2 2 2 2 49 5 2" xfId="17231" xr:uid="{DCB8B958-5C18-4A64-9D69-84EF543F22D1}"/>
    <cellStyle name="Comma 2 2 2 2 49 5 2 2" xfId="33175" xr:uid="{7601296B-1286-4CC6-8E5E-CA332CE3B07A}"/>
    <cellStyle name="Comma 2 2 2 2 49 5 2 3" xfId="45565" xr:uid="{AE3B762E-8989-47E4-826B-AD6934E77A87}"/>
    <cellStyle name="Comma 2 2 2 2 49 5 3" xfId="23365" xr:uid="{2DF1BCA9-0188-47D2-9C1C-FE4E90349283}"/>
    <cellStyle name="Comma 2 2 2 2 49 5 4" xfId="37691" xr:uid="{50EEBC68-BEDF-462A-B463-630A19533262}"/>
    <cellStyle name="Comma 2 2 2 2 5" xfId="1421" xr:uid="{4EDDF887-0DEF-48CE-9451-2C6DF9BC4C85}"/>
    <cellStyle name="Comma 2 2 2 2 5 2" xfId="12345" xr:uid="{D5717506-7867-4769-878F-2C929BA7DB04}"/>
    <cellStyle name="Comma 2 2 2 2 5 2 2" xfId="28466" xr:uid="{0EEF8E0B-10B8-4C1A-B648-AB0F75F4D584}"/>
    <cellStyle name="Comma 2 2 2 2 5 2 3" xfId="41905" xr:uid="{B19DE1E0-E455-4EF8-80B8-F7CEE27B5839}"/>
    <cellStyle name="Comma 2 2 2 2 5 3" xfId="13482" xr:uid="{4841B212-AF56-4AFE-AB2F-87E1B5DE0FCB}"/>
    <cellStyle name="Comma 2 2 2 2 5 3 2" xfId="29551" xr:uid="{2EE3A9E9-448F-41A3-9D6A-DB44435DCF4F}"/>
    <cellStyle name="Comma 2 2 2 2 5 3 3" xfId="42754" xr:uid="{96D6C6BA-CC8A-4474-BA46-34DD77B1A6AF}"/>
    <cellStyle name="Comma 2 2 2 2 5 4" xfId="14374" xr:uid="{875D6F22-84E3-4461-AAB3-19D96FF68086}"/>
    <cellStyle name="Comma 2 2 2 2 5 4 2" xfId="30387" xr:uid="{027D4EEC-441C-4D7F-874B-2C399EBDF6FB}"/>
    <cellStyle name="Comma 2 2 2 2 5 4 3" xfId="43051" xr:uid="{91269A0E-4775-453E-B3B1-660C7BF2D471}"/>
    <cellStyle name="Comma 2 2 2 2 5 5" xfId="11513" xr:uid="{3641BEC9-A9EF-42F7-BF24-CE21A74798AA}"/>
    <cellStyle name="Comma 2 2 2 2 5 5 2" xfId="27643" xr:uid="{C88514B4-3149-4A5A-83BB-0843FA5C0CDA}"/>
    <cellStyle name="Comma 2 2 2 2 5 5 3" xfId="41102" xr:uid="{F2A1CC0E-816E-47E1-ABD4-37DEDEDCEBA5}"/>
    <cellStyle name="Comma 2 2 2 2 50" xfId="1422" xr:uid="{DF6C7983-E454-4C90-BB5D-3AF3E1330387}"/>
    <cellStyle name="Comma 2 2 2 2 51" xfId="1423" xr:uid="{12855691-7227-4529-963F-91CFDB409D96}"/>
    <cellStyle name="Comma 2 2 2 2 52" xfId="1424" xr:uid="{DDBEE803-10E4-41AE-BA30-3BC330B1E0BC}"/>
    <cellStyle name="Comma 2 2 2 2 53" xfId="1425" xr:uid="{BB935F16-F4F7-477B-B1B3-C1B8E708BAA9}"/>
    <cellStyle name="Comma 2 2 2 2 54" xfId="1426" xr:uid="{45688648-37FD-4951-8E4B-A75157A3AA4C}"/>
    <cellStyle name="Comma 2 2 2 2 55" xfId="1427" xr:uid="{4FCEBC03-7B29-429C-9672-8971A32CA9B8}"/>
    <cellStyle name="Comma 2 2 2 2 56" xfId="1428" xr:uid="{CEBA80E9-79CD-432E-9D5E-8C9E61040904}"/>
    <cellStyle name="Comma 2 2 2 2 57" xfId="1429" xr:uid="{E7B62422-8677-4EB9-8AA4-9B3BBCE10F02}"/>
    <cellStyle name="Comma 2 2 2 2 58" xfId="1430" xr:uid="{32E3D9D7-FB52-475C-BC00-9B71A486BF88}"/>
    <cellStyle name="Comma 2 2 2 2 59" xfId="1431" xr:uid="{AA25F041-055B-4CB3-BB2B-43FCCE60AE81}"/>
    <cellStyle name="Comma 2 2 2 2 59 2" xfId="7448" xr:uid="{BC376C5C-241F-4D73-97EC-CD21FA5B617F}"/>
    <cellStyle name="Comma 2 2 2 2 59 3" xfId="8349" xr:uid="{9434D15C-1AD6-4BE1-97DA-610D39AEC914}"/>
    <cellStyle name="Comma 2 2 2 2 59 3 2" xfId="18513" xr:uid="{28665D60-2705-45A6-94A8-55D4C7306E66}"/>
    <cellStyle name="Comma 2 2 2 2 59 3 2 2" xfId="34451" xr:uid="{F8086B33-35D8-478D-AFD3-C9FB4AA798EA}"/>
    <cellStyle name="Comma 2 2 2 2 59 3 2 3" xfId="46798" xr:uid="{AB8996C1-8396-4AC0-AA96-FE56C6D7BF8D}"/>
    <cellStyle name="Comma 2 2 2 2 59 3 3" xfId="24819" xr:uid="{01134CB9-F5B0-4D61-A56C-340F540CB625}"/>
    <cellStyle name="Comma 2 2 2 2 59 3 4" xfId="39049" xr:uid="{3A926339-4958-4420-BA44-C7012FE1E32E}"/>
    <cellStyle name="Comma 2 2 2 2 59 4" xfId="6445" xr:uid="{301E266F-DC58-4A1C-AFE5-8A24C733AB12}"/>
    <cellStyle name="Comma 2 2 2 2 59 4 2" xfId="17178" xr:uid="{DA96A665-32D8-4BA6-8A50-7B436524D904}"/>
    <cellStyle name="Comma 2 2 2 2 59 4 2 2" xfId="33122" xr:uid="{214A72CA-272A-4BBA-A069-3B794B30C73D}"/>
    <cellStyle name="Comma 2 2 2 2 59 4 2 3" xfId="45513" xr:uid="{CCF1C35F-E643-4481-9E2B-150AAB6E9B68}"/>
    <cellStyle name="Comma 2 2 2 2 59 4 3" xfId="23312" xr:uid="{0D2FA9BA-923B-4575-BB98-81741331B395}"/>
    <cellStyle name="Comma 2 2 2 2 59 4 4" xfId="37639" xr:uid="{224712DA-6896-4931-A8B5-209B120294A5}"/>
    <cellStyle name="Comma 2 2 2 2 6" xfId="1432" xr:uid="{A0F258AC-51EF-4C86-9286-9AC8A5A37F34}"/>
    <cellStyle name="Comma 2 2 2 2 6 2" xfId="10937" xr:uid="{D3B9C6F0-6420-49E5-867D-100461386910}"/>
    <cellStyle name="Comma 2 2 2 2 6 2 2" xfId="27077" xr:uid="{DC05FCEE-C726-4EA1-9FB9-F5F1D509D144}"/>
    <cellStyle name="Comma 2 2 2 2 6 2 3" xfId="40571" xr:uid="{7160CF85-F494-4598-862A-8BB424B22BBE}"/>
    <cellStyle name="Comma 2 2 2 2 60" xfId="5682" xr:uid="{2DBCBEFA-FCC6-4E01-A86D-9F2C3E38C4AB}"/>
    <cellStyle name="Comma 2 2 2 2 60 2" xfId="8301" xr:uid="{44D41528-63ED-4383-BFEE-33FCCDFEC840}"/>
    <cellStyle name="Comma 2 2 2 2 60 2 2" xfId="18471" xr:uid="{FC1B7208-262E-4315-AD48-6BBEEB2FA1D0}"/>
    <cellStyle name="Comma 2 2 2 2 60 2 2 2" xfId="34409" xr:uid="{98B2C5BA-80F4-4E6E-8C69-A9E82914FEA2}"/>
    <cellStyle name="Comma 2 2 2 2 60 2 2 3" xfId="46756" xr:uid="{B550DE7C-FFA2-4B5A-8954-033303DE4775}"/>
    <cellStyle name="Comma 2 2 2 2 60 2 3" xfId="24777" xr:uid="{25186027-C3C9-4382-B352-AF688C12C5A4}"/>
    <cellStyle name="Comma 2 2 2 2 60 2 4" xfId="39007" xr:uid="{C1410D2A-D8AF-4822-ADD2-893491D3788C}"/>
    <cellStyle name="Comma 2 2 2 2 60 3" xfId="16510" xr:uid="{47E286E4-47C1-44B9-821B-5DB5E189E51F}"/>
    <cellStyle name="Comma 2 2 2 2 60 3 2" xfId="32457" xr:uid="{D36752C0-C775-4B4D-B71A-CAB3B1C651EE}"/>
    <cellStyle name="Comma 2 2 2 2 60 3 3" xfId="44851" xr:uid="{661A9F52-0D72-47BE-B6E9-B9CD1D687EBD}"/>
    <cellStyle name="Comma 2 2 2 2 60 4" xfId="22619" xr:uid="{5AD85B47-A30A-401C-AB63-0D87098A7676}"/>
    <cellStyle name="Comma 2 2 2 2 60 5" xfId="36953" xr:uid="{750489E9-E33C-4B19-8F43-6BFA1900717A}"/>
    <cellStyle name="Comma 2 2 2 2 61" xfId="6376" xr:uid="{2E7B6463-8605-44F3-9155-49CA60DF00B4}"/>
    <cellStyle name="Comma 2 2 2 2 61 2" xfId="17135" xr:uid="{7CA72BD9-0788-4F03-8583-187654A0A05E}"/>
    <cellStyle name="Comma 2 2 2 2 61 2 2" xfId="33079" xr:uid="{FF12C4B3-936D-4007-8498-915DB788FD40}"/>
    <cellStyle name="Comma 2 2 2 2 61 2 3" xfId="45473" xr:uid="{A285D389-E506-4F4E-99C4-6783DBF36597}"/>
    <cellStyle name="Comma 2 2 2 2 61 3" xfId="23263" xr:uid="{BC15E670-C417-481E-BC64-1AB6D84B6305}"/>
    <cellStyle name="Comma 2 2 2 2 61 4" xfId="37597" xr:uid="{CDD87BA7-68F1-44CE-92DD-23B4DC6B5D7A}"/>
    <cellStyle name="Comma 2 2 2 2 62" xfId="10795" xr:uid="{C83DFB1F-D40C-448C-9059-0F978C1316C6}"/>
    <cellStyle name="Comma 2 2 2 2 62 2" xfId="27002" xr:uid="{983B0A6B-F586-432D-8A5B-FFD35333F68B}"/>
    <cellStyle name="Comma 2 2 2 2 62 3" xfId="40501" xr:uid="{C67AA92E-44B7-4132-BE40-6DF20ADF9771}"/>
    <cellStyle name="Comma 2 2 2 2 63" xfId="20115" xr:uid="{3E6ABC07-CC1E-46D6-86FF-B05EE9886E89}"/>
    <cellStyle name="Comma 2 2 2 2 64" xfId="20875" xr:uid="{441ABDC8-5720-4F7C-8F99-87AD9FA2B076}"/>
    <cellStyle name="Comma 2 2 2 2 65" xfId="21632" xr:uid="{DB4BAC11-16FC-474E-8EEE-801F54E60EAB}"/>
    <cellStyle name="Comma 2 2 2 2 66" xfId="35974" xr:uid="{FC200DBB-BC13-4786-A8DF-88D9943BA67D}"/>
    <cellStyle name="Comma 2 2 2 2 67" xfId="4299" xr:uid="{B43F0011-154A-4903-9891-F05EA7C6F23E}"/>
    <cellStyle name="Comma 2 2 2 2 68" xfId="1202" xr:uid="{2BED4C6D-B8BC-46EE-B7B4-9091C0711A9A}"/>
    <cellStyle name="Comma 2 2 2 2 7" xfId="1433" xr:uid="{D0D5063B-B522-4E79-B75B-2D951725C284}"/>
    <cellStyle name="Comma 2 2 2 2 7 2" xfId="11815" xr:uid="{B34CF093-90BA-4341-8A9B-7305A09A4651}"/>
    <cellStyle name="Comma 2 2 2 2 7 2 2" xfId="27933" xr:uid="{E7E88647-C91B-434B-983A-A25E7214502F}"/>
    <cellStyle name="Comma 2 2 2 2 7 2 3" xfId="41373" xr:uid="{5DCE98CD-6C73-4021-9A32-434970712C8F}"/>
    <cellStyle name="Comma 2 2 2 2 8" xfId="1434" xr:uid="{D038247A-03B6-4457-BB14-688B4EDEFA27}"/>
    <cellStyle name="Comma 2 2 2 2 8 2" xfId="12738" xr:uid="{1742AD86-3DF4-4A2A-B08B-A7B3DB3F5FDC}"/>
    <cellStyle name="Comma 2 2 2 2 8 2 2" xfId="28855" xr:uid="{7345BAAA-6559-467B-B2D4-63B1D1AF2B1E}"/>
    <cellStyle name="Comma 2 2 2 2 8 2 3" xfId="42113" xr:uid="{DB55A8BB-D1F6-4217-A665-E29AA65D595C}"/>
    <cellStyle name="Comma 2 2 2 2 9" xfId="1435" xr:uid="{72FE5C03-B889-4E09-9231-A85EAE9BD5BB}"/>
    <cellStyle name="Comma 2 2 2 2 9 2" xfId="12905" xr:uid="{3D066CE2-DC66-4403-9F89-0C3508085FB4}"/>
    <cellStyle name="Comma 2 2 2 2 9 2 2" xfId="28980" xr:uid="{ED38C8EB-0533-4B22-85F9-37641C3D1549}"/>
    <cellStyle name="Comma 2 2 2 2 9 2 3" xfId="42223" xr:uid="{E8790DC5-C552-481C-9581-D28B9FA0C493}"/>
    <cellStyle name="Comma 2 2 2 20" xfId="1436" xr:uid="{9209A56B-8C0D-44B7-9DDE-F7F1DDFA9F2F}"/>
    <cellStyle name="Comma 2 2 2 20 2" xfId="5735" xr:uid="{92494C5F-9372-4D0F-8C8B-CB9B57E38D98}"/>
    <cellStyle name="Comma 2 2 2 20 2 2" xfId="8402" xr:uid="{8CD3B658-3097-4983-A95F-ECDE8A489ECA}"/>
    <cellStyle name="Comma 2 2 2 20 2 2 2" xfId="18566" xr:uid="{6DA054BF-32BA-4536-900E-F6797D9D09DE}"/>
    <cellStyle name="Comma 2 2 2 20 2 2 2 2" xfId="34504" xr:uid="{FC045B13-EBA9-4BE8-AFDB-8F9E94F9424E}"/>
    <cellStyle name="Comma 2 2 2 20 2 2 2 3" xfId="46851" xr:uid="{26B65E6B-7619-400E-A25A-29A7F0615810}"/>
    <cellStyle name="Comma 2 2 2 20 2 2 3" xfId="24872" xr:uid="{7C46A19F-8E45-40A7-902D-371E06C8F799}"/>
    <cellStyle name="Comma 2 2 2 20 2 2 4" xfId="39102" xr:uid="{F8ABCA9F-45B1-4CE9-9E37-F82C95FA61FA}"/>
    <cellStyle name="Comma 2 2 2 20 2 3" xfId="16563" xr:uid="{8F2B4819-A1FB-4212-8BC4-D885786F748C}"/>
    <cellStyle name="Comma 2 2 2 20 2 3 2" xfId="32510" xr:uid="{32D5DCA7-CD13-4C91-B930-3B333E78A694}"/>
    <cellStyle name="Comma 2 2 2 20 2 3 3" xfId="44904" xr:uid="{0B456B83-6AE4-4F73-85BA-1FBCECE3E15D}"/>
    <cellStyle name="Comma 2 2 2 20 2 4" xfId="22672" xr:uid="{F2766DFE-999E-4BF1-99A5-DDED884104B3}"/>
    <cellStyle name="Comma 2 2 2 20 2 5" xfId="37006" xr:uid="{0D36B6E8-82ED-4D6F-84CA-0A10BDB8700D}"/>
    <cellStyle name="Comma 2 2 2 20 3" xfId="6499" xr:uid="{16B1959E-F698-41EF-A758-31757A43C834}"/>
    <cellStyle name="Comma 2 2 2 20 3 2" xfId="17232" xr:uid="{873F9C76-534A-45B3-95DC-596E56A40995}"/>
    <cellStyle name="Comma 2 2 2 20 3 2 2" xfId="33176" xr:uid="{94697F11-2EA9-4300-864F-4850F5484E82}"/>
    <cellStyle name="Comma 2 2 2 20 3 2 3" xfId="45566" xr:uid="{84C34F4F-E7CE-4D65-AB4B-DC6BA2BA9597}"/>
    <cellStyle name="Comma 2 2 2 20 3 3" xfId="23366" xr:uid="{B59799B3-C9F7-466D-944C-C444BF86D929}"/>
    <cellStyle name="Comma 2 2 2 20 3 4" xfId="37692" xr:uid="{EE05DBC8-516A-4427-A1CB-9A68D83A3CE5}"/>
    <cellStyle name="Comma 2 2 2 20 4" xfId="15671" xr:uid="{68F06B58-FE43-4C1E-B762-B9BF97495C10}"/>
    <cellStyle name="Comma 2 2 2 20 4 2" xfId="31618" xr:uid="{9785E029-347A-4A39-AF4D-F23065880B51}"/>
    <cellStyle name="Comma 2 2 2 20 4 3" xfId="44012" xr:uid="{8A6C03DC-CDF2-4158-AB7E-5D69666E8A0D}"/>
    <cellStyle name="Comma 2 2 2 20 5" xfId="21728" xr:uid="{86DC8709-4E10-41DB-B9AC-3ECBE9A81130}"/>
    <cellStyle name="Comma 2 2 2 20 6" xfId="36070" xr:uid="{7CA4AD95-CB61-4EC9-8E42-E57E2BDEFFD7}"/>
    <cellStyle name="Comma 2 2 2 20 7" xfId="4395" xr:uid="{6270244B-8CA4-49E5-A6B5-EA4E71E4DEA5}"/>
    <cellStyle name="Comma 2 2 2 21" xfId="1437" xr:uid="{BBD2AEA1-ADB6-4828-A040-50931C3A6A27}"/>
    <cellStyle name="Comma 2 2 2 21 2" xfId="5736" xr:uid="{DD753649-5089-4EE8-B7FC-4EB02F66114D}"/>
    <cellStyle name="Comma 2 2 2 21 2 2" xfId="8403" xr:uid="{31832A86-78D0-41C3-B2C0-4CC2630B1C3D}"/>
    <cellStyle name="Comma 2 2 2 21 2 2 2" xfId="18567" xr:uid="{5D079FA0-6801-4856-B77E-4B9BB921FCEA}"/>
    <cellStyle name="Comma 2 2 2 21 2 2 2 2" xfId="34505" xr:uid="{8C25CDFE-0080-4F7B-8657-169364A2A733}"/>
    <cellStyle name="Comma 2 2 2 21 2 2 2 3" xfId="46852" xr:uid="{4114964E-C171-4400-BC56-342A7F6CB510}"/>
    <cellStyle name="Comma 2 2 2 21 2 2 3" xfId="24873" xr:uid="{45A0C773-6B07-4C33-AA70-4429EEE5A792}"/>
    <cellStyle name="Comma 2 2 2 21 2 2 4" xfId="39103" xr:uid="{CD21C3A3-9B68-478B-BC03-D10A6257D714}"/>
    <cellStyle name="Comma 2 2 2 21 2 3" xfId="16564" xr:uid="{DFD4B144-61A5-4CFF-8CB9-CE0B12F158C2}"/>
    <cellStyle name="Comma 2 2 2 21 2 3 2" xfId="32511" xr:uid="{458F6351-B745-4684-A8FE-331DEFD7D0D6}"/>
    <cellStyle name="Comma 2 2 2 21 2 3 3" xfId="44905" xr:uid="{AE98BE9C-C357-4911-8521-7BB65A2D73A6}"/>
    <cellStyle name="Comma 2 2 2 21 2 4" xfId="22673" xr:uid="{FFA76B41-94A2-46D5-91AE-2B338022180D}"/>
    <cellStyle name="Comma 2 2 2 21 2 5" xfId="37007" xr:uid="{D7315147-F655-4B28-A0F6-3AB8D87B6B5C}"/>
    <cellStyle name="Comma 2 2 2 21 3" xfId="6500" xr:uid="{6BD048A5-ACD5-4B9E-B7A7-ADDB1F75A59F}"/>
    <cellStyle name="Comma 2 2 2 21 3 2" xfId="17233" xr:uid="{9F08A0C9-57EF-4819-B8A5-1379D0F148AD}"/>
    <cellStyle name="Comma 2 2 2 21 3 2 2" xfId="33177" xr:uid="{5FA13476-B835-4476-AF5B-4BFC78E6F696}"/>
    <cellStyle name="Comma 2 2 2 21 3 2 3" xfId="45567" xr:uid="{2E02C458-660A-4898-8E26-AFCCD1D9D418}"/>
    <cellStyle name="Comma 2 2 2 21 3 3" xfId="23367" xr:uid="{9554BCB6-8E8F-427D-8B79-2DDB222C87D8}"/>
    <cellStyle name="Comma 2 2 2 21 3 4" xfId="37693" xr:uid="{824681B8-C887-474A-9591-F304D1489C2C}"/>
    <cellStyle name="Comma 2 2 2 21 4" xfId="15672" xr:uid="{E4ECC368-4BD7-4704-ADC2-BCCFC80C2549}"/>
    <cellStyle name="Comma 2 2 2 21 4 2" xfId="31619" xr:uid="{DC3FF2B7-625E-49FB-B4AD-C444537D65BC}"/>
    <cellStyle name="Comma 2 2 2 21 4 3" xfId="44013" xr:uid="{5A3F7F79-5CC9-4DC2-9FD3-55415E8AD3A8}"/>
    <cellStyle name="Comma 2 2 2 21 5" xfId="21729" xr:uid="{B6C9FCF9-1054-4DBA-8DD2-5F5C2ABF4615}"/>
    <cellStyle name="Comma 2 2 2 21 6" xfId="36071" xr:uid="{D4884AE6-24F3-4448-AE6D-E9EC592FD199}"/>
    <cellStyle name="Comma 2 2 2 21 7" xfId="4396" xr:uid="{AA66998C-65CD-45B1-AB5F-DB535E455B2C}"/>
    <cellStyle name="Comma 2 2 2 22" xfId="1438" xr:uid="{C75EC661-F7DC-4055-AF7E-5B28F0B6D3D3}"/>
    <cellStyle name="Comma 2 2 2 22 2" xfId="5737" xr:uid="{BD318D89-3C0D-4E68-A9AE-267E17593D7D}"/>
    <cellStyle name="Comma 2 2 2 22 2 2" xfId="8404" xr:uid="{9D7CE552-2123-4D9A-B581-AF9449880508}"/>
    <cellStyle name="Comma 2 2 2 22 2 2 2" xfId="18568" xr:uid="{09BE164A-EE0B-4F25-A58A-2BD43B2C7899}"/>
    <cellStyle name="Comma 2 2 2 22 2 2 2 2" xfId="34506" xr:uid="{69B3CC20-FD6D-4350-99CE-2DD8B4C9D563}"/>
    <cellStyle name="Comma 2 2 2 22 2 2 2 3" xfId="46853" xr:uid="{F0C2A596-7640-4FE1-A02D-E6ADD7D53EEB}"/>
    <cellStyle name="Comma 2 2 2 22 2 2 3" xfId="24874" xr:uid="{175C7F8E-7EA2-4356-A274-962AB728857A}"/>
    <cellStyle name="Comma 2 2 2 22 2 2 4" xfId="39104" xr:uid="{B97C56F3-E17A-4296-BC9C-7E733AA8B33F}"/>
    <cellStyle name="Comma 2 2 2 22 2 3" xfId="16565" xr:uid="{33740D6A-476E-4F30-8655-80773B21E1FD}"/>
    <cellStyle name="Comma 2 2 2 22 2 3 2" xfId="32512" xr:uid="{AF613624-04A7-4137-9450-4A47C9B9DEBC}"/>
    <cellStyle name="Comma 2 2 2 22 2 3 3" xfId="44906" xr:uid="{61F242D9-6E95-4BFC-BFC2-9DA6BD4A4656}"/>
    <cellStyle name="Comma 2 2 2 22 2 4" xfId="22674" xr:uid="{A40C6CC9-7F13-4FCD-B8B5-DE11C3EFD9B5}"/>
    <cellStyle name="Comma 2 2 2 22 2 5" xfId="37008" xr:uid="{8149A1FE-6B25-40ED-BD99-4F55851A3FE6}"/>
    <cellStyle name="Comma 2 2 2 22 3" xfId="6501" xr:uid="{9C10CEF3-C1A2-406F-8881-D7719E50F308}"/>
    <cellStyle name="Comma 2 2 2 22 3 2" xfId="17234" xr:uid="{AE5AB0E9-38E4-420D-B12A-02DA998CB0C9}"/>
    <cellStyle name="Comma 2 2 2 22 3 2 2" xfId="33178" xr:uid="{8DA8AFA3-3EC4-4ABE-8612-5A4377E06E46}"/>
    <cellStyle name="Comma 2 2 2 22 3 2 3" xfId="45568" xr:uid="{D27CEDE2-A7D1-474E-A5EC-3E9F7A87922A}"/>
    <cellStyle name="Comma 2 2 2 22 3 3" xfId="23368" xr:uid="{DC128C54-C655-4B8F-8F22-C72448F1D663}"/>
    <cellStyle name="Comma 2 2 2 22 3 4" xfId="37694" xr:uid="{87D9E177-AFAB-4E23-9D73-62842BD00CAD}"/>
    <cellStyle name="Comma 2 2 2 22 4" xfId="15673" xr:uid="{537F7368-0560-4E95-85FE-674B627144F1}"/>
    <cellStyle name="Comma 2 2 2 22 4 2" xfId="31620" xr:uid="{DA059EF5-255D-4458-9783-EEF8EB5F8869}"/>
    <cellStyle name="Comma 2 2 2 22 4 3" xfId="44014" xr:uid="{FF4F9D53-4218-4F43-878B-162A0CE83EFC}"/>
    <cellStyle name="Comma 2 2 2 22 5" xfId="21730" xr:uid="{0EDAECC1-18DC-467E-B485-BC2B4D73D8C9}"/>
    <cellStyle name="Comma 2 2 2 22 6" xfId="36072" xr:uid="{FA7576B8-41E0-4A77-A6A4-02AE834D595D}"/>
    <cellStyle name="Comma 2 2 2 22 7" xfId="4397" xr:uid="{1ADBD920-9836-428F-A5EA-1F3868851387}"/>
    <cellStyle name="Comma 2 2 2 23" xfId="1439" xr:uid="{0C625494-06B2-40B7-BC63-11CFDE52BC04}"/>
    <cellStyle name="Comma 2 2 2 23 2" xfId="5738" xr:uid="{5A5DF60E-F3B6-411B-974C-C8D39241D0C9}"/>
    <cellStyle name="Comma 2 2 2 23 2 2" xfId="8405" xr:uid="{476964F7-C8AC-4CC5-921F-4A0CDF7F004B}"/>
    <cellStyle name="Comma 2 2 2 23 2 2 2" xfId="18569" xr:uid="{7323BF6D-F766-4236-868C-3AD8053A9E2E}"/>
    <cellStyle name="Comma 2 2 2 23 2 2 2 2" xfId="34507" xr:uid="{96FE3C08-94A9-456D-B875-25E147B7D981}"/>
    <cellStyle name="Comma 2 2 2 23 2 2 2 3" xfId="46854" xr:uid="{80953792-9DFB-411D-A54A-34577E3DF4C2}"/>
    <cellStyle name="Comma 2 2 2 23 2 2 3" xfId="24875" xr:uid="{1BF239F3-722D-47B0-8AED-9284E3724B32}"/>
    <cellStyle name="Comma 2 2 2 23 2 2 4" xfId="39105" xr:uid="{2BDB2F29-AF51-4276-BF2B-8B5EE364092E}"/>
    <cellStyle name="Comma 2 2 2 23 2 3" xfId="16566" xr:uid="{2FC035E1-38E1-40EB-8BF2-8476AAE0A0E0}"/>
    <cellStyle name="Comma 2 2 2 23 2 3 2" xfId="32513" xr:uid="{89FA8591-824C-4371-82E5-FA02D6A24B78}"/>
    <cellStyle name="Comma 2 2 2 23 2 3 3" xfId="44907" xr:uid="{061F6A7E-6693-422F-8067-466D1426145D}"/>
    <cellStyle name="Comma 2 2 2 23 2 4" xfId="22675" xr:uid="{84D1B48B-9241-4CEE-BF83-3B1CDDAA3699}"/>
    <cellStyle name="Comma 2 2 2 23 2 5" xfId="37009" xr:uid="{848769A4-D6FF-4F16-BB82-8527DA05BA1E}"/>
    <cellStyle name="Comma 2 2 2 23 3" xfId="6502" xr:uid="{B0EF3432-DD76-4D12-8DEA-AABD74C76868}"/>
    <cellStyle name="Comma 2 2 2 23 3 2" xfId="17235" xr:uid="{BCBEFC41-F4AA-479A-A211-AA1B97A1B950}"/>
    <cellStyle name="Comma 2 2 2 23 3 2 2" xfId="33179" xr:uid="{C9C5D7D6-356F-4678-AC95-18DED9A1C70E}"/>
    <cellStyle name="Comma 2 2 2 23 3 2 3" xfId="45569" xr:uid="{41ECCA59-CBDA-4005-A1F3-30D614F370CA}"/>
    <cellStyle name="Comma 2 2 2 23 3 3" xfId="23369" xr:uid="{44CE67D0-4EF7-4DD0-8105-B8C4FB996047}"/>
    <cellStyle name="Comma 2 2 2 23 3 4" xfId="37695" xr:uid="{C18F6454-E2F8-466C-A247-1642638CD7CD}"/>
    <cellStyle name="Comma 2 2 2 23 4" xfId="15674" xr:uid="{27BC354D-3D72-4115-B12D-059DD80CF743}"/>
    <cellStyle name="Comma 2 2 2 23 4 2" xfId="31621" xr:uid="{1631CC0C-DB32-4CC8-8711-B14F18437114}"/>
    <cellStyle name="Comma 2 2 2 23 4 3" xfId="44015" xr:uid="{F2B81214-AD59-464D-ADD3-4B799B76E076}"/>
    <cellStyle name="Comma 2 2 2 23 5" xfId="21731" xr:uid="{EFB01FEB-E987-4F90-A70E-433EBBA40900}"/>
    <cellStyle name="Comma 2 2 2 23 6" xfId="36073" xr:uid="{B68A9B2F-1E19-4581-BFE6-E978CD5DF430}"/>
    <cellStyle name="Comma 2 2 2 23 7" xfId="4398" xr:uid="{C4D43CDF-8250-46E4-B8F4-7C92539B6638}"/>
    <cellStyle name="Comma 2 2 2 24" xfId="1440" xr:uid="{0D4ADA2C-8BBF-40BC-BB91-D199C604D523}"/>
    <cellStyle name="Comma 2 2 2 24 2" xfId="5739" xr:uid="{D7766BC0-FD33-45F2-B4A6-BE6D6CC2AC6B}"/>
    <cellStyle name="Comma 2 2 2 24 2 2" xfId="8406" xr:uid="{136EDB52-6433-4E1D-8985-94111CE4B931}"/>
    <cellStyle name="Comma 2 2 2 24 2 2 2" xfId="18570" xr:uid="{29C1E3B0-2541-4206-8503-157D9AD3842D}"/>
    <cellStyle name="Comma 2 2 2 24 2 2 2 2" xfId="34508" xr:uid="{51A62248-1497-405F-8886-BC4ABD51D9C9}"/>
    <cellStyle name="Comma 2 2 2 24 2 2 2 3" xfId="46855" xr:uid="{727ADAE3-D5C1-4C1C-88A2-EC2B1F8C3DAE}"/>
    <cellStyle name="Comma 2 2 2 24 2 2 3" xfId="24876" xr:uid="{878F0EEF-69E4-4469-8926-2C2A4F4753DE}"/>
    <cellStyle name="Comma 2 2 2 24 2 2 4" xfId="39106" xr:uid="{C9BD6BF1-B1B9-492A-869B-679104A9D094}"/>
    <cellStyle name="Comma 2 2 2 24 2 3" xfId="16567" xr:uid="{7134E8D8-47AE-47E5-840F-1781219164A2}"/>
    <cellStyle name="Comma 2 2 2 24 2 3 2" xfId="32514" xr:uid="{5A49AEB2-A6D3-45E7-ACBF-7B63691ABF36}"/>
    <cellStyle name="Comma 2 2 2 24 2 3 3" xfId="44908" xr:uid="{FB588C9A-A8F4-4201-BAD0-46D4896DC339}"/>
    <cellStyle name="Comma 2 2 2 24 2 4" xfId="22676" xr:uid="{B75334A7-2A00-45BA-91B9-00092CE4058F}"/>
    <cellStyle name="Comma 2 2 2 24 2 5" xfId="37010" xr:uid="{EDECB779-6EE1-431F-BBF5-0102AAAE64B0}"/>
    <cellStyle name="Comma 2 2 2 24 3" xfId="6503" xr:uid="{DC703D29-E2AB-44DC-B3F2-C6CED35D37B6}"/>
    <cellStyle name="Comma 2 2 2 24 3 2" xfId="17236" xr:uid="{EF99D853-EF92-429A-BC75-E568877FA0D1}"/>
    <cellStyle name="Comma 2 2 2 24 3 2 2" xfId="33180" xr:uid="{2B0C6591-773F-48B9-9EC4-EE2285CD2625}"/>
    <cellStyle name="Comma 2 2 2 24 3 2 3" xfId="45570" xr:uid="{441AD84F-EB59-4D08-B8C7-2969C02D83D3}"/>
    <cellStyle name="Comma 2 2 2 24 3 3" xfId="23370" xr:uid="{4CD5CD9E-5284-45B5-B145-199CD898E58F}"/>
    <cellStyle name="Comma 2 2 2 24 3 4" xfId="37696" xr:uid="{3D5B1073-5584-49A7-AF87-29627B968221}"/>
    <cellStyle name="Comma 2 2 2 24 4" xfId="15675" xr:uid="{BE50F0CE-A651-4E64-A746-6A043CF7C8E3}"/>
    <cellStyle name="Comma 2 2 2 24 4 2" xfId="31622" xr:uid="{F820608C-C531-4E6F-A28F-82C896FCAE4C}"/>
    <cellStyle name="Comma 2 2 2 24 4 3" xfId="44016" xr:uid="{7628442A-B28D-4079-B96F-AE57388C22F6}"/>
    <cellStyle name="Comma 2 2 2 24 5" xfId="21732" xr:uid="{A23A3941-A8B7-46EC-8593-6CE508446751}"/>
    <cellStyle name="Comma 2 2 2 24 6" xfId="36074" xr:uid="{D80D07E2-A0EC-4F16-9A4E-AF8EF2889C49}"/>
    <cellStyle name="Comma 2 2 2 24 7" xfId="4399" xr:uid="{97FB15F7-3464-4D23-8751-1FD8EF400096}"/>
    <cellStyle name="Comma 2 2 2 25" xfId="1441" xr:uid="{AC98754E-13CF-4351-A43B-BE6069D48385}"/>
    <cellStyle name="Comma 2 2 2 25 2" xfId="5740" xr:uid="{53CE84E3-CF92-4D09-A342-6A948031AA2E}"/>
    <cellStyle name="Comma 2 2 2 25 2 2" xfId="8407" xr:uid="{142CA489-0D59-412A-AA29-BA1E55EE9F5C}"/>
    <cellStyle name="Comma 2 2 2 25 2 2 2" xfId="18571" xr:uid="{32E8A2C6-9A00-423B-A311-86D96EB15BF6}"/>
    <cellStyle name="Comma 2 2 2 25 2 2 2 2" xfId="34509" xr:uid="{48974443-3EE5-4B36-B0B1-315EB187F7E0}"/>
    <cellStyle name="Comma 2 2 2 25 2 2 2 3" xfId="46856" xr:uid="{4643BADE-541C-49EC-901C-1136359169D7}"/>
    <cellStyle name="Comma 2 2 2 25 2 2 3" xfId="24877" xr:uid="{AC4BC781-5474-4B71-B013-AE0F34250B03}"/>
    <cellStyle name="Comma 2 2 2 25 2 2 4" xfId="39107" xr:uid="{8140E991-5DE2-4A5B-AC61-FF6BEEAC834A}"/>
    <cellStyle name="Comma 2 2 2 25 2 3" xfId="16568" xr:uid="{04ED330D-0778-43D4-9533-F487ECBEF561}"/>
    <cellStyle name="Comma 2 2 2 25 2 3 2" xfId="32515" xr:uid="{133C1954-9CAF-4B26-A2A2-3FE4D9F75AE8}"/>
    <cellStyle name="Comma 2 2 2 25 2 3 3" xfId="44909" xr:uid="{896D9376-F2A1-433C-B98A-CC69C8286633}"/>
    <cellStyle name="Comma 2 2 2 25 2 4" xfId="22677" xr:uid="{266C42AB-5499-4BA0-B01D-F4DD378C21FF}"/>
    <cellStyle name="Comma 2 2 2 25 2 5" xfId="37011" xr:uid="{DB6CBCA0-93A2-45F0-93D3-34EC3C46ADA3}"/>
    <cellStyle name="Comma 2 2 2 25 3" xfId="6504" xr:uid="{5F41F9F4-2DF7-4245-AC2B-D71898FD4A9B}"/>
    <cellStyle name="Comma 2 2 2 25 3 2" xfId="17237" xr:uid="{26EF4603-0F3F-41CF-A415-91D5F0F6FBDD}"/>
    <cellStyle name="Comma 2 2 2 25 3 2 2" xfId="33181" xr:uid="{72085717-14FD-40EC-9ACC-4CBD5F849C5E}"/>
    <cellStyle name="Comma 2 2 2 25 3 2 3" xfId="45571" xr:uid="{60C4FDF6-CF4D-4DCC-B9E5-4EB0DC0F2AD2}"/>
    <cellStyle name="Comma 2 2 2 25 3 3" xfId="23371" xr:uid="{2724B6B7-5A36-449D-930C-11F1B21577F2}"/>
    <cellStyle name="Comma 2 2 2 25 3 4" xfId="37697" xr:uid="{B4823FAE-C295-4AC4-9424-BC4D1254FECD}"/>
    <cellStyle name="Comma 2 2 2 25 4" xfId="15676" xr:uid="{E332CC9F-D9D7-4E8C-9DC5-FA0A3ADD16F2}"/>
    <cellStyle name="Comma 2 2 2 25 4 2" xfId="31623" xr:uid="{89A0C24A-C426-42C5-A632-018BB4AB0A11}"/>
    <cellStyle name="Comma 2 2 2 25 4 3" xfId="44017" xr:uid="{F6E9E0F0-8112-419F-B17B-128DC3202557}"/>
    <cellStyle name="Comma 2 2 2 25 5" xfId="21733" xr:uid="{3679F93D-5744-4A91-B572-362CEDB01EB0}"/>
    <cellStyle name="Comma 2 2 2 25 6" xfId="36075" xr:uid="{DAEBB546-A1DD-4346-A32E-FEE451CBF462}"/>
    <cellStyle name="Comma 2 2 2 25 7" xfId="4400" xr:uid="{AA540FCD-C299-4E0B-8257-695ECAA682A8}"/>
    <cellStyle name="Comma 2 2 2 26" xfId="1442" xr:uid="{C0B68FBD-42E3-409A-A332-6D1FE096D146}"/>
    <cellStyle name="Comma 2 2 2 26 2" xfId="5741" xr:uid="{27107E8E-92F4-456F-AD21-BEA54313751F}"/>
    <cellStyle name="Comma 2 2 2 26 2 2" xfId="8408" xr:uid="{A2BED6C3-F32F-4677-9A40-6850015860A1}"/>
    <cellStyle name="Comma 2 2 2 26 2 2 2" xfId="18572" xr:uid="{9A814348-9CC0-4B73-8BF3-B6A8409BFECA}"/>
    <cellStyle name="Comma 2 2 2 26 2 2 2 2" xfId="34510" xr:uid="{B6B2A2D4-031E-43BE-B939-B30A3E3116C3}"/>
    <cellStyle name="Comma 2 2 2 26 2 2 2 3" xfId="46857" xr:uid="{12C20FC6-ED8A-4446-B512-8573F413E453}"/>
    <cellStyle name="Comma 2 2 2 26 2 2 3" xfId="24878" xr:uid="{612B971C-2C60-4FA3-AC94-6983DA908DDC}"/>
    <cellStyle name="Comma 2 2 2 26 2 2 4" xfId="39108" xr:uid="{881AB8AD-AA3D-4CE6-80B7-BE67A5714EED}"/>
    <cellStyle name="Comma 2 2 2 26 2 3" xfId="16569" xr:uid="{1B64C574-8C8A-4D4F-A70A-07321CF80761}"/>
    <cellStyle name="Comma 2 2 2 26 2 3 2" xfId="32516" xr:uid="{60CD4970-6D28-4F2B-892B-738585CB0293}"/>
    <cellStyle name="Comma 2 2 2 26 2 3 3" xfId="44910" xr:uid="{2141777F-EB43-4D1F-B998-E16C833B9342}"/>
    <cellStyle name="Comma 2 2 2 26 2 4" xfId="22678" xr:uid="{D0EAAEF4-5717-44D3-98EA-AD17D02E050B}"/>
    <cellStyle name="Comma 2 2 2 26 2 5" xfId="37012" xr:uid="{98346EA3-DE54-4DBD-AD89-D862A872F346}"/>
    <cellStyle name="Comma 2 2 2 26 3" xfId="6505" xr:uid="{B7B5042F-D49E-40F3-ABAE-5C17ECDF2CB0}"/>
    <cellStyle name="Comma 2 2 2 26 3 2" xfId="17238" xr:uid="{79B14766-68EF-4C0F-85EB-5D7AB877FCBF}"/>
    <cellStyle name="Comma 2 2 2 26 3 2 2" xfId="33182" xr:uid="{D4B8DDDF-8914-4B18-B870-4B8F4E427673}"/>
    <cellStyle name="Comma 2 2 2 26 3 2 3" xfId="45572" xr:uid="{983DE4B1-442C-4972-9172-517C18AD9EFE}"/>
    <cellStyle name="Comma 2 2 2 26 3 3" xfId="23372" xr:uid="{81E01352-1D81-4AD9-8852-56D7762E6014}"/>
    <cellStyle name="Comma 2 2 2 26 3 4" xfId="37698" xr:uid="{A16192D9-4176-4238-989A-5F26C78D93A0}"/>
    <cellStyle name="Comma 2 2 2 26 4" xfId="15677" xr:uid="{5D704201-8777-4B57-AE75-290AAAD59DA5}"/>
    <cellStyle name="Comma 2 2 2 26 4 2" xfId="31624" xr:uid="{19139D2D-0D82-4BF6-A623-CE2C76996270}"/>
    <cellStyle name="Comma 2 2 2 26 4 3" xfId="44018" xr:uid="{6E9EC196-F0C4-436C-8C28-992CEF8132F6}"/>
    <cellStyle name="Comma 2 2 2 26 5" xfId="21734" xr:uid="{4AF36D97-331C-41E1-AE91-3B11B9AC9BA0}"/>
    <cellStyle name="Comma 2 2 2 26 6" xfId="36076" xr:uid="{2CA0BB2B-CD7F-4208-AD6F-95E98E9A5A2C}"/>
    <cellStyle name="Comma 2 2 2 26 7" xfId="4401" xr:uid="{95F188EB-A074-40C3-8D24-65943DB53CCC}"/>
    <cellStyle name="Comma 2 2 2 27" xfId="1443" xr:uid="{49EDC282-18D2-48EC-87A4-79282D88933C}"/>
    <cellStyle name="Comma 2 2 2 27 2" xfId="5742" xr:uid="{D1F2E0AD-1D16-48E1-8E23-7E7D3D250510}"/>
    <cellStyle name="Comma 2 2 2 27 2 2" xfId="8409" xr:uid="{561D5E5A-9578-4E30-B2F3-EDA26E67528A}"/>
    <cellStyle name="Comma 2 2 2 27 2 2 2" xfId="18573" xr:uid="{B5A05181-6D4E-40AE-8AAE-A4DE331AFFA1}"/>
    <cellStyle name="Comma 2 2 2 27 2 2 2 2" xfId="34511" xr:uid="{8E5911F3-0853-4734-B701-87E45F3C4941}"/>
    <cellStyle name="Comma 2 2 2 27 2 2 2 3" xfId="46858" xr:uid="{72595E2F-4C05-4E14-8268-31A69B3AF259}"/>
    <cellStyle name="Comma 2 2 2 27 2 2 3" xfId="24879" xr:uid="{87237B54-A8CF-4FEA-8A96-359A52DBB211}"/>
    <cellStyle name="Comma 2 2 2 27 2 2 4" xfId="39109" xr:uid="{7FA62CEE-2532-472D-AF60-24E4E52C9F8D}"/>
    <cellStyle name="Comma 2 2 2 27 2 3" xfId="16570" xr:uid="{68ABDE22-B438-4875-864B-85C04D82AE91}"/>
    <cellStyle name="Comma 2 2 2 27 2 3 2" xfId="32517" xr:uid="{665167AF-87E5-47C3-A2DB-623F2C6834B1}"/>
    <cellStyle name="Comma 2 2 2 27 2 3 3" xfId="44911" xr:uid="{0E5AB18B-FBBC-45D9-BB50-AE9C04794649}"/>
    <cellStyle name="Comma 2 2 2 27 2 4" xfId="22679" xr:uid="{21E50E4F-C559-43E1-A3F1-86C111C16E75}"/>
    <cellStyle name="Comma 2 2 2 27 2 5" xfId="37013" xr:uid="{932F767C-B2A9-4CD2-BDE4-2D6987CCB4E8}"/>
    <cellStyle name="Comma 2 2 2 27 3" xfId="6506" xr:uid="{F347291D-3823-4B7D-BFCD-18A33DED7CA5}"/>
    <cellStyle name="Comma 2 2 2 27 3 2" xfId="17239" xr:uid="{41CD2143-93A8-4DE9-A0F2-54E5FEE7F261}"/>
    <cellStyle name="Comma 2 2 2 27 3 2 2" xfId="33183" xr:uid="{F10ED20B-20D6-4E5A-BF7C-477E26E7545E}"/>
    <cellStyle name="Comma 2 2 2 27 3 2 3" xfId="45573" xr:uid="{9F0C16E5-0DE2-40A5-B5A5-6B4309EE3420}"/>
    <cellStyle name="Comma 2 2 2 27 3 3" xfId="23373" xr:uid="{C741F179-E0DD-4CC2-AD62-CBF38332211A}"/>
    <cellStyle name="Comma 2 2 2 27 3 4" xfId="37699" xr:uid="{026F7474-F1FA-4093-8C71-1471FB5E3E72}"/>
    <cellStyle name="Comma 2 2 2 27 4" xfId="15678" xr:uid="{8E077C3D-FDF1-4772-A5C0-E246B077802A}"/>
    <cellStyle name="Comma 2 2 2 27 4 2" xfId="31625" xr:uid="{6F4F093A-4FFA-463E-A27C-8E4DCE042DB5}"/>
    <cellStyle name="Comma 2 2 2 27 4 3" xfId="44019" xr:uid="{4029AE44-FEC1-4E97-844E-277C73455745}"/>
    <cellStyle name="Comma 2 2 2 27 5" xfId="21735" xr:uid="{C940F4F0-E251-48C3-91C5-5F12734D5636}"/>
    <cellStyle name="Comma 2 2 2 27 6" xfId="36077" xr:uid="{F84C3F06-FF88-481F-9E60-FCBB1B1069C2}"/>
    <cellStyle name="Comma 2 2 2 27 7" xfId="4402" xr:uid="{F64EEC19-D766-428D-92B6-600C75A22918}"/>
    <cellStyle name="Comma 2 2 2 28" xfId="1444" xr:uid="{0D9CF5F6-5EA0-474D-8396-A4D2357737FB}"/>
    <cellStyle name="Comma 2 2 2 28 2" xfId="5743" xr:uid="{15ED88B4-65BC-42D7-9362-79CF2D3C6FC9}"/>
    <cellStyle name="Comma 2 2 2 28 2 2" xfId="8410" xr:uid="{4F68F2CA-97FB-4DDC-A2C1-1B4F3209E204}"/>
    <cellStyle name="Comma 2 2 2 28 2 2 2" xfId="18574" xr:uid="{E03D15DD-89DC-4C33-ADB8-EB53CF32D706}"/>
    <cellStyle name="Comma 2 2 2 28 2 2 2 2" xfId="34512" xr:uid="{F4042E9C-6930-4AA2-B84B-EC96F94A6ED2}"/>
    <cellStyle name="Comma 2 2 2 28 2 2 2 3" xfId="46859" xr:uid="{9F37A0B6-0110-4E42-8C25-973A6EA434A5}"/>
    <cellStyle name="Comma 2 2 2 28 2 2 3" xfId="24880" xr:uid="{C2EED680-9E18-457F-8152-942191AC8D77}"/>
    <cellStyle name="Comma 2 2 2 28 2 2 4" xfId="39110" xr:uid="{71B200D4-8F63-4EDD-9287-EB6CA3613A17}"/>
    <cellStyle name="Comma 2 2 2 28 2 3" xfId="16571" xr:uid="{76341EFE-71DE-4F9A-9CDD-C794C387CA66}"/>
    <cellStyle name="Comma 2 2 2 28 2 3 2" xfId="32518" xr:uid="{BF433728-CE07-4FD0-AE7F-369541C0D352}"/>
    <cellStyle name="Comma 2 2 2 28 2 3 3" xfId="44912" xr:uid="{401141CF-EB19-48A7-847E-4D4A7BBDC1FA}"/>
    <cellStyle name="Comma 2 2 2 28 2 4" xfId="22680" xr:uid="{BADE786C-DE69-4562-97C0-41FB48B1CE24}"/>
    <cellStyle name="Comma 2 2 2 28 2 5" xfId="37014" xr:uid="{8A34D731-51B7-4FC7-96CF-3E8527EF3BD8}"/>
    <cellStyle name="Comma 2 2 2 28 3" xfId="6507" xr:uid="{D206A1E4-C704-41C5-AF11-CA6DDE83E2FF}"/>
    <cellStyle name="Comma 2 2 2 28 3 2" xfId="17240" xr:uid="{F1C12F20-FD4C-45B3-93CD-BC75BB8C2973}"/>
    <cellStyle name="Comma 2 2 2 28 3 2 2" xfId="33184" xr:uid="{B814F4EE-BD99-4BD2-9B8E-261D9C6A258E}"/>
    <cellStyle name="Comma 2 2 2 28 3 2 3" xfId="45574" xr:uid="{349F1012-2FD1-46EA-9EB5-30077583E4AA}"/>
    <cellStyle name="Comma 2 2 2 28 3 3" xfId="23374" xr:uid="{8C6E3641-7FCB-4CDA-AD34-3984FED89679}"/>
    <cellStyle name="Comma 2 2 2 28 3 4" xfId="37700" xr:uid="{BCC1100A-13A6-4A57-BE6E-425D31BC3088}"/>
    <cellStyle name="Comma 2 2 2 28 4" xfId="15679" xr:uid="{2E6A66E6-F84F-4DBF-8595-805912A40DA8}"/>
    <cellStyle name="Comma 2 2 2 28 4 2" xfId="31626" xr:uid="{AF5A238D-B131-448E-B232-AB0982613DE7}"/>
    <cellStyle name="Comma 2 2 2 28 4 3" xfId="44020" xr:uid="{A576DE9F-A7BC-4F83-A94C-5421DFFC2239}"/>
    <cellStyle name="Comma 2 2 2 28 5" xfId="21736" xr:uid="{35D4DCFF-77CE-4D30-A2B3-81DDFFC98B71}"/>
    <cellStyle name="Comma 2 2 2 28 6" xfId="36078" xr:uid="{A57C21E4-E778-4DD5-972B-6EB81BC91676}"/>
    <cellStyle name="Comma 2 2 2 28 7" xfId="4403" xr:uid="{C042941C-B594-4CE5-8263-FEF77DE1F786}"/>
    <cellStyle name="Comma 2 2 2 29" xfId="1445" xr:uid="{D41C6016-68BB-4AE5-AB9D-F2687489E429}"/>
    <cellStyle name="Comma 2 2 2 29 2" xfId="5744" xr:uid="{4ED9001F-099F-4D36-8B38-FEEDF857A4DA}"/>
    <cellStyle name="Comma 2 2 2 29 2 2" xfId="8411" xr:uid="{BDE1940A-BDCD-4B46-B929-77DC3BA0AB6D}"/>
    <cellStyle name="Comma 2 2 2 29 2 2 2" xfId="18575" xr:uid="{A76052AE-0CBB-47D0-BC02-A55984F82BA4}"/>
    <cellStyle name="Comma 2 2 2 29 2 2 2 2" xfId="34513" xr:uid="{C79CC2B7-D295-4D44-8889-B3A0A72CA121}"/>
    <cellStyle name="Comma 2 2 2 29 2 2 2 3" xfId="46860" xr:uid="{B990CE4F-E014-4FC9-ACD9-C1EC3F126FB8}"/>
    <cellStyle name="Comma 2 2 2 29 2 2 3" xfId="24881" xr:uid="{2F024DDA-EE3C-4408-83A6-B2DA5A8ED5F2}"/>
    <cellStyle name="Comma 2 2 2 29 2 2 4" xfId="39111" xr:uid="{5499ECA3-B4B9-42A0-813C-DD5498A6DDC9}"/>
    <cellStyle name="Comma 2 2 2 29 2 3" xfId="16572" xr:uid="{26478154-2D12-40D1-9CC9-145318F4910B}"/>
    <cellStyle name="Comma 2 2 2 29 2 3 2" xfId="32519" xr:uid="{69BE9B20-1874-4335-A3F3-48BEEF735D9B}"/>
    <cellStyle name="Comma 2 2 2 29 2 3 3" xfId="44913" xr:uid="{A7FF71BC-40D8-426E-8962-7557BCFE9553}"/>
    <cellStyle name="Comma 2 2 2 29 2 4" xfId="22681" xr:uid="{80E0BA86-481B-42FB-AF75-43B27B538073}"/>
    <cellStyle name="Comma 2 2 2 29 2 5" xfId="37015" xr:uid="{5CDF4F11-CBE2-4D74-AF33-8008D92EE011}"/>
    <cellStyle name="Comma 2 2 2 29 3" xfId="6508" xr:uid="{72521775-4BB7-4017-8944-449AF0AB3A18}"/>
    <cellStyle name="Comma 2 2 2 29 3 2" xfId="17241" xr:uid="{88B699E0-4870-4EC9-8643-D6210E47E54C}"/>
    <cellStyle name="Comma 2 2 2 29 3 2 2" xfId="33185" xr:uid="{5D89E068-954D-4E98-BA5F-FA3451551D59}"/>
    <cellStyle name="Comma 2 2 2 29 3 2 3" xfId="45575" xr:uid="{6227F046-7059-4810-B538-DEE2C7DE7676}"/>
    <cellStyle name="Comma 2 2 2 29 3 3" xfId="23375" xr:uid="{2B3F13DC-1035-45DB-AE7A-C517CBAA508F}"/>
    <cellStyle name="Comma 2 2 2 29 3 4" xfId="37701" xr:uid="{F77BC708-4489-4576-851A-2123153B3C30}"/>
    <cellStyle name="Comma 2 2 2 29 4" xfId="15680" xr:uid="{3B15E5B3-857F-4CEC-96F5-B75E574E65B7}"/>
    <cellStyle name="Comma 2 2 2 29 4 2" xfId="31627" xr:uid="{182BB64B-667A-4250-91D7-BF7D284BB2A3}"/>
    <cellStyle name="Comma 2 2 2 29 4 3" xfId="44021" xr:uid="{DF3E3716-695A-4CAB-9B9C-56862BC3EB07}"/>
    <cellStyle name="Comma 2 2 2 29 5" xfId="21737" xr:uid="{3DE13CD6-1A40-48A9-8807-4B18617A1849}"/>
    <cellStyle name="Comma 2 2 2 29 6" xfId="36079" xr:uid="{B93FDC0F-829E-4879-A6A7-A1BC9FD75290}"/>
    <cellStyle name="Comma 2 2 2 29 7" xfId="4404" xr:uid="{A01A8158-7DC8-44F0-8954-87202286A8D7}"/>
    <cellStyle name="Comma 2 2 2 3" xfId="1006" xr:uid="{66920E5A-5FDF-4F73-83B0-B1CC93D131F2}"/>
    <cellStyle name="Comma 2 2 2 3 10" xfId="1446" xr:uid="{603A5964-F32E-4097-85FC-877BAF9F8193}"/>
    <cellStyle name="Comma 2 2 2 3 10 2" xfId="5746" xr:uid="{12AB1C31-7F23-4233-B3D1-749714A99A16}"/>
    <cellStyle name="Comma 2 2 2 3 10 2 2" xfId="8413" xr:uid="{E47FD676-FFF7-4936-A9CF-01581F026AC8}"/>
    <cellStyle name="Comma 2 2 2 3 10 2 2 2" xfId="18577" xr:uid="{E888DDC5-1049-4B7D-8DF3-71415B81F96E}"/>
    <cellStyle name="Comma 2 2 2 3 10 2 2 2 2" xfId="34515" xr:uid="{2A0998F1-0984-4E34-A48D-05B8BF31AEE9}"/>
    <cellStyle name="Comma 2 2 2 3 10 2 2 2 3" xfId="46862" xr:uid="{B070573C-1343-4CC9-9424-04A5D29F1107}"/>
    <cellStyle name="Comma 2 2 2 3 10 2 2 3" xfId="24883" xr:uid="{D7E2C40B-62F7-4990-8948-5C2D39AA5170}"/>
    <cellStyle name="Comma 2 2 2 3 10 2 2 4" xfId="39113" xr:uid="{015C46CB-8837-4FDA-80D8-21CD9993C4F3}"/>
    <cellStyle name="Comma 2 2 2 3 10 2 3" xfId="16574" xr:uid="{39896F12-0F93-43CA-9FA4-EB4AB50EADFB}"/>
    <cellStyle name="Comma 2 2 2 3 10 2 3 2" xfId="32521" xr:uid="{67725AC7-420A-4A27-A165-1915023AECAA}"/>
    <cellStyle name="Comma 2 2 2 3 10 2 3 3" xfId="44915" xr:uid="{7E34475B-B0B7-4CFB-B249-0FD19ED3B74E}"/>
    <cellStyle name="Comma 2 2 2 3 10 2 4" xfId="22683" xr:uid="{DBE7C42F-AC6C-4BBD-B1FD-92481760E434}"/>
    <cellStyle name="Comma 2 2 2 3 10 2 5" xfId="37017" xr:uid="{EF9F3BE9-E327-4089-8AFF-19F06BB3FAE1}"/>
    <cellStyle name="Comma 2 2 2 3 10 3" xfId="6510" xr:uid="{4A87390C-CC0E-488E-BA0F-FA5F2313558E}"/>
    <cellStyle name="Comma 2 2 2 3 10 3 2" xfId="17243" xr:uid="{524200E8-171E-48E3-9C9F-61C4558C4290}"/>
    <cellStyle name="Comma 2 2 2 3 10 3 2 2" xfId="33187" xr:uid="{D936832F-793B-4605-8A72-CF1C9A4090C3}"/>
    <cellStyle name="Comma 2 2 2 3 10 3 2 3" xfId="45577" xr:uid="{56079671-D8E2-42A3-90AA-CA270B68F9F8}"/>
    <cellStyle name="Comma 2 2 2 3 10 3 3" xfId="23377" xr:uid="{1CA509E8-2543-4758-B218-3877592DDD59}"/>
    <cellStyle name="Comma 2 2 2 3 10 3 4" xfId="37703" xr:uid="{081A9D49-88B6-473F-B545-658AC2A1DBDB}"/>
    <cellStyle name="Comma 2 2 2 3 10 4" xfId="15682" xr:uid="{88D59FD4-1512-4C91-9125-0530BDEC419C}"/>
    <cellStyle name="Comma 2 2 2 3 10 4 2" xfId="31629" xr:uid="{FD69B087-41DA-4C88-9E3E-462278A47063}"/>
    <cellStyle name="Comma 2 2 2 3 10 4 3" xfId="44023" xr:uid="{06FA11EC-DDBF-4FDC-A40F-E9EBB27B0789}"/>
    <cellStyle name="Comma 2 2 2 3 10 5" xfId="21739" xr:uid="{4E6443DD-2E1F-4EB9-A790-527F170214D2}"/>
    <cellStyle name="Comma 2 2 2 3 10 6" xfId="36081" xr:uid="{44DF4AA6-98AB-457D-BD0C-925B622FC3F4}"/>
    <cellStyle name="Comma 2 2 2 3 10 7" xfId="4406" xr:uid="{3B7881F7-4842-410C-9D38-FDCFC2B3404C}"/>
    <cellStyle name="Comma 2 2 2 3 11" xfId="1447" xr:uid="{75C5C79C-B723-4E26-A5ED-CBCDDB23A23E}"/>
    <cellStyle name="Comma 2 2 2 3 11 2" xfId="5234" xr:uid="{DE083FB0-DD00-44CD-9745-3392FCECBE80}"/>
    <cellStyle name="Comma 2 2 2 3 11 2 2" xfId="9611" xr:uid="{969E37B0-B0D9-46BE-8F7F-1980D0F0EE30}"/>
    <cellStyle name="Comma 2 2 2 3 11 2 2 2" xfId="19627" xr:uid="{88738115-3758-4961-B4C5-55E5989EEA2A}"/>
    <cellStyle name="Comma 2 2 2 3 11 2 2 2 2" xfId="35565" xr:uid="{E17ECE33-217B-443D-A0D5-11BA39311762}"/>
    <cellStyle name="Comma 2 2 2 3 11 2 2 2 3" xfId="47903" xr:uid="{2B7D619F-FA88-403E-8842-0FCDF849444E}"/>
    <cellStyle name="Comma 2 2 2 3 11 2 2 3" xfId="26016" xr:uid="{DB9405FB-4705-4A10-8EA1-9036647949D4}"/>
    <cellStyle name="Comma 2 2 2 3 11 2 2 4" xfId="40197" xr:uid="{72841D04-7072-444A-B54A-151F1BBEB1BA}"/>
    <cellStyle name="Comma 2 2 2 3 11 2 3" xfId="7910" xr:uid="{8D66F6EF-9DDA-4739-9DA2-8A2BFC6FFD57}"/>
    <cellStyle name="Comma 2 2 2 3 11 2 3 2" xfId="18315" xr:uid="{C5BD9623-21DE-4C7F-9E92-A6674850EEB4}"/>
    <cellStyle name="Comma 2 2 2 3 11 2 3 2 2" xfId="34254" xr:uid="{3E32030A-D2C6-4AE9-9E9A-D60DAB057252}"/>
    <cellStyle name="Comma 2 2 2 3 11 2 3 2 3" xfId="46601" xr:uid="{8B12C303-698B-46E1-9345-832B37CC073E}"/>
    <cellStyle name="Comma 2 2 2 3 11 2 3 3" xfId="24523" xr:uid="{C7F84D2C-8C8D-48AB-8D4B-5AD61B9E7211}"/>
    <cellStyle name="Comma 2 2 2 3 11 2 3 4" xfId="38790" xr:uid="{77263CA3-2970-42BA-8A09-98F41DFCA97E}"/>
    <cellStyle name="Comma 2 2 2 3 11 2 4" xfId="16461" xr:uid="{33686FD8-809B-4D5F-B47F-8D0783D13EFD}"/>
    <cellStyle name="Comma 2 2 2 3 11 2 4 2" xfId="32408" xr:uid="{F5AA8479-8C9A-446B-AC8E-58D5CBF9B262}"/>
    <cellStyle name="Comma 2 2 2 3 11 2 4 3" xfId="44802" xr:uid="{9D90F215-9846-4357-BA92-7E0D7C744AD0}"/>
    <cellStyle name="Comma 2 2 2 3 11 2 5" xfId="22555" xr:uid="{2BE5CFAC-B3B3-4886-9FC7-B804EED09096}"/>
    <cellStyle name="Comma 2 2 2 3 11 2 6" xfId="36895" xr:uid="{165276B5-7582-401B-B465-5D0C4F28B497}"/>
    <cellStyle name="Comma 2 2 2 3 11 3" xfId="5747" xr:uid="{ED427A2F-EC44-4B91-B7A7-24B0D0A17D9C}"/>
    <cellStyle name="Comma 2 2 2 3 11 3 2" xfId="7449" xr:uid="{58232167-41DF-4D11-A7C4-C160CD4138A4}"/>
    <cellStyle name="Comma 2 2 2 3 11 3 3" xfId="16575" xr:uid="{2A96754D-3887-41FF-9ADC-6331AA6DAA56}"/>
    <cellStyle name="Comma 2 2 2 3 11 3 3 2" xfId="32522" xr:uid="{66273C08-42F7-4615-921E-45DF8C13C567}"/>
    <cellStyle name="Comma 2 2 2 3 11 3 3 3" xfId="44916" xr:uid="{D66D509D-F389-413D-A4F7-FBF361CB14CD}"/>
    <cellStyle name="Comma 2 2 2 3 11 3 4" xfId="22684" xr:uid="{D1D265E2-B5BE-4AB3-9737-9DC1D47803E7}"/>
    <cellStyle name="Comma 2 2 2 3 11 3 5" xfId="37018" xr:uid="{C45F9335-E2E6-496A-A3CC-1C3F215D2BDA}"/>
    <cellStyle name="Comma 2 2 2 3 11 4" xfId="8414" xr:uid="{381BEBBD-207F-48FE-89D1-BC3C41B2B79D}"/>
    <cellStyle name="Comma 2 2 2 3 11 4 2" xfId="18578" xr:uid="{81335F60-75EF-441C-BC3A-7E9CD85CE685}"/>
    <cellStyle name="Comma 2 2 2 3 11 4 2 2" xfId="34516" xr:uid="{1331B826-26A4-4FA6-BEB3-168E0216C59B}"/>
    <cellStyle name="Comma 2 2 2 3 11 4 2 3" xfId="46863" xr:uid="{71030836-918E-4D71-8673-673DDC6F4858}"/>
    <cellStyle name="Comma 2 2 2 3 11 4 3" xfId="24884" xr:uid="{7D50006C-1C5B-4F13-8020-9D29001D7F13}"/>
    <cellStyle name="Comma 2 2 2 3 11 4 4" xfId="39114" xr:uid="{70C45D8F-00ED-4042-81C3-550E26845675}"/>
    <cellStyle name="Comma 2 2 2 3 11 5" xfId="6511" xr:uid="{5915CC0A-A28C-4CC7-A0E2-E0F61AE62859}"/>
    <cellStyle name="Comma 2 2 2 3 11 5 2" xfId="17244" xr:uid="{E792C8EA-D9A2-4CC7-A313-D02A84EF075C}"/>
    <cellStyle name="Comma 2 2 2 3 11 5 2 2" xfId="33188" xr:uid="{0B644887-B2FC-43D3-925A-7AA492DACAB8}"/>
    <cellStyle name="Comma 2 2 2 3 11 5 2 3" xfId="45578" xr:uid="{8BA860A5-D227-48F7-B297-F4DCA88CACE2}"/>
    <cellStyle name="Comma 2 2 2 3 11 5 3" xfId="23378" xr:uid="{98F77ACE-701B-4517-8E17-24BCFBA82944}"/>
    <cellStyle name="Comma 2 2 2 3 11 5 4" xfId="37704" xr:uid="{5D379078-383F-440E-821D-77A8F1B77307}"/>
    <cellStyle name="Comma 2 2 2 3 12" xfId="1448" xr:uid="{A2885B9A-CD76-4127-908D-1192E5489760}"/>
    <cellStyle name="Comma 2 2 2 3 13" xfId="1449" xr:uid="{9A176AD6-8150-426E-B4CB-BC9054187628}"/>
    <cellStyle name="Comma 2 2 2 3 14" xfId="1450" xr:uid="{FA082F20-CB03-4053-A9C4-A7F279F59EF7}"/>
    <cellStyle name="Comma 2 2 2 3 15" xfId="1451" xr:uid="{BC39762C-28F2-4FE2-BEED-C4C635C8E396}"/>
    <cellStyle name="Comma 2 2 2 3 16" xfId="1452" xr:uid="{D950AD6B-5576-4751-8323-C0ED39714E22}"/>
    <cellStyle name="Comma 2 2 2 3 17" xfId="1453" xr:uid="{B6FFE46A-39DC-4DA0-8CCC-89BA1F007765}"/>
    <cellStyle name="Comma 2 2 2 3 18" xfId="1454" xr:uid="{AC9F051A-5EA8-4168-81B7-6860875FC5B2}"/>
    <cellStyle name="Comma 2 2 2 3 19" xfId="1455" xr:uid="{395BE66F-01E0-4A80-995C-30C044A434AD}"/>
    <cellStyle name="Comma 2 2 2 3 2" xfId="1456" xr:uid="{0AE11F0E-3473-490D-A4E6-0175027C91D1}"/>
    <cellStyle name="Comma 2 2 2 3 2 10" xfId="1457" xr:uid="{7E0C0278-2DB5-46E1-A547-BA8351D1ACA5}"/>
    <cellStyle name="Comma 2 2 2 3 2 10 2" xfId="5748" xr:uid="{D56A203A-0304-4838-B61C-C06C28D1FEC6}"/>
    <cellStyle name="Comma 2 2 2 3 2 10 2 2" xfId="8415" xr:uid="{4A68CD2E-6ECF-4ADD-AA60-FDC151FB49A5}"/>
    <cellStyle name="Comma 2 2 2 3 2 10 2 2 2" xfId="18579" xr:uid="{F72BC418-0A3A-49B8-A935-1DC20A4B68ED}"/>
    <cellStyle name="Comma 2 2 2 3 2 10 2 2 2 2" xfId="34517" xr:uid="{38575B3B-35DD-4027-AB80-87C39F9F72FE}"/>
    <cellStyle name="Comma 2 2 2 3 2 10 2 2 2 3" xfId="46864" xr:uid="{AC9E0B0C-8054-4C0B-8B52-3899501B0539}"/>
    <cellStyle name="Comma 2 2 2 3 2 10 2 2 3" xfId="24885" xr:uid="{72B95AEA-1C70-4D30-9F6A-781918D2BA3B}"/>
    <cellStyle name="Comma 2 2 2 3 2 10 2 2 4" xfId="39115" xr:uid="{B30115E1-42C2-4575-B494-0E22D3D68152}"/>
    <cellStyle name="Comma 2 2 2 3 2 10 2 3" xfId="16576" xr:uid="{5B87033D-1E30-443A-974F-BF6B0B9FFB0C}"/>
    <cellStyle name="Comma 2 2 2 3 2 10 2 3 2" xfId="32523" xr:uid="{3C0D3D57-8297-40B2-BB9A-609000A2ECC0}"/>
    <cellStyle name="Comma 2 2 2 3 2 10 2 3 3" xfId="44917" xr:uid="{CE601377-47FD-4553-B3E6-9CFCC6437A69}"/>
    <cellStyle name="Comma 2 2 2 3 2 10 2 4" xfId="22685" xr:uid="{290CD0BB-70B9-419E-B5DD-37236FEC66B4}"/>
    <cellStyle name="Comma 2 2 2 3 2 10 2 5" xfId="37019" xr:uid="{0A6A0CD5-6A01-4A56-A82C-72E0F3A7C0F3}"/>
    <cellStyle name="Comma 2 2 2 3 2 10 3" xfId="6512" xr:uid="{F702A100-81B4-42DD-98E4-5D95D1B7D6AA}"/>
    <cellStyle name="Comma 2 2 2 3 2 10 3 2" xfId="17245" xr:uid="{B54F7FA6-806A-4BDC-9B87-F9772AC1CC5A}"/>
    <cellStyle name="Comma 2 2 2 3 2 10 3 2 2" xfId="33189" xr:uid="{38C1AA1A-0F64-496D-A6C2-7C6E20BC06FF}"/>
    <cellStyle name="Comma 2 2 2 3 2 10 3 2 3" xfId="45579" xr:uid="{8C57C204-2C03-4ACD-BC66-E15E846ABA30}"/>
    <cellStyle name="Comma 2 2 2 3 2 10 3 3" xfId="23379" xr:uid="{E30436A3-F965-408B-9C56-15BD0349C875}"/>
    <cellStyle name="Comma 2 2 2 3 2 10 3 4" xfId="37705" xr:uid="{67F58854-77F2-42A5-8B19-61DC83A9D8CB}"/>
    <cellStyle name="Comma 2 2 2 3 2 10 4" xfId="15683" xr:uid="{AA0C6D35-18A2-41AA-9DB8-48C039F9A760}"/>
    <cellStyle name="Comma 2 2 2 3 2 10 4 2" xfId="31630" xr:uid="{3B360C13-6960-4484-A3A3-786480742264}"/>
    <cellStyle name="Comma 2 2 2 3 2 10 4 3" xfId="44024" xr:uid="{26C1FC46-7028-4DEE-A07C-D658715968F6}"/>
    <cellStyle name="Comma 2 2 2 3 2 10 5" xfId="21740" xr:uid="{C165FB05-2628-46F6-8804-3DC4AC24CBDA}"/>
    <cellStyle name="Comma 2 2 2 3 2 10 6" xfId="36082" xr:uid="{6C828DF5-FC13-4C1F-9AC3-D85A81B60281}"/>
    <cellStyle name="Comma 2 2 2 3 2 10 7" xfId="4407" xr:uid="{DBDA3085-A6A1-40C4-A28E-5D44171D9FD0}"/>
    <cellStyle name="Comma 2 2 2 3 2 11" xfId="1458" xr:uid="{703840DA-D487-48D9-B4AC-83DDBACDACFF}"/>
    <cellStyle name="Comma 2 2 2 3 2 11 2" xfId="5749" xr:uid="{8CA61B4A-632D-4423-B77A-0842FDD351DE}"/>
    <cellStyle name="Comma 2 2 2 3 2 11 2 2" xfId="8416" xr:uid="{4507604A-70C2-4E8B-8C45-A837F5020569}"/>
    <cellStyle name="Comma 2 2 2 3 2 11 2 2 2" xfId="18580" xr:uid="{18002BF8-E486-4AA5-B35B-41D0D928AB25}"/>
    <cellStyle name="Comma 2 2 2 3 2 11 2 2 2 2" xfId="34518" xr:uid="{F8FBF0C0-B3EB-45A0-8710-2090BE0D8B9F}"/>
    <cellStyle name="Comma 2 2 2 3 2 11 2 2 2 3" xfId="46865" xr:uid="{D30D02F3-CCC8-436A-9637-0950487F51F3}"/>
    <cellStyle name="Comma 2 2 2 3 2 11 2 2 3" xfId="24886" xr:uid="{CC02436B-4548-4E1F-AD3F-3A5744ECBCFE}"/>
    <cellStyle name="Comma 2 2 2 3 2 11 2 2 4" xfId="39116" xr:uid="{62848357-5B74-49E8-8A5A-1AC78FEC83CF}"/>
    <cellStyle name="Comma 2 2 2 3 2 11 2 3" xfId="16577" xr:uid="{25C61734-F597-47B8-A4C7-4E8F42369941}"/>
    <cellStyle name="Comma 2 2 2 3 2 11 2 3 2" xfId="32524" xr:uid="{10159A55-8741-4BAA-AB73-02306F4DF2D5}"/>
    <cellStyle name="Comma 2 2 2 3 2 11 2 3 3" xfId="44918" xr:uid="{C78196B8-F2A2-40E1-8C07-B76260522910}"/>
    <cellStyle name="Comma 2 2 2 3 2 11 2 4" xfId="22686" xr:uid="{95BC43C3-3F1A-452D-B3A9-FFF4AFE429A3}"/>
    <cellStyle name="Comma 2 2 2 3 2 11 2 5" xfId="37020" xr:uid="{9DBDDF67-56CA-4502-8D35-03F113159E47}"/>
    <cellStyle name="Comma 2 2 2 3 2 11 3" xfId="6513" xr:uid="{D3963BF2-4FAD-490C-9349-901AC15C121F}"/>
    <cellStyle name="Comma 2 2 2 3 2 11 3 2" xfId="17246" xr:uid="{7DB85328-9F5E-416F-8915-EDDB5EB070F2}"/>
    <cellStyle name="Comma 2 2 2 3 2 11 3 2 2" xfId="33190" xr:uid="{6CAE8887-5047-44DD-BCAF-63D46DDA7A80}"/>
    <cellStyle name="Comma 2 2 2 3 2 11 3 2 3" xfId="45580" xr:uid="{051FA427-C0AA-41FE-9A77-2896E270D829}"/>
    <cellStyle name="Comma 2 2 2 3 2 11 3 3" xfId="23380" xr:uid="{492E34D4-DA31-485C-AD07-31B43E958AC3}"/>
    <cellStyle name="Comma 2 2 2 3 2 11 3 4" xfId="37706" xr:uid="{A4896084-5C22-45F8-8C2E-529378B50440}"/>
    <cellStyle name="Comma 2 2 2 3 2 11 4" xfId="15684" xr:uid="{A78BC775-831D-4DDC-A3B1-32D044467EB8}"/>
    <cellStyle name="Comma 2 2 2 3 2 11 4 2" xfId="31631" xr:uid="{DDD7BB59-C5C6-4AED-BFFC-646C98AC2F78}"/>
    <cellStyle name="Comma 2 2 2 3 2 11 4 3" xfId="44025" xr:uid="{56C176ED-82EE-46C8-9A9D-0058E0436053}"/>
    <cellStyle name="Comma 2 2 2 3 2 11 5" xfId="21741" xr:uid="{2BC5E62B-AE1B-4F3D-BD27-289439023B27}"/>
    <cellStyle name="Comma 2 2 2 3 2 11 6" xfId="36083" xr:uid="{D22B0DDC-BDC3-41DA-8729-4112C49EE2F7}"/>
    <cellStyle name="Comma 2 2 2 3 2 11 7" xfId="4408" xr:uid="{2795F8B1-9E7F-467D-8360-9EA172AB0229}"/>
    <cellStyle name="Comma 2 2 2 3 2 12" xfId="1459" xr:uid="{84EFB5E7-B828-44CB-BF52-ECB8C72A95F5}"/>
    <cellStyle name="Comma 2 2 2 3 2 12 2" xfId="5750" xr:uid="{B8BC05CA-DEC2-4788-BCF9-27E1757913CD}"/>
    <cellStyle name="Comma 2 2 2 3 2 12 2 2" xfId="8417" xr:uid="{B742ECB1-942F-4D2A-A058-53917499B220}"/>
    <cellStyle name="Comma 2 2 2 3 2 12 2 2 2" xfId="18581" xr:uid="{21D8EFBB-EF1B-44CF-BABE-E0B4D286E038}"/>
    <cellStyle name="Comma 2 2 2 3 2 12 2 2 2 2" xfId="34519" xr:uid="{FCAB9146-A21B-415B-AFBE-D505DD5D5703}"/>
    <cellStyle name="Comma 2 2 2 3 2 12 2 2 2 3" xfId="46866" xr:uid="{AB0494F2-360E-434A-B27F-4958C3165EFF}"/>
    <cellStyle name="Comma 2 2 2 3 2 12 2 2 3" xfId="24887" xr:uid="{984951E9-212B-4F98-9BE9-6EDAF658767B}"/>
    <cellStyle name="Comma 2 2 2 3 2 12 2 2 4" xfId="39117" xr:uid="{438E219D-A4F6-4808-948F-4D6FD80ACDAE}"/>
    <cellStyle name="Comma 2 2 2 3 2 12 2 3" xfId="16578" xr:uid="{9A8B712A-6804-470F-BD6F-3493B7F18646}"/>
    <cellStyle name="Comma 2 2 2 3 2 12 2 3 2" xfId="32525" xr:uid="{3B290ADC-5E7D-4DF8-BC88-ECFE678512B8}"/>
    <cellStyle name="Comma 2 2 2 3 2 12 2 3 3" xfId="44919" xr:uid="{06E6E3FD-9CC3-4032-AF09-D21FF7637884}"/>
    <cellStyle name="Comma 2 2 2 3 2 12 2 4" xfId="22687" xr:uid="{F48D64D4-4B5A-43C3-BBEB-8F186A7D0DC1}"/>
    <cellStyle name="Comma 2 2 2 3 2 12 2 5" xfId="37021" xr:uid="{C397C2F0-D32F-4F28-AEE0-F012CE127CDB}"/>
    <cellStyle name="Comma 2 2 2 3 2 12 3" xfId="6514" xr:uid="{23635550-91A5-49DC-B13C-D104A08E9F61}"/>
    <cellStyle name="Comma 2 2 2 3 2 12 3 2" xfId="17247" xr:uid="{819B9F05-D53E-4C20-8E62-7782B4AE77DB}"/>
    <cellStyle name="Comma 2 2 2 3 2 12 3 2 2" xfId="33191" xr:uid="{5EAF0361-65BB-4BC6-B4B4-C64A45000CA8}"/>
    <cellStyle name="Comma 2 2 2 3 2 12 3 2 3" xfId="45581" xr:uid="{1D77F0FC-9032-4FC8-80CA-448D48865FFA}"/>
    <cellStyle name="Comma 2 2 2 3 2 12 3 3" xfId="23381" xr:uid="{6B80ED45-9AA7-4B6D-AFC4-C7FC5D6EFDB2}"/>
    <cellStyle name="Comma 2 2 2 3 2 12 3 4" xfId="37707" xr:uid="{B358CDE9-4633-4924-A957-69138D66AACE}"/>
    <cellStyle name="Comma 2 2 2 3 2 12 4" xfId="15685" xr:uid="{D98FC862-5DA7-4024-B2E4-2EA0932D0AD4}"/>
    <cellStyle name="Comma 2 2 2 3 2 12 4 2" xfId="31632" xr:uid="{6F6F836F-9368-43A4-BBB4-6408A9522796}"/>
    <cellStyle name="Comma 2 2 2 3 2 12 4 3" xfId="44026" xr:uid="{EB8B2301-82C8-4612-B45C-E1F0EFFE7CAD}"/>
    <cellStyle name="Comma 2 2 2 3 2 12 5" xfId="21742" xr:uid="{EA05AE04-C96E-4A20-A8B9-B244BDCADB38}"/>
    <cellStyle name="Comma 2 2 2 3 2 12 6" xfId="36084" xr:uid="{1409BD15-7DED-42C2-B409-0ECAE11A65FA}"/>
    <cellStyle name="Comma 2 2 2 3 2 12 7" xfId="4409" xr:uid="{B59F7BBB-2824-4C8E-881C-0891C47F8834}"/>
    <cellStyle name="Comma 2 2 2 3 2 13" xfId="1460" xr:uid="{D0006F5B-A3DD-4FFA-B74A-448C19D993B2}"/>
    <cellStyle name="Comma 2 2 2 3 2 13 2" xfId="5751" xr:uid="{665112F3-E1E4-4DA3-9E5C-9DEEAD4C2A6D}"/>
    <cellStyle name="Comma 2 2 2 3 2 13 2 2" xfId="8418" xr:uid="{A56C83C8-A35D-4B9D-BCBF-3FD062A4E689}"/>
    <cellStyle name="Comma 2 2 2 3 2 13 2 2 2" xfId="18582" xr:uid="{13FF33C3-7D11-43CC-B241-F8B7A3EB2D06}"/>
    <cellStyle name="Comma 2 2 2 3 2 13 2 2 2 2" xfId="34520" xr:uid="{AB4EC8BD-56DF-421A-BC4A-3189AB091966}"/>
    <cellStyle name="Comma 2 2 2 3 2 13 2 2 2 3" xfId="46867" xr:uid="{0BCAD545-EEC1-4960-992C-2BA743FE96C0}"/>
    <cellStyle name="Comma 2 2 2 3 2 13 2 2 3" xfId="24888" xr:uid="{3E3D1D74-35E3-4033-8CB6-65FCA7B47FB5}"/>
    <cellStyle name="Comma 2 2 2 3 2 13 2 2 4" xfId="39118" xr:uid="{BA5B06C7-6DD8-45C7-8E4D-0DECA3CC45B2}"/>
    <cellStyle name="Comma 2 2 2 3 2 13 2 3" xfId="16579" xr:uid="{71B3D22E-0844-4EE9-BBC7-E34A4E0783FD}"/>
    <cellStyle name="Comma 2 2 2 3 2 13 2 3 2" xfId="32526" xr:uid="{35DF232C-C8F1-4235-9EFD-C5C21FB92362}"/>
    <cellStyle name="Comma 2 2 2 3 2 13 2 3 3" xfId="44920" xr:uid="{BF9480CE-CA20-493D-9F63-4B79BD5B4953}"/>
    <cellStyle name="Comma 2 2 2 3 2 13 2 4" xfId="22688" xr:uid="{ABD8BA81-596C-4892-929A-7BB2CEA63397}"/>
    <cellStyle name="Comma 2 2 2 3 2 13 2 5" xfId="37022" xr:uid="{5B167BAE-8AE7-46F6-96A7-7B17D69FBB70}"/>
    <cellStyle name="Comma 2 2 2 3 2 13 3" xfId="6515" xr:uid="{F65A0646-67DB-41C2-B672-4654D66D87F6}"/>
    <cellStyle name="Comma 2 2 2 3 2 13 3 2" xfId="17248" xr:uid="{36DEBB70-D8D8-4565-9374-79A73B56CC04}"/>
    <cellStyle name="Comma 2 2 2 3 2 13 3 2 2" xfId="33192" xr:uid="{E8771041-7E68-424E-A9F8-12DD219153F2}"/>
    <cellStyle name="Comma 2 2 2 3 2 13 3 2 3" xfId="45582" xr:uid="{B69F23C3-0BB5-4438-8B93-F57BCC69A8EA}"/>
    <cellStyle name="Comma 2 2 2 3 2 13 3 3" xfId="23382" xr:uid="{566120E3-A274-45FD-9007-286B81BAAE62}"/>
    <cellStyle name="Comma 2 2 2 3 2 13 3 4" xfId="37708" xr:uid="{6D4630F9-065B-4BEA-8DFC-6F948D0B1141}"/>
    <cellStyle name="Comma 2 2 2 3 2 13 4" xfId="15686" xr:uid="{97FE3B2C-3904-417A-A20A-D8ED71F75726}"/>
    <cellStyle name="Comma 2 2 2 3 2 13 4 2" xfId="31633" xr:uid="{114F67A0-F760-4B05-92AD-F8F6F12A2604}"/>
    <cellStyle name="Comma 2 2 2 3 2 13 4 3" xfId="44027" xr:uid="{F1910C51-C549-4EEF-B5E8-5833E24CA168}"/>
    <cellStyle name="Comma 2 2 2 3 2 13 5" xfId="21743" xr:uid="{DF6DA0B6-37F2-4A83-BAD1-FA508B60AA14}"/>
    <cellStyle name="Comma 2 2 2 3 2 13 6" xfId="36085" xr:uid="{3233F5C1-29DC-48AB-A016-229980D67F86}"/>
    <cellStyle name="Comma 2 2 2 3 2 13 7" xfId="4410" xr:uid="{2B2BC01A-7F1F-47D3-B228-7C5730AA0CEC}"/>
    <cellStyle name="Comma 2 2 2 3 2 14" xfId="1461" xr:uid="{19D3979D-7D87-4B9F-B3CB-F95546B9D3A9}"/>
    <cellStyle name="Comma 2 2 2 3 2 14 2" xfId="5752" xr:uid="{3B76158D-7CBD-4F46-AAA4-98BD65582B2E}"/>
    <cellStyle name="Comma 2 2 2 3 2 14 2 2" xfId="8419" xr:uid="{1C5C479F-5EB8-4F3B-ACED-7570012E1790}"/>
    <cellStyle name="Comma 2 2 2 3 2 14 2 2 2" xfId="18583" xr:uid="{4A17A04D-1BF5-41C5-B1F4-CCEBD5A73146}"/>
    <cellStyle name="Comma 2 2 2 3 2 14 2 2 2 2" xfId="34521" xr:uid="{ABF74A9E-42BF-4D04-AC6B-0F362542D279}"/>
    <cellStyle name="Comma 2 2 2 3 2 14 2 2 2 3" xfId="46868" xr:uid="{12269BA4-D083-4A48-BEF1-63A348234118}"/>
    <cellStyle name="Comma 2 2 2 3 2 14 2 2 3" xfId="24889" xr:uid="{474F7D07-F07D-4897-837F-23FA7C146063}"/>
    <cellStyle name="Comma 2 2 2 3 2 14 2 2 4" xfId="39119" xr:uid="{136C5C63-7017-4784-80C3-E99269AFAB1A}"/>
    <cellStyle name="Comma 2 2 2 3 2 14 2 3" xfId="16580" xr:uid="{1E2E1698-26FD-4CAA-89CC-4074687EF957}"/>
    <cellStyle name="Comma 2 2 2 3 2 14 2 3 2" xfId="32527" xr:uid="{5C8CBEFC-BB7F-450C-B779-F4E85004CB87}"/>
    <cellStyle name="Comma 2 2 2 3 2 14 2 3 3" xfId="44921" xr:uid="{D5293A3B-F354-48D6-8E6E-0F08F0E61F0F}"/>
    <cellStyle name="Comma 2 2 2 3 2 14 2 4" xfId="22689" xr:uid="{5503939A-E4C1-478F-946A-39B814A083D5}"/>
    <cellStyle name="Comma 2 2 2 3 2 14 2 5" xfId="37023" xr:uid="{994D8D0B-9083-48CA-8038-5245512F1607}"/>
    <cellStyle name="Comma 2 2 2 3 2 14 3" xfId="6516" xr:uid="{D5686568-4341-4A75-BE9D-26A12E17EF68}"/>
    <cellStyle name="Comma 2 2 2 3 2 14 3 2" xfId="17249" xr:uid="{8900C06B-061F-4A3E-90D6-F1FA53A18883}"/>
    <cellStyle name="Comma 2 2 2 3 2 14 3 2 2" xfId="33193" xr:uid="{CBC02468-6BE6-4DB3-88E6-3BDA33AE9FB2}"/>
    <cellStyle name="Comma 2 2 2 3 2 14 3 2 3" xfId="45583" xr:uid="{FF7C3257-5F20-4279-9A89-3D21DC1C66EF}"/>
    <cellStyle name="Comma 2 2 2 3 2 14 3 3" xfId="23383" xr:uid="{7B81A132-21AF-4BE0-9645-79FD064CF050}"/>
    <cellStyle name="Comma 2 2 2 3 2 14 3 4" xfId="37709" xr:uid="{27A2754C-B555-446C-AE58-5AAF59696135}"/>
    <cellStyle name="Comma 2 2 2 3 2 14 4" xfId="15687" xr:uid="{38A33B06-19CB-4941-A0A9-F6DE9AC31F57}"/>
    <cellStyle name="Comma 2 2 2 3 2 14 4 2" xfId="31634" xr:uid="{04873B34-7DD5-4E31-8E27-4753AE2EA6FA}"/>
    <cellStyle name="Comma 2 2 2 3 2 14 4 3" xfId="44028" xr:uid="{607E2487-2878-4D38-A111-271B52A0EB84}"/>
    <cellStyle name="Comma 2 2 2 3 2 14 5" xfId="21744" xr:uid="{AC7BC04D-3A8D-423F-AE80-994A17BFEF9B}"/>
    <cellStyle name="Comma 2 2 2 3 2 14 6" xfId="36086" xr:uid="{BA98EFCC-82EE-4538-9E25-8E6D82DFC5AB}"/>
    <cellStyle name="Comma 2 2 2 3 2 14 7" xfId="4411" xr:uid="{B6998E69-D221-4079-9A40-9D0B3973DC6C}"/>
    <cellStyle name="Comma 2 2 2 3 2 15" xfId="1462" xr:uid="{9C1A951E-07EF-49FA-98B5-63AC2CA21ED1}"/>
    <cellStyle name="Comma 2 2 2 3 2 15 2" xfId="5753" xr:uid="{1AA3EE3D-0ECF-4709-AE77-A054701C106D}"/>
    <cellStyle name="Comma 2 2 2 3 2 15 2 2" xfId="8420" xr:uid="{741F23C9-4FC8-4619-8DF9-8C2E9537DBF9}"/>
    <cellStyle name="Comma 2 2 2 3 2 15 2 2 2" xfId="18584" xr:uid="{D0CC8D27-159E-41F6-B487-6A8969F37FB6}"/>
    <cellStyle name="Comma 2 2 2 3 2 15 2 2 2 2" xfId="34522" xr:uid="{D6BFECAE-B240-4DE5-9816-15389639FE66}"/>
    <cellStyle name="Comma 2 2 2 3 2 15 2 2 2 3" xfId="46869" xr:uid="{0C0D81DF-60BC-4B1B-9EBD-572D0704A7BE}"/>
    <cellStyle name="Comma 2 2 2 3 2 15 2 2 3" xfId="24890" xr:uid="{D88DD690-82CF-45CF-9AF1-63962C05F8CF}"/>
    <cellStyle name="Comma 2 2 2 3 2 15 2 2 4" xfId="39120" xr:uid="{3626C621-7E7E-461C-862F-60ECDB0F6A6D}"/>
    <cellStyle name="Comma 2 2 2 3 2 15 2 3" xfId="16581" xr:uid="{8ACF304E-57CC-494B-8A37-804B2EB0BFA4}"/>
    <cellStyle name="Comma 2 2 2 3 2 15 2 3 2" xfId="32528" xr:uid="{0E27C63E-6A2D-4DF3-8A6E-312261063192}"/>
    <cellStyle name="Comma 2 2 2 3 2 15 2 3 3" xfId="44922" xr:uid="{2015F096-2F67-4901-B177-453C0466F560}"/>
    <cellStyle name="Comma 2 2 2 3 2 15 2 4" xfId="22690" xr:uid="{FEB1E053-D3C0-4E2C-A163-A60C8EA24207}"/>
    <cellStyle name="Comma 2 2 2 3 2 15 2 5" xfId="37024" xr:uid="{DBCACA20-816C-418E-B993-E45F163258CD}"/>
    <cellStyle name="Comma 2 2 2 3 2 15 3" xfId="6517" xr:uid="{D4CC1BB4-CB3B-4029-B999-7A1833EE5940}"/>
    <cellStyle name="Comma 2 2 2 3 2 15 3 2" xfId="17250" xr:uid="{B6E73B4A-A308-45DA-A7C5-A5FCE52B0570}"/>
    <cellStyle name="Comma 2 2 2 3 2 15 3 2 2" xfId="33194" xr:uid="{F7D27ED8-7A56-449C-B612-9A09E6B39331}"/>
    <cellStyle name="Comma 2 2 2 3 2 15 3 2 3" xfId="45584" xr:uid="{96CC344A-BD89-4EC0-9B4D-12299126C8F7}"/>
    <cellStyle name="Comma 2 2 2 3 2 15 3 3" xfId="23384" xr:uid="{B5DAB1D2-066B-4E3A-9D85-71631E06ED80}"/>
    <cellStyle name="Comma 2 2 2 3 2 15 3 4" xfId="37710" xr:uid="{C10FAC7B-0398-4E19-A85B-CB223DAED69C}"/>
    <cellStyle name="Comma 2 2 2 3 2 15 4" xfId="15688" xr:uid="{A72B67B7-F297-446A-A6C6-4D74E02694A4}"/>
    <cellStyle name="Comma 2 2 2 3 2 15 4 2" xfId="31635" xr:uid="{7708DAFD-EEB1-49DD-BF1D-7892B8F6E348}"/>
    <cellStyle name="Comma 2 2 2 3 2 15 4 3" xfId="44029" xr:uid="{326A3906-EA38-4BF1-B072-4647FA51F2AD}"/>
    <cellStyle name="Comma 2 2 2 3 2 15 5" xfId="21745" xr:uid="{B52D9F35-A08B-47FF-A1C3-516D0376C79B}"/>
    <cellStyle name="Comma 2 2 2 3 2 15 6" xfId="36087" xr:uid="{35F6965F-2241-4902-8440-4AA908F28ADC}"/>
    <cellStyle name="Comma 2 2 2 3 2 15 7" xfId="4412" xr:uid="{9C1E9D8A-C220-4654-B62D-7D3E082D58CE}"/>
    <cellStyle name="Comma 2 2 2 3 2 16" xfId="1463" xr:uid="{1CF644A3-980B-4E0B-B364-FA931DC45EAE}"/>
    <cellStyle name="Comma 2 2 2 3 2 16 2" xfId="5754" xr:uid="{7D4378AF-AABC-4009-95B3-5C37BB714865}"/>
    <cellStyle name="Comma 2 2 2 3 2 16 2 2" xfId="8421" xr:uid="{D77ECBD8-B5AE-4825-AA31-3D8A42594081}"/>
    <cellStyle name="Comma 2 2 2 3 2 16 2 2 2" xfId="18585" xr:uid="{05FD94A2-12DC-4B18-8CB0-C40326152BB3}"/>
    <cellStyle name="Comma 2 2 2 3 2 16 2 2 2 2" xfId="34523" xr:uid="{B1CE7772-3CC2-4D77-9409-83B20B6DD596}"/>
    <cellStyle name="Comma 2 2 2 3 2 16 2 2 2 3" xfId="46870" xr:uid="{B8FA5593-8879-4C9E-8488-C978C812D2E9}"/>
    <cellStyle name="Comma 2 2 2 3 2 16 2 2 3" xfId="24891" xr:uid="{BC905F9B-09F2-4BDD-8374-F5902524D2D2}"/>
    <cellStyle name="Comma 2 2 2 3 2 16 2 2 4" xfId="39121" xr:uid="{56BE3B14-BF3C-4EA6-8ED0-E90157D6FC0F}"/>
    <cellStyle name="Comma 2 2 2 3 2 16 2 3" xfId="16582" xr:uid="{105C249D-87B0-4E75-AF9E-1D72C10970B8}"/>
    <cellStyle name="Comma 2 2 2 3 2 16 2 3 2" xfId="32529" xr:uid="{EC850F21-FF10-4EDD-B9F1-E948FF3DD7A7}"/>
    <cellStyle name="Comma 2 2 2 3 2 16 2 3 3" xfId="44923" xr:uid="{BF527DA9-3FDD-46F5-9D0C-A23DE430B5E3}"/>
    <cellStyle name="Comma 2 2 2 3 2 16 2 4" xfId="22691" xr:uid="{793129DA-D4A3-49FE-A6D5-6D8A79887799}"/>
    <cellStyle name="Comma 2 2 2 3 2 16 2 5" xfId="37025" xr:uid="{ED318E3C-A679-4BB0-89F7-87FF50B32C3A}"/>
    <cellStyle name="Comma 2 2 2 3 2 16 3" xfId="6518" xr:uid="{748CDEA0-5B6F-45B0-8D5F-24FECC6711AA}"/>
    <cellStyle name="Comma 2 2 2 3 2 16 3 2" xfId="17251" xr:uid="{C0433D56-9B2B-44EC-B4D7-0981F4E1A821}"/>
    <cellStyle name="Comma 2 2 2 3 2 16 3 2 2" xfId="33195" xr:uid="{2CCE4079-DB9A-4AE0-ACC9-2D4E8B9CB35D}"/>
    <cellStyle name="Comma 2 2 2 3 2 16 3 2 3" xfId="45585" xr:uid="{FAB0C04E-A4D0-40F6-98A8-8DA658CC7A4A}"/>
    <cellStyle name="Comma 2 2 2 3 2 16 3 3" xfId="23385" xr:uid="{FE7DBF29-724F-435C-94A4-1E9D11E60D18}"/>
    <cellStyle name="Comma 2 2 2 3 2 16 3 4" xfId="37711" xr:uid="{3C6561E0-1101-48DA-AEFE-B0B786FD15B6}"/>
    <cellStyle name="Comma 2 2 2 3 2 16 4" xfId="15689" xr:uid="{7FE2B50C-D963-406B-BB3D-1D93675FC2FC}"/>
    <cellStyle name="Comma 2 2 2 3 2 16 4 2" xfId="31636" xr:uid="{9DFECE48-25FB-4E5E-89EC-0754285AE2A3}"/>
    <cellStyle name="Comma 2 2 2 3 2 16 4 3" xfId="44030" xr:uid="{03870EE6-2BBD-4E97-92F3-7B5D8F0B48E8}"/>
    <cellStyle name="Comma 2 2 2 3 2 16 5" xfId="21746" xr:uid="{B2A840E4-BF83-46F8-9703-05179374BF26}"/>
    <cellStyle name="Comma 2 2 2 3 2 16 6" xfId="36088" xr:uid="{09AAF121-1484-4030-AD6C-80E449C11285}"/>
    <cellStyle name="Comma 2 2 2 3 2 16 7" xfId="4413" xr:uid="{FA50B14B-5937-4AC3-BDFD-6CFAE1A1D16A}"/>
    <cellStyle name="Comma 2 2 2 3 2 17" xfId="1464" xr:uid="{4EC4EF03-BADE-48B1-B457-19334E5D1A2D}"/>
    <cellStyle name="Comma 2 2 2 3 2 17 2" xfId="5755" xr:uid="{0BC4045B-67FE-4F16-A36C-6D20B7702B26}"/>
    <cellStyle name="Comma 2 2 2 3 2 17 2 2" xfId="8422" xr:uid="{F0F1C881-08E1-4CD5-AA62-08AB23A1944F}"/>
    <cellStyle name="Comma 2 2 2 3 2 17 2 2 2" xfId="18586" xr:uid="{FF30E2A3-C9EF-4108-AE91-156BD042C9DD}"/>
    <cellStyle name="Comma 2 2 2 3 2 17 2 2 2 2" xfId="34524" xr:uid="{0B697397-20F6-49F7-A3ED-DE8125AACC36}"/>
    <cellStyle name="Comma 2 2 2 3 2 17 2 2 2 3" xfId="46871" xr:uid="{AAEF8719-1ECD-4861-8334-80FFB96211CC}"/>
    <cellStyle name="Comma 2 2 2 3 2 17 2 2 3" xfId="24892" xr:uid="{1B03F5EF-EC9C-4E6E-B0C8-2DE67A90D7B8}"/>
    <cellStyle name="Comma 2 2 2 3 2 17 2 2 4" xfId="39122" xr:uid="{E8BB7BF3-C047-470E-8AD3-E0CB5CB5C179}"/>
    <cellStyle name="Comma 2 2 2 3 2 17 2 3" xfId="16583" xr:uid="{3E2C7E53-2524-4EF7-B1CD-4E19AAB662C4}"/>
    <cellStyle name="Comma 2 2 2 3 2 17 2 3 2" xfId="32530" xr:uid="{04F954E6-6335-4982-B7A8-E297D44247B6}"/>
    <cellStyle name="Comma 2 2 2 3 2 17 2 3 3" xfId="44924" xr:uid="{EA3E207D-E77C-4A3B-B47A-4036B4668EFB}"/>
    <cellStyle name="Comma 2 2 2 3 2 17 2 4" xfId="22692" xr:uid="{D087A63A-86BC-43CE-8BEF-4693407EA846}"/>
    <cellStyle name="Comma 2 2 2 3 2 17 2 5" xfId="37026" xr:uid="{03C73FFB-B3CA-4FC9-9BCA-D7169EF5181C}"/>
    <cellStyle name="Comma 2 2 2 3 2 17 3" xfId="6519" xr:uid="{CC6FADC6-4461-437B-918B-E0D986CD58F5}"/>
    <cellStyle name="Comma 2 2 2 3 2 17 3 2" xfId="17252" xr:uid="{72867221-F5B0-4CB9-AA77-DFB2BA0FA56B}"/>
    <cellStyle name="Comma 2 2 2 3 2 17 3 2 2" xfId="33196" xr:uid="{FF93B768-D1CF-475C-A911-7CE51A493040}"/>
    <cellStyle name="Comma 2 2 2 3 2 17 3 2 3" xfId="45586" xr:uid="{519F9626-B65F-43E3-A4DB-EBE7BE96F143}"/>
    <cellStyle name="Comma 2 2 2 3 2 17 3 3" xfId="23386" xr:uid="{5E387896-904C-4ED8-AC56-0A6FA3268367}"/>
    <cellStyle name="Comma 2 2 2 3 2 17 3 4" xfId="37712" xr:uid="{3D7D4DAB-C8DD-4BB6-B01D-4127CC3FB092}"/>
    <cellStyle name="Comma 2 2 2 3 2 17 4" xfId="15690" xr:uid="{6452E429-B5ED-4B9B-91E2-4D01EE1635BA}"/>
    <cellStyle name="Comma 2 2 2 3 2 17 4 2" xfId="31637" xr:uid="{CBE7CBF3-B475-4502-90D5-DF76C92D0400}"/>
    <cellStyle name="Comma 2 2 2 3 2 17 4 3" xfId="44031" xr:uid="{7761C442-E868-4456-85A4-CDAC0DE2654A}"/>
    <cellStyle name="Comma 2 2 2 3 2 17 5" xfId="21747" xr:uid="{7DDC5A10-44CF-4560-9604-F8B5FD325B24}"/>
    <cellStyle name="Comma 2 2 2 3 2 17 6" xfId="36089" xr:uid="{9AF7E287-1731-4A9B-A1DA-46DB5DEAB0A4}"/>
    <cellStyle name="Comma 2 2 2 3 2 17 7" xfId="4414" xr:uid="{22AE3358-3CBA-4818-A484-04A256FDB22B}"/>
    <cellStyle name="Comma 2 2 2 3 2 18" xfId="1465" xr:uid="{AE61C2CB-E0C1-4F52-853C-0AE88BF980EB}"/>
    <cellStyle name="Comma 2 2 2 3 2 18 2" xfId="6253" xr:uid="{58F47377-A776-436B-A658-143E5C4B3A34}"/>
    <cellStyle name="Comma 2 2 2 3 2 18 2 2" xfId="8960" xr:uid="{D60F974C-8FAC-4F44-A8FC-15D01F7D3326}"/>
    <cellStyle name="Comma 2 2 2 3 2 18 2 2 2" xfId="19084" xr:uid="{29BED9B8-A036-496E-86B4-34CE7C3EFFCE}"/>
    <cellStyle name="Comma 2 2 2 3 2 18 2 2 2 2" xfId="35022" xr:uid="{591D6526-7D12-4BF2-82BE-F7B4AD7887F0}"/>
    <cellStyle name="Comma 2 2 2 3 2 18 2 2 2 3" xfId="47360" xr:uid="{BCC5BF6E-195A-406E-ADB3-2E479E28D70A}"/>
    <cellStyle name="Comma 2 2 2 3 2 18 2 2 3" xfId="25412" xr:uid="{436262B7-4B4E-468E-9968-2B9620AB20F5}"/>
    <cellStyle name="Comma 2 2 2 3 2 18 2 2 4" xfId="39617" xr:uid="{2108F549-7260-4CD9-B5A7-EA452557701C}"/>
    <cellStyle name="Comma 2 2 2 3 2 18 2 3" xfId="17075" xr:uid="{4D196DA2-8E14-48BC-8714-6277407D4E81}"/>
    <cellStyle name="Comma 2 2 2 3 2 18 2 3 2" xfId="33022" xr:uid="{9F444240-3F86-4DDC-9DF5-96F4DED18C26}"/>
    <cellStyle name="Comma 2 2 2 3 2 18 2 3 3" xfId="45416" xr:uid="{9A08FFFC-E201-4D1C-9CE4-3B01BAAC871A}"/>
    <cellStyle name="Comma 2 2 2 3 2 18 2 4" xfId="23190" xr:uid="{BEA69DE7-3D81-42F1-B319-E7C905D50456}"/>
    <cellStyle name="Comma 2 2 2 3 2 18 2 5" xfId="37524" xr:uid="{6B607F54-7445-4741-B722-BFD0B687673E}"/>
    <cellStyle name="Comma 2 2 2 3 2 18 3" xfId="7053" xr:uid="{A3462F10-A44C-44CC-B92B-A620B8C36E56}"/>
    <cellStyle name="Comma 2 2 2 3 2 18 3 2" xfId="17748" xr:uid="{20AFD16D-EA72-4E78-9AAF-DA69D08A702E}"/>
    <cellStyle name="Comma 2 2 2 3 2 18 3 2 2" xfId="33692" xr:uid="{A970330E-E2AE-49DC-9A4B-1169D5C43F14}"/>
    <cellStyle name="Comma 2 2 2 3 2 18 3 2 3" xfId="46075" xr:uid="{A4C48F97-7F87-4C18-940D-86C1EEDD7F5A}"/>
    <cellStyle name="Comma 2 2 2 3 2 18 3 3" xfId="23889" xr:uid="{C8390203-FA35-4B5D-B034-F1966383B661}"/>
    <cellStyle name="Comma 2 2 2 3 2 18 3 4" xfId="38207" xr:uid="{0D3C655E-DF00-47E4-ADD4-02D572D0615A}"/>
    <cellStyle name="Comma 2 2 2 3 2 18 4" xfId="15691" xr:uid="{29B285B1-3FF9-4444-B017-C7548F69856A}"/>
    <cellStyle name="Comma 2 2 2 3 2 18 4 2" xfId="31638" xr:uid="{974DB613-BB9D-4841-B601-30F77A5B41C4}"/>
    <cellStyle name="Comma 2 2 2 3 2 18 4 3" xfId="44032" xr:uid="{7CBB4C71-097D-4E2E-B88E-241820C6E5D4}"/>
    <cellStyle name="Comma 2 2 2 3 2 18 5" xfId="21748" xr:uid="{FF169539-90CD-4E23-8789-39C546F3C60D}"/>
    <cellStyle name="Comma 2 2 2 3 2 18 6" xfId="36090" xr:uid="{F93718EE-E2A0-4648-9BC1-9899E21220CF}"/>
    <cellStyle name="Comma 2 2 2 3 2 18 7" xfId="4415" xr:uid="{14161F7B-A6C1-408A-9A47-669F31B5A8C2}"/>
    <cellStyle name="Comma 2 2 2 3 2 19" xfId="1466" xr:uid="{D63DF757-70FF-4D81-AFA6-E9245BEBD692}"/>
    <cellStyle name="Comma 2 2 2 3 2 19 2" xfId="9253" xr:uid="{B33006F6-666F-4B9A-B99E-C194846A04F2}"/>
    <cellStyle name="Comma 2 2 2 3 2 19 2 2" xfId="19284" xr:uid="{A704B5DD-2CE9-4B48-9A44-F8EBA935202A}"/>
    <cellStyle name="Comma 2 2 2 3 2 19 2 2 2" xfId="35222" xr:uid="{E5237883-6D02-4A50-8548-8ED7850B4EE4}"/>
    <cellStyle name="Comma 2 2 2 3 2 19 2 2 3" xfId="47560" xr:uid="{216B1515-A100-481A-92C8-2DC268DDA92E}"/>
    <cellStyle name="Comma 2 2 2 3 2 19 2 3" xfId="25666" xr:uid="{579959DA-558B-4F5A-9780-7BDA1F1C4845}"/>
    <cellStyle name="Comma 2 2 2 3 2 19 2 4" xfId="39853" xr:uid="{3D8173CC-AB37-4E81-8949-2F88C8CE4A40}"/>
    <cellStyle name="Comma 2 2 2 3 2 19 3" xfId="7450" xr:uid="{EE5CF8C4-878B-4EE3-B838-CA5DE31CA20E}"/>
    <cellStyle name="Comma 2 2 2 3 2 19 3 2" xfId="17954" xr:uid="{FE362725-66C7-4C7D-8490-5DD1564CA224}"/>
    <cellStyle name="Comma 2 2 2 3 2 19 3 2 2" xfId="33893" xr:uid="{A5B92606-8030-4896-9A4C-E14D160BD0D1}"/>
    <cellStyle name="Comma 2 2 2 3 2 19 3 2 3" xfId="46257" xr:uid="{344559D4-1A41-435C-ABE4-3342F514A1D4}"/>
    <cellStyle name="Comma 2 2 2 3 2 19 3 3" xfId="24156" xr:uid="{50C1AF35-0C6F-48D2-856F-43645A7A9E3E}"/>
    <cellStyle name="Comma 2 2 2 3 2 19 3 4" xfId="38445" xr:uid="{185FB1EC-DFBC-40D7-9519-9A5AFB1209DB}"/>
    <cellStyle name="Comma 2 2 2 3 2 19 4" xfId="15692" xr:uid="{16C7239A-6EB6-4E55-8AAB-1FB78BC76AD3}"/>
    <cellStyle name="Comma 2 2 2 3 2 19 4 2" xfId="31639" xr:uid="{8C98E080-C9FC-4711-BBB1-D6F8E8A2DC52}"/>
    <cellStyle name="Comma 2 2 2 3 2 19 4 3" xfId="44033" xr:uid="{3AFA66E1-A250-46F9-A28F-DB6DC0206D5D}"/>
    <cellStyle name="Comma 2 2 2 3 2 19 5" xfId="21749" xr:uid="{DE3BB807-ADBC-466A-AA2C-734BD3BE6446}"/>
    <cellStyle name="Comma 2 2 2 3 2 19 6" xfId="36091" xr:uid="{6A717584-20B7-4B12-A7D3-819D02746428}"/>
    <cellStyle name="Comma 2 2 2 3 2 19 7" xfId="4416" xr:uid="{E422E2DC-80B7-40EC-809F-BB074043C4BC}"/>
    <cellStyle name="Comma 2 2 2 3 2 2" xfId="1467" xr:uid="{87203698-CCF0-428D-B10F-320FFEFA3477}"/>
    <cellStyle name="Comma 2 2 2 3 2 2 10" xfId="1468" xr:uid="{6351AF11-3387-4A0E-9DC5-E8C6CE0FEAC8}"/>
    <cellStyle name="Comma 2 2 2 3 2 2 11" xfId="1469" xr:uid="{59CC7DF5-606E-4319-BA66-D8D2025C06BC}"/>
    <cellStyle name="Comma 2 2 2 3 2 2 12" xfId="1470" xr:uid="{1B1E35DB-74F5-4272-B150-1EEB03F18081}"/>
    <cellStyle name="Comma 2 2 2 3 2 2 13" xfId="1471" xr:uid="{51D89137-73CE-40C6-AC32-4E72C44727ED}"/>
    <cellStyle name="Comma 2 2 2 3 2 2 14" xfId="1472" xr:uid="{F9C1FCD6-A7D7-4AF1-BC3A-78D3013F1208}"/>
    <cellStyle name="Comma 2 2 2 3 2 2 15" xfId="1473" xr:uid="{4313DD25-6731-47CA-B56D-0A6128DF3152}"/>
    <cellStyle name="Comma 2 2 2 3 2 2 16" xfId="1474" xr:uid="{552A0D45-ED61-4F6D-8087-6C07571DB1EC}"/>
    <cellStyle name="Comma 2 2 2 3 2 2 17" xfId="1475" xr:uid="{4D52A1AB-71E7-4F29-A4A5-55F1F01EAAA4}"/>
    <cellStyle name="Comma 2 2 2 3 2 2 18" xfId="1476" xr:uid="{B29CDAAC-78CA-4CB8-961F-B9BBD67516CC}"/>
    <cellStyle name="Comma 2 2 2 3 2 2 19" xfId="5756" xr:uid="{561F1DC3-35C4-424F-B116-125FB03AE0B3}"/>
    <cellStyle name="Comma 2 2 2 3 2 2 19 2" xfId="8423" xr:uid="{4E436FAB-E792-41ED-A972-C5E8BFFEA487}"/>
    <cellStyle name="Comma 2 2 2 3 2 2 19 2 2" xfId="18587" xr:uid="{2702F7F8-2DDF-49B8-B0DD-906BF6B31ADE}"/>
    <cellStyle name="Comma 2 2 2 3 2 2 19 2 2 2" xfId="34525" xr:uid="{01E2DF46-8E75-4719-AF8A-0845C0A41A62}"/>
    <cellStyle name="Comma 2 2 2 3 2 2 19 2 2 3" xfId="46872" xr:uid="{8344F105-BD6B-4808-8FF0-D12F4E12A350}"/>
    <cellStyle name="Comma 2 2 2 3 2 2 19 2 3" xfId="24893" xr:uid="{F2BC9FB4-C7DF-4D2E-BBFA-DB6AC1D6A482}"/>
    <cellStyle name="Comma 2 2 2 3 2 2 19 2 4" xfId="39123" xr:uid="{530C20F9-F58E-4DAA-A0CD-11DE2EA9F0F8}"/>
    <cellStyle name="Comma 2 2 2 3 2 2 19 3" xfId="16584" xr:uid="{58851E23-2759-466A-8190-12AFB98C21FA}"/>
    <cellStyle name="Comma 2 2 2 3 2 2 19 3 2" xfId="32531" xr:uid="{77A66CB3-49BD-4BE0-AE08-E34DEC998E85}"/>
    <cellStyle name="Comma 2 2 2 3 2 2 19 3 3" xfId="44925" xr:uid="{68B08436-C483-4922-974B-6AABEDB668FC}"/>
    <cellStyle name="Comma 2 2 2 3 2 2 19 4" xfId="22693" xr:uid="{CD412C64-1FDB-40C3-BA7D-CCB8E1D7FF36}"/>
    <cellStyle name="Comma 2 2 2 3 2 2 19 5" xfId="37027" xr:uid="{FB753203-EE81-4AD2-9F02-A4B8A493AE5B}"/>
    <cellStyle name="Comma 2 2 2 3 2 2 2" xfId="1477" xr:uid="{CD5B8A1A-E104-4C68-81CE-B577F15F1416}"/>
    <cellStyle name="Comma 2 2 2 3 2 2 2 10" xfId="1478" xr:uid="{B4EAAA84-BA6F-4BE4-9FE0-162FA318BFBF}"/>
    <cellStyle name="Comma 2 2 2 3 2 2 2 10 2" xfId="5757" xr:uid="{3077B5EC-4341-4BA7-8430-E2870A4422DC}"/>
    <cellStyle name="Comma 2 2 2 3 2 2 2 10 2 2" xfId="8424" xr:uid="{C1187A76-1F40-475F-90CD-1C2EF5EA2AB8}"/>
    <cellStyle name="Comma 2 2 2 3 2 2 2 10 2 2 2" xfId="18588" xr:uid="{AE7C35A8-DB7A-480D-B560-84BEEAF75F45}"/>
    <cellStyle name="Comma 2 2 2 3 2 2 2 10 2 2 2 2" xfId="34526" xr:uid="{743925B1-A333-4202-9961-2C1B690E6617}"/>
    <cellStyle name="Comma 2 2 2 3 2 2 2 10 2 2 2 3" xfId="46873" xr:uid="{1E30B704-0C6A-491D-B363-923E4B6F8532}"/>
    <cellStyle name="Comma 2 2 2 3 2 2 2 10 2 2 3" xfId="24894" xr:uid="{9C4AF6FC-BEC1-4104-AA6B-402C5EC529FB}"/>
    <cellStyle name="Comma 2 2 2 3 2 2 2 10 2 2 4" xfId="39124" xr:uid="{85AABD8D-55FE-4D9C-8E5C-1EA207F7E9BD}"/>
    <cellStyle name="Comma 2 2 2 3 2 2 2 10 2 3" xfId="16585" xr:uid="{2E29D863-C478-4D57-A108-822E4A7822F8}"/>
    <cellStyle name="Comma 2 2 2 3 2 2 2 10 2 3 2" xfId="32532" xr:uid="{2B355ACA-69E1-4AE4-9308-926F7C05A59B}"/>
    <cellStyle name="Comma 2 2 2 3 2 2 2 10 2 3 3" xfId="44926" xr:uid="{37F1A897-75CA-4E06-B617-F449207B68DF}"/>
    <cellStyle name="Comma 2 2 2 3 2 2 2 10 2 4" xfId="22694" xr:uid="{B4B1375B-6ECD-4143-806C-216213F9CF4F}"/>
    <cellStyle name="Comma 2 2 2 3 2 2 2 10 2 5" xfId="37028" xr:uid="{ACD838DE-6B7C-438F-94DF-E7CCD3A0086D}"/>
    <cellStyle name="Comma 2 2 2 3 2 2 2 10 3" xfId="6521" xr:uid="{4BD8A809-C5BA-4FBF-B1A9-A967EB538C22}"/>
    <cellStyle name="Comma 2 2 2 3 2 2 2 10 3 2" xfId="17254" xr:uid="{36C4E647-61B1-4230-AEA7-D851FEC66DBB}"/>
    <cellStyle name="Comma 2 2 2 3 2 2 2 10 3 2 2" xfId="33198" xr:uid="{2B240807-2DAA-4E43-8BB5-F86CDC1B90F6}"/>
    <cellStyle name="Comma 2 2 2 3 2 2 2 10 3 2 3" xfId="45588" xr:uid="{1AA0982B-CE55-4B56-821E-B6BE32537007}"/>
    <cellStyle name="Comma 2 2 2 3 2 2 2 10 3 3" xfId="23388" xr:uid="{5CE419AC-62F6-432B-BDFE-524625DCDF2B}"/>
    <cellStyle name="Comma 2 2 2 3 2 2 2 10 3 4" xfId="37714" xr:uid="{A296636C-F043-4AAD-9F74-D1C988DB3223}"/>
    <cellStyle name="Comma 2 2 2 3 2 2 2 10 4" xfId="15694" xr:uid="{1F16256A-49E9-4DE9-ACEC-DF9C0ACF513C}"/>
    <cellStyle name="Comma 2 2 2 3 2 2 2 10 4 2" xfId="31641" xr:uid="{E0E0209F-68A8-478E-82A2-E4445FF51548}"/>
    <cellStyle name="Comma 2 2 2 3 2 2 2 10 4 3" xfId="44035" xr:uid="{DCC2EBA5-09B7-4B86-968C-C2A166B5857F}"/>
    <cellStyle name="Comma 2 2 2 3 2 2 2 10 5" xfId="21751" xr:uid="{31AC1774-9804-4232-A29E-4846E6446F2A}"/>
    <cellStyle name="Comma 2 2 2 3 2 2 2 10 6" xfId="36093" xr:uid="{4022B2B4-880F-4CFC-B2BB-B08B1ABE8A54}"/>
    <cellStyle name="Comma 2 2 2 3 2 2 2 10 7" xfId="4418" xr:uid="{68083498-0FFE-43C3-8ACB-63FB08A8DE34}"/>
    <cellStyle name="Comma 2 2 2 3 2 2 2 11" xfId="1479" xr:uid="{1D18BD50-13D4-44DA-A0F3-7091A5EA589E}"/>
    <cellStyle name="Comma 2 2 2 3 2 2 2 11 2" xfId="5758" xr:uid="{D000E510-539E-4DE9-9D37-3E44C3398FA9}"/>
    <cellStyle name="Comma 2 2 2 3 2 2 2 11 2 2" xfId="8425" xr:uid="{524B07D8-24CB-4F13-89BB-6DE17610F0FE}"/>
    <cellStyle name="Comma 2 2 2 3 2 2 2 11 2 2 2" xfId="18589" xr:uid="{9392C3B8-6C42-43FB-B6C7-775C20EF574A}"/>
    <cellStyle name="Comma 2 2 2 3 2 2 2 11 2 2 2 2" xfId="34527" xr:uid="{5A8F8A27-80D8-4246-9F05-EE381ECDD177}"/>
    <cellStyle name="Comma 2 2 2 3 2 2 2 11 2 2 2 3" xfId="46874" xr:uid="{564B01F8-0F8F-4235-B435-0B7223EAA490}"/>
    <cellStyle name="Comma 2 2 2 3 2 2 2 11 2 2 3" xfId="24895" xr:uid="{8DEA57C4-F3DB-48D2-A9EB-AE56E2B4713B}"/>
    <cellStyle name="Comma 2 2 2 3 2 2 2 11 2 2 4" xfId="39125" xr:uid="{28022142-2A41-4421-9EBA-A1BC808DE5A2}"/>
    <cellStyle name="Comma 2 2 2 3 2 2 2 11 2 3" xfId="16586" xr:uid="{DAB8260B-8B08-4DA5-AC8C-AF59B854CC2D}"/>
    <cellStyle name="Comma 2 2 2 3 2 2 2 11 2 3 2" xfId="32533" xr:uid="{BC2FBB33-DBA4-4F72-8D57-BD161C3CE9A4}"/>
    <cellStyle name="Comma 2 2 2 3 2 2 2 11 2 3 3" xfId="44927" xr:uid="{A928E366-489B-4C9C-94A6-AAE173BD3B8F}"/>
    <cellStyle name="Comma 2 2 2 3 2 2 2 11 2 4" xfId="22695" xr:uid="{67954975-4064-45A6-BFEB-DAF3F6C7EDE4}"/>
    <cellStyle name="Comma 2 2 2 3 2 2 2 11 2 5" xfId="37029" xr:uid="{C5661AE4-FAEB-4D6D-8F2B-95FCE53AFD1A}"/>
    <cellStyle name="Comma 2 2 2 3 2 2 2 11 3" xfId="6522" xr:uid="{BD13CC3B-EC25-4C58-B687-09259A319A86}"/>
    <cellStyle name="Comma 2 2 2 3 2 2 2 11 3 2" xfId="17255" xr:uid="{92453A84-04DF-41A1-A212-36697A2796B0}"/>
    <cellStyle name="Comma 2 2 2 3 2 2 2 11 3 2 2" xfId="33199" xr:uid="{9F62E193-93B2-4AC9-BD40-9984533E2323}"/>
    <cellStyle name="Comma 2 2 2 3 2 2 2 11 3 2 3" xfId="45589" xr:uid="{136EE8BF-3FDB-4F18-AC3D-A5AA2547F774}"/>
    <cellStyle name="Comma 2 2 2 3 2 2 2 11 3 3" xfId="23389" xr:uid="{D90663D3-A7A2-461C-BC33-61E611D6E78E}"/>
    <cellStyle name="Comma 2 2 2 3 2 2 2 11 3 4" xfId="37715" xr:uid="{FAE4C7D0-D3A6-4110-A352-CF2577A690BF}"/>
    <cellStyle name="Comma 2 2 2 3 2 2 2 11 4" xfId="15695" xr:uid="{F7B6B09B-3BFA-4E29-9710-808E2EEA18FE}"/>
    <cellStyle name="Comma 2 2 2 3 2 2 2 11 4 2" xfId="31642" xr:uid="{B63F7A72-FBBB-44A2-9747-FF4F5C792DE9}"/>
    <cellStyle name="Comma 2 2 2 3 2 2 2 11 4 3" xfId="44036" xr:uid="{C39641CF-055A-4A97-B4ED-3F26696CD12E}"/>
    <cellStyle name="Comma 2 2 2 3 2 2 2 11 5" xfId="21752" xr:uid="{8669ADAA-A8E8-4E9F-8831-D095BC8F95B9}"/>
    <cellStyle name="Comma 2 2 2 3 2 2 2 11 6" xfId="36094" xr:uid="{80FF5659-95CB-4473-9EB8-7A84658717F4}"/>
    <cellStyle name="Comma 2 2 2 3 2 2 2 11 7" xfId="4419" xr:uid="{1EA4160D-7642-4279-9D43-65BD708185BF}"/>
    <cellStyle name="Comma 2 2 2 3 2 2 2 12" xfId="1480" xr:uid="{9C49927E-D527-408F-AC36-36407B986175}"/>
    <cellStyle name="Comma 2 2 2 3 2 2 2 12 2" xfId="5759" xr:uid="{D86BE5E1-D560-4D78-9D61-8B42A78B2F89}"/>
    <cellStyle name="Comma 2 2 2 3 2 2 2 12 2 2" xfId="8426" xr:uid="{2D7835DA-ABF5-4531-AC3D-14FD42A37C12}"/>
    <cellStyle name="Comma 2 2 2 3 2 2 2 12 2 2 2" xfId="18590" xr:uid="{976E46CC-AF27-449C-9C4A-15C369F58C89}"/>
    <cellStyle name="Comma 2 2 2 3 2 2 2 12 2 2 2 2" xfId="34528" xr:uid="{1C2CE9EF-35AC-4C40-A45B-C7C80FDD7DCC}"/>
    <cellStyle name="Comma 2 2 2 3 2 2 2 12 2 2 2 3" xfId="46875" xr:uid="{1D463F3C-3B51-4B68-A0EA-68EFDE28A2B5}"/>
    <cellStyle name="Comma 2 2 2 3 2 2 2 12 2 2 3" xfId="24896" xr:uid="{D83BD1DF-BAE1-4D04-A068-D1E7CF2005EC}"/>
    <cellStyle name="Comma 2 2 2 3 2 2 2 12 2 2 4" xfId="39126" xr:uid="{E0278B72-E086-4A95-80D0-EE2043E87534}"/>
    <cellStyle name="Comma 2 2 2 3 2 2 2 12 2 3" xfId="16587" xr:uid="{39C4CDE5-4B76-4246-A026-8E6C06100E2A}"/>
    <cellStyle name="Comma 2 2 2 3 2 2 2 12 2 3 2" xfId="32534" xr:uid="{738735EF-8E94-4901-822E-EE3D3DE9657F}"/>
    <cellStyle name="Comma 2 2 2 3 2 2 2 12 2 3 3" xfId="44928" xr:uid="{21A8004E-80FD-4899-9B2E-A07BFE8E7ED2}"/>
    <cellStyle name="Comma 2 2 2 3 2 2 2 12 2 4" xfId="22696" xr:uid="{394CBB4E-2362-4317-B00B-7B77BE7C34AB}"/>
    <cellStyle name="Comma 2 2 2 3 2 2 2 12 2 5" xfId="37030" xr:uid="{ECEE2539-18D5-4404-A0E1-0BE7676C4A22}"/>
    <cellStyle name="Comma 2 2 2 3 2 2 2 12 3" xfId="6523" xr:uid="{767830C5-B267-4E16-B95A-7A8FD18BBAC7}"/>
    <cellStyle name="Comma 2 2 2 3 2 2 2 12 3 2" xfId="17256" xr:uid="{C8CDB688-727F-486D-95A5-148389ADB4F6}"/>
    <cellStyle name="Comma 2 2 2 3 2 2 2 12 3 2 2" xfId="33200" xr:uid="{BB009B31-3D37-4D5B-A54F-EF71D25B1E9E}"/>
    <cellStyle name="Comma 2 2 2 3 2 2 2 12 3 2 3" xfId="45590" xr:uid="{0315A37B-B33A-4629-82E6-3E33C883B902}"/>
    <cellStyle name="Comma 2 2 2 3 2 2 2 12 3 3" xfId="23390" xr:uid="{7BBAEFA2-FDA1-4549-8E64-EBA3AD472B69}"/>
    <cellStyle name="Comma 2 2 2 3 2 2 2 12 3 4" xfId="37716" xr:uid="{64FF70AF-B8FE-49E3-ACC8-F99C2B2D45D7}"/>
    <cellStyle name="Comma 2 2 2 3 2 2 2 12 4" xfId="15696" xr:uid="{9194979A-60C2-42A9-B254-8EA8AA371240}"/>
    <cellStyle name="Comma 2 2 2 3 2 2 2 12 4 2" xfId="31643" xr:uid="{B377BAB1-3E91-4AC5-8616-63233BE7A61D}"/>
    <cellStyle name="Comma 2 2 2 3 2 2 2 12 4 3" xfId="44037" xr:uid="{A1714C24-504C-48A1-A835-DFE3FC5DA6A8}"/>
    <cellStyle name="Comma 2 2 2 3 2 2 2 12 5" xfId="21753" xr:uid="{F3BF7F62-2320-4319-B501-EB5CC0B6A116}"/>
    <cellStyle name="Comma 2 2 2 3 2 2 2 12 6" xfId="36095" xr:uid="{B3156097-F3E4-403D-A7A4-67FA180B0249}"/>
    <cellStyle name="Comma 2 2 2 3 2 2 2 12 7" xfId="4420" xr:uid="{251E99B9-01B6-4D88-82BA-EBFFE25A56A7}"/>
    <cellStyle name="Comma 2 2 2 3 2 2 2 13" xfId="1481" xr:uid="{134052CC-ACAE-4AE4-9667-39F482259262}"/>
    <cellStyle name="Comma 2 2 2 3 2 2 2 13 2" xfId="5760" xr:uid="{4F28F84F-F0B8-4C6A-9C0E-B1965AE0E5B3}"/>
    <cellStyle name="Comma 2 2 2 3 2 2 2 13 2 2" xfId="8427" xr:uid="{4581D43E-4F17-4E3C-990E-B29343D3CE7C}"/>
    <cellStyle name="Comma 2 2 2 3 2 2 2 13 2 2 2" xfId="18591" xr:uid="{D387CED0-F856-4C54-8504-04ADB3A19E6E}"/>
    <cellStyle name="Comma 2 2 2 3 2 2 2 13 2 2 2 2" xfId="34529" xr:uid="{D7B7D3FE-CAE4-4772-A118-AA30978B0401}"/>
    <cellStyle name="Comma 2 2 2 3 2 2 2 13 2 2 2 3" xfId="46876" xr:uid="{17476B55-F993-4159-97FC-7E77885B567D}"/>
    <cellStyle name="Comma 2 2 2 3 2 2 2 13 2 2 3" xfId="24897" xr:uid="{1E084085-CF24-4AAF-9D27-E63888C1AA7F}"/>
    <cellStyle name="Comma 2 2 2 3 2 2 2 13 2 2 4" xfId="39127" xr:uid="{EFE4D2DD-D0EC-403E-9481-8A2915B56E31}"/>
    <cellStyle name="Comma 2 2 2 3 2 2 2 13 2 3" xfId="16588" xr:uid="{FF9B9BC2-DB14-4157-BBD6-8BF912E60E6C}"/>
    <cellStyle name="Comma 2 2 2 3 2 2 2 13 2 3 2" xfId="32535" xr:uid="{6ABC1CF3-DF1C-4C44-B73E-F0796420712D}"/>
    <cellStyle name="Comma 2 2 2 3 2 2 2 13 2 3 3" xfId="44929" xr:uid="{46835B3B-497E-4E36-B57D-1685E5E7D27B}"/>
    <cellStyle name="Comma 2 2 2 3 2 2 2 13 2 4" xfId="22697" xr:uid="{59C323A6-F129-47F0-846B-7D7A627D2DCC}"/>
    <cellStyle name="Comma 2 2 2 3 2 2 2 13 2 5" xfId="37031" xr:uid="{19ED6DA9-962E-4FD1-A1FF-0D3B8151EC87}"/>
    <cellStyle name="Comma 2 2 2 3 2 2 2 13 3" xfId="6524" xr:uid="{648997B2-0AFA-4007-B437-A13219C91685}"/>
    <cellStyle name="Comma 2 2 2 3 2 2 2 13 3 2" xfId="17257" xr:uid="{3AB513A7-D3B0-4EFD-800E-A35CF0DD78C6}"/>
    <cellStyle name="Comma 2 2 2 3 2 2 2 13 3 2 2" xfId="33201" xr:uid="{8FDF889E-26BA-4931-B871-CAA96122B41D}"/>
    <cellStyle name="Comma 2 2 2 3 2 2 2 13 3 2 3" xfId="45591" xr:uid="{A74F82D4-D0AF-4EA8-B659-1296FD0598A8}"/>
    <cellStyle name="Comma 2 2 2 3 2 2 2 13 3 3" xfId="23391" xr:uid="{AD11B282-747B-45BF-B740-7DDC8B398759}"/>
    <cellStyle name="Comma 2 2 2 3 2 2 2 13 3 4" xfId="37717" xr:uid="{FB12667A-501D-4CE4-B973-F044F8C2352D}"/>
    <cellStyle name="Comma 2 2 2 3 2 2 2 13 4" xfId="15697" xr:uid="{AA6D24A3-9D3C-4B46-9022-9B5DBBF4F7C5}"/>
    <cellStyle name="Comma 2 2 2 3 2 2 2 13 4 2" xfId="31644" xr:uid="{16C65E2C-C1BE-4348-8C9E-C9E9AC921721}"/>
    <cellStyle name="Comma 2 2 2 3 2 2 2 13 4 3" xfId="44038" xr:uid="{BBA9951F-8C11-41CF-A37E-D227FF32E740}"/>
    <cellStyle name="Comma 2 2 2 3 2 2 2 13 5" xfId="21754" xr:uid="{3E55AFC8-C887-4100-9C56-98D75A30BA4F}"/>
    <cellStyle name="Comma 2 2 2 3 2 2 2 13 6" xfId="36096" xr:uid="{69565272-C935-4AB7-AD65-8864C3D59D7A}"/>
    <cellStyle name="Comma 2 2 2 3 2 2 2 13 7" xfId="4421" xr:uid="{AF5C159A-9C72-45E7-BC23-CACD5C03BE48}"/>
    <cellStyle name="Comma 2 2 2 3 2 2 2 14" xfId="1482" xr:uid="{7F310612-9515-4BA6-8A09-09706CF3E1F0}"/>
    <cellStyle name="Comma 2 2 2 3 2 2 2 14 2" xfId="6254" xr:uid="{E90DFA7B-DEB0-4491-BEE6-5939FEDA41B0}"/>
    <cellStyle name="Comma 2 2 2 3 2 2 2 14 2 2" xfId="8961" xr:uid="{EECF3EE7-5D68-4002-92E0-098A6E3AF7F5}"/>
    <cellStyle name="Comma 2 2 2 3 2 2 2 14 2 2 2" xfId="19085" xr:uid="{391E5336-CA00-4C0F-BC7E-21FAA464A59E}"/>
    <cellStyle name="Comma 2 2 2 3 2 2 2 14 2 2 2 2" xfId="35023" xr:uid="{3DCBFFFF-BF6A-4AEB-92BB-59EF4F469628}"/>
    <cellStyle name="Comma 2 2 2 3 2 2 2 14 2 2 2 3" xfId="47361" xr:uid="{B8A7B214-7AE1-4492-821D-8DA819284B69}"/>
    <cellStyle name="Comma 2 2 2 3 2 2 2 14 2 2 3" xfId="25413" xr:uid="{9D769A8E-BB85-4CF3-A9FE-493B41255D53}"/>
    <cellStyle name="Comma 2 2 2 3 2 2 2 14 2 2 4" xfId="39618" xr:uid="{9986251E-E2C9-4795-AEE1-073CB629C246}"/>
    <cellStyle name="Comma 2 2 2 3 2 2 2 14 2 3" xfId="17076" xr:uid="{091E5BC0-DD4F-4D13-A7E5-4BDAE66713AB}"/>
    <cellStyle name="Comma 2 2 2 3 2 2 2 14 2 3 2" xfId="33023" xr:uid="{2DF6CEAC-64B1-4FA3-A309-2580C049EB38}"/>
    <cellStyle name="Comma 2 2 2 3 2 2 2 14 2 3 3" xfId="45417" xr:uid="{D06B7837-8674-48CE-B22B-ECB7BE65AAF7}"/>
    <cellStyle name="Comma 2 2 2 3 2 2 2 14 2 4" xfId="23191" xr:uid="{149444A8-F173-48C1-8FFE-A7FF68A4661C}"/>
    <cellStyle name="Comma 2 2 2 3 2 2 2 14 2 5" xfId="37525" xr:uid="{1CB39046-77EA-48E3-9AF6-8EA289290002}"/>
    <cellStyle name="Comma 2 2 2 3 2 2 2 14 3" xfId="7054" xr:uid="{987EFE7E-A6DE-4311-BC01-C19EE10F5240}"/>
    <cellStyle name="Comma 2 2 2 3 2 2 2 14 3 2" xfId="17749" xr:uid="{A1A1C4FD-C071-4C46-8C40-3652D8C967A2}"/>
    <cellStyle name="Comma 2 2 2 3 2 2 2 14 3 2 2" xfId="33693" xr:uid="{0125E02D-7CDD-485F-9944-FFDCC0F44FB6}"/>
    <cellStyle name="Comma 2 2 2 3 2 2 2 14 3 2 3" xfId="46076" xr:uid="{AF7D9FA0-D008-440B-9559-80D3F8BC2801}"/>
    <cellStyle name="Comma 2 2 2 3 2 2 2 14 3 3" xfId="23890" xr:uid="{9D2313C3-F5E2-4976-8E59-31BF5AD79AB2}"/>
    <cellStyle name="Comma 2 2 2 3 2 2 2 14 3 4" xfId="38208" xr:uid="{E763EB23-DD14-4131-B84B-ADED0C162920}"/>
    <cellStyle name="Comma 2 2 2 3 2 2 2 14 4" xfId="15698" xr:uid="{CCA0E26F-D4AC-4729-910C-0E5846537272}"/>
    <cellStyle name="Comma 2 2 2 3 2 2 2 14 4 2" xfId="31645" xr:uid="{F321C081-BF93-4840-BBAC-A82A95F42DC9}"/>
    <cellStyle name="Comma 2 2 2 3 2 2 2 14 4 3" xfId="44039" xr:uid="{E27F264C-BB8F-4BF4-99DB-A389D8F5F391}"/>
    <cellStyle name="Comma 2 2 2 3 2 2 2 14 5" xfId="21755" xr:uid="{F2E31881-DBEE-4DAE-8634-25BB42505256}"/>
    <cellStyle name="Comma 2 2 2 3 2 2 2 14 6" xfId="36097" xr:uid="{A09EF985-2C90-41A2-82B2-B0F643F4A6C6}"/>
    <cellStyle name="Comma 2 2 2 3 2 2 2 14 7" xfId="4422" xr:uid="{E8974AEB-2DC2-40B3-8E4E-AE98605362BD}"/>
    <cellStyle name="Comma 2 2 2 3 2 2 2 15" xfId="1483" xr:uid="{EB36B8D7-7B24-4848-BA0C-8D134FCF6579}"/>
    <cellStyle name="Comma 2 2 2 3 2 2 2 15 2" xfId="9254" xr:uid="{A8112A9C-B233-4B19-B8BE-47D46746E4FC}"/>
    <cellStyle name="Comma 2 2 2 3 2 2 2 15 2 2" xfId="19285" xr:uid="{3E8502FA-41E8-4D1E-83AA-3FD1115F8AF1}"/>
    <cellStyle name="Comma 2 2 2 3 2 2 2 15 2 2 2" xfId="35223" xr:uid="{B3E78AE5-DC25-4659-B268-F8265B5330A1}"/>
    <cellStyle name="Comma 2 2 2 3 2 2 2 15 2 2 3" xfId="47561" xr:uid="{FF305C64-3A7B-4F2A-ADEC-56225AEA40FF}"/>
    <cellStyle name="Comma 2 2 2 3 2 2 2 15 2 3" xfId="25667" xr:uid="{D9D7E92D-C09A-40F1-A8B0-192B10ECAF4F}"/>
    <cellStyle name="Comma 2 2 2 3 2 2 2 15 2 4" xfId="39854" xr:uid="{9F8296FF-B092-4F31-AA29-970B6C2C8304}"/>
    <cellStyle name="Comma 2 2 2 3 2 2 2 15 3" xfId="7451" xr:uid="{21054301-FA9E-400C-8124-8D2C5DA2EE4E}"/>
    <cellStyle name="Comma 2 2 2 3 2 2 2 15 3 2" xfId="17955" xr:uid="{8926382B-C9AB-4B3E-8926-DFFA5C85D0E0}"/>
    <cellStyle name="Comma 2 2 2 3 2 2 2 15 3 2 2" xfId="33894" xr:uid="{BE018623-82A0-4B8A-AB80-6060A7221C90}"/>
    <cellStyle name="Comma 2 2 2 3 2 2 2 15 3 2 3" xfId="46258" xr:uid="{3ED0BFAC-0F4A-489C-849A-9C9E3891F16D}"/>
    <cellStyle name="Comma 2 2 2 3 2 2 2 15 3 3" xfId="24157" xr:uid="{968CC920-8CD1-423D-B3CF-40F0FDEE012F}"/>
    <cellStyle name="Comma 2 2 2 3 2 2 2 15 3 4" xfId="38446" xr:uid="{DD6E99D4-2E20-42EA-AF19-278BB886C11E}"/>
    <cellStyle name="Comma 2 2 2 3 2 2 2 15 4" xfId="15699" xr:uid="{7F11A1DD-305C-4156-9489-8F74A747C671}"/>
    <cellStyle name="Comma 2 2 2 3 2 2 2 15 4 2" xfId="31646" xr:uid="{EC707DB7-5679-421F-BC62-6FC6E7217423}"/>
    <cellStyle name="Comma 2 2 2 3 2 2 2 15 4 3" xfId="44040" xr:uid="{CAB215AF-DCD3-4CB7-AC6F-6B2F626A6E48}"/>
    <cellStyle name="Comma 2 2 2 3 2 2 2 15 5" xfId="21756" xr:uid="{B6E89BCD-09C8-4CAF-BFEF-87BBC56D2EC1}"/>
    <cellStyle name="Comma 2 2 2 3 2 2 2 15 6" xfId="36098" xr:uid="{57A49F72-D8A7-4697-A1DA-66C6C9CD0E5D}"/>
    <cellStyle name="Comma 2 2 2 3 2 2 2 15 7" xfId="4423" xr:uid="{AB73B0EB-369C-4696-A863-AD8964C4EA8F}"/>
    <cellStyle name="Comma 2 2 2 3 2 2 2 16" xfId="1484" xr:uid="{E3C06BE4-056C-4EE3-AB68-D5D7E42F0A17}"/>
    <cellStyle name="Comma 2 2 2 3 2 2 2 16 2" xfId="9255" xr:uid="{F82B6BB0-625E-4C40-A636-A4F362A7E134}"/>
    <cellStyle name="Comma 2 2 2 3 2 2 2 16 2 2" xfId="19286" xr:uid="{F3AB9E1A-03E3-4E15-AEAF-796F4756619E}"/>
    <cellStyle name="Comma 2 2 2 3 2 2 2 16 2 2 2" xfId="35224" xr:uid="{1EADC5A4-846F-43F0-B954-978CF173CF14}"/>
    <cellStyle name="Comma 2 2 2 3 2 2 2 16 2 2 3" xfId="47562" xr:uid="{5A5F8BCC-7840-4AB5-99A9-F75416B7420C}"/>
    <cellStyle name="Comma 2 2 2 3 2 2 2 16 2 3" xfId="25668" xr:uid="{52E0CA7D-6A19-4B9A-9E71-5E6278ECDFCB}"/>
    <cellStyle name="Comma 2 2 2 3 2 2 2 16 2 4" xfId="39855" xr:uid="{501D1C0B-100B-44F3-9789-F93964514F06}"/>
    <cellStyle name="Comma 2 2 2 3 2 2 2 16 3" xfId="7452" xr:uid="{AF1B600A-BCF0-40A3-A4F3-EA95787FA8A3}"/>
    <cellStyle name="Comma 2 2 2 3 2 2 2 16 3 2" xfId="17956" xr:uid="{F0338922-EA64-4B93-BCCA-54672BF6609A}"/>
    <cellStyle name="Comma 2 2 2 3 2 2 2 16 3 2 2" xfId="33895" xr:uid="{316006D3-E26F-4110-B7F3-853DE0C6C7A1}"/>
    <cellStyle name="Comma 2 2 2 3 2 2 2 16 3 2 3" xfId="46259" xr:uid="{09F6BD0A-2600-4523-8774-2E9A0AADC86D}"/>
    <cellStyle name="Comma 2 2 2 3 2 2 2 16 3 3" xfId="24158" xr:uid="{329602F3-6F14-416F-94EB-28E1E7DB7A5D}"/>
    <cellStyle name="Comma 2 2 2 3 2 2 2 16 3 4" xfId="38447" xr:uid="{28E81A19-A24E-419A-8835-6F209E5CB9B4}"/>
    <cellStyle name="Comma 2 2 2 3 2 2 2 16 4" xfId="15700" xr:uid="{6B387868-1210-4DA3-BB83-15E54859B5BC}"/>
    <cellStyle name="Comma 2 2 2 3 2 2 2 16 4 2" xfId="31647" xr:uid="{28A750DC-C529-4A79-9FC0-74826F9A31C5}"/>
    <cellStyle name="Comma 2 2 2 3 2 2 2 16 4 3" xfId="44041" xr:uid="{D78D5351-3486-4457-B782-1A4F9A1EB64D}"/>
    <cellStyle name="Comma 2 2 2 3 2 2 2 16 5" xfId="21757" xr:uid="{567A3479-4EBC-4A02-A38F-68737D2156E5}"/>
    <cellStyle name="Comma 2 2 2 3 2 2 2 16 6" xfId="36099" xr:uid="{9BC9D8FC-5210-447E-A024-97FCF53D5257}"/>
    <cellStyle name="Comma 2 2 2 3 2 2 2 16 7" xfId="4424" xr:uid="{E96FF285-043A-4BE0-A835-FE3389D986F6}"/>
    <cellStyle name="Comma 2 2 2 3 2 2 2 17" xfId="15143" xr:uid="{527A86E2-8DA5-4FFE-8CCD-266D37CF0CDB}"/>
    <cellStyle name="Comma 2 2 2 3 2 2 2 17 2" xfId="31112" xr:uid="{659EAD64-54B1-49F9-B61F-0609A098228F}"/>
    <cellStyle name="Comma 2 2 2 3 2 2 2 17 3" xfId="43773" xr:uid="{B522BDF2-6AD5-45CD-A3EC-938359517D49}"/>
    <cellStyle name="Comma 2 2 2 3 2 2 2 2" xfId="1485" xr:uid="{871D0517-4A84-4D4D-AC81-741DFE9D091F}"/>
    <cellStyle name="Comma 2 2 2 3 2 2 2 2 10" xfId="1486" xr:uid="{D29D31AF-F0FF-4D45-B9E7-FE66C4ED76AD}"/>
    <cellStyle name="Comma 2 2 2 3 2 2 2 2 11" xfId="1487" xr:uid="{E4D44027-8E58-4CC5-8D19-CD138A57CA6D}"/>
    <cellStyle name="Comma 2 2 2 3 2 2 2 2 12" xfId="1488" xr:uid="{84B8A145-D60F-4A1E-90D5-6FCCB788C8AF}"/>
    <cellStyle name="Comma 2 2 2 3 2 2 2 2 13" xfId="1489" xr:uid="{068B61CB-8884-4AC1-A08A-B583247784FE}"/>
    <cellStyle name="Comma 2 2 2 3 2 2 2 2 14" xfId="1490" xr:uid="{7FA2282A-67D5-4DC1-A83E-935EAE386794}"/>
    <cellStyle name="Comma 2 2 2 3 2 2 2 2 15" xfId="1491" xr:uid="{3E59190B-1CE5-4597-99F6-93A32745315D}"/>
    <cellStyle name="Comma 2 2 2 3 2 2 2 2 16" xfId="5761" xr:uid="{CFCF0240-D8BD-4E77-A6EF-CC7FD7F91133}"/>
    <cellStyle name="Comma 2 2 2 3 2 2 2 2 16 2" xfId="8428" xr:uid="{BFAEAFF0-2BA7-4BF6-A10C-855CECB96580}"/>
    <cellStyle name="Comma 2 2 2 3 2 2 2 2 16 2 2" xfId="18592" xr:uid="{85822A39-4872-4415-8E71-3B6634002137}"/>
    <cellStyle name="Comma 2 2 2 3 2 2 2 2 16 2 2 2" xfId="34530" xr:uid="{A98E8CAC-463F-40EA-9F42-A90FC6613E01}"/>
    <cellStyle name="Comma 2 2 2 3 2 2 2 2 16 2 2 3" xfId="46877" xr:uid="{D38075B0-CA9B-4055-941F-59B6C894DBB3}"/>
    <cellStyle name="Comma 2 2 2 3 2 2 2 2 16 2 3" xfId="24898" xr:uid="{E830B0A5-FBE2-421E-94E4-3D2C624A5446}"/>
    <cellStyle name="Comma 2 2 2 3 2 2 2 2 16 2 4" xfId="39128" xr:uid="{8BB66542-C7DC-4655-B83E-C01C3A3D2633}"/>
    <cellStyle name="Comma 2 2 2 3 2 2 2 2 16 3" xfId="16589" xr:uid="{6A7E0FE7-3563-4993-B160-2BCB7B76C029}"/>
    <cellStyle name="Comma 2 2 2 3 2 2 2 2 16 3 2" xfId="32536" xr:uid="{04CC92AB-5C7C-4544-9F64-A161E156D082}"/>
    <cellStyle name="Comma 2 2 2 3 2 2 2 2 16 3 3" xfId="44930" xr:uid="{C2C12AB3-75C1-4EBA-A053-F58804C10043}"/>
    <cellStyle name="Comma 2 2 2 3 2 2 2 2 16 4" xfId="22698" xr:uid="{8F610C69-07B9-4051-8BC9-2E9453D1DEF4}"/>
    <cellStyle name="Comma 2 2 2 3 2 2 2 2 16 5" xfId="37032" xr:uid="{20DD11C5-701D-422F-B415-97B1524F2D21}"/>
    <cellStyle name="Comma 2 2 2 3 2 2 2 2 17" xfId="6525" xr:uid="{92FC92AE-65BC-48D9-B659-CA44BB901E4A}"/>
    <cellStyle name="Comma 2 2 2 3 2 2 2 2 17 2" xfId="17258" xr:uid="{ED338E11-074F-4BCF-A704-85A4B2E36722}"/>
    <cellStyle name="Comma 2 2 2 3 2 2 2 2 17 2 2" xfId="33202" xr:uid="{EEF63974-9435-4AE7-821C-1F48A125E8D0}"/>
    <cellStyle name="Comma 2 2 2 3 2 2 2 2 17 2 3" xfId="45592" xr:uid="{6E4A89AE-5345-4406-9881-4389DAE75F6E}"/>
    <cellStyle name="Comma 2 2 2 3 2 2 2 2 17 3" xfId="23392" xr:uid="{DC5D297E-0179-42CF-A5E2-54EE9929ECA4}"/>
    <cellStyle name="Comma 2 2 2 3 2 2 2 2 17 4" xfId="37718" xr:uid="{935DEB64-94EE-4F25-A1AA-B7D2B185C925}"/>
    <cellStyle name="Comma 2 2 2 3 2 2 2 2 18" xfId="15701" xr:uid="{2BB13BF3-9746-4553-8236-A4AEED37290D}"/>
    <cellStyle name="Comma 2 2 2 3 2 2 2 2 18 2" xfId="31648" xr:uid="{16B1647B-46BD-48B6-A358-297B9C37E83E}"/>
    <cellStyle name="Comma 2 2 2 3 2 2 2 2 18 3" xfId="44042" xr:uid="{A4553748-645D-4D15-9854-8A08F2EB2BBE}"/>
    <cellStyle name="Comma 2 2 2 3 2 2 2 2 19" xfId="21758" xr:uid="{9F3255EB-04D4-483D-8FA7-BC18265FD41A}"/>
    <cellStyle name="Comma 2 2 2 3 2 2 2 2 2" xfId="1492" xr:uid="{93F79363-1A9A-4084-87F8-6D02C72744E9}"/>
    <cellStyle name="Comma 2 2 2 3 2 2 2 2 2 10" xfId="1493" xr:uid="{78B28491-2742-4806-BC6E-928745B5676A}"/>
    <cellStyle name="Comma 2 2 2 3 2 2 2 2 2 10 2" xfId="5762" xr:uid="{6B5FC159-6F09-4E15-B9BB-CADAEB9D56D9}"/>
    <cellStyle name="Comma 2 2 2 3 2 2 2 2 2 10 2 2" xfId="8429" xr:uid="{18C48E41-C3A2-428F-937A-80E4639FB626}"/>
    <cellStyle name="Comma 2 2 2 3 2 2 2 2 2 10 2 2 2" xfId="18593" xr:uid="{F88F6C62-86F7-4B51-B256-99FF1A2A874A}"/>
    <cellStyle name="Comma 2 2 2 3 2 2 2 2 2 10 2 2 2 2" xfId="34531" xr:uid="{89867821-6D3A-45CC-B4BB-747E912E07E1}"/>
    <cellStyle name="Comma 2 2 2 3 2 2 2 2 2 10 2 2 2 3" xfId="46878" xr:uid="{3D3CB1EF-6B76-44F4-8D6F-11427D2FD10E}"/>
    <cellStyle name="Comma 2 2 2 3 2 2 2 2 2 10 2 2 3" xfId="24899" xr:uid="{0C2CC6E5-6B65-4941-BFFD-C2A704BF247B}"/>
    <cellStyle name="Comma 2 2 2 3 2 2 2 2 2 10 2 2 4" xfId="39129" xr:uid="{73C2464A-E007-4874-B033-12C6A1EB82D9}"/>
    <cellStyle name="Comma 2 2 2 3 2 2 2 2 2 10 2 3" xfId="16590" xr:uid="{FF228A3F-F491-45EF-87AF-69C82AE295E0}"/>
    <cellStyle name="Comma 2 2 2 3 2 2 2 2 2 10 2 3 2" xfId="32537" xr:uid="{304FC812-82B6-41F2-90A1-502D42ADB738}"/>
    <cellStyle name="Comma 2 2 2 3 2 2 2 2 2 10 2 3 3" xfId="44931" xr:uid="{B1E4DABA-24DE-4B77-82AF-7A53E010BED3}"/>
    <cellStyle name="Comma 2 2 2 3 2 2 2 2 2 10 2 4" xfId="22699" xr:uid="{A88A449C-31AB-4BE6-B6E6-953B8614B6DE}"/>
    <cellStyle name="Comma 2 2 2 3 2 2 2 2 2 10 2 5" xfId="37033" xr:uid="{7109D648-B8B9-40C3-96A8-1096447C91CD}"/>
    <cellStyle name="Comma 2 2 2 3 2 2 2 2 2 10 3" xfId="6526" xr:uid="{7F7E60EA-773E-4CF6-9F43-46843CDD2964}"/>
    <cellStyle name="Comma 2 2 2 3 2 2 2 2 2 10 3 2" xfId="17259" xr:uid="{9FFE0E5A-2B93-4077-B905-899C0F57604F}"/>
    <cellStyle name="Comma 2 2 2 3 2 2 2 2 2 10 3 2 2" xfId="33203" xr:uid="{13947683-1CE8-46AC-843F-8CF1BC66D1B7}"/>
    <cellStyle name="Comma 2 2 2 3 2 2 2 2 2 10 3 2 3" xfId="45593" xr:uid="{F674F521-A58D-410C-892C-91824E53840F}"/>
    <cellStyle name="Comma 2 2 2 3 2 2 2 2 2 10 3 3" xfId="23393" xr:uid="{F6CB0BCF-EA59-490D-8308-70817B0A24D5}"/>
    <cellStyle name="Comma 2 2 2 3 2 2 2 2 2 10 3 4" xfId="37719" xr:uid="{9DD4F17A-CE0F-47C7-BB45-8FF25F7E65FF}"/>
    <cellStyle name="Comma 2 2 2 3 2 2 2 2 2 10 4" xfId="15702" xr:uid="{FA4B9A5C-24E2-4930-8299-684ED46195D5}"/>
    <cellStyle name="Comma 2 2 2 3 2 2 2 2 2 10 4 2" xfId="31649" xr:uid="{B3025BED-4A0B-47DD-B171-3BE18B5089F4}"/>
    <cellStyle name="Comma 2 2 2 3 2 2 2 2 2 10 4 3" xfId="44043" xr:uid="{77432239-A681-40FB-92C0-CC1B139B6639}"/>
    <cellStyle name="Comma 2 2 2 3 2 2 2 2 2 10 5" xfId="21759" xr:uid="{876407EE-2C26-4125-AD66-597256F48B52}"/>
    <cellStyle name="Comma 2 2 2 3 2 2 2 2 2 10 6" xfId="36101" xr:uid="{D953100F-5A53-414C-BC1A-3C91B195BC07}"/>
    <cellStyle name="Comma 2 2 2 3 2 2 2 2 2 10 7" xfId="4426" xr:uid="{0E5865E7-6CF1-4EDC-A13C-6B2E3F7BDB53}"/>
    <cellStyle name="Comma 2 2 2 3 2 2 2 2 2 11" xfId="1494" xr:uid="{E5EC6E07-EB79-49C4-8521-ED106BA1ECCF}"/>
    <cellStyle name="Comma 2 2 2 3 2 2 2 2 2 11 2" xfId="6255" xr:uid="{89076950-6950-4EA4-BEB4-6A0D20F4D574}"/>
    <cellStyle name="Comma 2 2 2 3 2 2 2 2 2 11 2 2" xfId="8962" xr:uid="{144E9C9C-E250-4892-AB14-0764575EB7D2}"/>
    <cellStyle name="Comma 2 2 2 3 2 2 2 2 2 11 2 2 2" xfId="19086" xr:uid="{F7EE2195-BDD3-4E65-8725-71970A6730BA}"/>
    <cellStyle name="Comma 2 2 2 3 2 2 2 2 2 11 2 2 2 2" xfId="35024" xr:uid="{B0DDEA7F-4AFA-4F91-8782-868D1DA57A61}"/>
    <cellStyle name="Comma 2 2 2 3 2 2 2 2 2 11 2 2 2 3" xfId="47362" xr:uid="{526F8E63-FBBB-4636-9729-D682FB5466EF}"/>
    <cellStyle name="Comma 2 2 2 3 2 2 2 2 2 11 2 2 3" xfId="25414" xr:uid="{B0EE564F-10F2-4296-AA8A-41A5623F91F0}"/>
    <cellStyle name="Comma 2 2 2 3 2 2 2 2 2 11 2 2 4" xfId="39619" xr:uid="{4A77C4BB-3975-4A2A-AB71-4E4EE267906E}"/>
    <cellStyle name="Comma 2 2 2 3 2 2 2 2 2 11 2 3" xfId="17077" xr:uid="{564C145E-08D9-4714-A9F7-1D36D5D77303}"/>
    <cellStyle name="Comma 2 2 2 3 2 2 2 2 2 11 2 3 2" xfId="33024" xr:uid="{60064653-D170-4021-9060-E0A45F4D62B6}"/>
    <cellStyle name="Comma 2 2 2 3 2 2 2 2 2 11 2 3 3" xfId="45418" xr:uid="{38D79CEA-1BEB-4812-8FFE-7F55A563305F}"/>
    <cellStyle name="Comma 2 2 2 3 2 2 2 2 2 11 2 4" xfId="23192" xr:uid="{28F4962D-0E8D-4334-9C63-50A35CBCA108}"/>
    <cellStyle name="Comma 2 2 2 3 2 2 2 2 2 11 2 5" xfId="37526" xr:uid="{5F1D9BBB-31C7-46C9-9A74-D5D428B5E964}"/>
    <cellStyle name="Comma 2 2 2 3 2 2 2 2 2 11 3" xfId="7055" xr:uid="{EA885570-5116-4B33-9F45-D090A59D5545}"/>
    <cellStyle name="Comma 2 2 2 3 2 2 2 2 2 11 3 2" xfId="17750" xr:uid="{7921ED80-AFAB-452D-BD61-024926E47870}"/>
    <cellStyle name="Comma 2 2 2 3 2 2 2 2 2 11 3 2 2" xfId="33694" xr:uid="{CE6451D7-603A-4742-AB23-D0D4AE81DC54}"/>
    <cellStyle name="Comma 2 2 2 3 2 2 2 2 2 11 3 2 3" xfId="46077" xr:uid="{71743D01-1D06-497D-BF40-57B109DCA521}"/>
    <cellStyle name="Comma 2 2 2 3 2 2 2 2 2 11 3 3" xfId="23891" xr:uid="{D931F87A-0B71-41C6-8473-DF61DA287688}"/>
    <cellStyle name="Comma 2 2 2 3 2 2 2 2 2 11 3 4" xfId="38209" xr:uid="{FF74DFE2-F1D4-41AF-B23A-C76D65329E1C}"/>
    <cellStyle name="Comma 2 2 2 3 2 2 2 2 2 11 4" xfId="15703" xr:uid="{113661D1-6F55-4DD2-B18B-4101E74A1267}"/>
    <cellStyle name="Comma 2 2 2 3 2 2 2 2 2 11 4 2" xfId="31650" xr:uid="{49AC80E9-0A21-45B0-BE7E-854540DF9C99}"/>
    <cellStyle name="Comma 2 2 2 3 2 2 2 2 2 11 4 3" xfId="44044" xr:uid="{085B6753-691D-406C-8260-3AC63094BC7D}"/>
    <cellStyle name="Comma 2 2 2 3 2 2 2 2 2 11 5" xfId="21760" xr:uid="{08655A9C-3C31-49C0-9993-E98BD7F5AC39}"/>
    <cellStyle name="Comma 2 2 2 3 2 2 2 2 2 11 6" xfId="36102" xr:uid="{B47B9832-4E84-42C8-8D80-7FC14A5ECE65}"/>
    <cellStyle name="Comma 2 2 2 3 2 2 2 2 2 11 7" xfId="4427" xr:uid="{6A34D411-10B9-424B-B44D-A44C6E510F86}"/>
    <cellStyle name="Comma 2 2 2 3 2 2 2 2 2 12" xfId="1495" xr:uid="{F1F31A87-D6CC-4491-8CE0-7B043147BCAE}"/>
    <cellStyle name="Comma 2 2 2 3 2 2 2 2 2 12 2" xfId="9256" xr:uid="{B73594A8-3A65-43D8-AC4F-33C753C64AF2}"/>
    <cellStyle name="Comma 2 2 2 3 2 2 2 2 2 12 2 2" xfId="19287" xr:uid="{42F67DA9-DA43-43C7-880B-CAFBFED08F8D}"/>
    <cellStyle name="Comma 2 2 2 3 2 2 2 2 2 12 2 2 2" xfId="35225" xr:uid="{F1456DC5-D165-41E1-98F0-B6F3F2DA6193}"/>
    <cellStyle name="Comma 2 2 2 3 2 2 2 2 2 12 2 2 3" xfId="47563" xr:uid="{777EB166-3B3F-4C54-A0A1-90DE6BBF636C}"/>
    <cellStyle name="Comma 2 2 2 3 2 2 2 2 2 12 2 3" xfId="25669" xr:uid="{3FB5486F-9A63-4276-8696-3A06ED3E7D11}"/>
    <cellStyle name="Comma 2 2 2 3 2 2 2 2 2 12 2 4" xfId="39856" xr:uid="{7A747ED7-9FE4-432C-91A5-F0489F07E5E0}"/>
    <cellStyle name="Comma 2 2 2 3 2 2 2 2 2 12 3" xfId="7453" xr:uid="{B6B4EDF1-936C-451D-9238-6DC28B73B6B3}"/>
    <cellStyle name="Comma 2 2 2 3 2 2 2 2 2 12 3 2" xfId="17957" xr:uid="{8D129D4F-8833-4B06-A907-EBF676AAA212}"/>
    <cellStyle name="Comma 2 2 2 3 2 2 2 2 2 12 3 2 2" xfId="33896" xr:uid="{BD2964D5-95F5-472B-9D9C-FD0F3176B8AF}"/>
    <cellStyle name="Comma 2 2 2 3 2 2 2 2 2 12 3 2 3" xfId="46260" xr:uid="{A415D0A8-69B7-476C-9CB7-30FA7458411A}"/>
    <cellStyle name="Comma 2 2 2 3 2 2 2 2 2 12 3 3" xfId="24159" xr:uid="{463028CE-CCEE-40D8-8F5D-A07A94E5788B}"/>
    <cellStyle name="Comma 2 2 2 3 2 2 2 2 2 12 3 4" xfId="38448" xr:uid="{02060CAD-DF5B-4ECB-A82A-3F908C922527}"/>
    <cellStyle name="Comma 2 2 2 3 2 2 2 2 2 12 4" xfId="15704" xr:uid="{8E826090-E127-41AC-A888-9341CB15F257}"/>
    <cellStyle name="Comma 2 2 2 3 2 2 2 2 2 12 4 2" xfId="31651" xr:uid="{8A20088E-7528-4B59-A3B3-C2D07600035E}"/>
    <cellStyle name="Comma 2 2 2 3 2 2 2 2 2 12 4 3" xfId="44045" xr:uid="{BFC98854-476A-4A78-8104-BFDB9270C45B}"/>
    <cellStyle name="Comma 2 2 2 3 2 2 2 2 2 12 5" xfId="21761" xr:uid="{51B789D1-F763-4034-AD01-B12379B26E4A}"/>
    <cellStyle name="Comma 2 2 2 3 2 2 2 2 2 12 6" xfId="36103" xr:uid="{B9407834-DC93-4C96-A8A4-A2589E420757}"/>
    <cellStyle name="Comma 2 2 2 3 2 2 2 2 2 12 7" xfId="4428" xr:uid="{514F9D7F-C5F4-40C0-B03A-153308DFA379}"/>
    <cellStyle name="Comma 2 2 2 3 2 2 2 2 2 13" xfId="1496" xr:uid="{8F484574-7FFC-4A1D-9B6D-86DC6D151269}"/>
    <cellStyle name="Comma 2 2 2 3 2 2 2 2 2 13 2" xfId="9257" xr:uid="{8492461D-73FD-4634-B2D8-9F7A93BAD249}"/>
    <cellStyle name="Comma 2 2 2 3 2 2 2 2 2 13 2 2" xfId="19288" xr:uid="{22AE242B-2492-4348-BF3F-621CE25445E2}"/>
    <cellStyle name="Comma 2 2 2 3 2 2 2 2 2 13 2 2 2" xfId="35226" xr:uid="{7BD86E49-15DA-4D52-A2CE-F3FAF955FB9F}"/>
    <cellStyle name="Comma 2 2 2 3 2 2 2 2 2 13 2 2 3" xfId="47564" xr:uid="{B06C00FF-9771-418B-BE1E-F06626CB4319}"/>
    <cellStyle name="Comma 2 2 2 3 2 2 2 2 2 13 2 3" xfId="25670" xr:uid="{5398AAAA-535F-413C-B128-9BB67292769D}"/>
    <cellStyle name="Comma 2 2 2 3 2 2 2 2 2 13 2 4" xfId="39857" xr:uid="{14B7609E-24E8-444A-8530-48434FF914EF}"/>
    <cellStyle name="Comma 2 2 2 3 2 2 2 2 2 13 3" xfId="7454" xr:uid="{F338F5AD-1001-48AE-B780-295D83C901DF}"/>
    <cellStyle name="Comma 2 2 2 3 2 2 2 2 2 13 3 2" xfId="17958" xr:uid="{B317DFA4-7A86-4FAA-814A-C220B0B65E67}"/>
    <cellStyle name="Comma 2 2 2 3 2 2 2 2 2 13 3 2 2" xfId="33897" xr:uid="{D5A7C54B-3A34-4C85-9CF0-869EC83F60B9}"/>
    <cellStyle name="Comma 2 2 2 3 2 2 2 2 2 13 3 2 3" xfId="46261" xr:uid="{927202F6-C684-4979-856C-B663CBFA07FF}"/>
    <cellStyle name="Comma 2 2 2 3 2 2 2 2 2 13 3 3" xfId="24160" xr:uid="{DEC9BB17-D941-4104-8C9D-9A0A9DD66FD1}"/>
    <cellStyle name="Comma 2 2 2 3 2 2 2 2 2 13 3 4" xfId="38449" xr:uid="{49EE52E1-F230-46CD-B6EC-B1E80790A8C3}"/>
    <cellStyle name="Comma 2 2 2 3 2 2 2 2 2 13 4" xfId="15705" xr:uid="{1A4619D4-FB8F-4D30-BA19-0309AD5AC187}"/>
    <cellStyle name="Comma 2 2 2 3 2 2 2 2 2 13 4 2" xfId="31652" xr:uid="{9836D47B-681E-426D-AEBA-449A5C62B06D}"/>
    <cellStyle name="Comma 2 2 2 3 2 2 2 2 2 13 4 3" xfId="44046" xr:uid="{4803C337-03D8-4DCD-8E4D-7D0013B86A75}"/>
    <cellStyle name="Comma 2 2 2 3 2 2 2 2 2 13 5" xfId="21762" xr:uid="{2C5E295B-1D46-44CB-9538-BD7DBC6A209F}"/>
    <cellStyle name="Comma 2 2 2 3 2 2 2 2 2 13 6" xfId="36104" xr:uid="{1841F14D-F195-4A06-A3DC-BDEC151B329D}"/>
    <cellStyle name="Comma 2 2 2 3 2 2 2 2 2 13 7" xfId="4429" xr:uid="{75A512F8-4451-45A4-B919-7EAB5E592D1C}"/>
    <cellStyle name="Comma 2 2 2 3 2 2 2 2 2 2" xfId="1497" xr:uid="{ABF2584C-2958-4C72-8FF9-F1E5C44DCDF2}"/>
    <cellStyle name="Comma 2 2 2 3 2 2 2 2 2 2 2" xfId="5763" xr:uid="{1AE14140-90D4-4652-A070-A8AFD8EDC1A9}"/>
    <cellStyle name="Comma 2 2 2 3 2 2 2 2 2 2 2 2" xfId="8430" xr:uid="{0CB187BA-F177-4D6F-884A-87E0D0F11AEE}"/>
    <cellStyle name="Comma 2 2 2 3 2 2 2 2 2 2 2 2 2" xfId="18594" xr:uid="{0EE6B8A8-BDE7-4136-8F8A-A200B6964DBC}"/>
    <cellStyle name="Comma 2 2 2 3 2 2 2 2 2 2 2 2 2 2" xfId="34532" xr:uid="{07373B2A-CF44-493D-944B-6256D8D724F6}"/>
    <cellStyle name="Comma 2 2 2 3 2 2 2 2 2 2 2 2 2 3" xfId="46879" xr:uid="{542E20DC-28FE-4A62-A8C9-A9BE5C4A1ADD}"/>
    <cellStyle name="Comma 2 2 2 3 2 2 2 2 2 2 2 2 3" xfId="24900" xr:uid="{689766D8-CC8D-4D9B-8EE1-71C46A47CFE3}"/>
    <cellStyle name="Comma 2 2 2 3 2 2 2 2 2 2 2 2 4" xfId="39130" xr:uid="{AE581F2C-FF9E-4405-801E-A070360740B1}"/>
    <cellStyle name="Comma 2 2 2 3 2 2 2 2 2 2 2 3" xfId="16591" xr:uid="{B54C5191-63BF-4AF3-AFA1-E790DC8A06C3}"/>
    <cellStyle name="Comma 2 2 2 3 2 2 2 2 2 2 2 3 2" xfId="32538" xr:uid="{1FCBC236-CBAA-47CB-B577-2869DD808CB6}"/>
    <cellStyle name="Comma 2 2 2 3 2 2 2 2 2 2 2 3 3" xfId="44932" xr:uid="{9828BF24-CC59-4EC7-BEEA-C9B016F40893}"/>
    <cellStyle name="Comma 2 2 2 3 2 2 2 2 2 2 2 4" xfId="22700" xr:uid="{57004D37-7A27-471A-A645-14476C2448D0}"/>
    <cellStyle name="Comma 2 2 2 3 2 2 2 2 2 2 2 5" xfId="37034" xr:uid="{AB1C726D-0362-445C-9AF8-F9C56E116613}"/>
    <cellStyle name="Comma 2 2 2 3 2 2 2 2 2 2 3" xfId="6527" xr:uid="{D039D761-99E0-45CD-9221-01D78050FBD7}"/>
    <cellStyle name="Comma 2 2 2 3 2 2 2 2 2 2 3 2" xfId="17260" xr:uid="{2B774819-3F2C-402D-BA46-6B4DCF5E6AA6}"/>
    <cellStyle name="Comma 2 2 2 3 2 2 2 2 2 2 3 2 2" xfId="33204" xr:uid="{67B642AA-D541-498A-855A-3D1840B5E1EF}"/>
    <cellStyle name="Comma 2 2 2 3 2 2 2 2 2 2 3 2 3" xfId="45594" xr:uid="{13580630-D7B2-423B-812C-1F948623225A}"/>
    <cellStyle name="Comma 2 2 2 3 2 2 2 2 2 2 3 3" xfId="23394" xr:uid="{6A45212C-AFFE-4B05-B3BA-DDA33B2C7EA1}"/>
    <cellStyle name="Comma 2 2 2 3 2 2 2 2 2 2 3 4" xfId="37720" xr:uid="{9A6CD000-ABB3-4CF3-9EA9-6A272FA1BB65}"/>
    <cellStyle name="Comma 2 2 2 3 2 2 2 2 2 2 4" xfId="15706" xr:uid="{297A4DAF-4A98-48B8-93EB-A744BF10CD07}"/>
    <cellStyle name="Comma 2 2 2 3 2 2 2 2 2 2 4 2" xfId="31653" xr:uid="{CF66EE31-C6EF-482D-AE2A-F1DBDDAB09D1}"/>
    <cellStyle name="Comma 2 2 2 3 2 2 2 2 2 2 4 3" xfId="44047" xr:uid="{084F9B06-330E-4072-88B9-801A0C2EE5B4}"/>
    <cellStyle name="Comma 2 2 2 3 2 2 2 2 2 2 5" xfId="21763" xr:uid="{1C3DF926-BF51-40CF-9518-63D5C02FC748}"/>
    <cellStyle name="Comma 2 2 2 3 2 2 2 2 2 2 6" xfId="36105" xr:uid="{EFAA95C1-2B49-4DBE-99A5-E8E6A71E7F38}"/>
    <cellStyle name="Comma 2 2 2 3 2 2 2 2 2 2 7" xfId="4430" xr:uid="{63749A42-B184-443B-99A4-F29A4DFF62B2}"/>
    <cellStyle name="Comma 2 2 2 3 2 2 2 2 2 3" xfId="1498" xr:uid="{BB208D66-F650-4950-A73B-B4364CB280BD}"/>
    <cellStyle name="Comma 2 2 2 3 2 2 2 2 2 3 2" xfId="5764" xr:uid="{A998A332-853B-4B44-9FAF-5972D45B4BDA}"/>
    <cellStyle name="Comma 2 2 2 3 2 2 2 2 2 3 2 2" xfId="8431" xr:uid="{E4550429-4BB9-46F9-AA0D-9145989D8D0A}"/>
    <cellStyle name="Comma 2 2 2 3 2 2 2 2 2 3 2 2 2" xfId="18595" xr:uid="{640BC8D9-0667-43D0-BB69-6A5885210A7A}"/>
    <cellStyle name="Comma 2 2 2 3 2 2 2 2 2 3 2 2 2 2" xfId="34533" xr:uid="{6165FD78-398B-405A-918F-DD744EB1B508}"/>
    <cellStyle name="Comma 2 2 2 3 2 2 2 2 2 3 2 2 2 3" xfId="46880" xr:uid="{671BF9B0-E37E-4FDB-93D7-CFDD05D7E326}"/>
    <cellStyle name="Comma 2 2 2 3 2 2 2 2 2 3 2 2 3" xfId="24901" xr:uid="{2CF7FBC4-3EB4-4F1D-95AA-C3CAA7502F45}"/>
    <cellStyle name="Comma 2 2 2 3 2 2 2 2 2 3 2 2 4" xfId="39131" xr:uid="{BA2A4837-95D6-4598-8770-250DE0029281}"/>
    <cellStyle name="Comma 2 2 2 3 2 2 2 2 2 3 2 3" xfId="16592" xr:uid="{F098D497-7B9C-44D7-AF46-BADA0983C6B5}"/>
    <cellStyle name="Comma 2 2 2 3 2 2 2 2 2 3 2 3 2" xfId="32539" xr:uid="{5CA10057-4A83-4DDF-B69B-241D0BB83807}"/>
    <cellStyle name="Comma 2 2 2 3 2 2 2 2 2 3 2 3 3" xfId="44933" xr:uid="{350F4CC7-718C-4373-B147-6EB03907594C}"/>
    <cellStyle name="Comma 2 2 2 3 2 2 2 2 2 3 2 4" xfId="22701" xr:uid="{2FDC27BC-9FBC-425F-929F-51E8826A12A9}"/>
    <cellStyle name="Comma 2 2 2 3 2 2 2 2 2 3 2 5" xfId="37035" xr:uid="{C88D8932-FC7F-4A46-873E-9B1B80015B4A}"/>
    <cellStyle name="Comma 2 2 2 3 2 2 2 2 2 3 3" xfId="6528" xr:uid="{14661944-BF0B-43DF-BF86-6FC5F40A2812}"/>
    <cellStyle name="Comma 2 2 2 3 2 2 2 2 2 3 3 2" xfId="17261" xr:uid="{BF2E9649-0885-4F4D-8A63-7D49EFBAD740}"/>
    <cellStyle name="Comma 2 2 2 3 2 2 2 2 2 3 3 2 2" xfId="33205" xr:uid="{4E3CF01A-4EB4-452F-96B8-F44606FE0BBD}"/>
    <cellStyle name="Comma 2 2 2 3 2 2 2 2 2 3 3 2 3" xfId="45595" xr:uid="{D8312078-8822-408A-B39E-0FA967DAA2BB}"/>
    <cellStyle name="Comma 2 2 2 3 2 2 2 2 2 3 3 3" xfId="23395" xr:uid="{05E0BB8F-3743-461B-8A42-C96508E23B8C}"/>
    <cellStyle name="Comma 2 2 2 3 2 2 2 2 2 3 3 4" xfId="37721" xr:uid="{B3FB3E56-F2DE-4FFD-B336-E30B0F472D8C}"/>
    <cellStyle name="Comma 2 2 2 3 2 2 2 2 2 3 4" xfId="15707" xr:uid="{A8B4A47C-0ABE-4D88-841F-05AA9F6BC499}"/>
    <cellStyle name="Comma 2 2 2 3 2 2 2 2 2 3 4 2" xfId="31654" xr:uid="{6D027026-C1DF-4D23-9513-7678F0B1003F}"/>
    <cellStyle name="Comma 2 2 2 3 2 2 2 2 2 3 4 3" xfId="44048" xr:uid="{15F7ED42-DE0F-4E98-9B55-13A78D88462C}"/>
    <cellStyle name="Comma 2 2 2 3 2 2 2 2 2 3 5" xfId="21764" xr:uid="{9C0C8968-567A-49E5-8679-611FE94A108A}"/>
    <cellStyle name="Comma 2 2 2 3 2 2 2 2 2 3 6" xfId="36106" xr:uid="{605EB1B8-BD4A-4DB5-96A2-19F9FE99E70C}"/>
    <cellStyle name="Comma 2 2 2 3 2 2 2 2 2 3 7" xfId="4431" xr:uid="{4E2DA9BC-3CE6-44AE-98A8-857A312A206D}"/>
    <cellStyle name="Comma 2 2 2 3 2 2 2 2 2 4" xfId="1499" xr:uid="{3FB0E809-BD8B-4E91-ADC1-9A0CA294C2E6}"/>
    <cellStyle name="Comma 2 2 2 3 2 2 2 2 2 4 2" xfId="5765" xr:uid="{90CA0BBF-9EDA-4E38-91B9-AA40E09C1B56}"/>
    <cellStyle name="Comma 2 2 2 3 2 2 2 2 2 4 2 2" xfId="8432" xr:uid="{127602FE-A481-487A-AE38-BBA695394DF2}"/>
    <cellStyle name="Comma 2 2 2 3 2 2 2 2 2 4 2 2 2" xfId="18596" xr:uid="{2D592679-741B-4F4C-8013-B0A705673F4B}"/>
    <cellStyle name="Comma 2 2 2 3 2 2 2 2 2 4 2 2 2 2" xfId="34534" xr:uid="{83A4AF84-9442-4F8D-BCF1-C88086F4702C}"/>
    <cellStyle name="Comma 2 2 2 3 2 2 2 2 2 4 2 2 2 3" xfId="46881" xr:uid="{AAA8D239-53D8-4395-B625-91595F150B61}"/>
    <cellStyle name="Comma 2 2 2 3 2 2 2 2 2 4 2 2 3" xfId="24902" xr:uid="{B041367D-8882-4A7E-9C25-A3DC622C6202}"/>
    <cellStyle name="Comma 2 2 2 3 2 2 2 2 2 4 2 2 4" xfId="39132" xr:uid="{38B41AF6-81E6-40F6-B4D9-B2A5F47458AD}"/>
    <cellStyle name="Comma 2 2 2 3 2 2 2 2 2 4 2 3" xfId="16593" xr:uid="{8E9D5C4C-0ED8-4337-AE96-4484101B6D21}"/>
    <cellStyle name="Comma 2 2 2 3 2 2 2 2 2 4 2 3 2" xfId="32540" xr:uid="{82DBD23B-4C06-4AF6-B5DC-9505F8E84407}"/>
    <cellStyle name="Comma 2 2 2 3 2 2 2 2 2 4 2 3 3" xfId="44934" xr:uid="{9E8D87A8-E0A7-42EA-A90A-A0A0916E0F61}"/>
    <cellStyle name="Comma 2 2 2 3 2 2 2 2 2 4 2 4" xfId="22702" xr:uid="{A09C4B84-8923-405C-98A1-372430726639}"/>
    <cellStyle name="Comma 2 2 2 3 2 2 2 2 2 4 2 5" xfId="37036" xr:uid="{6271F8C6-6898-4310-9E72-876C2797B208}"/>
    <cellStyle name="Comma 2 2 2 3 2 2 2 2 2 4 3" xfId="6529" xr:uid="{D560EAAC-DAE3-464C-9BCD-07817306F5B2}"/>
    <cellStyle name="Comma 2 2 2 3 2 2 2 2 2 4 3 2" xfId="17262" xr:uid="{AA11A44A-74BD-435A-AE6C-123377A5D650}"/>
    <cellStyle name="Comma 2 2 2 3 2 2 2 2 2 4 3 2 2" xfId="33206" xr:uid="{01073659-913B-43B2-88CB-ADFC909C07BA}"/>
    <cellStyle name="Comma 2 2 2 3 2 2 2 2 2 4 3 2 3" xfId="45596" xr:uid="{3F8B2950-9EA6-4DB8-B981-ED237958D0FF}"/>
    <cellStyle name="Comma 2 2 2 3 2 2 2 2 2 4 3 3" xfId="23396" xr:uid="{9D465634-4B7A-4AB3-9F68-16408612E085}"/>
    <cellStyle name="Comma 2 2 2 3 2 2 2 2 2 4 3 4" xfId="37722" xr:uid="{769962B9-2C5D-40DE-A6B7-7C65892A7E18}"/>
    <cellStyle name="Comma 2 2 2 3 2 2 2 2 2 4 4" xfId="15708" xr:uid="{F07F7290-3A09-4D8A-AF61-D09DC7A4225E}"/>
    <cellStyle name="Comma 2 2 2 3 2 2 2 2 2 4 4 2" xfId="31655" xr:uid="{792748B9-C847-490F-9E2E-F194260B83D4}"/>
    <cellStyle name="Comma 2 2 2 3 2 2 2 2 2 4 4 3" xfId="44049" xr:uid="{3465FA89-658D-4822-84A7-30BFFDE9BEDD}"/>
    <cellStyle name="Comma 2 2 2 3 2 2 2 2 2 4 5" xfId="21765" xr:uid="{BEA351FB-D4B3-4C2B-9D06-0DDDF421E2AA}"/>
    <cellStyle name="Comma 2 2 2 3 2 2 2 2 2 4 6" xfId="36107" xr:uid="{1D479426-501E-4273-8FE7-AA686BAF08B8}"/>
    <cellStyle name="Comma 2 2 2 3 2 2 2 2 2 4 7" xfId="4432" xr:uid="{E2BD2DB7-7ED5-4294-82BF-61E20AC88C96}"/>
    <cellStyle name="Comma 2 2 2 3 2 2 2 2 2 5" xfId="1500" xr:uid="{9F66EFD0-88F0-42EC-953A-6417614CADD9}"/>
    <cellStyle name="Comma 2 2 2 3 2 2 2 2 2 5 2" xfId="5766" xr:uid="{4E50EBD4-F608-43E4-86B0-1A103C55EC89}"/>
    <cellStyle name="Comma 2 2 2 3 2 2 2 2 2 5 2 2" xfId="8433" xr:uid="{4E4E266F-5001-43EB-BBE9-FB1F50154722}"/>
    <cellStyle name="Comma 2 2 2 3 2 2 2 2 2 5 2 2 2" xfId="18597" xr:uid="{0BCC273B-F500-4F3C-B305-46BBBF863BAB}"/>
    <cellStyle name="Comma 2 2 2 3 2 2 2 2 2 5 2 2 2 2" xfId="34535" xr:uid="{840E47C1-7EC1-4F0A-B46F-2AFCCF6E643D}"/>
    <cellStyle name="Comma 2 2 2 3 2 2 2 2 2 5 2 2 2 3" xfId="46882" xr:uid="{34E5A91B-882D-4A81-AA2B-4A4B45E4602B}"/>
    <cellStyle name="Comma 2 2 2 3 2 2 2 2 2 5 2 2 3" xfId="24903" xr:uid="{B6DB457A-33F4-4D06-83CC-91E80094E111}"/>
    <cellStyle name="Comma 2 2 2 3 2 2 2 2 2 5 2 2 4" xfId="39133" xr:uid="{BDAF05C4-EB02-4897-B060-9215E58B2407}"/>
    <cellStyle name="Comma 2 2 2 3 2 2 2 2 2 5 2 3" xfId="16594" xr:uid="{96082DCF-0421-4CAD-9885-6D4DF3F095BC}"/>
    <cellStyle name="Comma 2 2 2 3 2 2 2 2 2 5 2 3 2" xfId="32541" xr:uid="{60A090CA-39C5-4F41-82B2-7595163C0343}"/>
    <cellStyle name="Comma 2 2 2 3 2 2 2 2 2 5 2 3 3" xfId="44935" xr:uid="{1F6B42C2-F42A-4C87-A643-1152819BDB84}"/>
    <cellStyle name="Comma 2 2 2 3 2 2 2 2 2 5 2 4" xfId="22703" xr:uid="{5C2D4F84-0C24-4048-962B-C035AD37622B}"/>
    <cellStyle name="Comma 2 2 2 3 2 2 2 2 2 5 2 5" xfId="37037" xr:uid="{E3FF4D4B-E59B-4A8F-9D20-56A1FEC1BA34}"/>
    <cellStyle name="Comma 2 2 2 3 2 2 2 2 2 5 3" xfId="6530" xr:uid="{CD7F7A03-3790-4A71-889D-EBA2BEDDADFD}"/>
    <cellStyle name="Comma 2 2 2 3 2 2 2 2 2 5 3 2" xfId="17263" xr:uid="{D34E439E-8112-4166-9553-C47A490791B4}"/>
    <cellStyle name="Comma 2 2 2 3 2 2 2 2 2 5 3 2 2" xfId="33207" xr:uid="{C824065C-4266-43A9-BE5B-D750ACF74ADE}"/>
    <cellStyle name="Comma 2 2 2 3 2 2 2 2 2 5 3 2 3" xfId="45597" xr:uid="{BBB94A2D-C3AC-410B-ACBB-19E087E44828}"/>
    <cellStyle name="Comma 2 2 2 3 2 2 2 2 2 5 3 3" xfId="23397" xr:uid="{3C59B6B7-967D-4C11-A652-1221D4D8994F}"/>
    <cellStyle name="Comma 2 2 2 3 2 2 2 2 2 5 3 4" xfId="37723" xr:uid="{B2796BFD-F525-4976-91EA-03D360AC249B}"/>
    <cellStyle name="Comma 2 2 2 3 2 2 2 2 2 5 4" xfId="15709" xr:uid="{7FF22D85-9DCB-4500-9789-5C42BEFD6706}"/>
    <cellStyle name="Comma 2 2 2 3 2 2 2 2 2 5 4 2" xfId="31656" xr:uid="{0CD063F6-8E91-417E-BE62-A16686B5EEC1}"/>
    <cellStyle name="Comma 2 2 2 3 2 2 2 2 2 5 4 3" xfId="44050" xr:uid="{4DFAE0EF-F3D9-420C-80FE-F98C4FA71ECD}"/>
    <cellStyle name="Comma 2 2 2 3 2 2 2 2 2 5 5" xfId="21766" xr:uid="{EEBF044E-A2E6-4F20-9C8F-E9DCC1B90DDD}"/>
    <cellStyle name="Comma 2 2 2 3 2 2 2 2 2 5 6" xfId="36108" xr:uid="{DA344DFF-F878-4596-97C7-7A4A25E3ED84}"/>
    <cellStyle name="Comma 2 2 2 3 2 2 2 2 2 5 7" xfId="4433" xr:uid="{6B211876-02CE-4BCA-A783-AA41929B4516}"/>
    <cellStyle name="Comma 2 2 2 3 2 2 2 2 2 6" xfId="1501" xr:uid="{1F2365CE-532C-448D-B73B-0B715EC5874C}"/>
    <cellStyle name="Comma 2 2 2 3 2 2 2 2 2 6 2" xfId="5767" xr:uid="{154E247C-64B6-4DCB-A1CE-C92165DF7ECB}"/>
    <cellStyle name="Comma 2 2 2 3 2 2 2 2 2 6 2 2" xfId="8434" xr:uid="{921ED566-83DD-4A44-A489-C3355E3288C8}"/>
    <cellStyle name="Comma 2 2 2 3 2 2 2 2 2 6 2 2 2" xfId="18598" xr:uid="{D1A5DD36-20F8-4153-B02D-493E61F08792}"/>
    <cellStyle name="Comma 2 2 2 3 2 2 2 2 2 6 2 2 2 2" xfId="34536" xr:uid="{78FA5B36-CB63-4664-9280-F23AB4FC678C}"/>
    <cellStyle name="Comma 2 2 2 3 2 2 2 2 2 6 2 2 2 3" xfId="46883" xr:uid="{79563C74-3226-4273-9315-AA7D64C3C3AF}"/>
    <cellStyle name="Comma 2 2 2 3 2 2 2 2 2 6 2 2 3" xfId="24904" xr:uid="{61D5CC49-E57C-4B80-8F85-EFD0BE4A8B10}"/>
    <cellStyle name="Comma 2 2 2 3 2 2 2 2 2 6 2 2 4" xfId="39134" xr:uid="{C232752F-0853-4791-BFB1-383C414339DF}"/>
    <cellStyle name="Comma 2 2 2 3 2 2 2 2 2 6 2 3" xfId="16595" xr:uid="{0B4EB99A-C2FB-4211-A28C-66F4D31AE16D}"/>
    <cellStyle name="Comma 2 2 2 3 2 2 2 2 2 6 2 3 2" xfId="32542" xr:uid="{8AAEF4B0-B392-4122-A7CC-C494436BD830}"/>
    <cellStyle name="Comma 2 2 2 3 2 2 2 2 2 6 2 3 3" xfId="44936" xr:uid="{8AA76529-3D45-4F25-8E76-6C50BE27A05D}"/>
    <cellStyle name="Comma 2 2 2 3 2 2 2 2 2 6 2 4" xfId="22704" xr:uid="{2809668F-5DEE-4943-9AE3-A91F7A7846BC}"/>
    <cellStyle name="Comma 2 2 2 3 2 2 2 2 2 6 2 5" xfId="37038" xr:uid="{87053063-B0F6-45B3-A86B-A257D2200B69}"/>
    <cellStyle name="Comma 2 2 2 3 2 2 2 2 2 6 3" xfId="6531" xr:uid="{F0C75074-81D9-4828-8266-D07DB7168561}"/>
    <cellStyle name="Comma 2 2 2 3 2 2 2 2 2 6 3 2" xfId="17264" xr:uid="{D765E266-3BA7-4BEC-898F-B82691101CE7}"/>
    <cellStyle name="Comma 2 2 2 3 2 2 2 2 2 6 3 2 2" xfId="33208" xr:uid="{ABA07DC4-755A-42E2-A7BA-DB41D3F06230}"/>
    <cellStyle name="Comma 2 2 2 3 2 2 2 2 2 6 3 2 3" xfId="45598" xr:uid="{F0CFC813-BAE0-496C-9A3E-A22F195A58C0}"/>
    <cellStyle name="Comma 2 2 2 3 2 2 2 2 2 6 3 3" xfId="23398" xr:uid="{7173FC3D-B458-4851-A8CA-16C241C8226C}"/>
    <cellStyle name="Comma 2 2 2 3 2 2 2 2 2 6 3 4" xfId="37724" xr:uid="{FFBA413B-75F3-4C63-9B58-F3510D90F8F2}"/>
    <cellStyle name="Comma 2 2 2 3 2 2 2 2 2 6 4" xfId="15710" xr:uid="{92DC4E26-CE27-4768-826C-37F7CA348DDF}"/>
    <cellStyle name="Comma 2 2 2 3 2 2 2 2 2 6 4 2" xfId="31657" xr:uid="{35FD39EE-0AD2-49BE-A7C0-B8FA0A1D3A63}"/>
    <cellStyle name="Comma 2 2 2 3 2 2 2 2 2 6 4 3" xfId="44051" xr:uid="{577E0CE0-44F9-4B80-86FB-10B24FF1317C}"/>
    <cellStyle name="Comma 2 2 2 3 2 2 2 2 2 6 5" xfId="21767" xr:uid="{4C75D071-EDF2-4551-ACCA-D28F4775F703}"/>
    <cellStyle name="Comma 2 2 2 3 2 2 2 2 2 6 6" xfId="36109" xr:uid="{4B01D4E7-0354-4443-9277-7934A3E2DEB3}"/>
    <cellStyle name="Comma 2 2 2 3 2 2 2 2 2 6 7" xfId="4434" xr:uid="{4962D18B-999D-46ED-8173-B52FFF18E386}"/>
    <cellStyle name="Comma 2 2 2 3 2 2 2 2 2 7" xfId="1502" xr:uid="{BB6DB486-B1CB-42EC-BB37-D5E1AC0F5356}"/>
    <cellStyle name="Comma 2 2 2 3 2 2 2 2 2 7 2" xfId="5768" xr:uid="{2ED17AF1-A639-4C1A-89C1-337BEAF4B244}"/>
    <cellStyle name="Comma 2 2 2 3 2 2 2 2 2 7 2 2" xfId="8435" xr:uid="{220E6451-141C-4B22-8A6A-22C6F901B15F}"/>
    <cellStyle name="Comma 2 2 2 3 2 2 2 2 2 7 2 2 2" xfId="18599" xr:uid="{1CE49DB5-71E3-44A2-905F-FDD858886E37}"/>
    <cellStyle name="Comma 2 2 2 3 2 2 2 2 2 7 2 2 2 2" xfId="34537" xr:uid="{46C57EBD-CB01-4153-95AC-51FF2E3DC095}"/>
    <cellStyle name="Comma 2 2 2 3 2 2 2 2 2 7 2 2 2 3" xfId="46884" xr:uid="{A3CC5366-524A-4E95-ADE1-B4D33E180CE1}"/>
    <cellStyle name="Comma 2 2 2 3 2 2 2 2 2 7 2 2 3" xfId="24905" xr:uid="{BD1D647F-44FE-49D3-80A9-42D038F54CD6}"/>
    <cellStyle name="Comma 2 2 2 3 2 2 2 2 2 7 2 2 4" xfId="39135" xr:uid="{41A8414D-DCCB-4D0E-9875-1E29F5E0B40F}"/>
    <cellStyle name="Comma 2 2 2 3 2 2 2 2 2 7 2 3" xfId="16596" xr:uid="{4A879B15-753B-4AD3-81AF-0A6A1D8FE4B4}"/>
    <cellStyle name="Comma 2 2 2 3 2 2 2 2 2 7 2 3 2" xfId="32543" xr:uid="{E5BE210F-D2F2-40EC-8F9F-9CDAF5965506}"/>
    <cellStyle name="Comma 2 2 2 3 2 2 2 2 2 7 2 3 3" xfId="44937" xr:uid="{EDF822AE-C3C9-48D2-925D-03EA042CA923}"/>
    <cellStyle name="Comma 2 2 2 3 2 2 2 2 2 7 2 4" xfId="22705" xr:uid="{4BB71EF6-D558-421F-9DFB-8F59A42A094E}"/>
    <cellStyle name="Comma 2 2 2 3 2 2 2 2 2 7 2 5" xfId="37039" xr:uid="{D3B581BC-1262-48DD-8DB2-D5E82397FEBF}"/>
    <cellStyle name="Comma 2 2 2 3 2 2 2 2 2 7 3" xfId="6532" xr:uid="{8A3AFD1C-49A1-4144-B53B-886CA747CA45}"/>
    <cellStyle name="Comma 2 2 2 3 2 2 2 2 2 7 3 2" xfId="17265" xr:uid="{CC0262A5-530A-403D-B98C-C1CDE9B57EEB}"/>
    <cellStyle name="Comma 2 2 2 3 2 2 2 2 2 7 3 2 2" xfId="33209" xr:uid="{8314C309-3903-4BA6-A109-6867A1F003DE}"/>
    <cellStyle name="Comma 2 2 2 3 2 2 2 2 2 7 3 2 3" xfId="45599" xr:uid="{A74EA5A6-137F-433E-BED8-062F37F5D673}"/>
    <cellStyle name="Comma 2 2 2 3 2 2 2 2 2 7 3 3" xfId="23399" xr:uid="{BF35197B-7D26-42C0-9BE5-91B6CCB45745}"/>
    <cellStyle name="Comma 2 2 2 3 2 2 2 2 2 7 3 4" xfId="37725" xr:uid="{885E5268-C603-402D-B58B-81C800F4831A}"/>
    <cellStyle name="Comma 2 2 2 3 2 2 2 2 2 7 4" xfId="15711" xr:uid="{40F3EE26-8737-41E3-B684-F9C9264E7FF1}"/>
    <cellStyle name="Comma 2 2 2 3 2 2 2 2 2 7 4 2" xfId="31658" xr:uid="{0409EEE0-FD28-44D1-AEEC-17DD332FF563}"/>
    <cellStyle name="Comma 2 2 2 3 2 2 2 2 2 7 4 3" xfId="44052" xr:uid="{B983B961-CF5D-4646-966F-B2147E77DDC7}"/>
    <cellStyle name="Comma 2 2 2 3 2 2 2 2 2 7 5" xfId="21768" xr:uid="{332B9D32-F79D-4146-B712-CFA7E66BDA0A}"/>
    <cellStyle name="Comma 2 2 2 3 2 2 2 2 2 7 6" xfId="36110" xr:uid="{1944FA15-9C77-4FD9-BB93-C5EB359CE864}"/>
    <cellStyle name="Comma 2 2 2 3 2 2 2 2 2 7 7" xfId="4435" xr:uid="{D5493243-728D-4791-9416-F8A431C953B5}"/>
    <cellStyle name="Comma 2 2 2 3 2 2 2 2 2 8" xfId="1503" xr:uid="{817B846B-75A6-475A-B7DB-F3C5C1B7F41F}"/>
    <cellStyle name="Comma 2 2 2 3 2 2 2 2 2 8 2" xfId="5769" xr:uid="{61880F02-C67D-43F3-A2D2-6B9575DB21DB}"/>
    <cellStyle name="Comma 2 2 2 3 2 2 2 2 2 8 2 2" xfId="8436" xr:uid="{3C3D4CE5-4A20-46B7-AA52-34811BE91B25}"/>
    <cellStyle name="Comma 2 2 2 3 2 2 2 2 2 8 2 2 2" xfId="18600" xr:uid="{1F6D5726-9A37-4E29-B8D9-3D6F2A1C2CC8}"/>
    <cellStyle name="Comma 2 2 2 3 2 2 2 2 2 8 2 2 2 2" xfId="34538" xr:uid="{7A8C6484-46C4-440F-BFAD-2855F221869B}"/>
    <cellStyle name="Comma 2 2 2 3 2 2 2 2 2 8 2 2 2 3" xfId="46885" xr:uid="{859C5E0E-1BC2-4105-8B83-DB2EFA3D3B3D}"/>
    <cellStyle name="Comma 2 2 2 3 2 2 2 2 2 8 2 2 3" xfId="24906" xr:uid="{A664586D-BABE-40D1-884C-FB48A5DEF646}"/>
    <cellStyle name="Comma 2 2 2 3 2 2 2 2 2 8 2 2 4" xfId="39136" xr:uid="{780F49F8-DDAD-4948-AC9D-B3B2B6051E4C}"/>
    <cellStyle name="Comma 2 2 2 3 2 2 2 2 2 8 2 3" xfId="16597" xr:uid="{F2DBD773-3340-4D64-AD29-521767A1EC84}"/>
    <cellStyle name="Comma 2 2 2 3 2 2 2 2 2 8 2 3 2" xfId="32544" xr:uid="{1828860E-B96B-4B11-8A7D-9BA84506B13F}"/>
    <cellStyle name="Comma 2 2 2 3 2 2 2 2 2 8 2 3 3" xfId="44938" xr:uid="{3D56FFE5-0CD2-4A83-B6CC-2C9E28D5C897}"/>
    <cellStyle name="Comma 2 2 2 3 2 2 2 2 2 8 2 4" xfId="22706" xr:uid="{A2DCABAE-AC76-4DDF-9F54-AEF5CC66FDD6}"/>
    <cellStyle name="Comma 2 2 2 3 2 2 2 2 2 8 2 5" xfId="37040" xr:uid="{3E23EFA7-4FD9-4920-9550-C1AB8B62F3F1}"/>
    <cellStyle name="Comma 2 2 2 3 2 2 2 2 2 8 3" xfId="6533" xr:uid="{8B336614-2B9A-41CB-8D56-F99E99FC1B01}"/>
    <cellStyle name="Comma 2 2 2 3 2 2 2 2 2 8 3 2" xfId="17266" xr:uid="{90125943-324B-4184-8ACF-3937A020E01F}"/>
    <cellStyle name="Comma 2 2 2 3 2 2 2 2 2 8 3 2 2" xfId="33210" xr:uid="{A0ED0267-5973-47DF-90F7-F5C39CA0F45A}"/>
    <cellStyle name="Comma 2 2 2 3 2 2 2 2 2 8 3 2 3" xfId="45600" xr:uid="{234192C3-641F-4C04-AA6E-A5F9CAFA5184}"/>
    <cellStyle name="Comma 2 2 2 3 2 2 2 2 2 8 3 3" xfId="23400" xr:uid="{5AD28097-F73F-468A-9921-8811D0B92786}"/>
    <cellStyle name="Comma 2 2 2 3 2 2 2 2 2 8 3 4" xfId="37726" xr:uid="{86C60A54-0340-4728-9732-829933FA9F33}"/>
    <cellStyle name="Comma 2 2 2 3 2 2 2 2 2 8 4" xfId="15712" xr:uid="{C887DD26-053E-4112-A72B-72FC93CA0A26}"/>
    <cellStyle name="Comma 2 2 2 3 2 2 2 2 2 8 4 2" xfId="31659" xr:uid="{5A0F70FC-B557-4D0A-BED9-795B7E3297F7}"/>
    <cellStyle name="Comma 2 2 2 3 2 2 2 2 2 8 4 3" xfId="44053" xr:uid="{2AB59C60-47CC-43D0-93F4-7F7E089A2CC5}"/>
    <cellStyle name="Comma 2 2 2 3 2 2 2 2 2 8 5" xfId="21769" xr:uid="{0A548AB7-57D8-4C2F-9225-1C104CA96EF0}"/>
    <cellStyle name="Comma 2 2 2 3 2 2 2 2 2 8 6" xfId="36111" xr:uid="{5624E58C-570C-4665-BB3A-58420C4C8BF8}"/>
    <cellStyle name="Comma 2 2 2 3 2 2 2 2 2 8 7" xfId="4436" xr:uid="{7A6895FD-01F1-493A-BBD3-C7F7363ABCFB}"/>
    <cellStyle name="Comma 2 2 2 3 2 2 2 2 2 9" xfId="1504" xr:uid="{0797EF8E-0B0D-42B0-A071-28590EC2183B}"/>
    <cellStyle name="Comma 2 2 2 3 2 2 2 2 2 9 2" xfId="5770" xr:uid="{198DFACF-8944-4866-9440-C0CEC53C1688}"/>
    <cellStyle name="Comma 2 2 2 3 2 2 2 2 2 9 2 2" xfId="8437" xr:uid="{8CA7E114-3258-4A03-B968-ABE4841DE414}"/>
    <cellStyle name="Comma 2 2 2 3 2 2 2 2 2 9 2 2 2" xfId="18601" xr:uid="{E3518599-DB82-4BB8-B8F0-2BEED60F0220}"/>
    <cellStyle name="Comma 2 2 2 3 2 2 2 2 2 9 2 2 2 2" xfId="34539" xr:uid="{160F5F6A-B375-4323-9A55-0ACFA6AF1D5A}"/>
    <cellStyle name="Comma 2 2 2 3 2 2 2 2 2 9 2 2 2 3" xfId="46886" xr:uid="{468A629B-9FF3-4224-AAF8-24C7A9FC8DDF}"/>
    <cellStyle name="Comma 2 2 2 3 2 2 2 2 2 9 2 2 3" xfId="24907" xr:uid="{E7F348D9-1E4C-41AC-B8D4-8EF6C8BEB61C}"/>
    <cellStyle name="Comma 2 2 2 3 2 2 2 2 2 9 2 2 4" xfId="39137" xr:uid="{B17F5C64-0817-4E37-A14B-FB5F78730353}"/>
    <cellStyle name="Comma 2 2 2 3 2 2 2 2 2 9 2 3" xfId="16598" xr:uid="{DCF58CEE-F639-4883-A599-D39928A4195A}"/>
    <cellStyle name="Comma 2 2 2 3 2 2 2 2 2 9 2 3 2" xfId="32545" xr:uid="{8B562DAF-52D7-443B-9588-6C5F48BFB4B0}"/>
    <cellStyle name="Comma 2 2 2 3 2 2 2 2 2 9 2 3 3" xfId="44939" xr:uid="{B99006FC-9F68-4456-89EB-A93978F687AC}"/>
    <cellStyle name="Comma 2 2 2 3 2 2 2 2 2 9 2 4" xfId="22707" xr:uid="{9187A5ED-4F8F-471A-87EE-05F270FBAB21}"/>
    <cellStyle name="Comma 2 2 2 3 2 2 2 2 2 9 2 5" xfId="37041" xr:uid="{D915A35C-242A-427F-9887-2BBEBCF0D02D}"/>
    <cellStyle name="Comma 2 2 2 3 2 2 2 2 2 9 3" xfId="6534" xr:uid="{9AFBA19B-54E7-4002-A755-1DD6EFFF5B3D}"/>
    <cellStyle name="Comma 2 2 2 3 2 2 2 2 2 9 3 2" xfId="17267" xr:uid="{E6158DF0-D8AE-43EB-93F7-70CE87DB9A4A}"/>
    <cellStyle name="Comma 2 2 2 3 2 2 2 2 2 9 3 2 2" xfId="33211" xr:uid="{E5D3ABA9-A58F-4E4E-A59C-6D6591C7BE88}"/>
    <cellStyle name="Comma 2 2 2 3 2 2 2 2 2 9 3 2 3" xfId="45601" xr:uid="{66CC092B-ABBD-4A28-A1DE-0DED1B5EB0D2}"/>
    <cellStyle name="Comma 2 2 2 3 2 2 2 2 2 9 3 3" xfId="23401" xr:uid="{CD69B517-2C69-4E3F-89FE-1FB366123908}"/>
    <cellStyle name="Comma 2 2 2 3 2 2 2 2 2 9 3 4" xfId="37727" xr:uid="{2BD96F07-D57A-42BE-A3B7-563C2F75016B}"/>
    <cellStyle name="Comma 2 2 2 3 2 2 2 2 2 9 4" xfId="15713" xr:uid="{2C6BE169-3F63-443A-A083-6F170D1A8288}"/>
    <cellStyle name="Comma 2 2 2 3 2 2 2 2 2 9 4 2" xfId="31660" xr:uid="{72341AAB-0C1A-4309-95B2-1732B4B83B25}"/>
    <cellStyle name="Comma 2 2 2 3 2 2 2 2 2 9 4 3" xfId="44054" xr:uid="{AD5E2402-3DC0-41D9-80F8-351EA9C9C3B1}"/>
    <cellStyle name="Comma 2 2 2 3 2 2 2 2 2 9 5" xfId="21770" xr:uid="{1053CB77-B3D0-4545-B231-499C0A884E44}"/>
    <cellStyle name="Comma 2 2 2 3 2 2 2 2 2 9 6" xfId="36112" xr:uid="{1D22D720-FB53-4A43-B6F8-6FC1FB031927}"/>
    <cellStyle name="Comma 2 2 2 3 2 2 2 2 2 9 7" xfId="4437" xr:uid="{06F9D20F-462D-4D27-BD15-78C45B1A35C9}"/>
    <cellStyle name="Comma 2 2 2 3 2 2 2 2 20" xfId="36100" xr:uid="{FE3E679D-13AE-4920-B0C1-883B3F312E72}"/>
    <cellStyle name="Comma 2 2 2 3 2 2 2 2 21" xfId="4425" xr:uid="{B0CB167E-A246-4C32-8B94-45AF7EAC6DF5}"/>
    <cellStyle name="Comma 2 2 2 3 2 2 2 2 3" xfId="1505" xr:uid="{D2F55740-F845-426C-9B4E-1BBF58061338}"/>
    <cellStyle name="Comma 2 2 2 3 2 2 2 2 3 2" xfId="5771" xr:uid="{C533BBBC-2075-4FCD-9B34-EE9CC393DA9E}"/>
    <cellStyle name="Comma 2 2 2 3 2 2 2 2 3 2 2" xfId="8438" xr:uid="{1C211E93-7BF3-4056-BEF0-B5A9DFB332D3}"/>
    <cellStyle name="Comma 2 2 2 3 2 2 2 2 3 2 2 2" xfId="18602" xr:uid="{47D93681-6B81-412A-8BC1-AC5509E14D3D}"/>
    <cellStyle name="Comma 2 2 2 3 2 2 2 2 3 2 2 2 2" xfId="34540" xr:uid="{26402122-085D-4FAB-B259-DDD266BD4B4E}"/>
    <cellStyle name="Comma 2 2 2 3 2 2 2 2 3 2 2 2 3" xfId="46887" xr:uid="{B6EED18C-1406-40B1-8119-4FCA2D12F438}"/>
    <cellStyle name="Comma 2 2 2 3 2 2 2 2 3 2 2 3" xfId="24908" xr:uid="{B3DAA25E-798C-4ABA-9333-A86C201F8924}"/>
    <cellStyle name="Comma 2 2 2 3 2 2 2 2 3 2 2 4" xfId="39138" xr:uid="{21B32362-4332-4C1B-88B3-6904741F94E2}"/>
    <cellStyle name="Comma 2 2 2 3 2 2 2 2 3 2 3" xfId="16599" xr:uid="{455E59B6-DCC8-4A13-A219-3FCF2AB6F2BA}"/>
    <cellStyle name="Comma 2 2 2 3 2 2 2 2 3 2 3 2" xfId="32546" xr:uid="{6D2AE452-066C-48D3-A2A6-98E187AD698B}"/>
    <cellStyle name="Comma 2 2 2 3 2 2 2 2 3 2 3 3" xfId="44940" xr:uid="{413116B2-899C-4A7C-A1F2-9C2414C8BFF3}"/>
    <cellStyle name="Comma 2 2 2 3 2 2 2 2 3 2 4" xfId="22708" xr:uid="{78AB123F-40CB-44DA-8F98-50CAF70656B1}"/>
    <cellStyle name="Comma 2 2 2 3 2 2 2 2 3 2 5" xfId="37042" xr:uid="{EB4E404E-71B7-446A-BDB0-BB191808834A}"/>
    <cellStyle name="Comma 2 2 2 3 2 2 2 2 3 3" xfId="6535" xr:uid="{BAA7B0FA-F409-4D87-A3C4-4ADD5E8B1AA2}"/>
    <cellStyle name="Comma 2 2 2 3 2 2 2 2 3 3 2" xfId="17268" xr:uid="{41A14BB8-8217-43F8-A029-1044C2E56436}"/>
    <cellStyle name="Comma 2 2 2 3 2 2 2 2 3 3 2 2" xfId="33212" xr:uid="{8EF40827-8A86-4038-92B5-FA3777F0EE03}"/>
    <cellStyle name="Comma 2 2 2 3 2 2 2 2 3 3 2 3" xfId="45602" xr:uid="{AD6456F8-17D0-42C5-AD7C-29A11DE16EFA}"/>
    <cellStyle name="Comma 2 2 2 3 2 2 2 2 3 3 3" xfId="23402" xr:uid="{3B01A3BE-1521-4018-B6D6-8EBB889211B2}"/>
    <cellStyle name="Comma 2 2 2 3 2 2 2 2 3 3 4" xfId="37728" xr:uid="{091632FC-44C1-442E-8100-37555B451A00}"/>
    <cellStyle name="Comma 2 2 2 3 2 2 2 2 3 4" xfId="15714" xr:uid="{D69CC96F-FD49-4DCA-BB1C-1782E8E94CD3}"/>
    <cellStyle name="Comma 2 2 2 3 2 2 2 2 3 4 2" xfId="31661" xr:uid="{627E82B8-E314-4AE2-B2E2-9A6270361C0D}"/>
    <cellStyle name="Comma 2 2 2 3 2 2 2 2 3 4 3" xfId="44055" xr:uid="{0B88C840-BCF5-4155-BC77-D9110A39741A}"/>
    <cellStyle name="Comma 2 2 2 3 2 2 2 2 3 5" xfId="21771" xr:uid="{EE3A81ED-5F07-4FB3-97D1-2DA1D4D29A81}"/>
    <cellStyle name="Comma 2 2 2 3 2 2 2 2 3 6" xfId="36113" xr:uid="{74AB9AC2-15D0-4404-A793-9D6F39D0B46E}"/>
    <cellStyle name="Comma 2 2 2 3 2 2 2 2 3 7" xfId="4438" xr:uid="{B1E1A91D-2594-43D5-86CC-0D5ABAF8AA41}"/>
    <cellStyle name="Comma 2 2 2 3 2 2 2 2 4" xfId="1506" xr:uid="{F9B1E2B0-4E06-49FD-AE2E-B585AEA775CF}"/>
    <cellStyle name="Comma 2 2 2 3 2 2 2 2 4 2" xfId="5772" xr:uid="{07F4A126-B316-443E-9FF2-178DC49C7A44}"/>
    <cellStyle name="Comma 2 2 2 3 2 2 2 2 4 2 2" xfId="8439" xr:uid="{19B2E4D8-977B-4C27-A056-9AA0905CD921}"/>
    <cellStyle name="Comma 2 2 2 3 2 2 2 2 4 2 2 2" xfId="18603" xr:uid="{2408F26F-2325-4A4C-8E9D-1C5BAE55F6D9}"/>
    <cellStyle name="Comma 2 2 2 3 2 2 2 2 4 2 2 2 2" xfId="34541" xr:uid="{8CCA9E6C-899E-4236-B7D1-97BD8B68547C}"/>
    <cellStyle name="Comma 2 2 2 3 2 2 2 2 4 2 2 2 3" xfId="46888" xr:uid="{02A62480-ADE1-4808-AF2C-34E622F3598F}"/>
    <cellStyle name="Comma 2 2 2 3 2 2 2 2 4 2 2 3" xfId="24909" xr:uid="{34E48E77-3AC2-44F5-A400-E800FF9509C0}"/>
    <cellStyle name="Comma 2 2 2 3 2 2 2 2 4 2 2 4" xfId="39139" xr:uid="{E4442C49-3FCF-47BB-9485-7F5C75C5BF36}"/>
    <cellStyle name="Comma 2 2 2 3 2 2 2 2 4 2 3" xfId="16600" xr:uid="{CA09C3BF-188D-49FD-BCA5-798230E0B2BD}"/>
    <cellStyle name="Comma 2 2 2 3 2 2 2 2 4 2 3 2" xfId="32547" xr:uid="{8A2677B6-0BDC-42BB-A69A-91261702E73D}"/>
    <cellStyle name="Comma 2 2 2 3 2 2 2 2 4 2 3 3" xfId="44941" xr:uid="{4073A4B2-A63C-462D-8C77-9CDB5C973896}"/>
    <cellStyle name="Comma 2 2 2 3 2 2 2 2 4 2 4" xfId="22709" xr:uid="{5721A3C4-594E-45D7-81DF-D7B11A07FE01}"/>
    <cellStyle name="Comma 2 2 2 3 2 2 2 2 4 2 5" xfId="37043" xr:uid="{64D6AADC-54F4-47BC-A8D5-EB21DC1959C6}"/>
    <cellStyle name="Comma 2 2 2 3 2 2 2 2 4 3" xfId="6536" xr:uid="{A8436D3C-7F5C-4D98-A711-D26FDA0AF0AA}"/>
    <cellStyle name="Comma 2 2 2 3 2 2 2 2 4 3 2" xfId="17269" xr:uid="{9A56AE2C-C437-4AE0-9499-749FC1C3709E}"/>
    <cellStyle name="Comma 2 2 2 3 2 2 2 2 4 3 2 2" xfId="33213" xr:uid="{DC8D4331-218F-4BB8-A591-0CB7ED095038}"/>
    <cellStyle name="Comma 2 2 2 3 2 2 2 2 4 3 2 3" xfId="45603" xr:uid="{79821AA1-8CB4-4D31-92BD-B1AF73497723}"/>
    <cellStyle name="Comma 2 2 2 3 2 2 2 2 4 3 3" xfId="23403" xr:uid="{CAAE95BB-EF01-4E2B-B680-2133335F9EB0}"/>
    <cellStyle name="Comma 2 2 2 3 2 2 2 2 4 3 4" xfId="37729" xr:uid="{43CB90C9-46DD-4C9B-952D-3E90D05E47BC}"/>
    <cellStyle name="Comma 2 2 2 3 2 2 2 2 4 4" xfId="15715" xr:uid="{5750AA4B-C6CB-4F36-9E06-3FCA910B6B05}"/>
    <cellStyle name="Comma 2 2 2 3 2 2 2 2 4 4 2" xfId="31662" xr:uid="{17F36D9D-DBF7-490B-9FB1-897215B26CB5}"/>
    <cellStyle name="Comma 2 2 2 3 2 2 2 2 4 4 3" xfId="44056" xr:uid="{898B3D07-724A-4B8A-B335-F4E049E446E5}"/>
    <cellStyle name="Comma 2 2 2 3 2 2 2 2 4 5" xfId="21772" xr:uid="{4EA864EB-63E1-46A4-844B-6749FD1A4699}"/>
    <cellStyle name="Comma 2 2 2 3 2 2 2 2 4 6" xfId="36114" xr:uid="{A1FFE339-C959-4DCE-ACEF-00FB0B9F682D}"/>
    <cellStyle name="Comma 2 2 2 3 2 2 2 2 4 7" xfId="4439" xr:uid="{5ED6E818-0F1F-469B-9D02-FC4E99E0E889}"/>
    <cellStyle name="Comma 2 2 2 3 2 2 2 2 5" xfId="1507" xr:uid="{22C3E20B-6868-47E8-8464-A171DB07732E}"/>
    <cellStyle name="Comma 2 2 2 3 2 2 2 2 6" xfId="1508" xr:uid="{75466D8D-2E75-4354-A980-A58C3BD80651}"/>
    <cellStyle name="Comma 2 2 2 3 2 2 2 2 7" xfId="1509" xr:uid="{511FC105-CCFD-4190-AD51-19E951FCA86A}"/>
    <cellStyle name="Comma 2 2 2 3 2 2 2 2 8" xfId="1510" xr:uid="{EF50E059-00F6-4275-A616-4EAB7D13ECC1}"/>
    <cellStyle name="Comma 2 2 2 3 2 2 2 2 9" xfId="1511" xr:uid="{454BC905-17CA-4592-84C0-A84AB2573DD7}"/>
    <cellStyle name="Comma 2 2 2 3 2 2 2 3" xfId="1512" xr:uid="{7B4B0BC8-9832-4BCF-B27A-035C4FA9D039}"/>
    <cellStyle name="Comma 2 2 2 3 2 2 2 3 2" xfId="5773" xr:uid="{55B8AC36-4663-4629-ABE4-4EAD88CEFE3B}"/>
    <cellStyle name="Comma 2 2 2 3 2 2 2 3 2 2" xfId="8440" xr:uid="{A198701D-274E-4FC7-BE5D-4A97FDFF61AF}"/>
    <cellStyle name="Comma 2 2 2 3 2 2 2 3 2 2 2" xfId="18604" xr:uid="{011F8AD9-3B8A-46FD-8662-3E1375624DBA}"/>
    <cellStyle name="Comma 2 2 2 3 2 2 2 3 2 2 2 2" xfId="34542" xr:uid="{E1768C2C-87CD-4880-B1CD-FE06F07A5D39}"/>
    <cellStyle name="Comma 2 2 2 3 2 2 2 3 2 2 2 3" xfId="46889" xr:uid="{7E787EF3-1ADB-4C1D-9FB8-AAEBE85D634B}"/>
    <cellStyle name="Comma 2 2 2 3 2 2 2 3 2 2 3" xfId="24910" xr:uid="{3DC9963D-4B74-4EA7-801A-A8F5B4264E5A}"/>
    <cellStyle name="Comma 2 2 2 3 2 2 2 3 2 2 4" xfId="39140" xr:uid="{A5DCD8ED-86CA-4E94-807C-34284E32260F}"/>
    <cellStyle name="Comma 2 2 2 3 2 2 2 3 2 3" xfId="16601" xr:uid="{1A4E2CB9-0C5A-4A35-B37C-EEBA57E85EFB}"/>
    <cellStyle name="Comma 2 2 2 3 2 2 2 3 2 3 2" xfId="32548" xr:uid="{7E78C6F4-EF53-4046-A950-DCDF0984ABDF}"/>
    <cellStyle name="Comma 2 2 2 3 2 2 2 3 2 3 3" xfId="44942" xr:uid="{10667E10-33F6-4096-852D-935BCB9CE3AE}"/>
    <cellStyle name="Comma 2 2 2 3 2 2 2 3 2 4" xfId="22710" xr:uid="{A1C725FC-66E0-4C0B-8DBD-9064626A0841}"/>
    <cellStyle name="Comma 2 2 2 3 2 2 2 3 2 5" xfId="37044" xr:uid="{08E26156-D7CF-4F20-A9DB-7DAABC02CB18}"/>
    <cellStyle name="Comma 2 2 2 3 2 2 2 3 3" xfId="6537" xr:uid="{845EAD1D-F3C7-4C70-91AA-D697C99ABC23}"/>
    <cellStyle name="Comma 2 2 2 3 2 2 2 3 3 2" xfId="17270" xr:uid="{35E7F346-F756-462B-8B9E-96E34E80FE5D}"/>
    <cellStyle name="Comma 2 2 2 3 2 2 2 3 3 2 2" xfId="33214" xr:uid="{17FDC37D-15EE-4DE1-AFFC-133220AF4298}"/>
    <cellStyle name="Comma 2 2 2 3 2 2 2 3 3 2 3" xfId="45604" xr:uid="{3D55EBAA-9592-41DB-B698-8B54F6A4E32C}"/>
    <cellStyle name="Comma 2 2 2 3 2 2 2 3 3 3" xfId="23404" xr:uid="{1C622F54-46FF-4CEA-8D53-63530023EDBF}"/>
    <cellStyle name="Comma 2 2 2 3 2 2 2 3 3 4" xfId="37730" xr:uid="{DE7E5C58-8D0E-483B-8B57-F883F04B354B}"/>
    <cellStyle name="Comma 2 2 2 3 2 2 2 3 4" xfId="15716" xr:uid="{FCA7BDF8-407C-496D-AD6C-82EA1024335B}"/>
    <cellStyle name="Comma 2 2 2 3 2 2 2 3 4 2" xfId="31663" xr:uid="{70B5BD68-C21A-4A12-ABF9-6D1FF8B22817}"/>
    <cellStyle name="Comma 2 2 2 3 2 2 2 3 4 3" xfId="44057" xr:uid="{B9A6349A-3736-45C3-A080-95D3DD1DF2C8}"/>
    <cellStyle name="Comma 2 2 2 3 2 2 2 3 5" xfId="21773" xr:uid="{F2181413-6854-4AEF-9C3D-68BF92F049AA}"/>
    <cellStyle name="Comma 2 2 2 3 2 2 2 3 6" xfId="36115" xr:uid="{16A70E46-6686-4F29-ABAC-A68CAAAF8D20}"/>
    <cellStyle name="Comma 2 2 2 3 2 2 2 3 7" xfId="4440" xr:uid="{02665368-C81F-4311-B131-8A06F63050F8}"/>
    <cellStyle name="Comma 2 2 2 3 2 2 2 4" xfId="1513" xr:uid="{D659EBC4-52D6-438B-BECF-68AD0477B25D}"/>
    <cellStyle name="Comma 2 2 2 3 2 2 2 4 10" xfId="1514" xr:uid="{4F1035FE-5F74-481A-B38E-08CCF7034CE5}"/>
    <cellStyle name="Comma 2 2 2 3 2 2 2 4 11" xfId="1515" xr:uid="{4535E6A1-C158-4E67-927F-455F611E26DF}"/>
    <cellStyle name="Comma 2 2 2 3 2 2 2 4 12" xfId="1516" xr:uid="{5CF1083F-BDF2-4EF6-86E9-111F1B802277}"/>
    <cellStyle name="Comma 2 2 2 3 2 2 2 4 13" xfId="1517" xr:uid="{05F9A9BD-0DE3-4AE1-B8DD-0D11E8F84950}"/>
    <cellStyle name="Comma 2 2 2 3 2 2 2 4 14" xfId="7455" xr:uid="{1272F1F2-A6ED-4194-B1D8-3CCDBCC2650E}"/>
    <cellStyle name="Comma 2 2 2 3 2 2 2 4 14 2" xfId="9258" xr:uid="{7E674538-E9DA-4870-80DE-497F1F7B91FB}"/>
    <cellStyle name="Comma 2 2 2 3 2 2 2 4 14 2 2" xfId="19289" xr:uid="{24AC1EAE-B6A2-4A40-BD16-CF4091DD646E}"/>
    <cellStyle name="Comma 2 2 2 3 2 2 2 4 14 2 2 2" xfId="35227" xr:uid="{2F23B721-C958-4FFD-8FB1-056D3ACC1C92}"/>
    <cellStyle name="Comma 2 2 2 3 2 2 2 4 14 2 2 3" xfId="47565" xr:uid="{8FCC5700-FE98-489B-93EC-F052F83BF0F6}"/>
    <cellStyle name="Comma 2 2 2 3 2 2 2 4 14 2 3" xfId="25671" xr:uid="{FF4D1548-DEEC-47D5-A8CD-80B21772F89A}"/>
    <cellStyle name="Comma 2 2 2 3 2 2 2 4 14 2 4" xfId="39858" xr:uid="{38B6EAE9-72CF-4986-8429-EC2B5F814C66}"/>
    <cellStyle name="Comma 2 2 2 3 2 2 2 4 14 3" xfId="17959" xr:uid="{03951262-8B06-42E1-84ED-06F11D115160}"/>
    <cellStyle name="Comma 2 2 2 3 2 2 2 4 14 3 2" xfId="33898" xr:uid="{5BD073F9-AC63-4787-BDCE-FEE8DE7CEB24}"/>
    <cellStyle name="Comma 2 2 2 3 2 2 2 4 14 3 3" xfId="46262" xr:uid="{E3D45BF7-344F-4729-B190-2287DC8EFB4C}"/>
    <cellStyle name="Comma 2 2 2 3 2 2 2 4 14 4" xfId="24161" xr:uid="{95F9440F-DAC6-4DD3-A381-59244729E081}"/>
    <cellStyle name="Comma 2 2 2 3 2 2 2 4 14 5" xfId="38450" xr:uid="{40C4B523-A11B-47F0-A44D-F808765AE433}"/>
    <cellStyle name="Comma 2 2 2 3 2 2 2 4 15" xfId="15717" xr:uid="{C5BF4CBD-BB95-4321-9670-B73B7042BFC2}"/>
    <cellStyle name="Comma 2 2 2 3 2 2 2 4 15 2" xfId="31664" xr:uid="{5F492AB2-F6CB-433C-AC90-C484D2D17313}"/>
    <cellStyle name="Comma 2 2 2 3 2 2 2 4 15 3" xfId="44058" xr:uid="{2018AFFE-CA1E-4733-8929-C583A12715D5}"/>
    <cellStyle name="Comma 2 2 2 3 2 2 2 4 16" xfId="21774" xr:uid="{5B03D86C-B0CD-47AF-B0D6-B56A5E22DD65}"/>
    <cellStyle name="Comma 2 2 2 3 2 2 2 4 17" xfId="36116" xr:uid="{A19C0446-EA67-4FAA-9E59-056217C0717F}"/>
    <cellStyle name="Comma 2 2 2 3 2 2 2 4 18" xfId="4441" xr:uid="{5D33975A-6787-4082-955B-0F3AC05CB00A}"/>
    <cellStyle name="Comma 2 2 2 3 2 2 2 4 2" xfId="1518" xr:uid="{9F0A39BD-A03A-4D63-AC93-F96232DEBA7C}"/>
    <cellStyle name="Comma 2 2 2 3 2 2 2 4 3" xfId="1519" xr:uid="{A3297032-C4C4-4D88-A816-1F9427D6EA4E}"/>
    <cellStyle name="Comma 2 2 2 3 2 2 2 4 4" xfId="1520" xr:uid="{4F49D522-9C37-4B98-BC0A-E2D57C842720}"/>
    <cellStyle name="Comma 2 2 2 3 2 2 2 4 5" xfId="1521" xr:uid="{23931B5B-CC02-47D4-819F-F10DBA83AB37}"/>
    <cellStyle name="Comma 2 2 2 3 2 2 2 4 6" xfId="1522" xr:uid="{C4EC08D8-988E-4A42-AEAA-D94393E92190}"/>
    <cellStyle name="Comma 2 2 2 3 2 2 2 4 7" xfId="1523" xr:uid="{D2CF2DA4-6747-4B18-8CD1-5E241856D112}"/>
    <cellStyle name="Comma 2 2 2 3 2 2 2 4 8" xfId="1524" xr:uid="{67534F76-D3FA-4910-84DF-119E6107B8D5}"/>
    <cellStyle name="Comma 2 2 2 3 2 2 2 4 9" xfId="1525" xr:uid="{2C313599-44AC-408E-AAB7-105E242E8A23}"/>
    <cellStyle name="Comma 2 2 2 3 2 2 2 5" xfId="1526" xr:uid="{A95ED042-11A6-4CCA-B998-2C2B8CFE26A3}"/>
    <cellStyle name="Comma 2 2 2 3 2 2 2 6" xfId="1527" xr:uid="{EE32358E-7063-4BDD-A8DF-B23690D87B58}"/>
    <cellStyle name="Comma 2 2 2 3 2 2 2 6 2" xfId="5774" xr:uid="{21DB3AC0-25C5-4721-A8DB-2A41B2E39394}"/>
    <cellStyle name="Comma 2 2 2 3 2 2 2 6 2 2" xfId="8441" xr:uid="{A1A64C77-AC7F-407F-B9D2-AD7A3E657C3E}"/>
    <cellStyle name="Comma 2 2 2 3 2 2 2 6 2 2 2" xfId="18605" xr:uid="{4BD8F948-7499-47BB-8D62-F9526F092CCC}"/>
    <cellStyle name="Comma 2 2 2 3 2 2 2 6 2 2 2 2" xfId="34543" xr:uid="{FE58B7CA-5F15-4792-AAB7-CD5E62332FF5}"/>
    <cellStyle name="Comma 2 2 2 3 2 2 2 6 2 2 2 3" xfId="46890" xr:uid="{3AECEAD2-C0FA-4457-A472-6641166D3112}"/>
    <cellStyle name="Comma 2 2 2 3 2 2 2 6 2 2 3" xfId="24911" xr:uid="{982E27BD-7759-4A08-8AD3-0FDFD5A1C687}"/>
    <cellStyle name="Comma 2 2 2 3 2 2 2 6 2 2 4" xfId="39141" xr:uid="{10E035A0-4529-41D3-AA01-B42939553F52}"/>
    <cellStyle name="Comma 2 2 2 3 2 2 2 6 2 3" xfId="16602" xr:uid="{5C391A7E-CBFD-41EC-8A06-33F3A2503E50}"/>
    <cellStyle name="Comma 2 2 2 3 2 2 2 6 2 3 2" xfId="32549" xr:uid="{7CFA1F2D-E48C-43D0-860D-BF6F80547963}"/>
    <cellStyle name="Comma 2 2 2 3 2 2 2 6 2 3 3" xfId="44943" xr:uid="{5B22DD8A-5455-4ECD-B755-C4C5E3FF85C0}"/>
    <cellStyle name="Comma 2 2 2 3 2 2 2 6 2 4" xfId="22711" xr:uid="{35957FF5-A2B0-4BD2-B85B-F6135996B6B6}"/>
    <cellStyle name="Comma 2 2 2 3 2 2 2 6 2 5" xfId="37045" xr:uid="{A7683ED7-DF15-41F9-922D-93F8EB3A53EC}"/>
    <cellStyle name="Comma 2 2 2 3 2 2 2 6 3" xfId="6538" xr:uid="{EFDCB5BE-6772-40BB-9E12-C59C41D30A98}"/>
    <cellStyle name="Comma 2 2 2 3 2 2 2 6 3 2" xfId="17271" xr:uid="{D9E0EAD1-A09E-45A7-91D2-65F125A52374}"/>
    <cellStyle name="Comma 2 2 2 3 2 2 2 6 3 2 2" xfId="33215" xr:uid="{A93A1449-27FB-4870-AF0F-EFD4BB8DB866}"/>
    <cellStyle name="Comma 2 2 2 3 2 2 2 6 3 2 3" xfId="45605" xr:uid="{766D0CC6-CA8B-459F-ADC9-B0ED4AB916B9}"/>
    <cellStyle name="Comma 2 2 2 3 2 2 2 6 3 3" xfId="23405" xr:uid="{BA89310E-67CE-4619-9DF2-26A0E3368DB9}"/>
    <cellStyle name="Comma 2 2 2 3 2 2 2 6 3 4" xfId="37731" xr:uid="{3ABC94E0-0EE0-47AA-AC07-7E25FBC5300A}"/>
    <cellStyle name="Comma 2 2 2 3 2 2 2 6 4" xfId="15718" xr:uid="{F96CD1EA-9437-4601-8DA6-28B161878AC9}"/>
    <cellStyle name="Comma 2 2 2 3 2 2 2 6 4 2" xfId="31665" xr:uid="{D2AB03D6-656B-42AA-AB99-9E03D3E35CDF}"/>
    <cellStyle name="Comma 2 2 2 3 2 2 2 6 4 3" xfId="44059" xr:uid="{D0C60AA9-545B-4724-AE52-F78AB0488F7D}"/>
    <cellStyle name="Comma 2 2 2 3 2 2 2 6 5" xfId="21775" xr:uid="{20A9EF54-591D-42B0-B25D-E8B41794E44A}"/>
    <cellStyle name="Comma 2 2 2 3 2 2 2 6 6" xfId="36117" xr:uid="{3F1B3F83-25EE-4B4C-B457-E4E4A2673BF2}"/>
    <cellStyle name="Comma 2 2 2 3 2 2 2 6 7" xfId="4442" xr:uid="{CEF37C7B-69BC-41E0-9D69-D297B45C9C90}"/>
    <cellStyle name="Comma 2 2 2 3 2 2 2 7" xfId="1528" xr:uid="{2B992810-7700-4B45-A717-EFC23AA85AF1}"/>
    <cellStyle name="Comma 2 2 2 3 2 2 2 7 2" xfId="5775" xr:uid="{39FF0CC2-34CB-4AC2-94BD-81385D3D4DF8}"/>
    <cellStyle name="Comma 2 2 2 3 2 2 2 7 2 2" xfId="8442" xr:uid="{243AFBA0-F398-4009-8D43-5CB75541F528}"/>
    <cellStyle name="Comma 2 2 2 3 2 2 2 7 2 2 2" xfId="18606" xr:uid="{9671CB6B-4C35-4F00-96EC-3F4FA0A8155C}"/>
    <cellStyle name="Comma 2 2 2 3 2 2 2 7 2 2 2 2" xfId="34544" xr:uid="{D16E4483-30F6-4810-A76E-2902FAF9DAA7}"/>
    <cellStyle name="Comma 2 2 2 3 2 2 2 7 2 2 2 3" xfId="46891" xr:uid="{8E65AE61-9486-4FD2-B506-B527D3A6DD8F}"/>
    <cellStyle name="Comma 2 2 2 3 2 2 2 7 2 2 3" xfId="24912" xr:uid="{D28D62F4-0575-4413-8561-DF4766A5402B}"/>
    <cellStyle name="Comma 2 2 2 3 2 2 2 7 2 2 4" xfId="39142" xr:uid="{9B731618-A6A8-4E8B-8EE5-0A7DC457E81E}"/>
    <cellStyle name="Comma 2 2 2 3 2 2 2 7 2 3" xfId="16603" xr:uid="{F896FAB1-32BF-4E9F-9A08-BC6D4E0FA9D0}"/>
    <cellStyle name="Comma 2 2 2 3 2 2 2 7 2 3 2" xfId="32550" xr:uid="{342E526F-CC8A-4E62-B217-767D9A7EA032}"/>
    <cellStyle name="Comma 2 2 2 3 2 2 2 7 2 3 3" xfId="44944" xr:uid="{361AA263-EF6F-413D-BD15-32CF86A20021}"/>
    <cellStyle name="Comma 2 2 2 3 2 2 2 7 2 4" xfId="22712" xr:uid="{080D6253-CCE7-4810-9BA9-1EE55D7FAA85}"/>
    <cellStyle name="Comma 2 2 2 3 2 2 2 7 2 5" xfId="37046" xr:uid="{C6D53159-5CA1-4F7C-8DA5-C0355395C077}"/>
    <cellStyle name="Comma 2 2 2 3 2 2 2 7 3" xfId="6539" xr:uid="{2716162F-B9EC-4076-9685-85D1DDD914C0}"/>
    <cellStyle name="Comma 2 2 2 3 2 2 2 7 3 2" xfId="17272" xr:uid="{D633538D-1018-4DCD-B1E0-DDCFCF0DB2AD}"/>
    <cellStyle name="Comma 2 2 2 3 2 2 2 7 3 2 2" xfId="33216" xr:uid="{FC27B8B2-3DD6-4346-AEB4-B617623D666E}"/>
    <cellStyle name="Comma 2 2 2 3 2 2 2 7 3 2 3" xfId="45606" xr:uid="{B231FE24-EFC0-4983-B3CB-88AC94889C6A}"/>
    <cellStyle name="Comma 2 2 2 3 2 2 2 7 3 3" xfId="23406" xr:uid="{DCE5AECA-FEAD-4197-B87F-71FF443BDB60}"/>
    <cellStyle name="Comma 2 2 2 3 2 2 2 7 3 4" xfId="37732" xr:uid="{9661077F-300E-42B8-B261-A63545DBB95D}"/>
    <cellStyle name="Comma 2 2 2 3 2 2 2 7 4" xfId="15719" xr:uid="{FBA2ADB6-B063-4356-904B-F030B302BE1D}"/>
    <cellStyle name="Comma 2 2 2 3 2 2 2 7 4 2" xfId="31666" xr:uid="{E16328CF-F9AD-43E5-823A-46AE12F520B0}"/>
    <cellStyle name="Comma 2 2 2 3 2 2 2 7 4 3" xfId="44060" xr:uid="{83DC468D-0CC0-4FDC-B046-5D71FCFB3CD3}"/>
    <cellStyle name="Comma 2 2 2 3 2 2 2 7 5" xfId="21776" xr:uid="{BE283BC1-6A32-4889-BA07-1AE0E887B281}"/>
    <cellStyle name="Comma 2 2 2 3 2 2 2 7 6" xfId="36118" xr:uid="{BE21D63C-F7C3-4733-8374-E8AB1990A28C}"/>
    <cellStyle name="Comma 2 2 2 3 2 2 2 7 7" xfId="4443" xr:uid="{9558C521-48E3-4AFB-9EB9-CFC4B1873481}"/>
    <cellStyle name="Comma 2 2 2 3 2 2 2 8" xfId="1529" xr:uid="{D3B71A6B-12CF-4E1F-B58C-4871E4202133}"/>
    <cellStyle name="Comma 2 2 2 3 2 2 2 8 2" xfId="5776" xr:uid="{293445AA-C1CE-43D2-B107-FE7E21CA4554}"/>
    <cellStyle name="Comma 2 2 2 3 2 2 2 8 2 2" xfId="8443" xr:uid="{4D89C5AB-33D7-4AE9-A470-FD1114B45EB0}"/>
    <cellStyle name="Comma 2 2 2 3 2 2 2 8 2 2 2" xfId="18607" xr:uid="{65736E46-60AB-472D-861C-A95F713A0E59}"/>
    <cellStyle name="Comma 2 2 2 3 2 2 2 8 2 2 2 2" xfId="34545" xr:uid="{86300C93-7DD8-47EA-8CC7-7A75618D3FE3}"/>
    <cellStyle name="Comma 2 2 2 3 2 2 2 8 2 2 2 3" xfId="46892" xr:uid="{EBCFEA1E-42F3-4719-B08A-DC1C4C9905EF}"/>
    <cellStyle name="Comma 2 2 2 3 2 2 2 8 2 2 3" xfId="24913" xr:uid="{91479D5C-FD22-4355-878F-FA95825AFCE7}"/>
    <cellStyle name="Comma 2 2 2 3 2 2 2 8 2 2 4" xfId="39143" xr:uid="{B08FE98C-9764-464E-8789-23EF49EBEE9E}"/>
    <cellStyle name="Comma 2 2 2 3 2 2 2 8 2 3" xfId="16604" xr:uid="{7419181D-A387-4E8D-86A4-20DAC5CC72FC}"/>
    <cellStyle name="Comma 2 2 2 3 2 2 2 8 2 3 2" xfId="32551" xr:uid="{3A3E1998-11DD-468D-AC00-E63CB072A4F6}"/>
    <cellStyle name="Comma 2 2 2 3 2 2 2 8 2 3 3" xfId="44945" xr:uid="{22FC150D-474E-488C-B9FD-822BE4818E84}"/>
    <cellStyle name="Comma 2 2 2 3 2 2 2 8 2 4" xfId="22713" xr:uid="{CCA1942A-4816-4CCF-8A8F-7D776F7A13D9}"/>
    <cellStyle name="Comma 2 2 2 3 2 2 2 8 2 5" xfId="37047" xr:uid="{ACF52ADE-9C60-4E2B-91CC-ACDE2E141A29}"/>
    <cellStyle name="Comma 2 2 2 3 2 2 2 8 3" xfId="6540" xr:uid="{A85C1DA8-E207-4B43-BCAC-F1CBC4B9D731}"/>
    <cellStyle name="Comma 2 2 2 3 2 2 2 8 3 2" xfId="17273" xr:uid="{C39451D3-B5CD-4C7E-8BF6-EE63DAF477A5}"/>
    <cellStyle name="Comma 2 2 2 3 2 2 2 8 3 2 2" xfId="33217" xr:uid="{A5334730-53BB-4349-AB7F-FB3F340EC700}"/>
    <cellStyle name="Comma 2 2 2 3 2 2 2 8 3 2 3" xfId="45607" xr:uid="{703FD4AE-6D52-4C3C-BFC0-A9FEAB821232}"/>
    <cellStyle name="Comma 2 2 2 3 2 2 2 8 3 3" xfId="23407" xr:uid="{AC88359B-F236-4B18-9A06-347C6E093B20}"/>
    <cellStyle name="Comma 2 2 2 3 2 2 2 8 3 4" xfId="37733" xr:uid="{143E2491-4176-40A1-87EC-7ABB0CF47D10}"/>
    <cellStyle name="Comma 2 2 2 3 2 2 2 8 4" xfId="15720" xr:uid="{51CC90C0-17CB-4066-A647-A41707BF9B31}"/>
    <cellStyle name="Comma 2 2 2 3 2 2 2 8 4 2" xfId="31667" xr:uid="{A0ABAF98-BDD7-409C-A79D-C8A1E4C9AF88}"/>
    <cellStyle name="Comma 2 2 2 3 2 2 2 8 4 3" xfId="44061" xr:uid="{5F3204E3-E655-4DF0-8AEC-AF4A02A2E9C9}"/>
    <cellStyle name="Comma 2 2 2 3 2 2 2 8 5" xfId="21777" xr:uid="{0BC5F3D8-9C79-4337-916B-EE064837DA79}"/>
    <cellStyle name="Comma 2 2 2 3 2 2 2 8 6" xfId="36119" xr:uid="{44908E1B-CF26-4FA6-94F0-1C8B9B972DC0}"/>
    <cellStyle name="Comma 2 2 2 3 2 2 2 8 7" xfId="4444" xr:uid="{12439CB2-78D1-4EF6-AFC8-9CECF00EC587}"/>
    <cellStyle name="Comma 2 2 2 3 2 2 2 9" xfId="1530" xr:uid="{1F07E8CB-C12A-45D8-8F30-2C9681304AA6}"/>
    <cellStyle name="Comma 2 2 2 3 2 2 2 9 2" xfId="5777" xr:uid="{B180CBF8-199A-4D9B-8B17-A5896B710899}"/>
    <cellStyle name="Comma 2 2 2 3 2 2 2 9 2 2" xfId="8444" xr:uid="{32049DD4-A996-455C-853D-DF407C98B40D}"/>
    <cellStyle name="Comma 2 2 2 3 2 2 2 9 2 2 2" xfId="18608" xr:uid="{DC6846CE-5411-47A2-833E-C56FFA5DF3EF}"/>
    <cellStyle name="Comma 2 2 2 3 2 2 2 9 2 2 2 2" xfId="34546" xr:uid="{06BD0AE5-6D83-42A4-84DF-F517199CFC80}"/>
    <cellStyle name="Comma 2 2 2 3 2 2 2 9 2 2 2 3" xfId="46893" xr:uid="{3FFD341D-4F68-4500-B80C-1DAB781C253A}"/>
    <cellStyle name="Comma 2 2 2 3 2 2 2 9 2 2 3" xfId="24914" xr:uid="{2511CDBA-A8B7-4E3A-9177-02C8693561E4}"/>
    <cellStyle name="Comma 2 2 2 3 2 2 2 9 2 2 4" xfId="39144" xr:uid="{9806BB74-486C-47A9-890A-35FEE550FA48}"/>
    <cellStyle name="Comma 2 2 2 3 2 2 2 9 2 3" xfId="16605" xr:uid="{3B197F01-7370-441C-A1BC-964B3EE9F23E}"/>
    <cellStyle name="Comma 2 2 2 3 2 2 2 9 2 3 2" xfId="32552" xr:uid="{DCF3DC11-6F7F-4608-85DE-6866A2D85CE6}"/>
    <cellStyle name="Comma 2 2 2 3 2 2 2 9 2 3 3" xfId="44946" xr:uid="{AE3871E6-C57A-48C5-BD9F-FE703D43FF45}"/>
    <cellStyle name="Comma 2 2 2 3 2 2 2 9 2 4" xfId="22714" xr:uid="{AAA399CD-D318-408C-B11A-F083A65AF7EA}"/>
    <cellStyle name="Comma 2 2 2 3 2 2 2 9 2 5" xfId="37048" xr:uid="{E6FC487B-A15D-453D-A0F4-1AB776FAFE9F}"/>
    <cellStyle name="Comma 2 2 2 3 2 2 2 9 3" xfId="6541" xr:uid="{9B25F23E-876D-40D2-91F3-1816D75625F5}"/>
    <cellStyle name="Comma 2 2 2 3 2 2 2 9 3 2" xfId="17274" xr:uid="{F8C396C0-2D53-4C96-A1E6-A4D36B3F994E}"/>
    <cellStyle name="Comma 2 2 2 3 2 2 2 9 3 2 2" xfId="33218" xr:uid="{32B35B6A-34D5-403A-851E-1BC14E273A11}"/>
    <cellStyle name="Comma 2 2 2 3 2 2 2 9 3 2 3" xfId="45608" xr:uid="{F97E7B4D-7EF2-482B-8A6D-E378513D3E5B}"/>
    <cellStyle name="Comma 2 2 2 3 2 2 2 9 3 3" xfId="23408" xr:uid="{C242450D-18FA-475A-909A-1B17F00CDBDA}"/>
    <cellStyle name="Comma 2 2 2 3 2 2 2 9 3 4" xfId="37734" xr:uid="{1A2B5CAB-CA1E-4862-9E95-A4106884FF2C}"/>
    <cellStyle name="Comma 2 2 2 3 2 2 2 9 4" xfId="15721" xr:uid="{235B6616-D6A2-4D9C-8B8A-11AB5130E7C8}"/>
    <cellStyle name="Comma 2 2 2 3 2 2 2 9 4 2" xfId="31668" xr:uid="{5739155A-38C1-4A2B-8B94-4CD5E99F5AD3}"/>
    <cellStyle name="Comma 2 2 2 3 2 2 2 9 4 3" xfId="44062" xr:uid="{822A3642-9279-4D90-8500-4B1229AE3C44}"/>
    <cellStyle name="Comma 2 2 2 3 2 2 2 9 5" xfId="21778" xr:uid="{57731B86-04B4-43FC-8EEC-CF035153B3B9}"/>
    <cellStyle name="Comma 2 2 2 3 2 2 2 9 6" xfId="36120" xr:uid="{B89C249E-3941-4FA4-A8CE-F1B857FB4828}"/>
    <cellStyle name="Comma 2 2 2 3 2 2 2 9 7" xfId="4445" xr:uid="{205595F6-74B6-49EB-AB26-016990FF848A}"/>
    <cellStyle name="Comma 2 2 2 3 2 2 20" xfId="6520" xr:uid="{01F90B11-E32A-4AC3-8E4C-04EFFCCEEA7E}"/>
    <cellStyle name="Comma 2 2 2 3 2 2 20 2" xfId="17253" xr:uid="{2FF03AF1-530E-4222-9282-AD6992FE3D29}"/>
    <cellStyle name="Comma 2 2 2 3 2 2 20 2 2" xfId="33197" xr:uid="{0F3071D8-AF45-463C-AC07-2C566ACBD9B6}"/>
    <cellStyle name="Comma 2 2 2 3 2 2 20 2 3" xfId="45587" xr:uid="{591B835B-7FE1-4155-AFDB-C1AC4FB79DB9}"/>
    <cellStyle name="Comma 2 2 2 3 2 2 20 3" xfId="23387" xr:uid="{2A2F020E-CEA9-4F21-91C3-3EFC0866C59F}"/>
    <cellStyle name="Comma 2 2 2 3 2 2 20 4" xfId="37713" xr:uid="{ABEC29B4-975C-407B-8D40-3C60EE52C0E6}"/>
    <cellStyle name="Comma 2 2 2 3 2 2 21" xfId="14715" xr:uid="{C3E756E5-D24F-44EC-8020-E8E8AEAFBF70}"/>
    <cellStyle name="Comma 2 2 2 3 2 2 21 2" xfId="30689" xr:uid="{C1C3BA01-9439-4AFA-9FD8-8975C0B61400}"/>
    <cellStyle name="Comma 2 2 2 3 2 2 21 3" xfId="43350" xr:uid="{74D5E54C-56EE-4BCF-A8E0-E41ACE1FF0C6}"/>
    <cellStyle name="Comma 2 2 2 3 2 2 22" xfId="15693" xr:uid="{9B7C1B1B-6757-45DA-9F2B-AFE3675FB905}"/>
    <cellStyle name="Comma 2 2 2 3 2 2 22 2" xfId="31640" xr:uid="{FAC2F5B6-E598-4DEC-BAE6-C505DAE100AB}"/>
    <cellStyle name="Comma 2 2 2 3 2 2 22 3" xfId="44034" xr:uid="{E7815AF8-9214-4036-9932-5F06A01858B7}"/>
    <cellStyle name="Comma 2 2 2 3 2 2 23" xfId="21750" xr:uid="{FB7A9B4B-DA9E-4361-A1E1-63671629429E}"/>
    <cellStyle name="Comma 2 2 2 3 2 2 24" xfId="36092" xr:uid="{DED3EE12-FE5B-4840-BD94-6F59CE32FD7D}"/>
    <cellStyle name="Comma 2 2 2 3 2 2 25" xfId="4417" xr:uid="{03540AFE-3002-42EA-B2EC-4C7373DC1708}"/>
    <cellStyle name="Comma 2 2 2 3 2 2 3" xfId="1531" xr:uid="{26405109-35AF-48BB-B1B9-B7B3E94E7383}"/>
    <cellStyle name="Comma 2 2 2 3 2 2 3 2" xfId="5778" xr:uid="{06F18F3B-284C-4E7E-95C8-A0BD089C6448}"/>
    <cellStyle name="Comma 2 2 2 3 2 2 3 2 2" xfId="8445" xr:uid="{09E68F9B-E5D1-4C65-8A0A-6A3684DC842A}"/>
    <cellStyle name="Comma 2 2 2 3 2 2 3 2 2 2" xfId="18609" xr:uid="{51138D5A-1FCF-4958-B7BB-7DD8EA85403A}"/>
    <cellStyle name="Comma 2 2 2 3 2 2 3 2 2 2 2" xfId="34547" xr:uid="{2750724E-849A-40A1-ACA6-27EB904EAFFD}"/>
    <cellStyle name="Comma 2 2 2 3 2 2 3 2 2 2 3" xfId="46894" xr:uid="{6C0D2DA7-FB45-4432-B5BC-C17307CFBA4F}"/>
    <cellStyle name="Comma 2 2 2 3 2 2 3 2 2 3" xfId="24915" xr:uid="{CDF42371-B94E-4E62-92DE-B639E3510764}"/>
    <cellStyle name="Comma 2 2 2 3 2 2 3 2 2 4" xfId="39145" xr:uid="{8B832B44-85BF-4C7A-A316-8B59C1674872}"/>
    <cellStyle name="Comma 2 2 2 3 2 2 3 2 3" xfId="16606" xr:uid="{30D78C31-0F20-419D-BD1B-74148C1FACFD}"/>
    <cellStyle name="Comma 2 2 2 3 2 2 3 2 3 2" xfId="32553" xr:uid="{C11E8FB3-DC55-4562-90B7-AE0448AF531A}"/>
    <cellStyle name="Comma 2 2 2 3 2 2 3 2 3 3" xfId="44947" xr:uid="{48BB1556-294B-499C-BA13-D96701AE9FD1}"/>
    <cellStyle name="Comma 2 2 2 3 2 2 3 2 4" xfId="22715" xr:uid="{B6F0A376-1315-4162-BBD1-AB12E464CBFB}"/>
    <cellStyle name="Comma 2 2 2 3 2 2 3 2 5" xfId="37049" xr:uid="{99B278ED-2C53-465C-B501-39243D1A8642}"/>
    <cellStyle name="Comma 2 2 2 3 2 2 3 3" xfId="6542" xr:uid="{D6F398F5-6901-472A-BF6E-88121E4A3E25}"/>
    <cellStyle name="Comma 2 2 2 3 2 2 3 3 2" xfId="17275" xr:uid="{A9243F4F-4430-4365-865E-31CBBC90ECEB}"/>
    <cellStyle name="Comma 2 2 2 3 2 2 3 3 2 2" xfId="33219" xr:uid="{BA801223-9C42-4BBD-A0EB-E17778584FFB}"/>
    <cellStyle name="Comma 2 2 2 3 2 2 3 3 2 3" xfId="45609" xr:uid="{77430CF7-1B31-40B5-BEAE-5CD0426A4B57}"/>
    <cellStyle name="Comma 2 2 2 3 2 2 3 3 3" xfId="23409" xr:uid="{91CB683D-4A34-4CFD-B92A-91C56ECC58F7}"/>
    <cellStyle name="Comma 2 2 2 3 2 2 3 3 4" xfId="37735" xr:uid="{3202C4B3-77B9-4BFB-8B89-98F38996966F}"/>
    <cellStyle name="Comma 2 2 2 3 2 2 3 4" xfId="15722" xr:uid="{F683E259-4E36-40F9-9B63-4CA1FA9832F2}"/>
    <cellStyle name="Comma 2 2 2 3 2 2 3 4 2" xfId="31669" xr:uid="{C27D3106-41F2-43F6-BB67-F21CF80EA233}"/>
    <cellStyle name="Comma 2 2 2 3 2 2 3 4 3" xfId="44063" xr:uid="{9AEE7045-01DB-47FF-81C1-CCB233804F57}"/>
    <cellStyle name="Comma 2 2 2 3 2 2 3 5" xfId="21779" xr:uid="{39A20F08-BF39-4CCD-B59E-2E73E7077D54}"/>
    <cellStyle name="Comma 2 2 2 3 2 2 3 6" xfId="36121" xr:uid="{C0AF33DF-4D74-4856-AACB-9DD632D74A5E}"/>
    <cellStyle name="Comma 2 2 2 3 2 2 3 7" xfId="4446" xr:uid="{8DA88211-5368-4437-96BE-75BA07BFFBD8}"/>
    <cellStyle name="Comma 2 2 2 3 2 2 4" xfId="1532" xr:uid="{F39C3099-F683-4FF0-983F-97B88482BA38}"/>
    <cellStyle name="Comma 2 2 2 3 2 2 4 2" xfId="5779" xr:uid="{B1B27B41-847E-4B0B-B5B2-943286726E70}"/>
    <cellStyle name="Comma 2 2 2 3 2 2 4 2 2" xfId="8446" xr:uid="{C416098D-213B-4ABF-A3FF-787A86634E6C}"/>
    <cellStyle name="Comma 2 2 2 3 2 2 4 2 2 2" xfId="18610" xr:uid="{968C028B-340D-431B-9D3C-8751C9ADE6D2}"/>
    <cellStyle name="Comma 2 2 2 3 2 2 4 2 2 2 2" xfId="34548" xr:uid="{F1D9859F-55BB-4B53-89A0-A46DAFF1D0D8}"/>
    <cellStyle name="Comma 2 2 2 3 2 2 4 2 2 2 3" xfId="46895" xr:uid="{C4FC403C-3728-4C6B-8993-79DD133E8502}"/>
    <cellStyle name="Comma 2 2 2 3 2 2 4 2 2 3" xfId="24916" xr:uid="{A3544B66-0E23-4978-9C67-198599A031D0}"/>
    <cellStyle name="Comma 2 2 2 3 2 2 4 2 2 4" xfId="39146" xr:uid="{FC753FA2-62A0-407E-9F2E-E2CC78F7FD08}"/>
    <cellStyle name="Comma 2 2 2 3 2 2 4 2 3" xfId="16607" xr:uid="{6D5B925E-4AD0-4756-8159-6F5C21678768}"/>
    <cellStyle name="Comma 2 2 2 3 2 2 4 2 3 2" xfId="32554" xr:uid="{3E57477D-5EA6-43E9-93E0-74DF4E6477D3}"/>
    <cellStyle name="Comma 2 2 2 3 2 2 4 2 3 3" xfId="44948" xr:uid="{ADD03EA7-4F5E-4C2A-8E59-95050056A957}"/>
    <cellStyle name="Comma 2 2 2 3 2 2 4 2 4" xfId="22716" xr:uid="{99950C64-46A7-4B3C-9B51-78A63603ABAE}"/>
    <cellStyle name="Comma 2 2 2 3 2 2 4 2 5" xfId="37050" xr:uid="{92EEB615-037A-466D-83C2-7A3782070FBE}"/>
    <cellStyle name="Comma 2 2 2 3 2 2 4 3" xfId="6543" xr:uid="{53B332D3-2BD4-43F9-B7F3-297566742A62}"/>
    <cellStyle name="Comma 2 2 2 3 2 2 4 3 2" xfId="17276" xr:uid="{ADAAEB93-6203-4839-A639-97B98A4659B7}"/>
    <cellStyle name="Comma 2 2 2 3 2 2 4 3 2 2" xfId="33220" xr:uid="{65A3C743-A701-4D25-A90F-9EBFB2ABF728}"/>
    <cellStyle name="Comma 2 2 2 3 2 2 4 3 2 3" xfId="45610" xr:uid="{7A371355-FE0C-4089-A556-14E261CBAEA8}"/>
    <cellStyle name="Comma 2 2 2 3 2 2 4 3 3" xfId="23410" xr:uid="{D5DAC03C-1C96-45FF-8D59-341FE1C49AA5}"/>
    <cellStyle name="Comma 2 2 2 3 2 2 4 3 4" xfId="37736" xr:uid="{F03EFB10-A7C1-42B0-9DED-9E93E94500BB}"/>
    <cellStyle name="Comma 2 2 2 3 2 2 4 4" xfId="15723" xr:uid="{34D1FDBA-8491-42F0-B92B-F1292B78F7D7}"/>
    <cellStyle name="Comma 2 2 2 3 2 2 4 4 2" xfId="31670" xr:uid="{2E2210A6-9655-466D-AED7-D9F11ED7EA03}"/>
    <cellStyle name="Comma 2 2 2 3 2 2 4 4 3" xfId="44064" xr:uid="{BA52308E-AD43-4C8A-A00C-12F13C6E8C28}"/>
    <cellStyle name="Comma 2 2 2 3 2 2 4 5" xfId="21780" xr:uid="{54E73CC6-6D96-41F8-9E6E-0BEB21129727}"/>
    <cellStyle name="Comma 2 2 2 3 2 2 4 6" xfId="36122" xr:uid="{3CF3860E-9AB1-4A30-B2DF-35668B0D6027}"/>
    <cellStyle name="Comma 2 2 2 3 2 2 4 7" xfId="4447" xr:uid="{4BE047BB-6BC3-4EA9-81E3-E7D11614388D}"/>
    <cellStyle name="Comma 2 2 2 3 2 2 5" xfId="1533" xr:uid="{8E7D7E94-498E-4022-89F1-A996F453E0D1}"/>
    <cellStyle name="Comma 2 2 2 3 2 2 6" xfId="1534" xr:uid="{E4B36D13-4342-43A6-A6C4-544010253536}"/>
    <cellStyle name="Comma 2 2 2 3 2 2 6 10" xfId="1535" xr:uid="{34CBC6E4-DE46-479A-B513-1381A0E07E78}"/>
    <cellStyle name="Comma 2 2 2 3 2 2 6 10 2" xfId="9259" xr:uid="{73A8AB1E-E992-4D99-BF76-5683F570023C}"/>
    <cellStyle name="Comma 2 2 2 3 2 2 6 10 2 2" xfId="19290" xr:uid="{ADE45B7C-B800-4617-8908-C43DEF9128E5}"/>
    <cellStyle name="Comma 2 2 2 3 2 2 6 10 2 2 2" xfId="35228" xr:uid="{1CDE2A7A-5B70-4D66-AC73-906606325EAC}"/>
    <cellStyle name="Comma 2 2 2 3 2 2 6 10 2 2 3" xfId="47566" xr:uid="{7E4E81FC-A15A-4402-9C31-5413B5D19C76}"/>
    <cellStyle name="Comma 2 2 2 3 2 2 6 10 2 3" xfId="25672" xr:uid="{0ADDC543-A8D1-4E76-9C0C-7C1AD1007579}"/>
    <cellStyle name="Comma 2 2 2 3 2 2 6 10 2 4" xfId="39859" xr:uid="{A375654D-859C-46B9-8197-6D2DA4207BBC}"/>
    <cellStyle name="Comma 2 2 2 3 2 2 6 10 3" xfId="7457" xr:uid="{0A7DE0F8-3FC5-442E-AF98-88CB8BA3395C}"/>
    <cellStyle name="Comma 2 2 2 3 2 2 6 10 3 2" xfId="17960" xr:uid="{F66534C2-61DE-46BF-850A-B8BF7C029E07}"/>
    <cellStyle name="Comma 2 2 2 3 2 2 6 10 3 2 2" xfId="33899" xr:uid="{73F003AB-DE6B-483B-8601-2D1A11D3068E}"/>
    <cellStyle name="Comma 2 2 2 3 2 2 6 10 3 2 3" xfId="46263" xr:uid="{3504440C-E40E-42BA-89A4-9C638152B9B9}"/>
    <cellStyle name="Comma 2 2 2 3 2 2 6 10 3 3" xfId="24162" xr:uid="{1A32A0F8-7D73-4163-9A6E-941571BC691C}"/>
    <cellStyle name="Comma 2 2 2 3 2 2 6 10 3 4" xfId="38451" xr:uid="{D20BE8C6-7A93-4EA9-9520-952AEC6FBA81}"/>
    <cellStyle name="Comma 2 2 2 3 2 2 6 10 4" xfId="15724" xr:uid="{93A25505-D064-470A-940D-7E0E5BB3412B}"/>
    <cellStyle name="Comma 2 2 2 3 2 2 6 10 4 2" xfId="31671" xr:uid="{119FAA19-DF32-4AD0-BEE3-0892CA54166E}"/>
    <cellStyle name="Comma 2 2 2 3 2 2 6 10 4 3" xfId="44065" xr:uid="{CA1FEE33-7D35-4E9D-91B2-42FDC2A14806}"/>
    <cellStyle name="Comma 2 2 2 3 2 2 6 10 5" xfId="21781" xr:uid="{C014281E-976B-4E3F-9D6A-96C1C3C586DA}"/>
    <cellStyle name="Comma 2 2 2 3 2 2 6 10 6" xfId="36123" xr:uid="{56863C81-6C69-4508-BD87-A7102DBC3302}"/>
    <cellStyle name="Comma 2 2 2 3 2 2 6 10 7" xfId="4448" xr:uid="{A60FBC73-20F1-4A90-B36B-C2393901E0FA}"/>
    <cellStyle name="Comma 2 2 2 3 2 2 6 11" xfId="1536" xr:uid="{F6ED6F33-07D4-47EF-9BF9-364DD132A807}"/>
    <cellStyle name="Comma 2 2 2 3 2 2 6 11 2" xfId="9260" xr:uid="{5862F87C-2C6F-4F94-A528-F50F068F6209}"/>
    <cellStyle name="Comma 2 2 2 3 2 2 6 11 2 2" xfId="19291" xr:uid="{CCB3D5E2-28FA-42D3-8732-86AF58F5222A}"/>
    <cellStyle name="Comma 2 2 2 3 2 2 6 11 2 2 2" xfId="35229" xr:uid="{ACFB72A2-3B90-494F-887C-EE5A9CBEF8DD}"/>
    <cellStyle name="Comma 2 2 2 3 2 2 6 11 2 2 3" xfId="47567" xr:uid="{9F22CE4D-F2F3-4213-A9BC-F50F150F911C}"/>
    <cellStyle name="Comma 2 2 2 3 2 2 6 11 2 3" xfId="25673" xr:uid="{78D4634B-5448-4F2E-9758-F0B4DE9EE36C}"/>
    <cellStyle name="Comma 2 2 2 3 2 2 6 11 2 4" xfId="39860" xr:uid="{7615204D-2278-4031-963D-2C2539F2444D}"/>
    <cellStyle name="Comma 2 2 2 3 2 2 6 11 3" xfId="7458" xr:uid="{7523FB97-E2BF-43E9-942D-FC0446DC8F34}"/>
    <cellStyle name="Comma 2 2 2 3 2 2 6 11 3 2" xfId="17961" xr:uid="{826FE685-386B-4401-A132-9626AC94F590}"/>
    <cellStyle name="Comma 2 2 2 3 2 2 6 11 3 2 2" xfId="33900" xr:uid="{C1C0F5D6-F47B-461B-9668-4E7B935E5E6E}"/>
    <cellStyle name="Comma 2 2 2 3 2 2 6 11 3 2 3" xfId="46264" xr:uid="{F2B7FB7C-D576-43EF-B610-C0CB5233CE60}"/>
    <cellStyle name="Comma 2 2 2 3 2 2 6 11 3 3" xfId="24163" xr:uid="{77702F4E-6182-4D97-9856-89274B8CADDB}"/>
    <cellStyle name="Comma 2 2 2 3 2 2 6 11 3 4" xfId="38452" xr:uid="{65FF4AD7-DA6E-45DA-9EB2-BF75F905CBB4}"/>
    <cellStyle name="Comma 2 2 2 3 2 2 6 11 4" xfId="15725" xr:uid="{12646F7B-B949-4D4B-8EFF-F3FB7F3BF9B9}"/>
    <cellStyle name="Comma 2 2 2 3 2 2 6 11 4 2" xfId="31672" xr:uid="{21A7C3ED-63AD-4A07-BCF2-2D43256A8308}"/>
    <cellStyle name="Comma 2 2 2 3 2 2 6 11 4 3" xfId="44066" xr:uid="{33CE7CD3-5017-4D0F-BE98-B7C0688CA362}"/>
    <cellStyle name="Comma 2 2 2 3 2 2 6 11 5" xfId="21782" xr:uid="{59356732-6332-4EE9-B90C-B7029EE01B38}"/>
    <cellStyle name="Comma 2 2 2 3 2 2 6 11 6" xfId="36124" xr:uid="{CE4D686C-CB22-4653-A86A-CE2F6CED88AD}"/>
    <cellStyle name="Comma 2 2 2 3 2 2 6 11 7" xfId="4449" xr:uid="{F0799694-C556-44A6-8210-BD0C9F29C762}"/>
    <cellStyle name="Comma 2 2 2 3 2 2 6 12" xfId="1537" xr:uid="{B8E73B4D-9124-405F-B84D-A3F9E21DFCC0}"/>
    <cellStyle name="Comma 2 2 2 3 2 2 6 12 2" xfId="9261" xr:uid="{B813CFEB-EF42-4928-BAF3-4AEC9E944ACE}"/>
    <cellStyle name="Comma 2 2 2 3 2 2 6 12 2 2" xfId="19292" xr:uid="{9E5D69C2-135A-4D60-8D28-027489786BFA}"/>
    <cellStyle name="Comma 2 2 2 3 2 2 6 12 2 2 2" xfId="35230" xr:uid="{72A8708E-9774-439E-9774-347512FC60AD}"/>
    <cellStyle name="Comma 2 2 2 3 2 2 6 12 2 2 3" xfId="47568" xr:uid="{C3247E26-6F01-4ED5-A4AC-E81684A8E0E1}"/>
    <cellStyle name="Comma 2 2 2 3 2 2 6 12 2 3" xfId="25674" xr:uid="{935B93BF-6E7F-414E-97B8-8FB7A302EE55}"/>
    <cellStyle name="Comma 2 2 2 3 2 2 6 12 2 4" xfId="39861" xr:uid="{E37E5D75-3C37-41A3-A1BF-DE9B8A59C79A}"/>
    <cellStyle name="Comma 2 2 2 3 2 2 6 12 3" xfId="7459" xr:uid="{33577738-7DF5-4F0D-BEF2-D529905A0AA0}"/>
    <cellStyle name="Comma 2 2 2 3 2 2 6 12 3 2" xfId="17962" xr:uid="{903A2EE8-285B-4E0C-ADD7-4743EAE1FD48}"/>
    <cellStyle name="Comma 2 2 2 3 2 2 6 12 3 2 2" xfId="33901" xr:uid="{3EC8281D-FDEB-4543-9186-6B07CF086C39}"/>
    <cellStyle name="Comma 2 2 2 3 2 2 6 12 3 2 3" xfId="46265" xr:uid="{DE5B86EC-97F2-4E05-92F1-4FEC0C14BB25}"/>
    <cellStyle name="Comma 2 2 2 3 2 2 6 12 3 3" xfId="24164" xr:uid="{616B304C-EEF0-40C6-9494-9A3FF903C85A}"/>
    <cellStyle name="Comma 2 2 2 3 2 2 6 12 3 4" xfId="38453" xr:uid="{F0A79473-399F-44F8-9D9E-C8401F78ED2E}"/>
    <cellStyle name="Comma 2 2 2 3 2 2 6 12 4" xfId="15726" xr:uid="{F3F257C3-6B0A-405E-850B-6DE7DE70DF34}"/>
    <cellStyle name="Comma 2 2 2 3 2 2 6 12 4 2" xfId="31673" xr:uid="{771A0DB5-35B4-45AF-87A7-4A7429CFCAB0}"/>
    <cellStyle name="Comma 2 2 2 3 2 2 6 12 4 3" xfId="44067" xr:uid="{55CC0926-7EC7-4982-830B-C5B04A460D99}"/>
    <cellStyle name="Comma 2 2 2 3 2 2 6 12 5" xfId="21783" xr:uid="{1C4440EF-E007-40DF-AD48-0CFA890F0716}"/>
    <cellStyle name="Comma 2 2 2 3 2 2 6 12 6" xfId="36125" xr:uid="{FBFB57C1-A029-4871-92CE-7C36D249FB53}"/>
    <cellStyle name="Comma 2 2 2 3 2 2 6 12 7" xfId="4450" xr:uid="{AE0D2E89-E172-4316-9E55-35408B6C89D9}"/>
    <cellStyle name="Comma 2 2 2 3 2 2 6 13" xfId="1538" xr:uid="{0C347FD9-2D63-4B4F-A17E-D1BA159B9F9B}"/>
    <cellStyle name="Comma 2 2 2 3 2 2 6 13 2" xfId="9262" xr:uid="{2BF51784-DDCC-413D-B056-BB59464B884D}"/>
    <cellStyle name="Comma 2 2 2 3 2 2 6 13 2 2" xfId="19293" xr:uid="{E8E32A4E-F3B9-4DF9-96DE-2318C4C6EED5}"/>
    <cellStyle name="Comma 2 2 2 3 2 2 6 13 2 2 2" xfId="35231" xr:uid="{C6B39E40-3379-4BAF-B4B8-2391C6DA1C24}"/>
    <cellStyle name="Comma 2 2 2 3 2 2 6 13 2 2 3" xfId="47569" xr:uid="{E0D6C121-B045-4121-B1B4-B84A65608EAA}"/>
    <cellStyle name="Comma 2 2 2 3 2 2 6 13 2 3" xfId="25675" xr:uid="{FAC1C8A9-979E-4B89-80DD-C28BDD32A13D}"/>
    <cellStyle name="Comma 2 2 2 3 2 2 6 13 2 4" xfId="39862" xr:uid="{D091B8CA-01E9-458E-A39F-4F1EEB581EDA}"/>
    <cellStyle name="Comma 2 2 2 3 2 2 6 13 3" xfId="7460" xr:uid="{7E662200-6CCE-4EC5-AA78-9674C604C69B}"/>
    <cellStyle name="Comma 2 2 2 3 2 2 6 13 3 2" xfId="17963" xr:uid="{1E3DCE4C-B673-4395-8790-B2D2C01B84DE}"/>
    <cellStyle name="Comma 2 2 2 3 2 2 6 13 3 2 2" xfId="33902" xr:uid="{F8AE7CAC-ECF5-4383-BBAC-233A53B5DC7E}"/>
    <cellStyle name="Comma 2 2 2 3 2 2 6 13 3 2 3" xfId="46266" xr:uid="{C8A25F97-94A1-4A4D-9C25-6AB968074D19}"/>
    <cellStyle name="Comma 2 2 2 3 2 2 6 13 3 3" xfId="24165" xr:uid="{9D7004F8-3D98-49D2-AE8A-E66780A4AA8C}"/>
    <cellStyle name="Comma 2 2 2 3 2 2 6 13 3 4" xfId="38454" xr:uid="{780A6F1A-1002-4A14-A283-27250099929A}"/>
    <cellStyle name="Comma 2 2 2 3 2 2 6 13 4" xfId="15727" xr:uid="{28A568AC-89F8-415B-8E1E-7A38B23168A2}"/>
    <cellStyle name="Comma 2 2 2 3 2 2 6 13 4 2" xfId="31674" xr:uid="{5FA98A8B-41DB-4D10-9415-B8C1902AD10A}"/>
    <cellStyle name="Comma 2 2 2 3 2 2 6 13 4 3" xfId="44068" xr:uid="{A1DFEC1C-E39A-4756-BD77-0D429557DF1B}"/>
    <cellStyle name="Comma 2 2 2 3 2 2 6 13 5" xfId="21784" xr:uid="{8F040B2C-DC54-4A60-85A1-F70543D13376}"/>
    <cellStyle name="Comma 2 2 2 3 2 2 6 13 6" xfId="36126" xr:uid="{FDFA5AB5-5FA7-4FEB-A3EE-DFB3F8C82574}"/>
    <cellStyle name="Comma 2 2 2 3 2 2 6 13 7" xfId="4451" xr:uid="{E8482010-3926-4845-8212-B02919212B10}"/>
    <cellStyle name="Comma 2 2 2 3 2 2 6 14" xfId="5780" xr:uid="{0F6023BF-1D83-4ADB-90D0-35115B7798C0}"/>
    <cellStyle name="Comma 2 2 2 3 2 2 6 14 2" xfId="7456" xr:uid="{18892477-B332-4260-91EC-CD44B42E8159}"/>
    <cellStyle name="Comma 2 2 2 3 2 2 6 14 3" xfId="16608" xr:uid="{6BDB8BFD-931A-437F-B5C6-0E0F24974166}"/>
    <cellStyle name="Comma 2 2 2 3 2 2 6 14 3 2" xfId="32555" xr:uid="{CD5044B1-739A-4DA6-9EC6-03039106D143}"/>
    <cellStyle name="Comma 2 2 2 3 2 2 6 14 3 3" xfId="44949" xr:uid="{94CF5241-40E6-4B43-B75D-CC61830F7BA4}"/>
    <cellStyle name="Comma 2 2 2 3 2 2 6 14 4" xfId="22717" xr:uid="{94FFB277-A06B-499B-8052-F29124FC5C10}"/>
    <cellStyle name="Comma 2 2 2 3 2 2 6 14 5" xfId="37051" xr:uid="{3835D652-3FCB-402D-8490-4A4E2CC4587B}"/>
    <cellStyle name="Comma 2 2 2 3 2 2 6 15" xfId="8447" xr:uid="{AB8A0AE0-61D2-4D44-A81F-430008F53E4A}"/>
    <cellStyle name="Comma 2 2 2 3 2 2 6 15 2" xfId="18611" xr:uid="{2A005BD0-54A3-4D55-98A0-D2822393538B}"/>
    <cellStyle name="Comma 2 2 2 3 2 2 6 15 2 2" xfId="34549" xr:uid="{A155D42C-F1CB-4C8C-8184-0BED2EB70464}"/>
    <cellStyle name="Comma 2 2 2 3 2 2 6 15 2 3" xfId="46896" xr:uid="{F1430176-AA61-441F-AA4B-BC857C42B4D0}"/>
    <cellStyle name="Comma 2 2 2 3 2 2 6 15 3" xfId="24917" xr:uid="{A32F0189-4D15-4333-8DCA-29B0FA78031B}"/>
    <cellStyle name="Comma 2 2 2 3 2 2 6 15 4" xfId="39147" xr:uid="{F5846DE0-C2D6-4DC3-AC4F-4B72019268B4}"/>
    <cellStyle name="Comma 2 2 2 3 2 2 6 16" xfId="6544" xr:uid="{1052AA03-5142-430D-AF93-0B3AEC66ACE4}"/>
    <cellStyle name="Comma 2 2 2 3 2 2 6 16 2" xfId="17277" xr:uid="{A8FA79D7-92B0-44D8-A73A-F13CF0D55B74}"/>
    <cellStyle name="Comma 2 2 2 3 2 2 6 16 2 2" xfId="33221" xr:uid="{0B800830-BEFB-44FF-83FB-4C60AE025253}"/>
    <cellStyle name="Comma 2 2 2 3 2 2 6 16 2 3" xfId="45611" xr:uid="{0B180548-3BD2-4429-B7ED-13D0CA35A2AA}"/>
    <cellStyle name="Comma 2 2 2 3 2 2 6 16 3" xfId="23411" xr:uid="{393EA08F-7C72-4DC3-8211-BBBABE3E5B64}"/>
    <cellStyle name="Comma 2 2 2 3 2 2 6 16 4" xfId="37737" xr:uid="{CF5F3C55-9463-4FDB-8BB1-3B9AFEEDE312}"/>
    <cellStyle name="Comma 2 2 2 3 2 2 6 2" xfId="1539" xr:uid="{669DA753-4C40-4CD2-B4C7-58A875E533AB}"/>
    <cellStyle name="Comma 2 2 2 3 2 2 6 2 2" xfId="9263" xr:uid="{66FAE346-1DB8-4AB7-B6D0-9D024F8945D0}"/>
    <cellStyle name="Comma 2 2 2 3 2 2 6 2 2 2" xfId="19294" xr:uid="{29DDBE61-01C6-4742-806D-A0E1BE8611FC}"/>
    <cellStyle name="Comma 2 2 2 3 2 2 6 2 2 2 2" xfId="35232" xr:uid="{B713861A-70EE-4A55-B33B-1116BF1EFF63}"/>
    <cellStyle name="Comma 2 2 2 3 2 2 6 2 2 2 3" xfId="47570" xr:uid="{6DD19AE7-8A53-4634-AF2D-B1824F7A6C4C}"/>
    <cellStyle name="Comma 2 2 2 3 2 2 6 2 2 3" xfId="25676" xr:uid="{6A477826-64B2-4BF3-9FDB-7B791910FE6E}"/>
    <cellStyle name="Comma 2 2 2 3 2 2 6 2 2 4" xfId="39863" xr:uid="{C4B0C1A7-25FF-4FA6-BBEB-EE93677A806B}"/>
    <cellStyle name="Comma 2 2 2 3 2 2 6 2 3" xfId="7461" xr:uid="{AAC433BD-E716-473B-A3DD-96C4EB5F5920}"/>
    <cellStyle name="Comma 2 2 2 3 2 2 6 2 3 2" xfId="17964" xr:uid="{C4694C02-2DC2-4501-9B3C-C5ADE5245DD5}"/>
    <cellStyle name="Comma 2 2 2 3 2 2 6 2 3 2 2" xfId="33903" xr:uid="{4F88B762-4C0A-4362-A8E5-0CB0B1B2EC4B}"/>
    <cellStyle name="Comma 2 2 2 3 2 2 6 2 3 2 3" xfId="46267" xr:uid="{3AB26A1F-34F0-47AF-92E0-CD24CAB5A7A3}"/>
    <cellStyle name="Comma 2 2 2 3 2 2 6 2 3 3" xfId="24166" xr:uid="{1274511A-DC61-4C04-8980-7BB4F3E205E9}"/>
    <cellStyle name="Comma 2 2 2 3 2 2 6 2 3 4" xfId="38455" xr:uid="{44171570-41BC-494B-9D15-147760255EF4}"/>
    <cellStyle name="Comma 2 2 2 3 2 2 6 2 4" xfId="15728" xr:uid="{3D20DFFD-03E1-4C4C-ADA3-2F9299582114}"/>
    <cellStyle name="Comma 2 2 2 3 2 2 6 2 4 2" xfId="31675" xr:uid="{DEFCFD3A-579A-40CC-98C1-21B56816E408}"/>
    <cellStyle name="Comma 2 2 2 3 2 2 6 2 4 3" xfId="44069" xr:uid="{B416606C-5106-4F77-B4BC-F7B225999C1B}"/>
    <cellStyle name="Comma 2 2 2 3 2 2 6 2 5" xfId="21785" xr:uid="{A303A575-F379-4B4B-8CED-9BBCDA23068E}"/>
    <cellStyle name="Comma 2 2 2 3 2 2 6 2 6" xfId="36127" xr:uid="{875C3CC9-6773-4680-B2E7-C3AC949E8C6B}"/>
    <cellStyle name="Comma 2 2 2 3 2 2 6 2 7" xfId="4452" xr:uid="{76D1E001-118E-4557-87FF-A9CEC2B67BDC}"/>
    <cellStyle name="Comma 2 2 2 3 2 2 6 3" xfId="1540" xr:uid="{9D8B6CA2-5436-48B2-9FD8-D85AC6FB0B29}"/>
    <cellStyle name="Comma 2 2 2 3 2 2 6 3 2" xfId="9264" xr:uid="{9414038A-A8A7-490F-BA6E-82F7206E6301}"/>
    <cellStyle name="Comma 2 2 2 3 2 2 6 3 2 2" xfId="19295" xr:uid="{CE36F222-8E06-4BAA-B828-33E69EB6B8C0}"/>
    <cellStyle name="Comma 2 2 2 3 2 2 6 3 2 2 2" xfId="35233" xr:uid="{F5527E84-0A37-4BC6-BFEE-8EE05DFBEA8E}"/>
    <cellStyle name="Comma 2 2 2 3 2 2 6 3 2 2 3" xfId="47571" xr:uid="{C4DAD4FB-9A34-48F3-98E2-BD68385F0E88}"/>
    <cellStyle name="Comma 2 2 2 3 2 2 6 3 2 3" xfId="25677" xr:uid="{5746E3E6-3F9D-42C0-9042-F864A13EF688}"/>
    <cellStyle name="Comma 2 2 2 3 2 2 6 3 2 4" xfId="39864" xr:uid="{147DA474-1286-441E-85F0-DD271829FEF8}"/>
    <cellStyle name="Comma 2 2 2 3 2 2 6 3 3" xfId="7462" xr:uid="{5EF44936-14B8-4333-8C73-98234F4A1D47}"/>
    <cellStyle name="Comma 2 2 2 3 2 2 6 3 3 2" xfId="17965" xr:uid="{80793B71-6FE8-4AF2-96D9-03CE5AC1F749}"/>
    <cellStyle name="Comma 2 2 2 3 2 2 6 3 3 2 2" xfId="33904" xr:uid="{258D25C2-EAAD-4F3F-ABAF-00A6E8FABA48}"/>
    <cellStyle name="Comma 2 2 2 3 2 2 6 3 3 2 3" xfId="46268" xr:uid="{D59738B5-E3B4-48EA-B67E-8BA4EA3B4279}"/>
    <cellStyle name="Comma 2 2 2 3 2 2 6 3 3 3" xfId="24167" xr:uid="{9800E62B-A335-4616-B56D-575146A3945B}"/>
    <cellStyle name="Comma 2 2 2 3 2 2 6 3 3 4" xfId="38456" xr:uid="{9E9E38C1-162C-487B-AA1E-759A12EAA10F}"/>
    <cellStyle name="Comma 2 2 2 3 2 2 6 3 4" xfId="15729" xr:uid="{E71AA5D1-6A49-439A-B624-A10151C82582}"/>
    <cellStyle name="Comma 2 2 2 3 2 2 6 3 4 2" xfId="31676" xr:uid="{26588B61-CD88-4A25-8C00-05CE346E0F2B}"/>
    <cellStyle name="Comma 2 2 2 3 2 2 6 3 4 3" xfId="44070" xr:uid="{7522E4AF-C7F1-4164-8D56-3DC08EEAF43B}"/>
    <cellStyle name="Comma 2 2 2 3 2 2 6 3 5" xfId="21786" xr:uid="{4987DF8D-1FC4-4F6C-AFC1-D6BC13071A43}"/>
    <cellStyle name="Comma 2 2 2 3 2 2 6 3 6" xfId="36128" xr:uid="{5716A544-6B3C-4167-AB5D-A6203EEF9141}"/>
    <cellStyle name="Comma 2 2 2 3 2 2 6 3 7" xfId="4453" xr:uid="{7BE749AE-F2CB-4AC5-870C-279492EB523A}"/>
    <cellStyle name="Comma 2 2 2 3 2 2 6 4" xfId="1541" xr:uid="{8360E913-ECFE-4F69-B4E5-15A6A0D28EE7}"/>
    <cellStyle name="Comma 2 2 2 3 2 2 6 4 2" xfId="9265" xr:uid="{343E0490-00AC-4A66-B66B-054A7B44B2B2}"/>
    <cellStyle name="Comma 2 2 2 3 2 2 6 4 2 2" xfId="19296" xr:uid="{C330BF5A-6D2A-4931-AB30-D0295B7E64DA}"/>
    <cellStyle name="Comma 2 2 2 3 2 2 6 4 2 2 2" xfId="35234" xr:uid="{738215B1-D635-4D6C-9ED7-9373C97DA38A}"/>
    <cellStyle name="Comma 2 2 2 3 2 2 6 4 2 2 3" xfId="47572" xr:uid="{10B0CF8F-0EEC-4E39-9BC6-97944627B2D8}"/>
    <cellStyle name="Comma 2 2 2 3 2 2 6 4 2 3" xfId="25678" xr:uid="{63AFB5C2-C365-41F2-8A83-4E8407583156}"/>
    <cellStyle name="Comma 2 2 2 3 2 2 6 4 2 4" xfId="39865" xr:uid="{6BB05917-AAAB-4C45-888B-6F37AA240C18}"/>
    <cellStyle name="Comma 2 2 2 3 2 2 6 4 3" xfId="7463" xr:uid="{3E6F3C21-BAC6-4D14-9B4F-1CCB9E37DA41}"/>
    <cellStyle name="Comma 2 2 2 3 2 2 6 4 3 2" xfId="17966" xr:uid="{16F8C603-8D89-41C3-9114-34C61E186B88}"/>
    <cellStyle name="Comma 2 2 2 3 2 2 6 4 3 2 2" xfId="33905" xr:uid="{5454CF63-C2B0-4B47-9CB1-55BD69BDA415}"/>
    <cellStyle name="Comma 2 2 2 3 2 2 6 4 3 2 3" xfId="46269" xr:uid="{D6FD5C20-0368-40AF-A511-761C572D93E8}"/>
    <cellStyle name="Comma 2 2 2 3 2 2 6 4 3 3" xfId="24168" xr:uid="{88E2C245-D463-40F6-8B3B-893A1EFE9496}"/>
    <cellStyle name="Comma 2 2 2 3 2 2 6 4 3 4" xfId="38457" xr:uid="{A4886303-25C6-4252-8F3C-6077D487A1EA}"/>
    <cellStyle name="Comma 2 2 2 3 2 2 6 4 4" xfId="15730" xr:uid="{48897DF1-4447-44DC-BF6F-805E688DF975}"/>
    <cellStyle name="Comma 2 2 2 3 2 2 6 4 4 2" xfId="31677" xr:uid="{01029C6B-9DD9-41A9-AEE9-937FF50D0BAC}"/>
    <cellStyle name="Comma 2 2 2 3 2 2 6 4 4 3" xfId="44071" xr:uid="{62EDF9BC-5582-4C07-A2A6-FCB1A3E45292}"/>
    <cellStyle name="Comma 2 2 2 3 2 2 6 4 5" xfId="21787" xr:uid="{E606A3E3-4A5B-4716-A6B3-38B71902B0A3}"/>
    <cellStyle name="Comma 2 2 2 3 2 2 6 4 6" xfId="36129" xr:uid="{6E2C84B5-7966-4E58-BD26-35CA23332E1D}"/>
    <cellStyle name="Comma 2 2 2 3 2 2 6 4 7" xfId="4454" xr:uid="{81C78413-2A23-4577-A491-EABABFD78779}"/>
    <cellStyle name="Comma 2 2 2 3 2 2 6 5" xfId="1542" xr:uid="{BD39F092-55C6-4621-BB46-D6992E243D9B}"/>
    <cellStyle name="Comma 2 2 2 3 2 2 6 5 2" xfId="9266" xr:uid="{4C54BA3F-9C44-4BF7-AEEB-35E4693DB34A}"/>
    <cellStyle name="Comma 2 2 2 3 2 2 6 5 2 2" xfId="19297" xr:uid="{3F9B9F51-6E63-4276-8DB0-5F6A1524F2B1}"/>
    <cellStyle name="Comma 2 2 2 3 2 2 6 5 2 2 2" xfId="35235" xr:uid="{714511A7-127B-452E-BB6E-4CFA13677F1E}"/>
    <cellStyle name="Comma 2 2 2 3 2 2 6 5 2 2 3" xfId="47573" xr:uid="{26ECD3CE-1D1B-471E-B719-06EA536ED342}"/>
    <cellStyle name="Comma 2 2 2 3 2 2 6 5 2 3" xfId="25679" xr:uid="{8DD5773B-F316-471F-886C-CB6ADC56F169}"/>
    <cellStyle name="Comma 2 2 2 3 2 2 6 5 2 4" xfId="39866" xr:uid="{C73AD22A-8170-4CFB-9620-239E0F20C32F}"/>
    <cellStyle name="Comma 2 2 2 3 2 2 6 5 3" xfId="7464" xr:uid="{4306A84F-BDC9-4E37-BADE-20A2A0A5BBE4}"/>
    <cellStyle name="Comma 2 2 2 3 2 2 6 5 3 2" xfId="17967" xr:uid="{7E65244A-E585-46AE-9902-566EEA077D38}"/>
    <cellStyle name="Comma 2 2 2 3 2 2 6 5 3 2 2" xfId="33906" xr:uid="{601BE988-232F-4672-B2A1-D7FC155FFE4D}"/>
    <cellStyle name="Comma 2 2 2 3 2 2 6 5 3 2 3" xfId="46270" xr:uid="{2864DFE4-6196-4805-96E8-35B168FCC9FF}"/>
    <cellStyle name="Comma 2 2 2 3 2 2 6 5 3 3" xfId="24169" xr:uid="{F519E21B-6CB7-4EE6-93E6-250D5F00DCB7}"/>
    <cellStyle name="Comma 2 2 2 3 2 2 6 5 3 4" xfId="38458" xr:uid="{14887EED-8484-43C0-ACF7-6A70EA7310A9}"/>
    <cellStyle name="Comma 2 2 2 3 2 2 6 5 4" xfId="15731" xr:uid="{A827036C-615A-408B-8D2E-03523FC51B1A}"/>
    <cellStyle name="Comma 2 2 2 3 2 2 6 5 4 2" xfId="31678" xr:uid="{3AB7777F-F0B8-4430-91F8-DE91416B2E85}"/>
    <cellStyle name="Comma 2 2 2 3 2 2 6 5 4 3" xfId="44072" xr:uid="{01818E7C-248E-40FD-9C3B-64BEB6BABE39}"/>
    <cellStyle name="Comma 2 2 2 3 2 2 6 5 5" xfId="21788" xr:uid="{5BA2F8E5-5D43-43E1-B9F9-31237164AD5D}"/>
    <cellStyle name="Comma 2 2 2 3 2 2 6 5 6" xfId="36130" xr:uid="{452D1357-49DF-445D-8034-D2B16AEE2E85}"/>
    <cellStyle name="Comma 2 2 2 3 2 2 6 5 7" xfId="4455" xr:uid="{F994B227-8C2B-4E09-A650-D2C019307931}"/>
    <cellStyle name="Comma 2 2 2 3 2 2 6 6" xfId="1543" xr:uid="{D681BE28-D149-442D-AF1D-E5C29506DEEC}"/>
    <cellStyle name="Comma 2 2 2 3 2 2 6 6 2" xfId="9267" xr:uid="{0EE9540B-8F49-4A43-9E31-44DBCD28CFC9}"/>
    <cellStyle name="Comma 2 2 2 3 2 2 6 6 2 2" xfId="19298" xr:uid="{578FFD9B-FBAD-4A3A-8E27-38F3AF326D4C}"/>
    <cellStyle name="Comma 2 2 2 3 2 2 6 6 2 2 2" xfId="35236" xr:uid="{14321F52-B456-4A38-8C14-767645BF5337}"/>
    <cellStyle name="Comma 2 2 2 3 2 2 6 6 2 2 3" xfId="47574" xr:uid="{EF815526-A266-4B89-95B3-1AC0CEE26579}"/>
    <cellStyle name="Comma 2 2 2 3 2 2 6 6 2 3" xfId="25680" xr:uid="{D13A2AB7-FDB0-4B50-B787-179EFD1DE2D7}"/>
    <cellStyle name="Comma 2 2 2 3 2 2 6 6 2 4" xfId="39867" xr:uid="{C729DB56-BE0F-4873-9CE7-13ADD9171D8E}"/>
    <cellStyle name="Comma 2 2 2 3 2 2 6 6 3" xfId="7465" xr:uid="{5F40111E-9379-4FDF-8032-FE479E05E478}"/>
    <cellStyle name="Comma 2 2 2 3 2 2 6 6 3 2" xfId="17968" xr:uid="{551C284D-4768-4FD1-B42A-AAE7D95BCE12}"/>
    <cellStyle name="Comma 2 2 2 3 2 2 6 6 3 2 2" xfId="33907" xr:uid="{01C8B590-0F2B-42CC-8354-F75B24AD7B5E}"/>
    <cellStyle name="Comma 2 2 2 3 2 2 6 6 3 2 3" xfId="46271" xr:uid="{D36D988F-F77F-45DA-9FB5-8BAF549FAB8B}"/>
    <cellStyle name="Comma 2 2 2 3 2 2 6 6 3 3" xfId="24170" xr:uid="{A966D693-FED6-44D0-9DCE-13517C2E4031}"/>
    <cellStyle name="Comma 2 2 2 3 2 2 6 6 3 4" xfId="38459" xr:uid="{C50B5479-2EEF-4FFC-9B96-F9C2329C3600}"/>
    <cellStyle name="Comma 2 2 2 3 2 2 6 6 4" xfId="15732" xr:uid="{6631B32A-F5F7-46AA-978F-61878819469B}"/>
    <cellStyle name="Comma 2 2 2 3 2 2 6 6 4 2" xfId="31679" xr:uid="{48FC1714-D02D-4891-B7E3-9546135DDB0E}"/>
    <cellStyle name="Comma 2 2 2 3 2 2 6 6 4 3" xfId="44073" xr:uid="{208139CB-EE3B-4405-BCFE-7036F9B6FF84}"/>
    <cellStyle name="Comma 2 2 2 3 2 2 6 6 5" xfId="21789" xr:uid="{B9FEB64E-B561-4C7C-BF4A-6F73392144DF}"/>
    <cellStyle name="Comma 2 2 2 3 2 2 6 6 6" xfId="36131" xr:uid="{880243B7-5AB5-414F-8639-39366BD8903A}"/>
    <cellStyle name="Comma 2 2 2 3 2 2 6 6 7" xfId="4456" xr:uid="{8C785E9D-E9BD-4CF7-84E9-01C8E4F00434}"/>
    <cellStyle name="Comma 2 2 2 3 2 2 6 7" xfId="1544" xr:uid="{A46B50F3-F4D8-4645-9EE9-76AC8D10A596}"/>
    <cellStyle name="Comma 2 2 2 3 2 2 6 7 2" xfId="9268" xr:uid="{458B9010-E574-4D04-ABD9-59CE271DCA60}"/>
    <cellStyle name="Comma 2 2 2 3 2 2 6 7 2 2" xfId="19299" xr:uid="{09C039DE-742E-4AA0-B21B-BF9BB74079B6}"/>
    <cellStyle name="Comma 2 2 2 3 2 2 6 7 2 2 2" xfId="35237" xr:uid="{EF9F774C-D9FF-4354-9515-FCEE0C15A87A}"/>
    <cellStyle name="Comma 2 2 2 3 2 2 6 7 2 2 3" xfId="47575" xr:uid="{5E6A79C5-F84E-4010-B4DE-019BB00ADE17}"/>
    <cellStyle name="Comma 2 2 2 3 2 2 6 7 2 3" xfId="25681" xr:uid="{F19F0F95-CAB6-4F7E-ABC4-2BF7C630658D}"/>
    <cellStyle name="Comma 2 2 2 3 2 2 6 7 2 4" xfId="39868" xr:uid="{B6EE6DFB-F124-4B3A-9BC2-17E9B6432491}"/>
    <cellStyle name="Comma 2 2 2 3 2 2 6 7 3" xfId="7466" xr:uid="{8A046192-3A25-4B3B-8FD0-90E7817E0898}"/>
    <cellStyle name="Comma 2 2 2 3 2 2 6 7 3 2" xfId="17969" xr:uid="{2E5F4A18-0267-41DE-9DF0-D5FEFC4EEC63}"/>
    <cellStyle name="Comma 2 2 2 3 2 2 6 7 3 2 2" xfId="33908" xr:uid="{BDA48BA5-13D8-4C65-AFC3-083D852399AA}"/>
    <cellStyle name="Comma 2 2 2 3 2 2 6 7 3 2 3" xfId="46272" xr:uid="{E9177860-74F0-475D-847A-3B7C7D7DCD19}"/>
    <cellStyle name="Comma 2 2 2 3 2 2 6 7 3 3" xfId="24171" xr:uid="{D5C508C9-A986-4A06-A661-5506D12FA3CB}"/>
    <cellStyle name="Comma 2 2 2 3 2 2 6 7 3 4" xfId="38460" xr:uid="{52CB53A5-6192-467F-868D-55624E064E34}"/>
    <cellStyle name="Comma 2 2 2 3 2 2 6 7 4" xfId="15733" xr:uid="{6BB9A653-43F7-4443-9891-F30E3035B34A}"/>
    <cellStyle name="Comma 2 2 2 3 2 2 6 7 4 2" xfId="31680" xr:uid="{ACE32C13-422C-431A-A960-750AA8914126}"/>
    <cellStyle name="Comma 2 2 2 3 2 2 6 7 4 3" xfId="44074" xr:uid="{07C4D83C-E0C5-4692-B490-90E527674D40}"/>
    <cellStyle name="Comma 2 2 2 3 2 2 6 7 5" xfId="21790" xr:uid="{B5C9D08D-DB9A-4B89-BAE0-0DD6D6F23DFF}"/>
    <cellStyle name="Comma 2 2 2 3 2 2 6 7 6" xfId="36132" xr:uid="{209947EC-5186-46A3-9550-B9221998E2E1}"/>
    <cellStyle name="Comma 2 2 2 3 2 2 6 7 7" xfId="4457" xr:uid="{902AB875-369A-41E4-97DF-5961CB2E778B}"/>
    <cellStyle name="Comma 2 2 2 3 2 2 6 8" xfId="1545" xr:uid="{863E1C63-469B-4DBF-BC3C-3787BE3F7EE3}"/>
    <cellStyle name="Comma 2 2 2 3 2 2 6 8 2" xfId="9269" xr:uid="{174C568E-50B6-4E0D-88C1-F9849139C09E}"/>
    <cellStyle name="Comma 2 2 2 3 2 2 6 8 2 2" xfId="19300" xr:uid="{BB7EE1DD-B390-453C-AE98-3DC37DC107D6}"/>
    <cellStyle name="Comma 2 2 2 3 2 2 6 8 2 2 2" xfId="35238" xr:uid="{EB191879-01C7-44F3-A54B-10B72B4E0BA4}"/>
    <cellStyle name="Comma 2 2 2 3 2 2 6 8 2 2 3" xfId="47576" xr:uid="{55ACC941-FE78-4194-ACAB-E7CF448D166E}"/>
    <cellStyle name="Comma 2 2 2 3 2 2 6 8 2 3" xfId="25682" xr:uid="{C751A6E0-ACA4-495B-864C-E03D976967FF}"/>
    <cellStyle name="Comma 2 2 2 3 2 2 6 8 2 4" xfId="39869" xr:uid="{BCE162C9-716B-422E-8F92-8E4E2D2477C4}"/>
    <cellStyle name="Comma 2 2 2 3 2 2 6 8 3" xfId="7467" xr:uid="{9610160B-B89B-4ADA-924C-D847EA996403}"/>
    <cellStyle name="Comma 2 2 2 3 2 2 6 8 3 2" xfId="17970" xr:uid="{1E08B550-C682-464F-AA15-FA7DCAC88C05}"/>
    <cellStyle name="Comma 2 2 2 3 2 2 6 8 3 2 2" xfId="33909" xr:uid="{319EAA38-738F-432F-9DB4-2F56BAD19B74}"/>
    <cellStyle name="Comma 2 2 2 3 2 2 6 8 3 2 3" xfId="46273" xr:uid="{B7E9AA91-FC73-47E6-BA96-4CD9B868B4ED}"/>
    <cellStyle name="Comma 2 2 2 3 2 2 6 8 3 3" xfId="24172" xr:uid="{83E21379-F5DF-4515-A051-5E23FE650D3E}"/>
    <cellStyle name="Comma 2 2 2 3 2 2 6 8 3 4" xfId="38461" xr:uid="{101A3C86-B241-494B-BDCA-D031D892A10B}"/>
    <cellStyle name="Comma 2 2 2 3 2 2 6 8 4" xfId="15734" xr:uid="{BAC5D47C-54D9-4DBA-9214-6A3E4ABAA9B8}"/>
    <cellStyle name="Comma 2 2 2 3 2 2 6 8 4 2" xfId="31681" xr:uid="{31B73AA1-F2E8-4AA6-8FBD-D96AC3E81EE5}"/>
    <cellStyle name="Comma 2 2 2 3 2 2 6 8 4 3" xfId="44075" xr:uid="{28B7F773-3572-460A-A214-EF1A0DC568F5}"/>
    <cellStyle name="Comma 2 2 2 3 2 2 6 8 5" xfId="21791" xr:uid="{375BEE07-F8E0-420C-88DD-4246D253B997}"/>
    <cellStyle name="Comma 2 2 2 3 2 2 6 8 6" xfId="36133" xr:uid="{AF370038-C646-4617-A328-7F8D7477F626}"/>
    <cellStyle name="Comma 2 2 2 3 2 2 6 8 7" xfId="4458" xr:uid="{B4625171-A536-450E-9FB5-27769F1DE570}"/>
    <cellStyle name="Comma 2 2 2 3 2 2 6 9" xfId="1546" xr:uid="{661E2AF3-23BB-48E0-A3D9-66B697C8A7CE}"/>
    <cellStyle name="Comma 2 2 2 3 2 2 6 9 2" xfId="9270" xr:uid="{9FCACE03-2EC2-4A95-8647-548B7CA67766}"/>
    <cellStyle name="Comma 2 2 2 3 2 2 6 9 2 2" xfId="19301" xr:uid="{4296D108-377E-4C30-A622-FD9A8A7E71BA}"/>
    <cellStyle name="Comma 2 2 2 3 2 2 6 9 2 2 2" xfId="35239" xr:uid="{70DA9A37-3450-4A04-B22D-D30DA886EA6B}"/>
    <cellStyle name="Comma 2 2 2 3 2 2 6 9 2 2 3" xfId="47577" xr:uid="{9EAD788D-F6C0-4B62-ACE1-C8E386F45912}"/>
    <cellStyle name="Comma 2 2 2 3 2 2 6 9 2 3" xfId="25683" xr:uid="{E851D483-27D8-4382-9D3A-3FE7D95082E7}"/>
    <cellStyle name="Comma 2 2 2 3 2 2 6 9 2 4" xfId="39870" xr:uid="{1DEAA271-4306-4562-B230-443211AFFB7E}"/>
    <cellStyle name="Comma 2 2 2 3 2 2 6 9 3" xfId="7468" xr:uid="{5AFF96D4-0303-4E4D-8E54-97428AEE1639}"/>
    <cellStyle name="Comma 2 2 2 3 2 2 6 9 3 2" xfId="17971" xr:uid="{60B193FF-C5B5-4AEE-B2FD-D828AB7ACCDA}"/>
    <cellStyle name="Comma 2 2 2 3 2 2 6 9 3 2 2" xfId="33910" xr:uid="{ED300AE6-170E-4E3B-8101-DDF015567742}"/>
    <cellStyle name="Comma 2 2 2 3 2 2 6 9 3 2 3" xfId="46274" xr:uid="{CA5A6698-1EFA-4CDF-9E81-8D3DB6F21BA5}"/>
    <cellStyle name="Comma 2 2 2 3 2 2 6 9 3 3" xfId="24173" xr:uid="{8916A675-A9BC-48D2-A2CF-A4CE3899AA47}"/>
    <cellStyle name="Comma 2 2 2 3 2 2 6 9 3 4" xfId="38462" xr:uid="{2EB23FC8-8EE2-49B9-B799-39CA8CB94EED}"/>
    <cellStyle name="Comma 2 2 2 3 2 2 6 9 4" xfId="15735" xr:uid="{8461747B-B379-4989-A06B-B467D8AAB903}"/>
    <cellStyle name="Comma 2 2 2 3 2 2 6 9 4 2" xfId="31682" xr:uid="{D9FCBC76-0A0F-43D8-9E4C-CAE7020C99D5}"/>
    <cellStyle name="Comma 2 2 2 3 2 2 6 9 4 3" xfId="44076" xr:uid="{429E53CF-2FFD-4E73-BC53-528478F9EF28}"/>
    <cellStyle name="Comma 2 2 2 3 2 2 6 9 5" xfId="21792" xr:uid="{89B6EF1E-7567-4FCA-9091-D39FEB55CC9D}"/>
    <cellStyle name="Comma 2 2 2 3 2 2 6 9 6" xfId="36134" xr:uid="{D96B8EF8-48A1-4E50-8324-D1697203E2EA}"/>
    <cellStyle name="Comma 2 2 2 3 2 2 6 9 7" xfId="4459" xr:uid="{DADF8621-CEA0-4C75-8732-515E373C7EC6}"/>
    <cellStyle name="Comma 2 2 2 3 2 2 7" xfId="1547" xr:uid="{D017EF5A-551F-45AE-AC49-8C39935CCBEA}"/>
    <cellStyle name="Comma 2 2 2 3 2 2 7 2" xfId="5781" xr:uid="{AF36AA86-89CA-4B88-A926-48F4C4E9BFD4}"/>
    <cellStyle name="Comma 2 2 2 3 2 2 7 2 2" xfId="8448" xr:uid="{FD357834-7A8C-4CAB-9517-91F18D507982}"/>
    <cellStyle name="Comma 2 2 2 3 2 2 7 2 2 2" xfId="18612" xr:uid="{473D349C-EB89-4F5E-ADCF-423F4D05F70D}"/>
    <cellStyle name="Comma 2 2 2 3 2 2 7 2 2 2 2" xfId="34550" xr:uid="{57449615-55F3-4F87-BA27-822E26B29E5F}"/>
    <cellStyle name="Comma 2 2 2 3 2 2 7 2 2 2 3" xfId="46897" xr:uid="{4D0AD7E7-2910-4C3B-BB9E-4D9015170CFC}"/>
    <cellStyle name="Comma 2 2 2 3 2 2 7 2 2 3" xfId="24918" xr:uid="{410FA0E3-4B21-443A-AAF0-EAFE54E93767}"/>
    <cellStyle name="Comma 2 2 2 3 2 2 7 2 2 4" xfId="39148" xr:uid="{4F9EF7C7-781D-42E5-AFEB-1AACF06D6543}"/>
    <cellStyle name="Comma 2 2 2 3 2 2 7 2 3" xfId="16609" xr:uid="{6766C526-BB67-4A06-8AA7-81EE85D1EFCD}"/>
    <cellStyle name="Comma 2 2 2 3 2 2 7 2 3 2" xfId="32556" xr:uid="{871CFBA7-2FD5-4BB6-AF70-EBA719C1C6A4}"/>
    <cellStyle name="Comma 2 2 2 3 2 2 7 2 3 3" xfId="44950" xr:uid="{A84D8018-236A-4FDB-B720-80E60159F007}"/>
    <cellStyle name="Comma 2 2 2 3 2 2 7 2 4" xfId="22718" xr:uid="{1E48F7A7-1644-4209-98F2-E49A9B2B0277}"/>
    <cellStyle name="Comma 2 2 2 3 2 2 7 2 5" xfId="37052" xr:uid="{528F58C1-41DF-43E7-8F22-43891C03D4F5}"/>
    <cellStyle name="Comma 2 2 2 3 2 2 7 3" xfId="6545" xr:uid="{A6F24593-6EB4-40A2-94C4-74ED278A9078}"/>
    <cellStyle name="Comma 2 2 2 3 2 2 7 3 2" xfId="17278" xr:uid="{D8E0F8D7-F6C1-4E00-9396-81A3C622C9FC}"/>
    <cellStyle name="Comma 2 2 2 3 2 2 7 3 2 2" xfId="33222" xr:uid="{697C9AFD-0A48-4E0C-A579-E0307642CFE3}"/>
    <cellStyle name="Comma 2 2 2 3 2 2 7 3 2 3" xfId="45612" xr:uid="{67AE8202-FA2E-4D55-A50E-7157A8B50343}"/>
    <cellStyle name="Comma 2 2 2 3 2 2 7 3 3" xfId="23412" xr:uid="{DBCE1B20-7CC6-4AD3-ACF7-2B97891A79B3}"/>
    <cellStyle name="Comma 2 2 2 3 2 2 7 3 4" xfId="37738" xr:uid="{0D11AA12-9ACA-4F4D-BBC1-52952CF0A672}"/>
    <cellStyle name="Comma 2 2 2 3 2 2 7 4" xfId="15736" xr:uid="{7698C345-777F-42C5-A4D9-0CEC5F368BCD}"/>
    <cellStyle name="Comma 2 2 2 3 2 2 7 4 2" xfId="31683" xr:uid="{2958AD0C-EA6D-4910-A44B-3487CDA056CB}"/>
    <cellStyle name="Comma 2 2 2 3 2 2 7 4 3" xfId="44077" xr:uid="{714DAA5E-2680-4977-9914-1C9036D3CBFE}"/>
    <cellStyle name="Comma 2 2 2 3 2 2 7 5" xfId="21793" xr:uid="{4B81A218-2038-4C14-B378-B0F38B3B0E5C}"/>
    <cellStyle name="Comma 2 2 2 3 2 2 7 6" xfId="36135" xr:uid="{5AAAF00C-BC32-4F1F-8A66-0E2E518F28EA}"/>
    <cellStyle name="Comma 2 2 2 3 2 2 7 7" xfId="4460" xr:uid="{22443063-C14A-44A6-B421-74EF96424241}"/>
    <cellStyle name="Comma 2 2 2 3 2 2 8" xfId="1548" xr:uid="{0E533F54-2681-4E15-9089-631F39C2FFA8}"/>
    <cellStyle name="Comma 2 2 2 3 2 2 9" xfId="1549" xr:uid="{45DAC800-F4C8-4087-B62F-B2DCD5B46AFD}"/>
    <cellStyle name="Comma 2 2 2 3 2 20" xfId="1550" xr:uid="{C91D633C-F849-4FB2-A35C-147A461FDDEC}"/>
    <cellStyle name="Comma 2 2 2 3 2 20 2" xfId="9271" xr:uid="{84D70130-AB49-42AB-B393-0AB2F5CE714B}"/>
    <cellStyle name="Comma 2 2 2 3 2 20 2 2" xfId="19302" xr:uid="{B9EA0F75-928F-42D6-AF15-A4CF6DF993C8}"/>
    <cellStyle name="Comma 2 2 2 3 2 20 2 2 2" xfId="35240" xr:uid="{E1FB1CB0-C433-4C41-A3E1-BE7C6FFA2014}"/>
    <cellStyle name="Comma 2 2 2 3 2 20 2 2 3" xfId="47578" xr:uid="{DC153C18-220B-4051-9438-B56E7A6AE5C9}"/>
    <cellStyle name="Comma 2 2 2 3 2 20 2 3" xfId="25684" xr:uid="{695BEC84-EE45-4A00-AC9D-CA8A974A0F51}"/>
    <cellStyle name="Comma 2 2 2 3 2 20 2 4" xfId="39871" xr:uid="{9CBB0C9F-86DF-4AA2-8C4E-BFA323FB9E50}"/>
    <cellStyle name="Comma 2 2 2 3 2 20 3" xfId="7469" xr:uid="{6E098240-CDD0-4B0E-846A-EC5F318A89AE}"/>
    <cellStyle name="Comma 2 2 2 3 2 20 3 2" xfId="17972" xr:uid="{FC706D7C-A8B3-4779-BCE5-5D659C945294}"/>
    <cellStyle name="Comma 2 2 2 3 2 20 3 2 2" xfId="33911" xr:uid="{62F9F372-9A55-4506-A265-F494924338BB}"/>
    <cellStyle name="Comma 2 2 2 3 2 20 3 2 3" xfId="46275" xr:uid="{81DEE295-6D69-43DE-A3AF-3F2E65EF2035}"/>
    <cellStyle name="Comma 2 2 2 3 2 20 3 3" xfId="24174" xr:uid="{63A5B6AE-C457-4F40-8358-353EE9BD3D5B}"/>
    <cellStyle name="Comma 2 2 2 3 2 20 3 4" xfId="38463" xr:uid="{35B3DBE5-0D06-4312-BC04-BE64C7E69E8A}"/>
    <cellStyle name="Comma 2 2 2 3 2 20 4" xfId="15737" xr:uid="{A064DCE4-1D5C-408D-A1EE-35895BAA47C9}"/>
    <cellStyle name="Comma 2 2 2 3 2 20 4 2" xfId="31684" xr:uid="{BA198A96-F551-450D-AB94-361A612DCB3E}"/>
    <cellStyle name="Comma 2 2 2 3 2 20 4 3" xfId="44078" xr:uid="{8E529504-8CCC-4A06-B334-8810BDEDDB46}"/>
    <cellStyle name="Comma 2 2 2 3 2 20 5" xfId="21794" xr:uid="{4AF440F2-9F12-4884-805F-9F847AE91410}"/>
    <cellStyle name="Comma 2 2 2 3 2 20 6" xfId="36136" xr:uid="{A7ABF464-AACD-4AB1-8D33-C157E54D7416}"/>
    <cellStyle name="Comma 2 2 2 3 2 20 7" xfId="4461" xr:uid="{14F35FBE-B061-4820-9E90-20EB0F43A86D}"/>
    <cellStyle name="Comma 2 2 2 3 2 21" xfId="10925" xr:uid="{A1754141-CD9E-449A-A6EC-3DA8AF3374BB}"/>
    <cellStyle name="Comma 2 2 2 3 2 3" xfId="1551" xr:uid="{9D37A896-1D1E-4A29-BDC0-B1900F531B4B}"/>
    <cellStyle name="Comma 2 2 2 3 2 3 2" xfId="5782" xr:uid="{40B498ED-9549-438B-81B7-A73D23394880}"/>
    <cellStyle name="Comma 2 2 2 3 2 3 2 2" xfId="8449" xr:uid="{B15D5CE5-C73D-43D3-B2E7-559B21DC72FC}"/>
    <cellStyle name="Comma 2 2 2 3 2 3 2 2 2" xfId="18613" xr:uid="{9181F538-239F-432A-80A2-8DB7E648F0D3}"/>
    <cellStyle name="Comma 2 2 2 3 2 3 2 2 2 2" xfId="34551" xr:uid="{ACFD8D45-CB12-4BB7-AECD-A75A7E0A96B0}"/>
    <cellStyle name="Comma 2 2 2 3 2 3 2 2 2 3" xfId="46898" xr:uid="{6BB5B803-147B-4177-820E-22665C63B5E5}"/>
    <cellStyle name="Comma 2 2 2 3 2 3 2 2 3" xfId="24919" xr:uid="{4B83CA46-2A56-4F02-9107-5B660400C7A6}"/>
    <cellStyle name="Comma 2 2 2 3 2 3 2 2 4" xfId="39149" xr:uid="{1AD084B6-F220-4522-B653-60EC289AC38B}"/>
    <cellStyle name="Comma 2 2 2 3 2 3 2 3" xfId="16610" xr:uid="{B63CE1B7-BF12-4DD1-B6CA-A7236F3055B0}"/>
    <cellStyle name="Comma 2 2 2 3 2 3 2 3 2" xfId="32557" xr:uid="{392E3B88-8723-4241-80A4-1EDDA58EAB38}"/>
    <cellStyle name="Comma 2 2 2 3 2 3 2 3 3" xfId="44951" xr:uid="{99455521-DFD4-4900-8208-CF51FD5A7C76}"/>
    <cellStyle name="Comma 2 2 2 3 2 3 2 4" xfId="22719" xr:uid="{D0B831C6-65AA-46B7-9AF2-D8AEA67A589B}"/>
    <cellStyle name="Comma 2 2 2 3 2 3 2 5" xfId="37053" xr:uid="{E588D2D7-A46A-4530-9400-57AA8DEB0252}"/>
    <cellStyle name="Comma 2 2 2 3 2 3 3" xfId="6546" xr:uid="{0F4D6CEE-8C4C-4560-ACC4-BB9D9312A5A3}"/>
    <cellStyle name="Comma 2 2 2 3 2 3 3 2" xfId="17279" xr:uid="{9E813029-48CD-407C-B8D7-00B6CA0523A9}"/>
    <cellStyle name="Comma 2 2 2 3 2 3 3 2 2" xfId="33223" xr:uid="{3F51D6C9-6F0F-469D-B018-DF5298EAC402}"/>
    <cellStyle name="Comma 2 2 2 3 2 3 3 2 3" xfId="45613" xr:uid="{4322FFA4-6610-4362-9F00-2BFF2A45C647}"/>
    <cellStyle name="Comma 2 2 2 3 2 3 3 3" xfId="23413" xr:uid="{5C0C6C50-987F-40FC-8B0B-581A2EBCA386}"/>
    <cellStyle name="Comma 2 2 2 3 2 3 3 4" xfId="37739" xr:uid="{2A3E926F-8826-4643-AF6A-1FEBC3ACEB5D}"/>
    <cellStyle name="Comma 2 2 2 3 2 3 4" xfId="14934" xr:uid="{F14CC4F8-FE43-45B8-84E2-4EC218EE1921}"/>
    <cellStyle name="Comma 2 2 2 3 2 3 4 2" xfId="30903" xr:uid="{70CC662F-7AF6-4C40-9CE9-DC5DAA445515}"/>
    <cellStyle name="Comma 2 2 2 3 2 3 4 3" xfId="43564" xr:uid="{3BD5E075-D733-4D8D-94F6-D894D7AE31F9}"/>
    <cellStyle name="Comma 2 2 2 3 2 3 5" xfId="15738" xr:uid="{D2718D81-8F3D-4DBB-B9F6-C5FB02E3DB23}"/>
    <cellStyle name="Comma 2 2 2 3 2 3 5 2" xfId="31685" xr:uid="{7D56FD5E-B10C-4624-A0DE-254667DA735C}"/>
    <cellStyle name="Comma 2 2 2 3 2 3 5 3" xfId="44079" xr:uid="{4439A331-8438-49E8-A317-0E1AD2C90858}"/>
    <cellStyle name="Comma 2 2 2 3 2 3 6" xfId="21795" xr:uid="{BF8DF2D5-A1F8-42CF-8CEA-767ADF7A4D1C}"/>
    <cellStyle name="Comma 2 2 2 3 2 3 7" xfId="36137" xr:uid="{0B8A7A29-C3FC-4F3F-85F4-4822F3E11B25}"/>
    <cellStyle name="Comma 2 2 2 3 2 3 8" xfId="4462" xr:uid="{780AEB9D-8DE7-4065-A33F-8531B7957784}"/>
    <cellStyle name="Comma 2 2 2 3 2 4" xfId="1552" xr:uid="{F43D68EE-7C97-4FA6-9DF8-00C98BAA5721}"/>
    <cellStyle name="Comma 2 2 2 3 2 4 2" xfId="5783" xr:uid="{0EEE8EA4-49FD-4489-9244-15A481A21914}"/>
    <cellStyle name="Comma 2 2 2 3 2 4 2 2" xfId="8450" xr:uid="{BB3A80D6-0E75-4E88-88FE-3198C15E7814}"/>
    <cellStyle name="Comma 2 2 2 3 2 4 2 2 2" xfId="18614" xr:uid="{1E59C79B-AA7B-481E-9045-7C0DDB91883E}"/>
    <cellStyle name="Comma 2 2 2 3 2 4 2 2 2 2" xfId="34552" xr:uid="{859A4749-A89F-4C79-B636-0FC5C2848A11}"/>
    <cellStyle name="Comma 2 2 2 3 2 4 2 2 2 3" xfId="46899" xr:uid="{2DC04E15-C3A7-4918-BE78-D4B67535388C}"/>
    <cellStyle name="Comma 2 2 2 3 2 4 2 2 3" xfId="24920" xr:uid="{BAEEB125-21F3-4A0A-9F2B-84B6B42C037B}"/>
    <cellStyle name="Comma 2 2 2 3 2 4 2 2 4" xfId="39150" xr:uid="{E1E214BC-AD1D-4DAB-B776-A5EE98744B37}"/>
    <cellStyle name="Comma 2 2 2 3 2 4 2 3" xfId="16611" xr:uid="{4F3C0205-21FA-4A99-878E-2CB0D504600C}"/>
    <cellStyle name="Comma 2 2 2 3 2 4 2 3 2" xfId="32558" xr:uid="{4670083E-5239-4A94-9A69-43F120DB31D3}"/>
    <cellStyle name="Comma 2 2 2 3 2 4 2 3 3" xfId="44952" xr:uid="{74306993-A837-4D27-A792-B623D8419556}"/>
    <cellStyle name="Comma 2 2 2 3 2 4 2 4" xfId="22720" xr:uid="{CE44D08F-09A0-43AD-887A-20044015C40D}"/>
    <cellStyle name="Comma 2 2 2 3 2 4 2 5" xfId="37054" xr:uid="{1D7B4316-78EB-454C-91CA-D3C913E263DF}"/>
    <cellStyle name="Comma 2 2 2 3 2 4 3" xfId="6547" xr:uid="{B13EE0C4-4982-46C4-90AF-CED5ED700041}"/>
    <cellStyle name="Comma 2 2 2 3 2 4 3 2" xfId="17280" xr:uid="{886BBD99-888F-41FC-B8A5-DACBDEB80542}"/>
    <cellStyle name="Comma 2 2 2 3 2 4 3 2 2" xfId="33224" xr:uid="{F55F6D5C-561B-40A1-A08E-5CDD9A6AC31F}"/>
    <cellStyle name="Comma 2 2 2 3 2 4 3 2 3" xfId="45614" xr:uid="{5890CFD8-BBE3-4224-9492-2B926A111ACF}"/>
    <cellStyle name="Comma 2 2 2 3 2 4 3 3" xfId="23414" xr:uid="{92DBEA9C-4FFF-40E6-A40C-C5FD9ABFECDB}"/>
    <cellStyle name="Comma 2 2 2 3 2 4 3 4" xfId="37740" xr:uid="{B47B81DD-94CE-4B02-A463-698570F599EB}"/>
    <cellStyle name="Comma 2 2 2 3 2 4 4" xfId="14486" xr:uid="{57FBA6FC-EE3E-4AB2-A395-EAF8C337DFE2}"/>
    <cellStyle name="Comma 2 2 2 3 2 4 4 2" xfId="30480" xr:uid="{12E03730-6397-4062-8E5D-09BF98E18E55}"/>
    <cellStyle name="Comma 2 2 2 3 2 4 4 3" xfId="43141" xr:uid="{D2317A12-84FC-438F-A5EA-5A2665D944B9}"/>
    <cellStyle name="Comma 2 2 2 3 2 4 5" xfId="15739" xr:uid="{3789CFFC-EAD7-453D-8277-73315191CD19}"/>
    <cellStyle name="Comma 2 2 2 3 2 4 5 2" xfId="31686" xr:uid="{53BF7B63-7AB5-4A48-A2CB-D379B1CD6E44}"/>
    <cellStyle name="Comma 2 2 2 3 2 4 5 3" xfId="44080" xr:uid="{34585E9A-2C91-4AEB-9C19-1C995A70BFD9}"/>
    <cellStyle name="Comma 2 2 2 3 2 4 6" xfId="21796" xr:uid="{5324A8FE-E884-4CD6-B1B8-827C9635D985}"/>
    <cellStyle name="Comma 2 2 2 3 2 4 7" xfId="36138" xr:uid="{91870588-8D05-40F9-96C2-7D0F4D6A6408}"/>
    <cellStyle name="Comma 2 2 2 3 2 4 8" xfId="4463" xr:uid="{4751E1B3-AC2D-4FEB-8159-2FD347E064BD}"/>
    <cellStyle name="Comma 2 2 2 3 2 5" xfId="1553" xr:uid="{1BED0C48-864A-45BF-80B7-8C6BD0FA91E8}"/>
    <cellStyle name="Comma 2 2 2 3 2 5 2" xfId="1554" xr:uid="{9C997697-0ACC-4AA7-9853-BF6DCD56D8BC}"/>
    <cellStyle name="Comma 2 2 2 3 2 5 3" xfId="1555" xr:uid="{59018D87-9AE9-45F9-9C06-8ED1149DB002}"/>
    <cellStyle name="Comma 2 2 2 3 2 5 4" xfId="5784" xr:uid="{816186EB-DFF2-4961-AFD2-579737D9AA36}"/>
    <cellStyle name="Comma 2 2 2 3 2 5 4 2" xfId="8451" xr:uid="{2458222D-83F4-4C5D-A507-F29241F9B612}"/>
    <cellStyle name="Comma 2 2 2 3 2 5 4 2 2" xfId="18615" xr:uid="{20D652EE-663A-4A03-8FA8-E3124470766D}"/>
    <cellStyle name="Comma 2 2 2 3 2 5 4 2 2 2" xfId="34553" xr:uid="{D51B6A97-0AB8-4176-97EB-C8103642C9BD}"/>
    <cellStyle name="Comma 2 2 2 3 2 5 4 2 2 3" xfId="46900" xr:uid="{42E94392-62B0-44B4-B917-86D79D5209CF}"/>
    <cellStyle name="Comma 2 2 2 3 2 5 4 2 3" xfId="24921" xr:uid="{A9F528B1-225A-448B-B8CD-4B53C84FFFF8}"/>
    <cellStyle name="Comma 2 2 2 3 2 5 4 2 4" xfId="39151" xr:uid="{5295789D-FE23-4381-A058-57C05754BBD7}"/>
    <cellStyle name="Comma 2 2 2 3 2 5 4 3" xfId="16612" xr:uid="{3B454F6F-677F-40CD-A2EE-E90254F70A7A}"/>
    <cellStyle name="Comma 2 2 2 3 2 5 4 3 2" xfId="32559" xr:uid="{9046E30B-FE5C-46C5-8310-85E4EFC12A2A}"/>
    <cellStyle name="Comma 2 2 2 3 2 5 4 3 3" xfId="44953" xr:uid="{5A84020C-90CF-4D43-8521-26CCEC296BBD}"/>
    <cellStyle name="Comma 2 2 2 3 2 5 4 4" xfId="22721" xr:uid="{2C30C8B3-1CB7-4C80-A3AE-0E969582B8C6}"/>
    <cellStyle name="Comma 2 2 2 3 2 5 4 5" xfId="37055" xr:uid="{5CA381C1-C3E5-4806-8B96-94C2ED3FF37F}"/>
    <cellStyle name="Comma 2 2 2 3 2 5 5" xfId="6548" xr:uid="{6A14F141-9F16-4E89-8B4D-BFD8D1142A4B}"/>
    <cellStyle name="Comma 2 2 2 3 2 5 5 2" xfId="17281" xr:uid="{C70D9995-F1F8-421A-B2F3-ECD639FD2D15}"/>
    <cellStyle name="Comma 2 2 2 3 2 5 5 2 2" xfId="33225" xr:uid="{1D66CCFD-326B-440E-B3B6-7D5CE2E425A1}"/>
    <cellStyle name="Comma 2 2 2 3 2 5 5 2 3" xfId="45615" xr:uid="{27FAED49-9B9F-4F24-874B-CA773A27359A}"/>
    <cellStyle name="Comma 2 2 2 3 2 5 5 3" xfId="23415" xr:uid="{93C82873-2008-42DC-B18D-03E9D559A20D}"/>
    <cellStyle name="Comma 2 2 2 3 2 5 5 4" xfId="37741" xr:uid="{E9B61413-2A0A-49F2-A701-54541789668D}"/>
    <cellStyle name="Comma 2 2 2 3 2 5 6" xfId="15740" xr:uid="{7A8ED67A-BD67-4FC6-A1E5-28FC8422785F}"/>
    <cellStyle name="Comma 2 2 2 3 2 5 6 2" xfId="31687" xr:uid="{D016D62B-E44C-42A7-AE1C-378F3B08E6B1}"/>
    <cellStyle name="Comma 2 2 2 3 2 5 6 3" xfId="44081" xr:uid="{148E2688-1815-43D4-B857-63DBE1332BC3}"/>
    <cellStyle name="Comma 2 2 2 3 2 5 7" xfId="21797" xr:uid="{5954D121-182D-4C06-806D-A38E34FB964D}"/>
    <cellStyle name="Comma 2 2 2 3 2 5 8" xfId="36139" xr:uid="{1C0567C8-2B3D-4D0C-9999-CC9E0AAA1780}"/>
    <cellStyle name="Comma 2 2 2 3 2 5 9" xfId="4464" xr:uid="{EDEF3AE5-5AB6-4796-B6E4-161764927556}"/>
    <cellStyle name="Comma 2 2 2 3 2 6" xfId="1556" xr:uid="{8FAAC7CF-1D54-45A8-BAE2-F6DD68A1E88E}"/>
    <cellStyle name="Comma 2 2 2 3 2 7" xfId="1557" xr:uid="{F396D191-37E6-47F4-B95A-BFE3278E06F5}"/>
    <cellStyle name="Comma 2 2 2 3 2 7 2" xfId="5785" xr:uid="{8FE44602-99F0-431D-B026-2E15A2CFEC93}"/>
    <cellStyle name="Comma 2 2 2 3 2 7 2 2" xfId="8452" xr:uid="{7AAFC0A4-1545-443C-BEBA-32660308B458}"/>
    <cellStyle name="Comma 2 2 2 3 2 7 2 2 2" xfId="18616" xr:uid="{ADA3EA6B-6666-4B7F-BDF6-610A65637BF2}"/>
    <cellStyle name="Comma 2 2 2 3 2 7 2 2 2 2" xfId="34554" xr:uid="{D6F52484-D2B5-4A0B-9FF8-AF618ED869AC}"/>
    <cellStyle name="Comma 2 2 2 3 2 7 2 2 2 3" xfId="46901" xr:uid="{4EAC2803-BAF1-49C6-95AF-67DF063E9D21}"/>
    <cellStyle name="Comma 2 2 2 3 2 7 2 2 3" xfId="24922" xr:uid="{E2A9CB4F-4947-4B64-A35A-8DAA1BB5EC20}"/>
    <cellStyle name="Comma 2 2 2 3 2 7 2 2 4" xfId="39152" xr:uid="{FA725C33-A426-46B1-8546-81352F656678}"/>
    <cellStyle name="Comma 2 2 2 3 2 7 2 3" xfId="16613" xr:uid="{C7CEE26A-F8BC-4A9D-80C5-BE31E27A4391}"/>
    <cellStyle name="Comma 2 2 2 3 2 7 2 3 2" xfId="32560" xr:uid="{E670D583-65CE-4CEE-95E0-2131B9B0363C}"/>
    <cellStyle name="Comma 2 2 2 3 2 7 2 3 3" xfId="44954" xr:uid="{733D2E05-DE47-47BA-B9CE-A33FD6EEBEF9}"/>
    <cellStyle name="Comma 2 2 2 3 2 7 2 4" xfId="22722" xr:uid="{B23F9147-1922-487F-8E6B-2B01651D2B6D}"/>
    <cellStyle name="Comma 2 2 2 3 2 7 2 5" xfId="37056" xr:uid="{D51AEE10-8887-4EE2-B680-03B97AA40851}"/>
    <cellStyle name="Comma 2 2 2 3 2 7 3" xfId="6549" xr:uid="{037D6DC0-3FD9-4DDE-A1D5-226A2E00C7BA}"/>
    <cellStyle name="Comma 2 2 2 3 2 7 3 2" xfId="17282" xr:uid="{13967039-412A-41E5-85C7-B1523A3B8129}"/>
    <cellStyle name="Comma 2 2 2 3 2 7 3 2 2" xfId="33226" xr:uid="{82732C7E-2BD1-49F7-A026-E2A12C8965D3}"/>
    <cellStyle name="Comma 2 2 2 3 2 7 3 2 3" xfId="45616" xr:uid="{626ECDEA-0977-402E-8097-B3E15B2AA69C}"/>
    <cellStyle name="Comma 2 2 2 3 2 7 3 3" xfId="23416" xr:uid="{9DECDDC7-AA42-492D-AE14-568BB55092DB}"/>
    <cellStyle name="Comma 2 2 2 3 2 7 3 4" xfId="37742" xr:uid="{A64D5CD0-1C79-4116-B4DE-29FCBD86A547}"/>
    <cellStyle name="Comma 2 2 2 3 2 7 4" xfId="15741" xr:uid="{70CB8011-574E-49A4-ACCF-1B0D0BB35356}"/>
    <cellStyle name="Comma 2 2 2 3 2 7 4 2" xfId="31688" xr:uid="{2EB66163-3264-4497-9AD4-C939F9B94AE2}"/>
    <cellStyle name="Comma 2 2 2 3 2 7 4 3" xfId="44082" xr:uid="{38F6C9C7-CB95-47FA-9DBD-404ADD1E7A93}"/>
    <cellStyle name="Comma 2 2 2 3 2 7 5" xfId="21798" xr:uid="{9A7C7C64-F85D-4AFB-B49D-3B3CB58433E7}"/>
    <cellStyle name="Comma 2 2 2 3 2 7 6" xfId="36140" xr:uid="{74587AC3-1AF6-4D08-A652-22466F4F877B}"/>
    <cellStyle name="Comma 2 2 2 3 2 7 7" xfId="4465" xr:uid="{1BC791A6-6B22-4B88-9F0B-AEADA83C1F7D}"/>
    <cellStyle name="Comma 2 2 2 3 2 8" xfId="1558" xr:uid="{68F922C7-DE25-4262-89C1-AEE66A58004A}"/>
    <cellStyle name="Comma 2 2 2 3 2 8 10" xfId="1559" xr:uid="{28404B7B-BE3D-49A7-AAFD-1631661148AB}"/>
    <cellStyle name="Comma 2 2 2 3 2 8 11" xfId="1560" xr:uid="{89602B8F-C86A-4145-8C1D-1DB4E2CC257E}"/>
    <cellStyle name="Comma 2 2 2 3 2 8 12" xfId="1561" xr:uid="{FDECCBF0-26F3-46C2-B390-5136F42A9B69}"/>
    <cellStyle name="Comma 2 2 2 3 2 8 13" xfId="1562" xr:uid="{70D1ED65-2D5F-4BEB-A876-C2872E2CE038}"/>
    <cellStyle name="Comma 2 2 2 3 2 8 14" xfId="7470" xr:uid="{6ACB347A-83DA-46E3-8DB8-484E42625E97}"/>
    <cellStyle name="Comma 2 2 2 3 2 8 14 2" xfId="9272" xr:uid="{AE3EB7C3-E268-47EA-B10D-053DFFA223FD}"/>
    <cellStyle name="Comma 2 2 2 3 2 8 14 2 2" xfId="19303" xr:uid="{BA5A301F-9D48-4AB7-BECC-E34F6D795C5D}"/>
    <cellStyle name="Comma 2 2 2 3 2 8 14 2 2 2" xfId="35241" xr:uid="{B2A3D868-2481-4CC4-B670-9FA47A8076A6}"/>
    <cellStyle name="Comma 2 2 2 3 2 8 14 2 2 3" xfId="47579" xr:uid="{467A1413-8CC0-4FA3-A1B3-70F1FBE22BD7}"/>
    <cellStyle name="Comma 2 2 2 3 2 8 14 2 3" xfId="25685" xr:uid="{8E42965C-F2FA-403F-A05E-6998982F7347}"/>
    <cellStyle name="Comma 2 2 2 3 2 8 14 2 4" xfId="39872" xr:uid="{10315A98-F00E-4789-B303-EB2626821C7B}"/>
    <cellStyle name="Comma 2 2 2 3 2 8 14 3" xfId="17973" xr:uid="{F2ADDBB1-15C2-4570-82F9-0419039403B7}"/>
    <cellStyle name="Comma 2 2 2 3 2 8 14 3 2" xfId="33912" xr:uid="{568D0F07-5AC6-41FA-B187-669BCD04C234}"/>
    <cellStyle name="Comma 2 2 2 3 2 8 14 3 3" xfId="46276" xr:uid="{5F3B9CC8-D51A-46FB-9121-C5F0E2F12EFD}"/>
    <cellStyle name="Comma 2 2 2 3 2 8 14 4" xfId="24175" xr:uid="{4A9F33E0-FA82-46D2-8410-82FCF8BB9737}"/>
    <cellStyle name="Comma 2 2 2 3 2 8 14 5" xfId="38464" xr:uid="{08EC353E-186C-495C-A640-8669CCB7381A}"/>
    <cellStyle name="Comma 2 2 2 3 2 8 15" xfId="15742" xr:uid="{B4766C00-A505-4F82-97E5-CD47D5ABD72A}"/>
    <cellStyle name="Comma 2 2 2 3 2 8 15 2" xfId="31689" xr:uid="{19997B37-BF25-47C7-B91C-73F7BBAF91ED}"/>
    <cellStyle name="Comma 2 2 2 3 2 8 15 3" xfId="44083" xr:uid="{E7458FF5-4E56-4B5B-A755-9C585733CD1E}"/>
    <cellStyle name="Comma 2 2 2 3 2 8 16" xfId="21799" xr:uid="{4BC10D50-5F93-4317-B4C0-1AA4FA9719AA}"/>
    <cellStyle name="Comma 2 2 2 3 2 8 17" xfId="36141" xr:uid="{AA4A3D50-394A-4961-9FBA-237CACB78790}"/>
    <cellStyle name="Comma 2 2 2 3 2 8 18" xfId="4466" xr:uid="{97AFCA5C-8801-49F4-86DC-B26B5D0C4414}"/>
    <cellStyle name="Comma 2 2 2 3 2 8 2" xfId="1563" xr:uid="{71A68C40-1217-4279-A06F-E9E5B3E9CE17}"/>
    <cellStyle name="Comma 2 2 2 3 2 8 3" xfId="1564" xr:uid="{DAED7B81-5B65-4742-8DAC-5E3A846CA05F}"/>
    <cellStyle name="Comma 2 2 2 3 2 8 4" xfId="1565" xr:uid="{4D995C76-FB84-46B8-9953-61A440658383}"/>
    <cellStyle name="Comma 2 2 2 3 2 8 5" xfId="1566" xr:uid="{76AD1066-3BA9-488A-A35E-12426DEF81D2}"/>
    <cellStyle name="Comma 2 2 2 3 2 8 6" xfId="1567" xr:uid="{AAC8E43C-A0F1-42B4-9C97-6ED3800077BB}"/>
    <cellStyle name="Comma 2 2 2 3 2 8 7" xfId="1568" xr:uid="{30E6CBF3-491E-4EFF-A669-2A639516675F}"/>
    <cellStyle name="Comma 2 2 2 3 2 8 8" xfId="1569" xr:uid="{15D3756C-8683-4765-8A68-76041FDFF6FB}"/>
    <cellStyle name="Comma 2 2 2 3 2 8 9" xfId="1570" xr:uid="{104D5A8A-EEF3-4D53-872B-44859A4571DE}"/>
    <cellStyle name="Comma 2 2 2 3 2 9" xfId="1571" xr:uid="{AFE58540-B38D-4E55-8E1A-3A037F8506C9}"/>
    <cellStyle name="Comma 2 2 2 3 20" xfId="1572" xr:uid="{242DC335-069E-47F2-A6CD-CAAF955D394F}"/>
    <cellStyle name="Comma 2 2 2 3 21" xfId="1573" xr:uid="{7AC93753-7D6C-4040-913E-5A8C482FD98D}"/>
    <cellStyle name="Comma 2 2 2 3 21 2" xfId="7472" xr:uid="{12D86908-E681-4E8F-A1BD-21DA0AB460D1}"/>
    <cellStyle name="Comma 2 2 2 3 21 3" xfId="9016" xr:uid="{261F778C-C277-428C-9C24-7F359626A18D}"/>
    <cellStyle name="Comma 2 2 2 3 21 3 2" xfId="19121" xr:uid="{786AC775-71C8-4538-8FB1-FB79F6865B63}"/>
    <cellStyle name="Comma 2 2 2 3 21 3 2 2" xfId="35059" xr:uid="{F96D887F-90FD-4A99-A582-4D919DF943B3}"/>
    <cellStyle name="Comma 2 2 2 3 21 3 2 3" xfId="47397" xr:uid="{1639A1E3-523B-46BC-B843-78EFBD1106C3}"/>
    <cellStyle name="Comma 2 2 2 3 21 3 3" xfId="25453" xr:uid="{072BE367-B365-4382-815D-90CF85977A69}"/>
    <cellStyle name="Comma 2 2 2 3 21 3 4" xfId="39658" xr:uid="{257D4BF4-97BE-4819-8949-5153B4C2512A}"/>
    <cellStyle name="Comma 2 2 2 3 21 4" xfId="7128" xr:uid="{CCF508B3-1BF6-4FE6-A1A7-3BB28744EC75}"/>
    <cellStyle name="Comma 2 2 2 3 21 4 2" xfId="17787" xr:uid="{FAA5F03D-AFAA-4441-A54A-08B27C66AAC6}"/>
    <cellStyle name="Comma 2 2 2 3 21 4 2 2" xfId="33729" xr:uid="{DE743C3A-22CD-4B8E-A6A1-DDE1363122C4}"/>
    <cellStyle name="Comma 2 2 2 3 21 4 2 3" xfId="46110" xr:uid="{3A249217-65A6-4CF4-98F9-E621CFC8F21A}"/>
    <cellStyle name="Comma 2 2 2 3 21 4 3" xfId="23932" xr:uid="{5ADEB425-D5C3-49C7-8BEC-9EE09606A261}"/>
    <cellStyle name="Comma 2 2 2 3 21 4 4" xfId="38248" xr:uid="{69F64CB5-ACC1-441C-A586-8497E649551B}"/>
    <cellStyle name="Comma 2 2 2 3 22" xfId="5745" xr:uid="{46B74D5E-3385-4D0C-B406-07952BB8DFB9}"/>
    <cellStyle name="Comma 2 2 2 3 22 2" xfId="9739" xr:uid="{716B23E4-C192-48A7-89F9-1B2294CABDD4}"/>
    <cellStyle name="Comma 2 2 2 3 22 2 2" xfId="19697" xr:uid="{6F8226EF-6312-474D-9F5B-0C2CEF695557}"/>
    <cellStyle name="Comma 2 2 2 3 22 2 2 2" xfId="35636" xr:uid="{96B280EE-6FA6-4AD4-86EE-002A789E67F0}"/>
    <cellStyle name="Comma 2 2 2 3 22 2 2 3" xfId="47974" xr:uid="{56F2A186-103E-46D3-959E-10970725EF4D}"/>
    <cellStyle name="Comma 2 2 2 3 22 2 3" xfId="26099" xr:uid="{53762D69-66F8-47EC-9D49-F7DD86CFF5BA}"/>
    <cellStyle name="Comma 2 2 2 3 22 2 4" xfId="40273" xr:uid="{1387E965-F2A1-427B-9569-A5EA804787EC}"/>
    <cellStyle name="Comma 2 2 2 3 22 3" xfId="8042" xr:uid="{FB8389D7-2FC2-4B9D-BFA5-C93100782F73}"/>
    <cellStyle name="Comma 2 2 2 3 22 3 2" xfId="18382" xr:uid="{31F9CFA5-23C2-4CF6-906F-9A82344182C3}"/>
    <cellStyle name="Comma 2 2 2 3 22 3 2 2" xfId="34321" xr:uid="{1FDDA8D3-0DC8-4E03-BBFE-AA05135DBAA5}"/>
    <cellStyle name="Comma 2 2 2 3 22 3 2 3" xfId="46668" xr:uid="{3A89E76B-2108-42BE-952C-BDFA624FAA7A}"/>
    <cellStyle name="Comma 2 2 2 3 22 3 3" xfId="24606" xr:uid="{DEEF2A35-3C98-4C6B-B9AB-97D9BBC8A213}"/>
    <cellStyle name="Comma 2 2 2 3 22 3 4" xfId="38866" xr:uid="{79108EF1-24CA-4B75-8695-E32279762ED7}"/>
    <cellStyle name="Comma 2 2 2 3 22 4" xfId="16573" xr:uid="{8C047206-6B03-4616-831E-3BCDC8352996}"/>
    <cellStyle name="Comma 2 2 2 3 22 4 2" xfId="32520" xr:uid="{7177AE73-3E64-4945-A735-E9A31FA60582}"/>
    <cellStyle name="Comma 2 2 2 3 22 4 3" xfId="44914" xr:uid="{CE6FFCC7-251F-4FE5-B518-6218BE430C82}"/>
    <cellStyle name="Comma 2 2 2 3 22 5" xfId="22682" xr:uid="{12518801-0012-4C15-B9F9-C3D890944DA2}"/>
    <cellStyle name="Comma 2 2 2 3 22 6" xfId="37016" xr:uid="{749D644D-3480-4CE5-9694-971C0B7BE786}"/>
    <cellStyle name="Comma 2 2 2 3 23" xfId="8412" xr:uid="{AEA3310B-81FE-498D-8719-13AEC47E65BC}"/>
    <cellStyle name="Comma 2 2 2 3 23 2" xfId="18576" xr:uid="{8866C998-ACFC-4F20-BE1A-23D18A539B45}"/>
    <cellStyle name="Comma 2 2 2 3 23 2 2" xfId="34514" xr:uid="{096CFB6F-B7E2-424B-9B30-377CDBC7C9BB}"/>
    <cellStyle name="Comma 2 2 2 3 23 2 3" xfId="46861" xr:uid="{83DB018F-4FE1-4FA5-BFBA-8E4DB40B8B4D}"/>
    <cellStyle name="Comma 2 2 2 3 23 3" xfId="24882" xr:uid="{BFE06466-D658-4D5C-A87D-B99CEC3EE883}"/>
    <cellStyle name="Comma 2 2 2 3 23 4" xfId="39112" xr:uid="{7303D674-809A-4CAD-8505-51C960A49732}"/>
    <cellStyle name="Comma 2 2 2 3 24" xfId="6509" xr:uid="{2200808D-5762-4217-ADFE-CF02B63C5ADF}"/>
    <cellStyle name="Comma 2 2 2 3 24 2" xfId="17242" xr:uid="{C5D4D940-FEBB-43F5-8D74-896803D19531}"/>
    <cellStyle name="Comma 2 2 2 3 24 2 2" xfId="33186" xr:uid="{54EBB3B3-3BB0-4773-86F4-D1B9784A2726}"/>
    <cellStyle name="Comma 2 2 2 3 24 2 3" xfId="45576" xr:uid="{DEA254A5-58A5-47A0-BF9E-C4609B4FF671}"/>
    <cellStyle name="Comma 2 2 2 3 24 3" xfId="23376" xr:uid="{E4CD1B5D-1956-4E0D-ABB9-902906DA990F}"/>
    <cellStyle name="Comma 2 2 2 3 24 4" xfId="37702" xr:uid="{FF40B686-5609-4CFC-9E47-0A1D72FECC7F}"/>
    <cellStyle name="Comma 2 2 2 3 25" xfId="10581" xr:uid="{550868EA-F1CF-4113-949E-EE08D5CA285D}"/>
    <cellStyle name="Comma 2 2 2 3 25 2" xfId="26866" xr:uid="{FC462F51-DB4A-4EF2-A476-31ADD7AE12C6}"/>
    <cellStyle name="Comma 2 2 2 3 25 3" xfId="40378" xr:uid="{1D815655-6975-4AA0-B432-E67E5EB7F962}"/>
    <cellStyle name="Comma 2 2 2 3 26" xfId="15681" xr:uid="{D21CBFAB-D01F-49B7-8ED7-BAA57C89D76A}"/>
    <cellStyle name="Comma 2 2 2 3 26 2" xfId="31628" xr:uid="{9B94C0A0-F73E-46A4-9AD0-852F27F7FC23}"/>
    <cellStyle name="Comma 2 2 2 3 26 3" xfId="44022" xr:uid="{54EFC17A-34CC-4496-823C-D7F60EDD6CFC}"/>
    <cellStyle name="Comma 2 2 2 3 27" xfId="20188" xr:uid="{CB85D483-038B-4845-AC7B-BA7A3AE08DEE}"/>
    <cellStyle name="Comma 2 2 2 3 28" xfId="21510" xr:uid="{BD3CD86A-3E49-400B-9777-4A43A80A589F}"/>
    <cellStyle name="Comma 2 2 2 3 29" xfId="21738" xr:uid="{65163006-0378-433F-8206-9F285045E442}"/>
    <cellStyle name="Comma 2 2 2 3 3" xfId="1574" xr:uid="{D499C20E-9F9E-4CF5-A46B-79498DC8B2FF}"/>
    <cellStyle name="Comma 2 2 2 3 3 2" xfId="1575" xr:uid="{F669F074-8DB1-4166-B62C-40D9608BE0E1}"/>
    <cellStyle name="Comma 2 2 2 3 3 2 10" xfId="4467" xr:uid="{23045670-E431-4A80-9A44-A9206E89F509}"/>
    <cellStyle name="Comma 2 2 2 3 3 2 2" xfId="1576" xr:uid="{5E05A262-1A7D-426B-8BDE-CAEA0F0ADC97}"/>
    <cellStyle name="Comma 2 2 2 3 3 2 3" xfId="1577" xr:uid="{DF066272-06D5-419D-AD0C-2F5D10DBF7ED}"/>
    <cellStyle name="Comma 2 2 2 3 3 2 4" xfId="5786" xr:uid="{40A3F9FE-4273-4A10-A137-296C90996D57}"/>
    <cellStyle name="Comma 2 2 2 3 3 2 4 2" xfId="8454" xr:uid="{5080C202-9AF5-460C-B548-A1EEC22FAC81}"/>
    <cellStyle name="Comma 2 2 2 3 3 2 4 2 2" xfId="18617" xr:uid="{9CE0E86B-F832-447E-826E-75D06B5158A0}"/>
    <cellStyle name="Comma 2 2 2 3 3 2 4 2 2 2" xfId="34555" xr:uid="{2CC73DAD-FF44-464C-9497-B9A3DA4851ED}"/>
    <cellStyle name="Comma 2 2 2 3 3 2 4 2 2 3" xfId="46902" xr:uid="{472FD689-711E-4A27-A61C-77A202DCA549}"/>
    <cellStyle name="Comma 2 2 2 3 3 2 4 2 3" xfId="24924" xr:uid="{7966CB5A-1E5A-4D60-8771-310D3A1D333E}"/>
    <cellStyle name="Comma 2 2 2 3 3 2 4 2 4" xfId="39153" xr:uid="{CB4CCB48-EAC4-42A2-8CF9-FC42AA88F454}"/>
    <cellStyle name="Comma 2 2 2 3 3 2 4 3" xfId="16614" xr:uid="{9026D53D-A1EB-4923-AEFF-68017B647C66}"/>
    <cellStyle name="Comma 2 2 2 3 3 2 4 3 2" xfId="32561" xr:uid="{7D3221C3-6991-49BC-884D-EC67F125F2C1}"/>
    <cellStyle name="Comma 2 2 2 3 3 2 4 3 3" xfId="44955" xr:uid="{6814E94E-6245-4E79-9E4F-DF33A1ECA78A}"/>
    <cellStyle name="Comma 2 2 2 3 3 2 4 4" xfId="22723" xr:uid="{AE00D020-7E13-486C-B188-AA321820ABA2}"/>
    <cellStyle name="Comma 2 2 2 3 3 2 4 5" xfId="37057" xr:uid="{F1CCA4FE-63B0-4835-BC6D-1BCF8FD16B7E}"/>
    <cellStyle name="Comma 2 2 2 3 3 2 5" xfId="6550" xr:uid="{8E47E375-ECE9-44EA-AB56-80E8D7C00FA0}"/>
    <cellStyle name="Comma 2 2 2 3 3 2 5 2" xfId="17283" xr:uid="{853BA1CA-F034-4723-B9C7-97933393FCB1}"/>
    <cellStyle name="Comma 2 2 2 3 3 2 5 2 2" xfId="33227" xr:uid="{B0AE0930-C3FA-4E2F-9499-9C551EF45F55}"/>
    <cellStyle name="Comma 2 2 2 3 3 2 5 2 3" xfId="45617" xr:uid="{45268380-F987-4A01-ABDE-E8840BA5E0E5}"/>
    <cellStyle name="Comma 2 2 2 3 3 2 5 3" xfId="23417" xr:uid="{B51C9726-1D4E-482E-92FB-3EEF699AC9AF}"/>
    <cellStyle name="Comma 2 2 2 3 3 2 5 4" xfId="37743" xr:uid="{A793D0C2-C976-4B4B-A777-297BC3FEB39B}"/>
    <cellStyle name="Comma 2 2 2 3 3 2 6" xfId="15047" xr:uid="{7B1A1AD5-C740-4614-9480-6EB0D7BA316C}"/>
    <cellStyle name="Comma 2 2 2 3 3 2 6 2" xfId="31016" xr:uid="{C6E47C6A-6DF5-46E3-AA29-AEC11AE9A2B1}"/>
    <cellStyle name="Comma 2 2 2 3 3 2 6 3" xfId="43677" xr:uid="{DC102B3C-102E-47A9-8B22-34E105C1BC1A}"/>
    <cellStyle name="Comma 2 2 2 3 3 2 7" xfId="15743" xr:uid="{87DF224D-EEA8-413E-9AF3-C121D93F27FD}"/>
    <cellStyle name="Comma 2 2 2 3 3 2 7 2" xfId="31690" xr:uid="{3F283AE0-2E30-4218-A5AC-D63986EDC150}"/>
    <cellStyle name="Comma 2 2 2 3 3 2 7 3" xfId="44084" xr:uid="{03E6B5FA-9E4B-4125-A9BE-64C3DE30335C}"/>
    <cellStyle name="Comma 2 2 2 3 3 2 8" xfId="21800" xr:uid="{F4C5F07D-754F-4972-9C2C-6A62E9CD07D4}"/>
    <cellStyle name="Comma 2 2 2 3 3 2 9" xfId="36142" xr:uid="{15BB0CF3-3812-49C9-8DF0-2272526DD542}"/>
    <cellStyle name="Comma 2 2 2 3 3 3" xfId="1578" xr:uid="{83EEE9FE-8967-4086-91AB-45EAA34D3F28}"/>
    <cellStyle name="Comma 2 2 2 3 3 4" xfId="1579" xr:uid="{AEB87D1D-86DC-4605-A4FD-A48912CF67C1}"/>
    <cellStyle name="Comma 2 2 2 3 3 5" xfId="1580" xr:uid="{C8F461D6-4017-4F52-AEDB-F12E57AECA28}"/>
    <cellStyle name="Comma 2 2 2 3 3 5 2" xfId="5787" xr:uid="{00E35C68-7462-4FBD-9C40-4D91E2AF3AF0}"/>
    <cellStyle name="Comma 2 2 2 3 3 5 2 2" xfId="8459" xr:uid="{DADFDD6B-B38F-42DB-8F9F-47BF5DD5B374}"/>
    <cellStyle name="Comma 2 2 2 3 3 5 2 2 2" xfId="18619" xr:uid="{B25B1A0E-CA0C-47B4-BD27-78156C3F26C4}"/>
    <cellStyle name="Comma 2 2 2 3 3 5 2 2 2 2" xfId="34557" xr:uid="{0B19F623-53B6-4139-8763-3C34FDCD8699}"/>
    <cellStyle name="Comma 2 2 2 3 3 5 2 2 2 3" xfId="46903" xr:uid="{9A838B41-FF9D-4951-B6C4-00DABB7B9556}"/>
    <cellStyle name="Comma 2 2 2 3 3 5 2 2 3" xfId="24929" xr:uid="{B21D3F91-1B73-450A-8B52-9091E59F9435}"/>
    <cellStyle name="Comma 2 2 2 3 3 5 2 2 4" xfId="39154" xr:uid="{D31CBFF4-1CAC-426C-ADA3-B56807B4B428}"/>
    <cellStyle name="Comma 2 2 2 3 3 5 2 3" xfId="16615" xr:uid="{A5624DF9-E89F-4E9A-ACB3-C7092027A11F}"/>
    <cellStyle name="Comma 2 2 2 3 3 5 2 3 2" xfId="32562" xr:uid="{76DE60A5-13BF-47F3-AB6D-ECE9ADD649A2}"/>
    <cellStyle name="Comma 2 2 2 3 3 5 2 3 3" xfId="44956" xr:uid="{086D55D3-A77C-4AE4-A822-6D51BD201B62}"/>
    <cellStyle name="Comma 2 2 2 3 3 5 2 4" xfId="22724" xr:uid="{CCF1A955-2344-4ED3-9EA1-24859B90D6C1}"/>
    <cellStyle name="Comma 2 2 2 3 3 5 2 5" xfId="37058" xr:uid="{123FA592-06CD-4185-9E83-FA6DC9513D33}"/>
    <cellStyle name="Comma 2 2 2 3 3 5 3" xfId="6551" xr:uid="{EA38DCBF-681C-425E-98E9-78950EAB4E04}"/>
    <cellStyle name="Comma 2 2 2 3 3 5 3 2" xfId="17284" xr:uid="{3027A80C-714F-448A-A2A5-F2F36410BB3A}"/>
    <cellStyle name="Comma 2 2 2 3 3 5 3 2 2" xfId="33228" xr:uid="{A4B5450A-3EA2-43CB-B2EA-EAF3086D0F4C}"/>
    <cellStyle name="Comma 2 2 2 3 3 5 3 2 3" xfId="45618" xr:uid="{ADE57B80-3D9A-430F-8EB7-C52D9AB34801}"/>
    <cellStyle name="Comma 2 2 2 3 3 5 3 3" xfId="23418" xr:uid="{F1AF5DF5-474B-4F5C-93BE-C123612F811B}"/>
    <cellStyle name="Comma 2 2 2 3 3 5 3 4" xfId="37744" xr:uid="{B05BEB84-F1FE-4770-97FB-33106307D2CB}"/>
    <cellStyle name="Comma 2 2 2 3 3 5 4" xfId="15744" xr:uid="{CB1DF238-230B-492A-A045-5C3845C74024}"/>
    <cellStyle name="Comma 2 2 2 3 3 5 4 2" xfId="31691" xr:uid="{972BAB84-9871-423F-989E-F833B4ECE4BF}"/>
    <cellStyle name="Comma 2 2 2 3 3 5 4 3" xfId="44085" xr:uid="{7D4F76D0-D6AB-471D-B98B-A993B257CD4C}"/>
    <cellStyle name="Comma 2 2 2 3 3 5 5" xfId="21801" xr:uid="{AB8A8A84-B33E-425D-BE5A-3911B7316F1A}"/>
    <cellStyle name="Comma 2 2 2 3 3 5 6" xfId="36143" xr:uid="{ADA92023-2C18-4145-B7CB-5E94F2C36360}"/>
    <cellStyle name="Comma 2 2 2 3 3 5 7" xfId="4468" xr:uid="{DBD685D4-CB82-4CDD-8988-91A6FD99D9D9}"/>
    <cellStyle name="Comma 2 2 2 3 3 6" xfId="14619" xr:uid="{9DD7324C-CA33-4436-A6E9-9BFC1B62259F}"/>
    <cellStyle name="Comma 2 2 2 3 3 6 2" xfId="30593" xr:uid="{EAD716F7-A1D1-4DC6-9E53-9CF63E6B6381}"/>
    <cellStyle name="Comma 2 2 2 3 3 6 3" xfId="43254" xr:uid="{CAB6A927-C42F-4F43-88FC-E695A69B7E9F}"/>
    <cellStyle name="Comma 2 2 2 3 30" xfId="36080" xr:uid="{9A1A1450-4A7A-472B-ADED-3703C25B07BC}"/>
    <cellStyle name="Comma 2 2 2 3 31" xfId="4405" xr:uid="{BB3FE06C-0674-45AF-81F2-2980BB2A35D5}"/>
    <cellStyle name="Comma 2 2 2 3 4" xfId="1581" xr:uid="{D0815E2C-83E0-43E0-8BEF-F6B0CC0C02CF}"/>
    <cellStyle name="Comma 2 2 2 3 4 2" xfId="14840" xr:uid="{A151BD2F-E305-4FE3-B6FB-BEE766155CEB}"/>
    <cellStyle name="Comma 2 2 2 3 4 2 2" xfId="30809" xr:uid="{9400AACE-89AF-4434-9FB1-390E73462B4D}"/>
    <cellStyle name="Comma 2 2 2 3 4 2 3" xfId="43470" xr:uid="{63CB8849-B966-497B-A362-B36B526727B8}"/>
    <cellStyle name="Comma 2 2 2 3 5" xfId="1582" xr:uid="{19AB09FB-5D50-4BE4-AFE4-F265CD056201}"/>
    <cellStyle name="Comma 2 2 2 3 5 2" xfId="1583" xr:uid="{C97AD5DD-353D-4F83-9AAA-4638378565AB}"/>
    <cellStyle name="Comma 2 2 2 3 5 2 2" xfId="5788" xr:uid="{200F1F82-CD71-4817-A469-347836CF0F7A}"/>
    <cellStyle name="Comma 2 2 2 3 5 2 2 2" xfId="8461" xr:uid="{5D5118F5-B119-4F13-9DCD-512BBEBF0BB7}"/>
    <cellStyle name="Comma 2 2 2 3 5 2 2 2 2" xfId="18620" xr:uid="{CE45B050-70F3-41F8-B2BE-8EC338DC57D1}"/>
    <cellStyle name="Comma 2 2 2 3 5 2 2 2 2 2" xfId="34558" xr:uid="{1075D504-242A-4244-BE76-57D06B3FC43A}"/>
    <cellStyle name="Comma 2 2 2 3 5 2 2 2 2 3" xfId="46904" xr:uid="{2DE0D1F2-379E-4E75-9A65-AD2F9C6FD135}"/>
    <cellStyle name="Comma 2 2 2 3 5 2 2 2 3" xfId="24931" xr:uid="{EE2DFECA-3A50-4252-939F-7CDE0689D5DD}"/>
    <cellStyle name="Comma 2 2 2 3 5 2 2 2 4" xfId="39155" xr:uid="{407EAC70-D99E-47A4-9689-3BF92737EB27}"/>
    <cellStyle name="Comma 2 2 2 3 5 2 2 3" xfId="16616" xr:uid="{31BE2C2E-D855-4E6E-91EB-5FBC2353E489}"/>
    <cellStyle name="Comma 2 2 2 3 5 2 2 3 2" xfId="32563" xr:uid="{69AB20CC-C71D-4876-9B64-D4F987998C46}"/>
    <cellStyle name="Comma 2 2 2 3 5 2 2 3 3" xfId="44957" xr:uid="{A9F1ED91-B244-4FBB-BF5B-2EA167B85BD5}"/>
    <cellStyle name="Comma 2 2 2 3 5 2 2 4" xfId="22725" xr:uid="{724960B2-717D-4DF0-9ED8-774ECB8339EA}"/>
    <cellStyle name="Comma 2 2 2 3 5 2 2 5" xfId="37059" xr:uid="{A9AB000C-25C2-4F8D-89AD-1A30C5409641}"/>
    <cellStyle name="Comma 2 2 2 3 5 2 3" xfId="6552" xr:uid="{3F44B044-41CE-40AD-884C-DD59A75B304B}"/>
    <cellStyle name="Comma 2 2 2 3 5 2 3 2" xfId="17285" xr:uid="{706C95A9-9132-4970-B418-56DF2FE080F4}"/>
    <cellStyle name="Comma 2 2 2 3 5 2 3 2 2" xfId="33229" xr:uid="{F46E42E1-7A2F-47AB-87E7-AD07237ECF52}"/>
    <cellStyle name="Comma 2 2 2 3 5 2 3 2 3" xfId="45619" xr:uid="{33AF6CBA-FD9A-4A30-8F51-0E495A960B23}"/>
    <cellStyle name="Comma 2 2 2 3 5 2 3 3" xfId="23419" xr:uid="{19839B7C-4AD6-4C80-8A51-EC92D1A0B17A}"/>
    <cellStyle name="Comma 2 2 2 3 5 2 3 4" xfId="37745" xr:uid="{47182C00-87DD-4680-A972-11991C49F2D7}"/>
    <cellStyle name="Comma 2 2 2 3 5 2 4" xfId="15745" xr:uid="{4A8953C0-8CBB-441A-ACB2-4169DE05780A}"/>
    <cellStyle name="Comma 2 2 2 3 5 2 4 2" xfId="31692" xr:uid="{25910859-633B-4D55-BD34-76BC085C7125}"/>
    <cellStyle name="Comma 2 2 2 3 5 2 4 3" xfId="44086" xr:uid="{16F4FBB0-1E6F-4B10-91A6-38514FBA1266}"/>
    <cellStyle name="Comma 2 2 2 3 5 2 5" xfId="21802" xr:uid="{4D5C3417-1A0C-4177-8906-FDA8E5A17F8E}"/>
    <cellStyle name="Comma 2 2 2 3 5 2 6" xfId="36144" xr:uid="{D1BCE8D3-0D40-46FB-9620-676E676D246B}"/>
    <cellStyle name="Comma 2 2 2 3 5 2 7" xfId="4469" xr:uid="{B1C5AD27-5AF1-4416-A482-FA90A3A0ED0B}"/>
    <cellStyle name="Comma 2 2 2 3 5 3" xfId="1584" xr:uid="{38C22A0C-2386-48DF-97FE-D47F7DF5B281}"/>
    <cellStyle name="Comma 2 2 2 3 5 3 2" xfId="5789" xr:uid="{EF0389E0-75F0-4677-A687-6DB61F034B6B}"/>
    <cellStyle name="Comma 2 2 2 3 5 3 2 2" xfId="8462" xr:uid="{D5A7E70A-5F1C-4CA3-A130-7595FBBA6F18}"/>
    <cellStyle name="Comma 2 2 2 3 5 3 2 2 2" xfId="18621" xr:uid="{0915B980-0166-4C41-B832-8C5558F3F673}"/>
    <cellStyle name="Comma 2 2 2 3 5 3 2 2 2 2" xfId="34559" xr:uid="{E26DE7C8-A90D-4A9A-91F3-BB07AE2F3124}"/>
    <cellStyle name="Comma 2 2 2 3 5 3 2 2 2 3" xfId="46905" xr:uid="{CDF3989A-2AEA-40AF-B88C-E56D8D9F58C2}"/>
    <cellStyle name="Comma 2 2 2 3 5 3 2 2 3" xfId="24932" xr:uid="{F2837F3E-CB46-4EA3-A966-DB21F82471EB}"/>
    <cellStyle name="Comma 2 2 2 3 5 3 2 2 4" xfId="39156" xr:uid="{93A59259-8D8F-460F-9FE5-099C222E2239}"/>
    <cellStyle name="Comma 2 2 2 3 5 3 2 3" xfId="16617" xr:uid="{94B54B34-67E7-409A-B1C1-46B33BC5F73E}"/>
    <cellStyle name="Comma 2 2 2 3 5 3 2 3 2" xfId="32564" xr:uid="{92DC1B9A-9474-49E6-85A4-D8F4EBFA1D25}"/>
    <cellStyle name="Comma 2 2 2 3 5 3 2 3 3" xfId="44958" xr:uid="{1DBF04EC-87A3-44E8-86EB-4404C45984DC}"/>
    <cellStyle name="Comma 2 2 2 3 5 3 2 4" xfId="22726" xr:uid="{740BDB82-880F-4BCE-B0DD-349E27168F66}"/>
    <cellStyle name="Comma 2 2 2 3 5 3 2 5" xfId="37060" xr:uid="{3273C47B-A2FC-4C10-8B87-2A9FEB8BAD6F}"/>
    <cellStyle name="Comma 2 2 2 3 5 3 3" xfId="6553" xr:uid="{A630B868-A21F-43D9-9CBB-82E41AB5A2B8}"/>
    <cellStyle name="Comma 2 2 2 3 5 3 3 2" xfId="17286" xr:uid="{6D938F22-3E82-4ADF-AFAD-DD394E10DEE6}"/>
    <cellStyle name="Comma 2 2 2 3 5 3 3 2 2" xfId="33230" xr:uid="{00633CED-C5B9-40F2-8E34-ADB7E507CBFC}"/>
    <cellStyle name="Comma 2 2 2 3 5 3 3 2 3" xfId="45620" xr:uid="{BCB7BA76-5D88-4176-9F3A-3D440D49110B}"/>
    <cellStyle name="Comma 2 2 2 3 5 3 3 3" xfId="23420" xr:uid="{AF73350C-6A87-4155-9E95-EC091E5C45EC}"/>
    <cellStyle name="Comma 2 2 2 3 5 3 3 4" xfId="37746" xr:uid="{83695583-D26B-47A5-8B8A-5C05FB78F71D}"/>
    <cellStyle name="Comma 2 2 2 3 5 3 4" xfId="15746" xr:uid="{D7FD4174-2597-43D3-96EA-67BBD30BC1EB}"/>
    <cellStyle name="Comma 2 2 2 3 5 3 4 2" xfId="31693" xr:uid="{C360AD6C-82B8-4894-9BD4-2F3FAF78B636}"/>
    <cellStyle name="Comma 2 2 2 3 5 3 4 3" xfId="44087" xr:uid="{69165A80-D239-4B7F-B541-BB486F9AE181}"/>
    <cellStyle name="Comma 2 2 2 3 5 3 5" xfId="21803" xr:uid="{CE6A22BF-D7F8-4ECB-8360-87993B23D407}"/>
    <cellStyle name="Comma 2 2 2 3 5 3 6" xfId="36145" xr:uid="{2BAB04DD-D1BD-443B-9196-A302E51F9C02}"/>
    <cellStyle name="Comma 2 2 2 3 5 3 7" xfId="4470" xr:uid="{3A7447AF-76B6-4142-AAC6-3094C1F9E395}"/>
    <cellStyle name="Comma 2 2 2 3 5 4" xfId="14358" xr:uid="{A76D11BA-7D7B-4C09-B320-DA330BE1786F}"/>
    <cellStyle name="Comma 2 2 2 3 5 4 2" xfId="30382" xr:uid="{29FF1889-0A29-4EDD-A8DB-4F9D257FAFBF}"/>
    <cellStyle name="Comma 2 2 2 3 5 4 3" xfId="43046" xr:uid="{1E3DA506-AC38-4790-9916-639699C1FBFF}"/>
    <cellStyle name="Comma 2 2 2 3 6" xfId="1585" xr:uid="{ABCF085D-6D27-4077-B0E3-B5F3A12E067B}"/>
    <cellStyle name="Comma 2 2 2 3 6 2" xfId="5790" xr:uid="{DA1192C9-5AFA-473F-8AA3-336FF568D60F}"/>
    <cellStyle name="Comma 2 2 2 3 6 2 2" xfId="8463" xr:uid="{7D7B867E-8DF0-4D5D-9625-4CD44EB4C3A0}"/>
    <cellStyle name="Comma 2 2 2 3 6 2 2 2" xfId="18622" xr:uid="{F8126C19-52D5-4348-8CA7-BE08A3DE127F}"/>
    <cellStyle name="Comma 2 2 2 3 6 2 2 2 2" xfId="34560" xr:uid="{D03CB6B1-4E56-4142-A50F-1E97D7172B37}"/>
    <cellStyle name="Comma 2 2 2 3 6 2 2 2 3" xfId="46906" xr:uid="{CDE96638-D245-4D9E-8CDA-19B8A063748E}"/>
    <cellStyle name="Comma 2 2 2 3 6 2 2 3" xfId="24933" xr:uid="{CFDEDE4E-DB38-4D62-9D82-628B15FDD79E}"/>
    <cellStyle name="Comma 2 2 2 3 6 2 2 4" xfId="39157" xr:uid="{801E91B8-ED9C-45C1-AE1E-2AE1C0AA9C4A}"/>
    <cellStyle name="Comma 2 2 2 3 6 2 3" xfId="16618" xr:uid="{B7E974D2-F7BE-443A-9415-2A910CEA8055}"/>
    <cellStyle name="Comma 2 2 2 3 6 2 3 2" xfId="32565" xr:uid="{38323AB7-8989-4647-9A9B-DB1FC7A59D18}"/>
    <cellStyle name="Comma 2 2 2 3 6 2 3 3" xfId="44959" xr:uid="{E9FF9276-7058-4967-B94B-AEEFBE275B1A}"/>
    <cellStyle name="Comma 2 2 2 3 6 2 4" xfId="22727" xr:uid="{7CBCA83D-72BD-4E8F-990A-1380CE648377}"/>
    <cellStyle name="Comma 2 2 2 3 6 2 5" xfId="37061" xr:uid="{5DBE60E0-8A58-4941-8660-B6367F3FF6EF}"/>
    <cellStyle name="Comma 2 2 2 3 6 3" xfId="6554" xr:uid="{1D2E999E-397B-4EDA-B035-0CAA3FD635B1}"/>
    <cellStyle name="Comma 2 2 2 3 6 3 2" xfId="17287" xr:uid="{ED2ABA7B-9276-4DAC-B93B-7FE4C1A915DE}"/>
    <cellStyle name="Comma 2 2 2 3 6 3 2 2" xfId="33231" xr:uid="{E927158D-CD2D-4CEB-B64F-B81AD608D728}"/>
    <cellStyle name="Comma 2 2 2 3 6 3 2 3" xfId="45621" xr:uid="{CD69A7D3-7D95-4145-B360-CDF456C61B81}"/>
    <cellStyle name="Comma 2 2 2 3 6 3 3" xfId="23421" xr:uid="{B05591CB-42B1-4D79-899C-C3CA49FB45C6}"/>
    <cellStyle name="Comma 2 2 2 3 6 3 4" xfId="37747" xr:uid="{92FA7661-D1E2-49F6-9B99-56B18A8EDE6F}"/>
    <cellStyle name="Comma 2 2 2 3 6 4" xfId="15234" xr:uid="{1908C9E0-A8F3-4295-A8AD-ED79606B0E1A}"/>
    <cellStyle name="Comma 2 2 2 3 6 4 2" xfId="31193" xr:uid="{9BCA4B7A-4B3F-4BC0-A111-51B3F3B8E4C2}"/>
    <cellStyle name="Comma 2 2 2 3 6 4 3" xfId="43854" xr:uid="{A287AEA6-2987-4D2F-A75E-CA0CE3F9D895}"/>
    <cellStyle name="Comma 2 2 2 3 6 5" xfId="15747" xr:uid="{F19196D0-4B93-4D63-AE6B-058E3E9497B4}"/>
    <cellStyle name="Comma 2 2 2 3 6 5 2" xfId="31694" xr:uid="{6549330D-475F-4204-B158-ACB453A7537E}"/>
    <cellStyle name="Comma 2 2 2 3 6 5 3" xfId="44088" xr:uid="{4A9E7BA5-7933-45AE-9603-ADC02F1C5013}"/>
    <cellStyle name="Comma 2 2 2 3 6 6" xfId="21804" xr:uid="{85C1458F-12FE-4C5E-8CB0-C96807915A07}"/>
    <cellStyle name="Comma 2 2 2 3 6 7" xfId="36146" xr:uid="{888927DD-2F5D-4063-9857-927E517E9CF8}"/>
    <cellStyle name="Comma 2 2 2 3 6 8" xfId="4471" xr:uid="{403ECE68-807A-48C8-B573-D276A0AD8833}"/>
    <cellStyle name="Comma 2 2 2 3 7" xfId="1586" xr:uid="{FF8BAFC3-5C20-4587-AD7A-F1D0D655EDB2}"/>
    <cellStyle name="Comma 2 2 2 3 8" xfId="1587" xr:uid="{6E80E9D6-4ECE-4600-B479-3E78189B5521}"/>
    <cellStyle name="Comma 2 2 2 3 8 10" xfId="1588" xr:uid="{A067FA2F-3CA8-4681-8BCE-2AB136C7E92F}"/>
    <cellStyle name="Comma 2 2 2 3 8 10 2" xfId="9274" xr:uid="{E22FB358-D070-4F01-B69D-5DDF4AD91FA7}"/>
    <cellStyle name="Comma 2 2 2 3 8 10 2 2" xfId="19304" xr:uid="{8757EEE5-85A0-493F-8A11-9964AD13E362}"/>
    <cellStyle name="Comma 2 2 2 3 8 10 2 2 2" xfId="35242" xr:uid="{9C1D4D59-63EF-415B-9F0B-F6040B9728BF}"/>
    <cellStyle name="Comma 2 2 2 3 8 10 2 2 3" xfId="47580" xr:uid="{AC695475-03E4-4F9B-BE58-7CE963E9F685}"/>
    <cellStyle name="Comma 2 2 2 3 8 10 2 3" xfId="25687" xr:uid="{89B8C456-34C9-4D65-8221-0E29F0566ADB}"/>
    <cellStyle name="Comma 2 2 2 3 8 10 2 4" xfId="39873" xr:uid="{B2B3C799-B677-4F2A-934F-15A7193FA786}"/>
    <cellStyle name="Comma 2 2 2 3 8 10 3" xfId="7474" xr:uid="{1342CB8B-B061-4DF1-B33F-7B4F682351FC}"/>
    <cellStyle name="Comma 2 2 2 3 8 10 3 2" xfId="17975" xr:uid="{FFF9FC4A-B982-4BB3-956B-5587BC9C26EF}"/>
    <cellStyle name="Comma 2 2 2 3 8 10 3 2 2" xfId="33914" xr:uid="{4906D370-A2ED-4E9A-A87C-3F9B49F0474C}"/>
    <cellStyle name="Comma 2 2 2 3 8 10 3 2 3" xfId="46277" xr:uid="{D8E5ABAC-EAC7-4B12-B6A8-CEC689F97729}"/>
    <cellStyle name="Comma 2 2 2 3 8 10 3 3" xfId="24177" xr:uid="{BA969806-FDAD-4D12-9A00-3B4411B67606}"/>
    <cellStyle name="Comma 2 2 2 3 8 10 3 4" xfId="38465" xr:uid="{308C3E10-60C2-412E-BADA-F76FF93F6F6E}"/>
    <cellStyle name="Comma 2 2 2 3 8 10 4" xfId="15748" xr:uid="{E92EAEC2-5FB9-4A44-B210-31ACF692617A}"/>
    <cellStyle name="Comma 2 2 2 3 8 10 4 2" xfId="31695" xr:uid="{8FD35D83-BAC9-47F0-9C1B-3673E9BF2271}"/>
    <cellStyle name="Comma 2 2 2 3 8 10 4 3" xfId="44089" xr:uid="{1A3406F9-3FD7-47AE-BA34-6E2C0EDB0B2C}"/>
    <cellStyle name="Comma 2 2 2 3 8 10 5" xfId="21805" xr:uid="{353ED56A-8771-4AD0-B62E-AAD9E000113D}"/>
    <cellStyle name="Comma 2 2 2 3 8 10 6" xfId="36147" xr:uid="{AFE767F6-C7AF-4718-B780-562B6CF9F140}"/>
    <cellStyle name="Comma 2 2 2 3 8 10 7" xfId="4472" xr:uid="{EE93FBC5-FF73-4768-AA63-F10E52F38013}"/>
    <cellStyle name="Comma 2 2 2 3 8 11" xfId="1589" xr:uid="{5D3075C7-D653-4868-9D96-225788AFFA8A}"/>
    <cellStyle name="Comma 2 2 2 3 8 11 2" xfId="9275" xr:uid="{40ADCE06-3F6C-4308-8ADF-4F82F1E3BF83}"/>
    <cellStyle name="Comma 2 2 2 3 8 11 2 2" xfId="19305" xr:uid="{ED9B1155-629E-4293-9C23-D7ED4C6C69AF}"/>
    <cellStyle name="Comma 2 2 2 3 8 11 2 2 2" xfId="35243" xr:uid="{1857D3A0-3901-4D55-948A-31A53657045B}"/>
    <cellStyle name="Comma 2 2 2 3 8 11 2 2 3" xfId="47581" xr:uid="{56D4B43D-F7F5-4B7B-822C-807F31D25ACB}"/>
    <cellStyle name="Comma 2 2 2 3 8 11 2 3" xfId="25688" xr:uid="{A5839195-6EE5-4005-97A0-8483AA0CB106}"/>
    <cellStyle name="Comma 2 2 2 3 8 11 2 4" xfId="39874" xr:uid="{1FB93B45-A7D5-4F8B-AB0F-B50F0FE19A4A}"/>
    <cellStyle name="Comma 2 2 2 3 8 11 3" xfId="7475" xr:uid="{5E90D14D-BA0D-4EE9-BE05-EAF0DB8C2C5B}"/>
    <cellStyle name="Comma 2 2 2 3 8 11 3 2" xfId="17976" xr:uid="{9B0FA98B-2D2B-4DA0-9577-2E6754A0F5DD}"/>
    <cellStyle name="Comma 2 2 2 3 8 11 3 2 2" xfId="33915" xr:uid="{5943368E-3FC8-49E3-AE70-F7DFAD56B417}"/>
    <cellStyle name="Comma 2 2 2 3 8 11 3 2 3" xfId="46278" xr:uid="{6AF5FDB4-3206-4457-B9AB-62B486A32CC3}"/>
    <cellStyle name="Comma 2 2 2 3 8 11 3 3" xfId="24178" xr:uid="{EF4129C4-0818-4E71-94FC-5827800B59B0}"/>
    <cellStyle name="Comma 2 2 2 3 8 11 3 4" xfId="38466" xr:uid="{5406EF03-BAAE-4216-A99C-E540A837607F}"/>
    <cellStyle name="Comma 2 2 2 3 8 11 4" xfId="15749" xr:uid="{D23DE27C-2F85-4BBE-AF88-1698A6088895}"/>
    <cellStyle name="Comma 2 2 2 3 8 11 4 2" xfId="31696" xr:uid="{4B01C3BB-FF19-4B42-841E-8CE9A35953BB}"/>
    <cellStyle name="Comma 2 2 2 3 8 11 4 3" xfId="44090" xr:uid="{DDC04CD4-E09A-4621-AF07-3C1D395B7E1C}"/>
    <cellStyle name="Comma 2 2 2 3 8 11 5" xfId="21806" xr:uid="{FC653F56-0228-463D-8A3F-ECA12F7406EA}"/>
    <cellStyle name="Comma 2 2 2 3 8 11 6" xfId="36148" xr:uid="{F76E4FF5-B963-4B48-84BE-00A22823EE99}"/>
    <cellStyle name="Comma 2 2 2 3 8 11 7" xfId="4473" xr:uid="{E68BD979-5C7E-45F3-8923-1895522A1B40}"/>
    <cellStyle name="Comma 2 2 2 3 8 12" xfId="1590" xr:uid="{0697F75D-E387-4F26-B147-24A0FC0191E2}"/>
    <cellStyle name="Comma 2 2 2 3 8 12 2" xfId="9276" xr:uid="{7F54F80F-EE07-460E-9A00-D96E30E552A1}"/>
    <cellStyle name="Comma 2 2 2 3 8 12 2 2" xfId="19306" xr:uid="{84990F36-7AE3-480A-9242-0CCFAA0F7140}"/>
    <cellStyle name="Comma 2 2 2 3 8 12 2 2 2" xfId="35244" xr:uid="{BAC59EF7-7231-4F84-BCEF-EE57D71B6B30}"/>
    <cellStyle name="Comma 2 2 2 3 8 12 2 2 3" xfId="47582" xr:uid="{B310B455-4A85-4CDF-9196-BD7D2DC0C71D}"/>
    <cellStyle name="Comma 2 2 2 3 8 12 2 3" xfId="25689" xr:uid="{A0D3774B-BD8F-4623-90A2-8FD9857E7C64}"/>
    <cellStyle name="Comma 2 2 2 3 8 12 2 4" xfId="39875" xr:uid="{996C4A45-03CF-4066-A75A-0E5E11498D49}"/>
    <cellStyle name="Comma 2 2 2 3 8 12 3" xfId="7476" xr:uid="{86C00AF6-FF6E-490A-819F-52793BCF26FD}"/>
    <cellStyle name="Comma 2 2 2 3 8 12 3 2" xfId="17977" xr:uid="{EC1BB97C-9AC3-4E9E-845F-DC5F7CE62993}"/>
    <cellStyle name="Comma 2 2 2 3 8 12 3 2 2" xfId="33916" xr:uid="{10D74A0A-93EA-4CAB-B280-38E66AAA4FC2}"/>
    <cellStyle name="Comma 2 2 2 3 8 12 3 2 3" xfId="46279" xr:uid="{A2B646F9-81DC-4BC1-A10F-6BAC0BF5152D}"/>
    <cellStyle name="Comma 2 2 2 3 8 12 3 3" xfId="24179" xr:uid="{C249C96E-DD51-4430-A904-F4CE1BFACC6A}"/>
    <cellStyle name="Comma 2 2 2 3 8 12 3 4" xfId="38467" xr:uid="{7C73CBA5-5C57-41C8-A203-D0A09D23D037}"/>
    <cellStyle name="Comma 2 2 2 3 8 12 4" xfId="15750" xr:uid="{2FA9D503-332D-402A-8A44-4C6A3F0CF32E}"/>
    <cellStyle name="Comma 2 2 2 3 8 12 4 2" xfId="31697" xr:uid="{FFF08896-28AA-4E75-9F83-68B9110E8BB5}"/>
    <cellStyle name="Comma 2 2 2 3 8 12 4 3" xfId="44091" xr:uid="{6543C55F-82E5-40E8-A553-550302522431}"/>
    <cellStyle name="Comma 2 2 2 3 8 12 5" xfId="21807" xr:uid="{963DEF95-961B-4A47-BAD4-72972C4B353D}"/>
    <cellStyle name="Comma 2 2 2 3 8 12 6" xfId="36149" xr:uid="{46DEBB5B-1E52-43C4-AA11-AC1B3EEE2010}"/>
    <cellStyle name="Comma 2 2 2 3 8 12 7" xfId="4474" xr:uid="{56D834BF-BECF-4ED9-B859-E3205A289F02}"/>
    <cellStyle name="Comma 2 2 2 3 8 13" xfId="1591" xr:uid="{6E04008B-57E0-4F14-BCEF-549D5807EF0B}"/>
    <cellStyle name="Comma 2 2 2 3 8 13 2" xfId="9277" xr:uid="{0CDC5402-B897-499C-A717-37F4CC4B7A64}"/>
    <cellStyle name="Comma 2 2 2 3 8 13 2 2" xfId="19307" xr:uid="{3AF19784-F482-4D75-8E05-9EB54637F386}"/>
    <cellStyle name="Comma 2 2 2 3 8 13 2 2 2" xfId="35245" xr:uid="{01833246-EF74-46A4-8978-2F1E9C70AC0C}"/>
    <cellStyle name="Comma 2 2 2 3 8 13 2 2 3" xfId="47583" xr:uid="{71F214D3-09AF-4653-BC22-999DD24B847A}"/>
    <cellStyle name="Comma 2 2 2 3 8 13 2 3" xfId="25690" xr:uid="{8BF22352-68B9-46F4-8505-A0D0EAF987DB}"/>
    <cellStyle name="Comma 2 2 2 3 8 13 2 4" xfId="39876" xr:uid="{83BBB554-D929-4312-9920-EDE72F02ADF9}"/>
    <cellStyle name="Comma 2 2 2 3 8 13 3" xfId="7477" xr:uid="{3DA7242A-D4A1-449F-A9EF-056F40478610}"/>
    <cellStyle name="Comma 2 2 2 3 8 13 3 2" xfId="17978" xr:uid="{0F4EA3C7-945F-4A75-B28B-AAE7E1143A2D}"/>
    <cellStyle name="Comma 2 2 2 3 8 13 3 2 2" xfId="33917" xr:uid="{70D9247E-E9FF-4366-B036-15E501C9F76F}"/>
    <cellStyle name="Comma 2 2 2 3 8 13 3 2 3" xfId="46280" xr:uid="{EF011732-14F1-4B26-9DA8-38AF5F4B2492}"/>
    <cellStyle name="Comma 2 2 2 3 8 13 3 3" xfId="24180" xr:uid="{2A4E585B-C40F-4B92-812D-19C524C295C8}"/>
    <cellStyle name="Comma 2 2 2 3 8 13 3 4" xfId="38468" xr:uid="{5D2B13B7-259B-4B09-9D4D-40DB7393DCC7}"/>
    <cellStyle name="Comma 2 2 2 3 8 13 4" xfId="15751" xr:uid="{DC2D4DF1-5CCB-4215-A0D8-D8CB88A305CD}"/>
    <cellStyle name="Comma 2 2 2 3 8 13 4 2" xfId="31698" xr:uid="{5E253589-4F0C-4B08-867F-14AE02BD54FA}"/>
    <cellStyle name="Comma 2 2 2 3 8 13 4 3" xfId="44092" xr:uid="{EF54BD52-1D86-4669-BF2B-793FFD2F18C0}"/>
    <cellStyle name="Comma 2 2 2 3 8 13 5" xfId="21808" xr:uid="{118E96E4-B016-4983-9FE8-524C2FD8EA34}"/>
    <cellStyle name="Comma 2 2 2 3 8 13 6" xfId="36150" xr:uid="{E274984F-98BA-417D-92CD-C6F2839D763C}"/>
    <cellStyle name="Comma 2 2 2 3 8 13 7" xfId="4475" xr:uid="{68761CA3-CC1A-4A78-8152-5C1C05E04C2C}"/>
    <cellStyle name="Comma 2 2 2 3 8 14" xfId="5791" xr:uid="{DAB930A6-BFA5-476E-A6CC-8904FD1FB3B7}"/>
    <cellStyle name="Comma 2 2 2 3 8 14 2" xfId="7473" xr:uid="{6F582FC9-30DD-4B29-B379-0CE43FAE7E2B}"/>
    <cellStyle name="Comma 2 2 2 3 8 14 3" xfId="16619" xr:uid="{736AAE83-1DDC-466A-9BC5-9A7C65446E2F}"/>
    <cellStyle name="Comma 2 2 2 3 8 14 3 2" xfId="32566" xr:uid="{98989C32-9A7F-4EC2-9CCC-E1979A63DDBA}"/>
    <cellStyle name="Comma 2 2 2 3 8 14 3 3" xfId="44960" xr:uid="{F21244E5-6A4A-43FD-86D9-169261DD913F}"/>
    <cellStyle name="Comma 2 2 2 3 8 14 4" xfId="22728" xr:uid="{5900AE77-7DBB-4C2D-BE51-A66A81737788}"/>
    <cellStyle name="Comma 2 2 2 3 8 14 5" xfId="37062" xr:uid="{10BEC7A0-649B-4DD2-B44B-550EDC577980}"/>
    <cellStyle name="Comma 2 2 2 3 8 15" xfId="8464" xr:uid="{E8846509-36DD-444E-BF18-297917967A67}"/>
    <cellStyle name="Comma 2 2 2 3 8 15 2" xfId="18623" xr:uid="{779E164D-10F0-4CFF-8D9B-327826F256B2}"/>
    <cellStyle name="Comma 2 2 2 3 8 15 2 2" xfId="34561" xr:uid="{82190DF0-47C7-4532-A22D-83921ECE71AA}"/>
    <cellStyle name="Comma 2 2 2 3 8 15 2 3" xfId="46907" xr:uid="{831BAE39-3B64-4A74-AF65-A791799376CC}"/>
    <cellStyle name="Comma 2 2 2 3 8 15 3" xfId="24934" xr:uid="{D6D79078-157D-4171-92C8-BBF9C0EBF511}"/>
    <cellStyle name="Comma 2 2 2 3 8 15 4" xfId="39158" xr:uid="{CCD56BFE-F786-40BB-809A-775801B058DC}"/>
    <cellStyle name="Comma 2 2 2 3 8 16" xfId="6555" xr:uid="{11C43F27-1EC6-4E0D-A965-6882EFC308DE}"/>
    <cellStyle name="Comma 2 2 2 3 8 16 2" xfId="17288" xr:uid="{2751A27C-0AEA-4571-A2B4-FD6E59CB7969}"/>
    <cellStyle name="Comma 2 2 2 3 8 16 2 2" xfId="33232" xr:uid="{0A0C7C11-4A42-40BD-8126-CF81B31F8B48}"/>
    <cellStyle name="Comma 2 2 2 3 8 16 2 3" xfId="45622" xr:uid="{4A0C1C0C-BC29-4428-A2DD-046A552C21AB}"/>
    <cellStyle name="Comma 2 2 2 3 8 16 3" xfId="23422" xr:uid="{91677DA2-F8DE-470B-A4CF-34EFEF030301}"/>
    <cellStyle name="Comma 2 2 2 3 8 16 4" xfId="37748" xr:uid="{0B7D0DAA-4D9F-466D-AE3C-6D8DEB8F4B86}"/>
    <cellStyle name="Comma 2 2 2 3 8 2" xfId="1592" xr:uid="{A75C2518-0423-4326-87B6-EE54EB7CA34E}"/>
    <cellStyle name="Comma 2 2 2 3 8 2 2" xfId="9278" xr:uid="{A527E9CA-597A-44AD-A718-B2921CF32099}"/>
    <cellStyle name="Comma 2 2 2 3 8 2 2 2" xfId="19308" xr:uid="{D369FFCC-58EE-4385-B952-BBADAB07CA39}"/>
    <cellStyle name="Comma 2 2 2 3 8 2 2 2 2" xfId="35246" xr:uid="{5291F4C6-EAC8-4BFE-8CA2-ECCA13D1C5D5}"/>
    <cellStyle name="Comma 2 2 2 3 8 2 2 2 3" xfId="47584" xr:uid="{E46B7471-2E5B-4727-ADA9-BA1C02148767}"/>
    <cellStyle name="Comma 2 2 2 3 8 2 2 3" xfId="25691" xr:uid="{5A870522-F0D4-4A4A-9259-1741F0C0003E}"/>
    <cellStyle name="Comma 2 2 2 3 8 2 2 4" xfId="39877" xr:uid="{4E7C8378-1D86-4B7E-8302-195C33C917B0}"/>
    <cellStyle name="Comma 2 2 2 3 8 2 3" xfId="7478" xr:uid="{23F00BFA-9804-437A-A21B-4527C6669B28}"/>
    <cellStyle name="Comma 2 2 2 3 8 2 3 2" xfId="17979" xr:uid="{44C779C4-9219-4703-AF63-F873792F7161}"/>
    <cellStyle name="Comma 2 2 2 3 8 2 3 2 2" xfId="33918" xr:uid="{B5FC7557-647B-4677-94BC-943C948C1B26}"/>
    <cellStyle name="Comma 2 2 2 3 8 2 3 2 3" xfId="46281" xr:uid="{CEC537BB-97B7-4AB0-A617-84D31069FE7F}"/>
    <cellStyle name="Comma 2 2 2 3 8 2 3 3" xfId="24181" xr:uid="{95EDFFBD-DB01-430F-BB76-7FA2DF9ABD98}"/>
    <cellStyle name="Comma 2 2 2 3 8 2 3 4" xfId="38469" xr:uid="{3991147E-1D97-48E7-9E65-0B869EDBF54B}"/>
    <cellStyle name="Comma 2 2 2 3 8 2 4" xfId="15752" xr:uid="{9BC967CF-6195-42E1-9815-205C4C7BAE56}"/>
    <cellStyle name="Comma 2 2 2 3 8 2 4 2" xfId="31699" xr:uid="{3EECB6FE-54C9-465C-8D4E-79A9D8C88A6D}"/>
    <cellStyle name="Comma 2 2 2 3 8 2 4 3" xfId="44093" xr:uid="{DE884A0C-53C7-4992-80D0-A23D95C7275B}"/>
    <cellStyle name="Comma 2 2 2 3 8 2 5" xfId="21809" xr:uid="{89983560-48BB-4C63-A9DD-7D4244A89221}"/>
    <cellStyle name="Comma 2 2 2 3 8 2 6" xfId="36151" xr:uid="{48F613B1-6B23-4457-9A26-ADE5BECE9B65}"/>
    <cellStyle name="Comma 2 2 2 3 8 2 7" xfId="4476" xr:uid="{A0B0B59E-B3F3-428D-9E7D-3DD656381349}"/>
    <cellStyle name="Comma 2 2 2 3 8 3" xfId="1593" xr:uid="{2D6FE4EC-4575-40F6-BCA6-2357678A89C8}"/>
    <cellStyle name="Comma 2 2 2 3 8 3 2" xfId="9279" xr:uid="{341F8375-481E-40FE-A959-AFF2F49C97A2}"/>
    <cellStyle name="Comma 2 2 2 3 8 3 2 2" xfId="19309" xr:uid="{CB0D47CA-5115-4EEE-B0BE-E7C8BC86B6AA}"/>
    <cellStyle name="Comma 2 2 2 3 8 3 2 2 2" xfId="35247" xr:uid="{DE840FF1-9C12-4E63-98C1-153C266142ED}"/>
    <cellStyle name="Comma 2 2 2 3 8 3 2 2 3" xfId="47585" xr:uid="{178B6675-27EF-44CE-A3E4-FBFCEE1E5C58}"/>
    <cellStyle name="Comma 2 2 2 3 8 3 2 3" xfId="25692" xr:uid="{2C6B6A7C-2097-47D7-AD10-4F6586635E3B}"/>
    <cellStyle name="Comma 2 2 2 3 8 3 2 4" xfId="39878" xr:uid="{2C6A469F-C240-4652-B181-4D17251D728B}"/>
    <cellStyle name="Comma 2 2 2 3 8 3 3" xfId="7479" xr:uid="{B6D1E977-BC5A-4929-9881-00B3CA3AAE8A}"/>
    <cellStyle name="Comma 2 2 2 3 8 3 3 2" xfId="17980" xr:uid="{83259A78-3189-476E-B9CD-6C1F09E95861}"/>
    <cellStyle name="Comma 2 2 2 3 8 3 3 2 2" xfId="33919" xr:uid="{3CBF65E6-3039-4B36-B79A-36344F7067F2}"/>
    <cellStyle name="Comma 2 2 2 3 8 3 3 2 3" xfId="46282" xr:uid="{9758551D-47D9-4F77-8061-73AB55B6DE4A}"/>
    <cellStyle name="Comma 2 2 2 3 8 3 3 3" xfId="24182" xr:uid="{93CF1DA9-A9E4-440E-8B95-C339206AA851}"/>
    <cellStyle name="Comma 2 2 2 3 8 3 3 4" xfId="38470" xr:uid="{A60DBBEF-B1D3-4FE0-89E6-E014AB225E6A}"/>
    <cellStyle name="Comma 2 2 2 3 8 3 4" xfId="15753" xr:uid="{3EB84464-6744-4DC6-B96F-729FACAE4268}"/>
    <cellStyle name="Comma 2 2 2 3 8 3 4 2" xfId="31700" xr:uid="{6352852D-A806-49A5-A70D-5372749FF51F}"/>
    <cellStyle name="Comma 2 2 2 3 8 3 4 3" xfId="44094" xr:uid="{811CD071-3062-4BB6-AACD-E216CC4A3681}"/>
    <cellStyle name="Comma 2 2 2 3 8 3 5" xfId="21810" xr:uid="{6C071DBA-C997-4FE6-8C12-C7BBE6975DF9}"/>
    <cellStyle name="Comma 2 2 2 3 8 3 6" xfId="36152" xr:uid="{4E5D35E6-9211-4DD8-A58C-D2117F2B81BF}"/>
    <cellStyle name="Comma 2 2 2 3 8 3 7" xfId="4477" xr:uid="{AE8FE09C-20CF-4639-88DB-273AF7212A4E}"/>
    <cellStyle name="Comma 2 2 2 3 8 4" xfId="1594" xr:uid="{F075D5D0-45D7-44B6-8145-748D8E7059FD}"/>
    <cellStyle name="Comma 2 2 2 3 8 4 2" xfId="9280" xr:uid="{7172BA35-F657-4D38-A90C-8CEF9359B191}"/>
    <cellStyle name="Comma 2 2 2 3 8 4 2 2" xfId="19310" xr:uid="{5BE291CB-0FD1-47DA-AEA0-1E573C89AD5B}"/>
    <cellStyle name="Comma 2 2 2 3 8 4 2 2 2" xfId="35248" xr:uid="{41CC12DE-468F-4189-91B9-57A04CC36B9C}"/>
    <cellStyle name="Comma 2 2 2 3 8 4 2 2 3" xfId="47586" xr:uid="{45A74C3A-FFEE-4FE2-B9C2-0F2CC7995052}"/>
    <cellStyle name="Comma 2 2 2 3 8 4 2 3" xfId="25693" xr:uid="{7A5556F1-FFEE-4390-A25E-36D607A00288}"/>
    <cellStyle name="Comma 2 2 2 3 8 4 2 4" xfId="39879" xr:uid="{FAA5C6EE-4B04-475D-9541-7629EC10554C}"/>
    <cellStyle name="Comma 2 2 2 3 8 4 3" xfId="7480" xr:uid="{73BB377B-13FA-48B2-BCFE-3F2429DB9EC6}"/>
    <cellStyle name="Comma 2 2 2 3 8 4 3 2" xfId="17981" xr:uid="{DC0C48C8-BDAA-4089-8F57-8A3B60192B43}"/>
    <cellStyle name="Comma 2 2 2 3 8 4 3 2 2" xfId="33920" xr:uid="{E27AFDEE-6F73-4B9D-98A7-039526723916}"/>
    <cellStyle name="Comma 2 2 2 3 8 4 3 2 3" xfId="46283" xr:uid="{D5C5DE7C-2B85-48A1-ACB9-0C5ED2A52761}"/>
    <cellStyle name="Comma 2 2 2 3 8 4 3 3" xfId="24183" xr:uid="{4FF44FB1-B1E9-408E-BDF3-48ED62C71089}"/>
    <cellStyle name="Comma 2 2 2 3 8 4 3 4" xfId="38471" xr:uid="{6C7643EA-8579-439F-BDCF-356B9F045352}"/>
    <cellStyle name="Comma 2 2 2 3 8 4 4" xfId="15754" xr:uid="{0A507E6F-1F6F-4680-9FAC-A23E0D34F401}"/>
    <cellStyle name="Comma 2 2 2 3 8 4 4 2" xfId="31701" xr:uid="{5D04D514-57F3-4817-83B0-5BB0584AC155}"/>
    <cellStyle name="Comma 2 2 2 3 8 4 4 3" xfId="44095" xr:uid="{460B75F1-4BA2-47E0-A8E7-12C9004E48DD}"/>
    <cellStyle name="Comma 2 2 2 3 8 4 5" xfId="21811" xr:uid="{418B3B76-BBB9-4C83-844A-2736A2970232}"/>
    <cellStyle name="Comma 2 2 2 3 8 4 6" xfId="36153" xr:uid="{79C1FD97-73AC-4B82-A0E0-EED546FD65C4}"/>
    <cellStyle name="Comma 2 2 2 3 8 4 7" xfId="4478" xr:uid="{C157FC2C-D78C-46D5-AADD-96D24CE01B42}"/>
    <cellStyle name="Comma 2 2 2 3 8 5" xfId="1595" xr:uid="{D30D3BA0-C8C5-4F6B-B95F-24F9632E718F}"/>
    <cellStyle name="Comma 2 2 2 3 8 5 2" xfId="9281" xr:uid="{F9C3A96A-8125-4A38-9038-E63135FCB617}"/>
    <cellStyle name="Comma 2 2 2 3 8 5 2 2" xfId="19311" xr:uid="{94154223-DD44-42D0-875B-6C4380B65955}"/>
    <cellStyle name="Comma 2 2 2 3 8 5 2 2 2" xfId="35249" xr:uid="{DA96E730-3B89-4880-B591-31322CCD61EF}"/>
    <cellStyle name="Comma 2 2 2 3 8 5 2 2 3" xfId="47587" xr:uid="{86C0D259-7E7F-4F3D-987B-B7EA80E17804}"/>
    <cellStyle name="Comma 2 2 2 3 8 5 2 3" xfId="25694" xr:uid="{D394BD22-37E5-457B-9146-3E4E2CD2B044}"/>
    <cellStyle name="Comma 2 2 2 3 8 5 2 4" xfId="39880" xr:uid="{222CC640-99E9-4B91-A49B-42B9C24D4C22}"/>
    <cellStyle name="Comma 2 2 2 3 8 5 3" xfId="7481" xr:uid="{1DC55C1C-A123-4FBD-BA4F-D84B65C80680}"/>
    <cellStyle name="Comma 2 2 2 3 8 5 3 2" xfId="17982" xr:uid="{98A86C01-F2DE-47A8-A903-89CF1B97F3A1}"/>
    <cellStyle name="Comma 2 2 2 3 8 5 3 2 2" xfId="33921" xr:uid="{284D3E94-5B82-42FE-9074-A2FC9D43D8D8}"/>
    <cellStyle name="Comma 2 2 2 3 8 5 3 2 3" xfId="46284" xr:uid="{0F38CCBB-5E4F-4C0A-8530-D5042B1EC797}"/>
    <cellStyle name="Comma 2 2 2 3 8 5 3 3" xfId="24184" xr:uid="{D4AB6609-4AAD-4AE9-AC9B-EB962B58E04F}"/>
    <cellStyle name="Comma 2 2 2 3 8 5 3 4" xfId="38472" xr:uid="{023FE5AB-4882-44D2-8C37-30AA03AF2718}"/>
    <cellStyle name="Comma 2 2 2 3 8 5 4" xfId="15755" xr:uid="{E4179B2A-FEA6-4A07-AF7B-927DD4B95011}"/>
    <cellStyle name="Comma 2 2 2 3 8 5 4 2" xfId="31702" xr:uid="{794E8AC6-A640-4659-82C5-93E8600A8309}"/>
    <cellStyle name="Comma 2 2 2 3 8 5 4 3" xfId="44096" xr:uid="{CEE1864E-B5E2-4303-B219-7B70E42A402A}"/>
    <cellStyle name="Comma 2 2 2 3 8 5 5" xfId="21812" xr:uid="{B9D6C1BF-CD8D-445D-96CA-D352BCF99F1E}"/>
    <cellStyle name="Comma 2 2 2 3 8 5 6" xfId="36154" xr:uid="{3E9DDAE3-E17D-4A68-A0FD-9FC37A573C17}"/>
    <cellStyle name="Comma 2 2 2 3 8 5 7" xfId="4479" xr:uid="{424CCAE5-9FD0-47D0-AE86-8D35EAD5CC0C}"/>
    <cellStyle name="Comma 2 2 2 3 8 6" xfId="1596" xr:uid="{629417DB-95E6-4F9D-9B7D-121940642242}"/>
    <cellStyle name="Comma 2 2 2 3 8 6 2" xfId="9282" xr:uid="{2DD62D8B-FA50-4963-9832-64F5DE09D8C2}"/>
    <cellStyle name="Comma 2 2 2 3 8 6 2 2" xfId="19312" xr:uid="{8F6E7110-3F14-4003-B7B0-D1AAD0177A3F}"/>
    <cellStyle name="Comma 2 2 2 3 8 6 2 2 2" xfId="35250" xr:uid="{D07E2DFD-67C8-4DE7-BE51-DAC483BAFE83}"/>
    <cellStyle name="Comma 2 2 2 3 8 6 2 2 3" xfId="47588" xr:uid="{C07B0AC5-FC97-4400-B207-977944C230CF}"/>
    <cellStyle name="Comma 2 2 2 3 8 6 2 3" xfId="25695" xr:uid="{FA5D37DB-034D-43EA-836D-8557A08635DF}"/>
    <cellStyle name="Comma 2 2 2 3 8 6 2 4" xfId="39881" xr:uid="{84C50ACA-C28A-4F86-9A26-7F33CEAA27DF}"/>
    <cellStyle name="Comma 2 2 2 3 8 6 3" xfId="7482" xr:uid="{10959D40-2680-47E6-855A-6389072034CA}"/>
    <cellStyle name="Comma 2 2 2 3 8 6 3 2" xfId="17983" xr:uid="{470CA611-03F9-496A-98B9-93D67D7CCAEF}"/>
    <cellStyle name="Comma 2 2 2 3 8 6 3 2 2" xfId="33922" xr:uid="{57838B0E-BED4-4C3C-88DA-A1201B47FCD4}"/>
    <cellStyle name="Comma 2 2 2 3 8 6 3 2 3" xfId="46285" xr:uid="{7017632B-E610-426A-B35C-502155241212}"/>
    <cellStyle name="Comma 2 2 2 3 8 6 3 3" xfId="24185" xr:uid="{82C30138-9E62-4BD7-8372-DBFACE8A5DA1}"/>
    <cellStyle name="Comma 2 2 2 3 8 6 3 4" xfId="38473" xr:uid="{BFA72407-24C2-414F-A717-83613834212A}"/>
    <cellStyle name="Comma 2 2 2 3 8 6 4" xfId="15756" xr:uid="{FC74C89C-AD3F-4302-B77F-9F919CEB7D63}"/>
    <cellStyle name="Comma 2 2 2 3 8 6 4 2" xfId="31703" xr:uid="{BD893C50-6959-41D8-8940-A008575057C5}"/>
    <cellStyle name="Comma 2 2 2 3 8 6 4 3" xfId="44097" xr:uid="{41959311-2D94-4AC0-94FB-DA05757DC93A}"/>
    <cellStyle name="Comma 2 2 2 3 8 6 5" xfId="21813" xr:uid="{B6B888B1-F39E-44F3-AA35-BB01ABFE3F90}"/>
    <cellStyle name="Comma 2 2 2 3 8 6 6" xfId="36155" xr:uid="{049593B4-FD39-42E4-8934-8909ED2370F6}"/>
    <cellStyle name="Comma 2 2 2 3 8 6 7" xfId="4480" xr:uid="{1E6C5CF4-62A1-4411-8BDB-67CF9AFB5F27}"/>
    <cellStyle name="Comma 2 2 2 3 8 7" xfId="1597" xr:uid="{1518F1AA-C605-4E99-9B21-11BEB4F8C251}"/>
    <cellStyle name="Comma 2 2 2 3 8 7 2" xfId="9283" xr:uid="{28F43F5A-196B-422C-AF6C-BA4BB4ABC1EF}"/>
    <cellStyle name="Comma 2 2 2 3 8 7 2 2" xfId="19313" xr:uid="{630A2B8D-FA0E-4F0E-B855-0F04C08A51A2}"/>
    <cellStyle name="Comma 2 2 2 3 8 7 2 2 2" xfId="35251" xr:uid="{180BD4F8-7D7D-48F7-AFFD-386FA50A3E3D}"/>
    <cellStyle name="Comma 2 2 2 3 8 7 2 2 3" xfId="47589" xr:uid="{9BF01A01-9660-4F91-A030-5320E39395AB}"/>
    <cellStyle name="Comma 2 2 2 3 8 7 2 3" xfId="25696" xr:uid="{94A3AB47-05B0-432E-AA6E-68C3CB921A2E}"/>
    <cellStyle name="Comma 2 2 2 3 8 7 2 4" xfId="39882" xr:uid="{C723219B-5E1F-43FD-8F87-47B6AD91FB04}"/>
    <cellStyle name="Comma 2 2 2 3 8 7 3" xfId="7483" xr:uid="{64A6580A-D74F-4DD9-B471-B0C19D817492}"/>
    <cellStyle name="Comma 2 2 2 3 8 7 3 2" xfId="17984" xr:uid="{E58AD991-4A86-45F0-A6AA-C789FEC232E8}"/>
    <cellStyle name="Comma 2 2 2 3 8 7 3 2 2" xfId="33923" xr:uid="{4A21306B-2AC5-46B1-8267-A07A807ADFD1}"/>
    <cellStyle name="Comma 2 2 2 3 8 7 3 2 3" xfId="46286" xr:uid="{2EC920C4-CA94-4013-ADF1-6687011E8FCB}"/>
    <cellStyle name="Comma 2 2 2 3 8 7 3 3" xfId="24186" xr:uid="{949447F4-1D2A-46B3-9361-1B48F6AACC6C}"/>
    <cellStyle name="Comma 2 2 2 3 8 7 3 4" xfId="38474" xr:uid="{6B8A5FA8-DF5D-4911-81AD-0733D43AFFA8}"/>
    <cellStyle name="Comma 2 2 2 3 8 7 4" xfId="15757" xr:uid="{ACA81F31-8069-4CF7-8088-43DB135BB08D}"/>
    <cellStyle name="Comma 2 2 2 3 8 7 4 2" xfId="31704" xr:uid="{8CA5F903-7B64-4B19-A5C8-4E7A1303FF43}"/>
    <cellStyle name="Comma 2 2 2 3 8 7 4 3" xfId="44098" xr:uid="{8400EE0E-8C2B-411A-9211-FEC6B5F3EF35}"/>
    <cellStyle name="Comma 2 2 2 3 8 7 5" xfId="21814" xr:uid="{C9639E07-195B-4E06-9C0D-7E10BEEC6038}"/>
    <cellStyle name="Comma 2 2 2 3 8 7 6" xfId="36156" xr:uid="{2C4D67B6-07D1-47D1-A23C-B0EACD1C82DA}"/>
    <cellStyle name="Comma 2 2 2 3 8 7 7" xfId="4481" xr:uid="{2F1E6D79-0686-452F-BCA4-418ED76A4545}"/>
    <cellStyle name="Comma 2 2 2 3 8 8" xfId="1598" xr:uid="{281DCECC-C739-4793-9D82-039DD9603D33}"/>
    <cellStyle name="Comma 2 2 2 3 8 8 2" xfId="9284" xr:uid="{08C31BE5-D9A6-4DB0-9EF9-F30AC59AA566}"/>
    <cellStyle name="Comma 2 2 2 3 8 8 2 2" xfId="19314" xr:uid="{98FFEE66-1894-409B-A058-1A849F2A162C}"/>
    <cellStyle name="Comma 2 2 2 3 8 8 2 2 2" xfId="35252" xr:uid="{922325E1-042B-41BA-8F1F-446B1B2FEE56}"/>
    <cellStyle name="Comma 2 2 2 3 8 8 2 2 3" xfId="47590" xr:uid="{3D9981E0-8ED1-42B6-B91F-49E0106BB1BD}"/>
    <cellStyle name="Comma 2 2 2 3 8 8 2 3" xfId="25697" xr:uid="{7314C833-AD5E-480C-864A-B388C18334B6}"/>
    <cellStyle name="Comma 2 2 2 3 8 8 2 4" xfId="39883" xr:uid="{DFF433F1-DA1F-4FDD-8A7D-8045A5DB0A35}"/>
    <cellStyle name="Comma 2 2 2 3 8 8 3" xfId="7484" xr:uid="{079B949E-6B80-4EFE-8C36-4866679590DC}"/>
    <cellStyle name="Comma 2 2 2 3 8 8 3 2" xfId="17985" xr:uid="{44489534-AD70-4825-A7E6-D83DC5F9003D}"/>
    <cellStyle name="Comma 2 2 2 3 8 8 3 2 2" xfId="33924" xr:uid="{0C103486-1101-4E56-B3AA-6099BE0A2B3F}"/>
    <cellStyle name="Comma 2 2 2 3 8 8 3 2 3" xfId="46287" xr:uid="{42B29172-FB0E-4E06-89CB-B5044B0CA153}"/>
    <cellStyle name="Comma 2 2 2 3 8 8 3 3" xfId="24187" xr:uid="{8125F33F-86CC-48BF-9F15-B0532A41E2F6}"/>
    <cellStyle name="Comma 2 2 2 3 8 8 3 4" xfId="38475" xr:uid="{DA2C12B6-C1BC-4FE7-8F63-E7D9006F9582}"/>
    <cellStyle name="Comma 2 2 2 3 8 8 4" xfId="15758" xr:uid="{FBF86F09-048C-4A6C-A87B-4522017BC739}"/>
    <cellStyle name="Comma 2 2 2 3 8 8 4 2" xfId="31705" xr:uid="{5454A1D4-26BD-40A7-8567-BE347F7A78BF}"/>
    <cellStyle name="Comma 2 2 2 3 8 8 4 3" xfId="44099" xr:uid="{08376F72-4FF6-41AC-9AAB-4B7D73F8FD96}"/>
    <cellStyle name="Comma 2 2 2 3 8 8 5" xfId="21815" xr:uid="{EC9110AF-43D9-4E4C-A103-6C2F7C9276D2}"/>
    <cellStyle name="Comma 2 2 2 3 8 8 6" xfId="36157" xr:uid="{19A624C1-51B1-41C7-9621-5C3675B9C74F}"/>
    <cellStyle name="Comma 2 2 2 3 8 8 7" xfId="4482" xr:uid="{95AC7DD0-793D-43CC-BE2F-BFA7EF55E392}"/>
    <cellStyle name="Comma 2 2 2 3 8 9" xfId="1599" xr:uid="{9842B920-3B58-4F90-83C1-97A9C3C952D7}"/>
    <cellStyle name="Comma 2 2 2 3 8 9 2" xfId="9285" xr:uid="{841D7CE2-6B2F-4BD1-8CFB-604288412841}"/>
    <cellStyle name="Comma 2 2 2 3 8 9 2 2" xfId="19315" xr:uid="{028580AA-C6E2-44CB-AD95-F6301C30C7F0}"/>
    <cellStyle name="Comma 2 2 2 3 8 9 2 2 2" xfId="35253" xr:uid="{C6FC08EF-5F5E-4C82-9C13-008409BDCE33}"/>
    <cellStyle name="Comma 2 2 2 3 8 9 2 2 3" xfId="47591" xr:uid="{CE4D094F-8083-4019-B001-0FBD7C20EE74}"/>
    <cellStyle name="Comma 2 2 2 3 8 9 2 3" xfId="25698" xr:uid="{0E4F9BE1-CA03-4ADA-B7B6-C7AD5DE680E4}"/>
    <cellStyle name="Comma 2 2 2 3 8 9 2 4" xfId="39884" xr:uid="{394B8180-7D97-47D5-BFC6-ABCCD69EAEB6}"/>
    <cellStyle name="Comma 2 2 2 3 8 9 3" xfId="7485" xr:uid="{DFB9E14D-3E14-4BBB-8772-3FD9E8288CC0}"/>
    <cellStyle name="Comma 2 2 2 3 8 9 3 2" xfId="17986" xr:uid="{6B256DAB-864C-4FC6-837A-D5ADEAA0E30D}"/>
    <cellStyle name="Comma 2 2 2 3 8 9 3 2 2" xfId="33925" xr:uid="{45A24668-06BC-47B1-8547-33811AF43F36}"/>
    <cellStyle name="Comma 2 2 2 3 8 9 3 2 3" xfId="46288" xr:uid="{ED4AF5D5-5127-4B3D-9E84-B0C32EE5F9A7}"/>
    <cellStyle name="Comma 2 2 2 3 8 9 3 3" xfId="24188" xr:uid="{0839B45A-4315-4C29-BC18-8FEE5BA21DFE}"/>
    <cellStyle name="Comma 2 2 2 3 8 9 3 4" xfId="38476" xr:uid="{395B5ACD-4446-4E8D-8A98-B6991D2F3930}"/>
    <cellStyle name="Comma 2 2 2 3 8 9 4" xfId="15759" xr:uid="{0AEA6E00-3932-4E93-8A37-DC1A5FE06CAA}"/>
    <cellStyle name="Comma 2 2 2 3 8 9 4 2" xfId="31706" xr:uid="{52B832BE-F975-4FE5-84E7-81F43A6EAD10}"/>
    <cellStyle name="Comma 2 2 2 3 8 9 4 3" xfId="44100" xr:uid="{DD3E2276-5302-4924-A2C7-3F427D3FA1EB}"/>
    <cellStyle name="Comma 2 2 2 3 8 9 5" xfId="21816" xr:uid="{ABE7C8BE-04A4-4FE7-9982-CBC9DB7F8BC3}"/>
    <cellStyle name="Comma 2 2 2 3 8 9 6" xfId="36158" xr:uid="{4C8E72D8-72EA-44CE-B4CF-52EE1EDE0291}"/>
    <cellStyle name="Comma 2 2 2 3 8 9 7" xfId="4483" xr:uid="{D6129427-5371-46A4-BA47-8D3D27DF8BBD}"/>
    <cellStyle name="Comma 2 2 2 3 9" xfId="1600" xr:uid="{74AB376F-1754-45E1-9364-3A7A7C463896}"/>
    <cellStyle name="Comma 2 2 2 3 9 2" xfId="5792" xr:uid="{D6EC37AA-76AB-4DC0-971C-746C96E4EE0B}"/>
    <cellStyle name="Comma 2 2 2 3 9 2 2" xfId="8465" xr:uid="{1A7BEAE0-C947-4CFB-89F7-249DAA1D1923}"/>
    <cellStyle name="Comma 2 2 2 3 9 2 2 2" xfId="18624" xr:uid="{339BB4C2-34D8-49F2-AB87-32C49EBA369E}"/>
    <cellStyle name="Comma 2 2 2 3 9 2 2 2 2" xfId="34562" xr:uid="{9F5B2671-2374-4399-894E-62D902383351}"/>
    <cellStyle name="Comma 2 2 2 3 9 2 2 2 3" xfId="46908" xr:uid="{79805E59-1519-4F99-9485-EDE845BAEEDB}"/>
    <cellStyle name="Comma 2 2 2 3 9 2 2 3" xfId="24935" xr:uid="{61CC4396-59E3-4482-BBEF-5CE31038182F}"/>
    <cellStyle name="Comma 2 2 2 3 9 2 2 4" xfId="39159" xr:uid="{18DD1F72-B391-4BA9-8950-CA54346B5F79}"/>
    <cellStyle name="Comma 2 2 2 3 9 2 3" xfId="16620" xr:uid="{5C479667-B9A3-48FE-8688-CCCDB76121C4}"/>
    <cellStyle name="Comma 2 2 2 3 9 2 3 2" xfId="32567" xr:uid="{FC5C3103-8567-4968-B0D4-10746AC6E60E}"/>
    <cellStyle name="Comma 2 2 2 3 9 2 3 3" xfId="44961" xr:uid="{5AE02EAF-F568-4B63-B443-E8CA942D1D3B}"/>
    <cellStyle name="Comma 2 2 2 3 9 2 4" xfId="22729" xr:uid="{B0541601-9F51-401F-AFCA-B2803A5593B3}"/>
    <cellStyle name="Comma 2 2 2 3 9 2 5" xfId="37063" xr:uid="{77FC3BF6-0F86-4B90-A538-2BBD5DCFC2FD}"/>
    <cellStyle name="Comma 2 2 2 3 9 3" xfId="6556" xr:uid="{67748891-363E-4296-A1C6-0207218E1BEE}"/>
    <cellStyle name="Comma 2 2 2 3 9 3 2" xfId="17289" xr:uid="{156E1D79-8940-4A7D-82DD-EF150906A089}"/>
    <cellStyle name="Comma 2 2 2 3 9 3 2 2" xfId="33233" xr:uid="{B305CFE8-8C35-42C2-AA98-8351E4EC151D}"/>
    <cellStyle name="Comma 2 2 2 3 9 3 2 3" xfId="45623" xr:uid="{FFE73A91-7306-4F75-9D5F-CA046C554028}"/>
    <cellStyle name="Comma 2 2 2 3 9 3 3" xfId="23423" xr:uid="{2B906512-6BE7-499E-9847-23CA9C948D4F}"/>
    <cellStyle name="Comma 2 2 2 3 9 3 4" xfId="37749" xr:uid="{F8E3B34D-C1D4-4A0F-BEA5-7A71557FB138}"/>
    <cellStyle name="Comma 2 2 2 3 9 4" xfId="15760" xr:uid="{94E61625-576C-4EF3-9CF4-F3894D975519}"/>
    <cellStyle name="Comma 2 2 2 3 9 4 2" xfId="31707" xr:uid="{2C4C8310-E2ED-432A-B901-3AF550EA88CC}"/>
    <cellStyle name="Comma 2 2 2 3 9 4 3" xfId="44101" xr:uid="{5D275744-AEDF-4CD5-81DF-A1261BD5396B}"/>
    <cellStyle name="Comma 2 2 2 3 9 5" xfId="21817" xr:uid="{D088B2CF-55DB-422B-B41F-615573334175}"/>
    <cellStyle name="Comma 2 2 2 3 9 6" xfId="36159" xr:uid="{3B0B3541-FB64-46F1-9A63-504C0843D4CD}"/>
    <cellStyle name="Comma 2 2 2 3 9 7" xfId="4484" xr:uid="{C333228D-3BBA-4096-ABFE-CAE508AB5570}"/>
    <cellStyle name="Comma 2 2 2 30" xfId="1601" xr:uid="{371A5830-599B-42A6-8E9F-7F5AD79E0515}"/>
    <cellStyle name="Comma 2 2 2 30 2" xfId="5793" xr:uid="{3D559BA0-8C7D-4524-9E08-0951BD5FECF6}"/>
    <cellStyle name="Comma 2 2 2 30 2 2" xfId="8466" xr:uid="{CE80F302-336E-4AF3-ACED-3A17618C1FD3}"/>
    <cellStyle name="Comma 2 2 2 30 2 2 2" xfId="18625" xr:uid="{8239A013-9337-4F3C-9DEE-F81F1380D495}"/>
    <cellStyle name="Comma 2 2 2 30 2 2 2 2" xfId="34563" xr:uid="{378077F9-09AF-430D-B325-FAB746295CDF}"/>
    <cellStyle name="Comma 2 2 2 30 2 2 2 3" xfId="46909" xr:uid="{25954D4B-7CC8-4813-A64C-1ABE35C8BE85}"/>
    <cellStyle name="Comma 2 2 2 30 2 2 3" xfId="24936" xr:uid="{B911F7B8-9646-4A98-9A9F-53AD788B2465}"/>
    <cellStyle name="Comma 2 2 2 30 2 2 4" xfId="39160" xr:uid="{312882F9-DF59-4086-ADE5-6D89E3A4A5F5}"/>
    <cellStyle name="Comma 2 2 2 30 2 3" xfId="16621" xr:uid="{231A6213-B9B0-4DDD-84FB-D1BBC3D2F7CF}"/>
    <cellStyle name="Comma 2 2 2 30 2 3 2" xfId="32568" xr:uid="{CF4E2B78-10B2-415D-B9D3-B23EDBEBAE1D}"/>
    <cellStyle name="Comma 2 2 2 30 2 3 3" xfId="44962" xr:uid="{8525EC62-950E-4BB7-A965-8A41759FC307}"/>
    <cellStyle name="Comma 2 2 2 30 2 4" xfId="22730" xr:uid="{B16A7796-1919-437E-A19E-5820C2FD2467}"/>
    <cellStyle name="Comma 2 2 2 30 2 5" xfId="37064" xr:uid="{F26DFCAE-D9F3-4C54-9269-76E6700CB876}"/>
    <cellStyle name="Comma 2 2 2 30 3" xfId="6557" xr:uid="{1B01D1B7-9C09-472F-815C-DF5F35D9B018}"/>
    <cellStyle name="Comma 2 2 2 30 3 2" xfId="17290" xr:uid="{9B34FB37-ECBC-4B90-8454-B584C7367860}"/>
    <cellStyle name="Comma 2 2 2 30 3 2 2" xfId="33234" xr:uid="{A568BCC1-83B9-41C6-AFF2-27164F8875F0}"/>
    <cellStyle name="Comma 2 2 2 30 3 2 3" xfId="45624" xr:uid="{8E26876F-56BC-4DC6-8979-4F7F68844696}"/>
    <cellStyle name="Comma 2 2 2 30 3 3" xfId="23424" xr:uid="{2B5ABC75-20DC-48F1-8F47-74C20C3167F5}"/>
    <cellStyle name="Comma 2 2 2 30 3 4" xfId="37750" xr:uid="{1B26E423-A93C-45AD-9B23-F7BEBAA33833}"/>
    <cellStyle name="Comma 2 2 2 30 4" xfId="15761" xr:uid="{94474EA8-6EF6-4DD7-AD8B-2B0A8F6B8975}"/>
    <cellStyle name="Comma 2 2 2 30 4 2" xfId="31708" xr:uid="{36FB1BFF-E063-4E50-94F5-C2DFA910E883}"/>
    <cellStyle name="Comma 2 2 2 30 4 3" xfId="44102" xr:uid="{54FB5DD0-355E-4DEE-A139-723AFE2ECD12}"/>
    <cellStyle name="Comma 2 2 2 30 5" xfId="21818" xr:uid="{92C55E00-BE0D-4E4B-8242-0555C74F5727}"/>
    <cellStyle name="Comma 2 2 2 30 6" xfId="36160" xr:uid="{2ADA4583-FA18-4C57-ABD4-184536716F7F}"/>
    <cellStyle name="Comma 2 2 2 30 7" xfId="4485" xr:uid="{C99AFB84-574B-49C6-AEAC-5793F6299A9F}"/>
    <cellStyle name="Comma 2 2 2 31" xfId="1602" xr:uid="{DB183FD4-D00C-4436-A279-4D1374E4869D}"/>
    <cellStyle name="Comma 2 2 2 31 2" xfId="5794" xr:uid="{DC896DB4-CE4D-46C5-BC56-8A0BD7245C20}"/>
    <cellStyle name="Comma 2 2 2 31 2 2" xfId="8467" xr:uid="{C533EF39-7C54-495C-B9A5-722DC2A1618B}"/>
    <cellStyle name="Comma 2 2 2 31 2 2 2" xfId="18626" xr:uid="{95633BB8-D67A-456F-9886-A407388C0D51}"/>
    <cellStyle name="Comma 2 2 2 31 2 2 2 2" xfId="34564" xr:uid="{BFD81CEF-9C87-4F85-ABC8-869819FDB009}"/>
    <cellStyle name="Comma 2 2 2 31 2 2 2 3" xfId="46910" xr:uid="{663848F5-6607-4905-8105-03AB2A3F7409}"/>
    <cellStyle name="Comma 2 2 2 31 2 2 3" xfId="24937" xr:uid="{ED7C6678-06FC-4BE5-9079-973FCE96695C}"/>
    <cellStyle name="Comma 2 2 2 31 2 2 4" xfId="39161" xr:uid="{686FA872-1A23-41B3-AF44-244326B99523}"/>
    <cellStyle name="Comma 2 2 2 31 2 3" xfId="16622" xr:uid="{31E2C004-4D8D-428D-B029-CDD7A4D60670}"/>
    <cellStyle name="Comma 2 2 2 31 2 3 2" xfId="32569" xr:uid="{C01F8D68-9A35-480E-B0C5-433EA15E2E0B}"/>
    <cellStyle name="Comma 2 2 2 31 2 3 3" xfId="44963" xr:uid="{6C052065-7DAB-4126-B27B-AE562871CAA9}"/>
    <cellStyle name="Comma 2 2 2 31 2 4" xfId="22731" xr:uid="{224B313C-C25E-4006-BB32-979D1E03FAA9}"/>
    <cellStyle name="Comma 2 2 2 31 2 5" xfId="37065" xr:uid="{2D5D62BF-E455-4EE6-BB7A-37057D42D503}"/>
    <cellStyle name="Comma 2 2 2 31 3" xfId="6558" xr:uid="{27BEF866-21D0-422F-8E60-C58A629FA69D}"/>
    <cellStyle name="Comma 2 2 2 31 3 2" xfId="17291" xr:uid="{AF499A3F-6122-4329-9A79-4255192C4765}"/>
    <cellStyle name="Comma 2 2 2 31 3 2 2" xfId="33235" xr:uid="{660599CF-5E1C-468F-B43B-92A115F0AD6B}"/>
    <cellStyle name="Comma 2 2 2 31 3 2 3" xfId="45625" xr:uid="{E3FC3D78-E389-4FA9-BFED-1B43202E6265}"/>
    <cellStyle name="Comma 2 2 2 31 3 3" xfId="23425" xr:uid="{169FE6D5-ED74-47BD-978F-09B6AE40B845}"/>
    <cellStyle name="Comma 2 2 2 31 3 4" xfId="37751" xr:uid="{A075142B-F056-4F23-9DE5-102CAABA0E34}"/>
    <cellStyle name="Comma 2 2 2 31 4" xfId="15762" xr:uid="{1E2C24E2-CC59-45C9-A50B-3E470F045757}"/>
    <cellStyle name="Comma 2 2 2 31 4 2" xfId="31709" xr:uid="{3D2AA5AB-35FA-410D-8F7E-F5008713F5ED}"/>
    <cellStyle name="Comma 2 2 2 31 4 3" xfId="44103" xr:uid="{69D14497-F528-4940-82F2-2EC08172D0F4}"/>
    <cellStyle name="Comma 2 2 2 31 5" xfId="21819" xr:uid="{C909467A-5AFE-4937-A1EB-3C92A661268A}"/>
    <cellStyle name="Comma 2 2 2 31 6" xfId="36161" xr:uid="{BD6390DC-0E74-4E8F-A438-07308DAB5A2A}"/>
    <cellStyle name="Comma 2 2 2 31 7" xfId="4486" xr:uid="{F2D56D70-703C-4BC8-9BC8-211762EFF080}"/>
    <cellStyle name="Comma 2 2 2 32" xfId="1603" xr:uid="{39B393FD-2BEC-4A4F-A4F9-C2065219C493}"/>
    <cellStyle name="Comma 2 2 2 32 2" xfId="5795" xr:uid="{6690B984-011B-4178-9D50-D93AB27FEBD6}"/>
    <cellStyle name="Comma 2 2 2 32 2 2" xfId="8468" xr:uid="{F6E6BA51-DFA1-4FF0-ACB5-DE2B26BB9EBD}"/>
    <cellStyle name="Comma 2 2 2 32 2 2 2" xfId="18627" xr:uid="{AD8168C1-3452-4292-A20F-483C5F336204}"/>
    <cellStyle name="Comma 2 2 2 32 2 2 2 2" xfId="34565" xr:uid="{AB9B015A-34B5-45FD-9644-850B0DA83115}"/>
    <cellStyle name="Comma 2 2 2 32 2 2 2 3" xfId="46911" xr:uid="{267197BB-65D6-4E89-94D6-AD2DCC92E0FE}"/>
    <cellStyle name="Comma 2 2 2 32 2 2 3" xfId="24938" xr:uid="{7FF1005F-42B3-4D65-8EAF-E815CFBB3F99}"/>
    <cellStyle name="Comma 2 2 2 32 2 2 4" xfId="39162" xr:uid="{5FBB2E8B-4894-4C6A-91F1-2B9CB027AFBE}"/>
    <cellStyle name="Comma 2 2 2 32 2 3" xfId="16623" xr:uid="{2FBF48D7-F149-470D-B0B2-148EE7ABA067}"/>
    <cellStyle name="Comma 2 2 2 32 2 3 2" xfId="32570" xr:uid="{35CBCC85-D0FF-435F-9F5E-CD8BFD51A64A}"/>
    <cellStyle name="Comma 2 2 2 32 2 3 3" xfId="44964" xr:uid="{AA1D8D86-AAD8-4826-B702-E99F46E3C895}"/>
    <cellStyle name="Comma 2 2 2 32 2 4" xfId="22732" xr:uid="{78CE9D98-3F3C-43D7-8A0C-4E943B6CB077}"/>
    <cellStyle name="Comma 2 2 2 32 2 5" xfId="37066" xr:uid="{AE0ED1C6-1D25-4A0A-B7D8-2D7A579A71E0}"/>
    <cellStyle name="Comma 2 2 2 32 3" xfId="6559" xr:uid="{F14CD806-F683-4854-9217-1225E7DE1B92}"/>
    <cellStyle name="Comma 2 2 2 32 3 2" xfId="17292" xr:uid="{D81AFF09-6C1C-4DB7-8773-797E4F8442C0}"/>
    <cellStyle name="Comma 2 2 2 32 3 2 2" xfId="33236" xr:uid="{837EA6B9-EC08-4518-AA77-F048599B95FC}"/>
    <cellStyle name="Comma 2 2 2 32 3 2 3" xfId="45626" xr:uid="{460119C5-65E9-4538-9542-74E9280157A3}"/>
    <cellStyle name="Comma 2 2 2 32 3 3" xfId="23426" xr:uid="{47D0B06E-5853-42DF-93D3-05448D822115}"/>
    <cellStyle name="Comma 2 2 2 32 3 4" xfId="37752" xr:uid="{D840BB8A-E998-4947-BDAA-B4D927FD51F6}"/>
    <cellStyle name="Comma 2 2 2 32 4" xfId="15763" xr:uid="{51A4BE1A-5415-40D9-9E61-94819506D1FD}"/>
    <cellStyle name="Comma 2 2 2 32 4 2" xfId="31710" xr:uid="{0A65A56A-72EE-4472-9E0C-507B85AF3867}"/>
    <cellStyle name="Comma 2 2 2 32 4 3" xfId="44104" xr:uid="{038CC4ED-1F14-4E0C-B712-74A68A3DD2F4}"/>
    <cellStyle name="Comma 2 2 2 32 5" xfId="21820" xr:uid="{E70CDBFD-8AD8-43F0-A09E-5033F25CA588}"/>
    <cellStyle name="Comma 2 2 2 32 6" xfId="36162" xr:uid="{1D3DB0B9-0595-4394-BD5B-83A3CB41F482}"/>
    <cellStyle name="Comma 2 2 2 32 7" xfId="4487" xr:uid="{0D839673-DE65-42E0-8F67-4D7398E3A554}"/>
    <cellStyle name="Comma 2 2 2 33" xfId="1604" xr:uid="{1DC17358-5062-4106-824E-4E936C8470BC}"/>
    <cellStyle name="Comma 2 2 2 33 2" xfId="5796" xr:uid="{1A56803B-CABD-4F04-A662-2EDB12344CAF}"/>
    <cellStyle name="Comma 2 2 2 33 2 2" xfId="8469" xr:uid="{8B8B5B22-3830-4E2A-ADBE-6A42652BA293}"/>
    <cellStyle name="Comma 2 2 2 33 2 2 2" xfId="18628" xr:uid="{69D1176E-89FC-4A6C-BCB2-07099886F8CA}"/>
    <cellStyle name="Comma 2 2 2 33 2 2 2 2" xfId="34566" xr:uid="{9CC2E7AC-AB11-4CD4-8704-6601570178AF}"/>
    <cellStyle name="Comma 2 2 2 33 2 2 2 3" xfId="46912" xr:uid="{69D6C44D-D3AA-4B2C-A1A8-1212F6E83CC3}"/>
    <cellStyle name="Comma 2 2 2 33 2 2 3" xfId="24939" xr:uid="{6495916A-DBA0-43E2-9551-448B2122947D}"/>
    <cellStyle name="Comma 2 2 2 33 2 2 4" xfId="39163" xr:uid="{12CAB43E-7169-4618-8A99-0847AD5724BC}"/>
    <cellStyle name="Comma 2 2 2 33 2 3" xfId="16624" xr:uid="{E0561D4E-C069-441F-86F8-C4B09AE18C98}"/>
    <cellStyle name="Comma 2 2 2 33 2 3 2" xfId="32571" xr:uid="{09FEEE8A-5E38-4678-A74A-4A0F3D5F051D}"/>
    <cellStyle name="Comma 2 2 2 33 2 3 3" xfId="44965" xr:uid="{AE908E81-D564-4C7B-B75A-AD5D72982EB4}"/>
    <cellStyle name="Comma 2 2 2 33 2 4" xfId="22733" xr:uid="{18663FA4-F5BA-4D3B-A4F8-8F47B4F30524}"/>
    <cellStyle name="Comma 2 2 2 33 2 5" xfId="37067" xr:uid="{C58C1D7E-2E52-4932-9E76-8BA59D87D2B1}"/>
    <cellStyle name="Comma 2 2 2 33 3" xfId="6560" xr:uid="{63C60E4A-73A0-473D-BB6E-953CF28D18E7}"/>
    <cellStyle name="Comma 2 2 2 33 3 2" xfId="17293" xr:uid="{C367BF89-2E6C-4182-9D27-73E7284593ED}"/>
    <cellStyle name="Comma 2 2 2 33 3 2 2" xfId="33237" xr:uid="{5323A2E3-BCB7-4070-A28A-68932C8C5DED}"/>
    <cellStyle name="Comma 2 2 2 33 3 2 3" xfId="45627" xr:uid="{5A9991F8-9562-4E55-9CDB-B37460EFA357}"/>
    <cellStyle name="Comma 2 2 2 33 3 3" xfId="23427" xr:uid="{344C9D82-3D1E-49E6-A359-5A8C9EBD70E5}"/>
    <cellStyle name="Comma 2 2 2 33 3 4" xfId="37753" xr:uid="{7CC3B2D6-7C75-47A6-96F3-68FD17AA1441}"/>
    <cellStyle name="Comma 2 2 2 33 4" xfId="15764" xr:uid="{354FC741-582E-4268-A23F-589CBAEB7006}"/>
    <cellStyle name="Comma 2 2 2 33 4 2" xfId="31711" xr:uid="{F574D043-188F-4767-BE95-5EC47340D0C5}"/>
    <cellStyle name="Comma 2 2 2 33 4 3" xfId="44105" xr:uid="{ECD3D22E-713C-4334-AE87-10519AB48028}"/>
    <cellStyle name="Comma 2 2 2 33 5" xfId="21821" xr:uid="{9A95C248-5D1C-4707-902B-3BAA96A27737}"/>
    <cellStyle name="Comma 2 2 2 33 6" xfId="36163" xr:uid="{4C6CE042-8706-49DD-9997-FC92D93A45BF}"/>
    <cellStyle name="Comma 2 2 2 33 7" xfId="4488" xr:uid="{BFDD69B4-A3B2-43BC-A27D-E8071F2EBAA2}"/>
    <cellStyle name="Comma 2 2 2 34" xfId="1605" xr:uid="{ADF53A69-5CCE-407E-929B-F42115F26134}"/>
    <cellStyle name="Comma 2 2 2 34 2" xfId="5797" xr:uid="{78CE8067-B9F7-4863-9AB3-2C93B1EF99B7}"/>
    <cellStyle name="Comma 2 2 2 34 2 2" xfId="8470" xr:uid="{5C3C1C2F-3AE7-4D11-8606-9C7873AED143}"/>
    <cellStyle name="Comma 2 2 2 34 2 2 2" xfId="18629" xr:uid="{897F622A-5B56-4AF3-9DDC-FC6CFCB6531E}"/>
    <cellStyle name="Comma 2 2 2 34 2 2 2 2" xfId="34567" xr:uid="{C6E6E080-F16D-4F9A-BE4A-667D354B96BD}"/>
    <cellStyle name="Comma 2 2 2 34 2 2 2 3" xfId="46913" xr:uid="{FEE12F51-B174-41C8-94A7-8F76B8AA4175}"/>
    <cellStyle name="Comma 2 2 2 34 2 2 3" xfId="24940" xr:uid="{C223F4CA-7691-4977-AC4E-59D37AC5D2E6}"/>
    <cellStyle name="Comma 2 2 2 34 2 2 4" xfId="39164" xr:uid="{1460DCEE-B0BE-4758-9927-363AA95410DA}"/>
    <cellStyle name="Comma 2 2 2 34 2 3" xfId="16625" xr:uid="{E9734D90-20B0-427A-959B-72AF39DA28F8}"/>
    <cellStyle name="Comma 2 2 2 34 2 3 2" xfId="32572" xr:uid="{5F2E034D-CECC-4D68-BC09-B2FA935FB829}"/>
    <cellStyle name="Comma 2 2 2 34 2 3 3" xfId="44966" xr:uid="{F9CD9B03-34CD-4ECC-B1A9-354D0E2E7032}"/>
    <cellStyle name="Comma 2 2 2 34 2 4" xfId="22734" xr:uid="{3FAD04E7-04FF-4EDE-AC62-255163D7CB34}"/>
    <cellStyle name="Comma 2 2 2 34 2 5" xfId="37068" xr:uid="{D407F9C1-CFE0-46A6-9E66-E09892C93E8C}"/>
    <cellStyle name="Comma 2 2 2 34 3" xfId="6561" xr:uid="{1CE622EA-823B-419B-BF15-AEFB355C38F3}"/>
    <cellStyle name="Comma 2 2 2 34 3 2" xfId="17294" xr:uid="{897C5B81-E5E4-43EA-B9A1-523A195A2B0A}"/>
    <cellStyle name="Comma 2 2 2 34 3 2 2" xfId="33238" xr:uid="{283B4269-52FC-45F5-A1BD-0C3BF018A5E0}"/>
    <cellStyle name="Comma 2 2 2 34 3 2 3" xfId="45628" xr:uid="{92235D54-50C9-423E-A3EC-618E2DAE7FC7}"/>
    <cellStyle name="Comma 2 2 2 34 3 3" xfId="23428" xr:uid="{6EB1804D-211E-42F6-8FB0-EF8E99DB87B6}"/>
    <cellStyle name="Comma 2 2 2 34 3 4" xfId="37754" xr:uid="{AA9CAC74-D10B-4063-9C4A-014CF3451D33}"/>
    <cellStyle name="Comma 2 2 2 34 4" xfId="15765" xr:uid="{9FD4DD23-81A6-4187-A6DC-F2122E1A2E5E}"/>
    <cellStyle name="Comma 2 2 2 34 4 2" xfId="31712" xr:uid="{68E116DC-B1A1-41FF-B5D1-995C7F501A12}"/>
    <cellStyle name="Comma 2 2 2 34 4 3" xfId="44106" xr:uid="{E89DEB03-79D3-4257-B766-EE68CCD1E9E1}"/>
    <cellStyle name="Comma 2 2 2 34 5" xfId="21822" xr:uid="{1A258124-3178-4787-BE9E-36B695A95082}"/>
    <cellStyle name="Comma 2 2 2 34 6" xfId="36164" xr:uid="{333C8BDE-AAB0-4649-93F1-D22547D38979}"/>
    <cellStyle name="Comma 2 2 2 34 7" xfId="4489" xr:uid="{EEEE2B63-74C7-4062-883B-4EAEB642E73D}"/>
    <cellStyle name="Comma 2 2 2 35" xfId="1606" xr:uid="{DADA7091-C80C-4041-B6E3-AAE31C5987F7}"/>
    <cellStyle name="Comma 2 2 2 35 2" xfId="5798" xr:uid="{BAD6E4EB-69CD-4ABE-9A6C-B135CF221775}"/>
    <cellStyle name="Comma 2 2 2 35 2 2" xfId="8471" xr:uid="{33525F45-CFD7-4D56-ABDC-0417E73CAFE9}"/>
    <cellStyle name="Comma 2 2 2 35 2 2 2" xfId="18630" xr:uid="{E551FA4A-4F6A-43C7-967B-EE71CC5A630B}"/>
    <cellStyle name="Comma 2 2 2 35 2 2 2 2" xfId="34568" xr:uid="{403E7479-48FF-4FA6-8A82-EEE00A4E71F4}"/>
    <cellStyle name="Comma 2 2 2 35 2 2 2 3" xfId="46914" xr:uid="{9E1B82E1-B7E6-4922-BE66-E2E61EEBA528}"/>
    <cellStyle name="Comma 2 2 2 35 2 2 3" xfId="24941" xr:uid="{13F69A76-6417-4C7F-A890-1EEB6C215A8B}"/>
    <cellStyle name="Comma 2 2 2 35 2 2 4" xfId="39165" xr:uid="{48097FFB-8D7E-43A3-B30E-CB1FB76CA045}"/>
    <cellStyle name="Comma 2 2 2 35 2 3" xfId="16626" xr:uid="{7E855ED4-8260-4B23-864D-84C74EF032AD}"/>
    <cellStyle name="Comma 2 2 2 35 2 3 2" xfId="32573" xr:uid="{694EFBEE-7BBD-4A11-9DC1-E5AA853024C4}"/>
    <cellStyle name="Comma 2 2 2 35 2 3 3" xfId="44967" xr:uid="{83677F63-A746-4A16-8C54-CF0666D3E0E7}"/>
    <cellStyle name="Comma 2 2 2 35 2 4" xfId="22735" xr:uid="{489663C4-C2C7-43D8-9B18-A2594E2D4F03}"/>
    <cellStyle name="Comma 2 2 2 35 2 5" xfId="37069" xr:uid="{B2D95E39-7569-4C3D-8FA8-7265FE6F14CB}"/>
    <cellStyle name="Comma 2 2 2 35 3" xfId="6562" xr:uid="{1E8CAE72-3626-408E-93E9-5E561B8CEC8A}"/>
    <cellStyle name="Comma 2 2 2 35 3 2" xfId="17295" xr:uid="{FA1E48C6-5682-4043-B442-A9B790138C0C}"/>
    <cellStyle name="Comma 2 2 2 35 3 2 2" xfId="33239" xr:uid="{2FBA737D-65A3-4DF2-95C0-D4AE79E417CF}"/>
    <cellStyle name="Comma 2 2 2 35 3 2 3" xfId="45629" xr:uid="{01103425-55DC-4543-BF1C-3C1DB008B45F}"/>
    <cellStyle name="Comma 2 2 2 35 3 3" xfId="23429" xr:uid="{1CC61F26-B127-4D61-B6CA-EED44E4BBAC6}"/>
    <cellStyle name="Comma 2 2 2 35 3 4" xfId="37755" xr:uid="{D2CAE8C4-8DE2-48E8-924B-61A00E2AB141}"/>
    <cellStyle name="Comma 2 2 2 35 4" xfId="15766" xr:uid="{2C8D4298-9DFB-41BF-A35A-0A8BF0BBE556}"/>
    <cellStyle name="Comma 2 2 2 35 4 2" xfId="31713" xr:uid="{D5D119BE-1EDF-4B92-AB54-E6608BC6EF41}"/>
    <cellStyle name="Comma 2 2 2 35 4 3" xfId="44107" xr:uid="{CFC66910-72CA-4A6D-96B3-5247B9746BDE}"/>
    <cellStyle name="Comma 2 2 2 35 5" xfId="21823" xr:uid="{A57AD4E9-A3B7-483C-AF4F-89A9F44FD1DF}"/>
    <cellStyle name="Comma 2 2 2 35 6" xfId="36165" xr:uid="{9D906540-81C8-441C-BF66-DEA83D2CB587}"/>
    <cellStyle name="Comma 2 2 2 35 7" xfId="4490" xr:uid="{660A5A3F-C458-4270-AC84-ADCC279FC12E}"/>
    <cellStyle name="Comma 2 2 2 36" xfId="1607" xr:uid="{2A0677AB-512C-47A6-B9BA-965C45451838}"/>
    <cellStyle name="Comma 2 2 2 36 2" xfId="5799" xr:uid="{58D070DA-02F4-494C-B6A3-5F01B701C113}"/>
    <cellStyle name="Comma 2 2 2 36 2 2" xfId="8472" xr:uid="{5B5DF52B-FFF8-459A-A323-4673762BCFC1}"/>
    <cellStyle name="Comma 2 2 2 36 2 2 2" xfId="18631" xr:uid="{54671AE9-2D39-4C60-A601-49E607BA7E5C}"/>
    <cellStyle name="Comma 2 2 2 36 2 2 2 2" xfId="34569" xr:uid="{0606C44B-0A4F-4BE6-844D-625EF9AC2BFF}"/>
    <cellStyle name="Comma 2 2 2 36 2 2 2 3" xfId="46915" xr:uid="{DF1472F9-84AC-4ACA-86F1-0BBBC30C87DA}"/>
    <cellStyle name="Comma 2 2 2 36 2 2 3" xfId="24942" xr:uid="{FDCDB0E7-3FF4-4B7F-9200-162A328030A5}"/>
    <cellStyle name="Comma 2 2 2 36 2 2 4" xfId="39166" xr:uid="{7B78D878-6643-4894-9946-9C219F9084DC}"/>
    <cellStyle name="Comma 2 2 2 36 2 3" xfId="16627" xr:uid="{0D8DB929-E33B-4413-850C-29F63E2660F9}"/>
    <cellStyle name="Comma 2 2 2 36 2 3 2" xfId="32574" xr:uid="{445C5E57-2774-4A5D-9AE7-FF6829E4027A}"/>
    <cellStyle name="Comma 2 2 2 36 2 3 3" xfId="44968" xr:uid="{B5045A51-B5B2-47A9-A72C-CDC961DF0035}"/>
    <cellStyle name="Comma 2 2 2 36 2 4" xfId="22736" xr:uid="{C902329F-55BB-46C3-96CA-64F1019361B4}"/>
    <cellStyle name="Comma 2 2 2 36 2 5" xfId="37070" xr:uid="{E293C966-B3ED-4250-A103-F2F97EEFB0FC}"/>
    <cellStyle name="Comma 2 2 2 36 3" xfId="6563" xr:uid="{2374B29A-CEF6-4214-B62B-37400219A1AF}"/>
    <cellStyle name="Comma 2 2 2 36 3 2" xfId="17296" xr:uid="{A0F8CB5B-6F39-4B9D-902D-B7516ABB3F30}"/>
    <cellStyle name="Comma 2 2 2 36 3 2 2" xfId="33240" xr:uid="{A04E4CF7-4C7E-4094-9D74-8036E8BE889C}"/>
    <cellStyle name="Comma 2 2 2 36 3 2 3" xfId="45630" xr:uid="{CF785345-CA6D-4722-BC55-5F0518657157}"/>
    <cellStyle name="Comma 2 2 2 36 3 3" xfId="23430" xr:uid="{1DBF25C2-96EF-42C0-9E9C-4961C0B822DE}"/>
    <cellStyle name="Comma 2 2 2 36 3 4" xfId="37756" xr:uid="{31C26AB0-398F-49A3-849D-49018CEA9DDD}"/>
    <cellStyle name="Comma 2 2 2 36 4" xfId="15767" xr:uid="{7B1886BC-F949-4D44-B388-353EAEBBBD0C}"/>
    <cellStyle name="Comma 2 2 2 36 4 2" xfId="31714" xr:uid="{AC0750CA-8E05-4097-9002-D0E51B987051}"/>
    <cellStyle name="Comma 2 2 2 36 4 3" xfId="44108" xr:uid="{0C72DF63-5643-46B3-944C-E74421BE1843}"/>
    <cellStyle name="Comma 2 2 2 36 5" xfId="21824" xr:uid="{E9C6F7A6-66F7-4A99-889B-919EB2155AD4}"/>
    <cellStyle name="Comma 2 2 2 36 6" xfId="36166" xr:uid="{3183EED6-12FB-4151-AA66-0D851671F5F7}"/>
    <cellStyle name="Comma 2 2 2 36 7" xfId="4491" xr:uid="{AD43DA7C-2F3A-47FB-A3E3-035FD0D596F1}"/>
    <cellStyle name="Comma 2 2 2 37" xfId="1608" xr:uid="{2C76E04B-19DB-4546-B1F7-A79FCED88EE9}"/>
    <cellStyle name="Comma 2 2 2 37 2" xfId="5800" xr:uid="{06507EDE-77DD-44C6-A996-74B603CA7814}"/>
    <cellStyle name="Comma 2 2 2 37 2 2" xfId="8473" xr:uid="{3EEFEEF9-E0C9-4AEB-AEDC-575FF1A01F6D}"/>
    <cellStyle name="Comma 2 2 2 37 2 2 2" xfId="18632" xr:uid="{B3462176-13DC-4248-8EFE-142C8CBE6486}"/>
    <cellStyle name="Comma 2 2 2 37 2 2 2 2" xfId="34570" xr:uid="{F0E1F4AF-930D-4681-B4C9-C662B039D4AA}"/>
    <cellStyle name="Comma 2 2 2 37 2 2 2 3" xfId="46916" xr:uid="{F234648B-2DAA-4EB9-A713-AF2E99674B8F}"/>
    <cellStyle name="Comma 2 2 2 37 2 2 3" xfId="24943" xr:uid="{541BB69D-6583-4E1A-8DC3-83247FEA5A5A}"/>
    <cellStyle name="Comma 2 2 2 37 2 2 4" xfId="39167" xr:uid="{BF10BD1D-D851-4BDF-AE2D-4B0EA8D55F2C}"/>
    <cellStyle name="Comma 2 2 2 37 2 3" xfId="16628" xr:uid="{65B9DA9D-94FE-4AA3-9496-40FF48BE4E08}"/>
    <cellStyle name="Comma 2 2 2 37 2 3 2" xfId="32575" xr:uid="{B7A58100-2F82-40CB-83FD-FB326EC471EF}"/>
    <cellStyle name="Comma 2 2 2 37 2 3 3" xfId="44969" xr:uid="{91A9EA64-D57E-4B2B-80AB-9DB44037BE5F}"/>
    <cellStyle name="Comma 2 2 2 37 2 4" xfId="22737" xr:uid="{9977A2B7-7834-4F0A-A2BC-CEE03E03F1FC}"/>
    <cellStyle name="Comma 2 2 2 37 2 5" xfId="37071" xr:uid="{11C3226C-CFBE-4FE0-900E-A33AFD1A9716}"/>
    <cellStyle name="Comma 2 2 2 37 3" xfId="6564" xr:uid="{693D6A1C-0ECB-4018-90EB-B0AB67D9ECDD}"/>
    <cellStyle name="Comma 2 2 2 37 3 2" xfId="17297" xr:uid="{36D3AE34-2118-409A-A466-BA8ABD541D42}"/>
    <cellStyle name="Comma 2 2 2 37 3 2 2" xfId="33241" xr:uid="{FC08E3E7-D55D-4995-A8AD-DA04C22C199F}"/>
    <cellStyle name="Comma 2 2 2 37 3 2 3" xfId="45631" xr:uid="{DD616078-8436-4C34-97CF-F57E53396BD9}"/>
    <cellStyle name="Comma 2 2 2 37 3 3" xfId="23431" xr:uid="{F0209E26-43A9-4326-A23C-E83122BAC4B4}"/>
    <cellStyle name="Comma 2 2 2 37 3 4" xfId="37757" xr:uid="{3238AE7F-44A9-40F0-A249-3AEDC90DC33D}"/>
    <cellStyle name="Comma 2 2 2 37 4" xfId="15768" xr:uid="{747208E3-83D8-4F55-945D-0916C2F26E1B}"/>
    <cellStyle name="Comma 2 2 2 37 4 2" xfId="31715" xr:uid="{7CC5E480-7361-4BD6-BCA0-3617DF8F45EA}"/>
    <cellStyle name="Comma 2 2 2 37 4 3" xfId="44109" xr:uid="{8C9E9A33-0F59-4C0C-BBC5-2450847FE53E}"/>
    <cellStyle name="Comma 2 2 2 37 5" xfId="21825" xr:uid="{D88F3266-908A-4E0F-A477-7663CCC9F4C7}"/>
    <cellStyle name="Comma 2 2 2 37 6" xfId="36167" xr:uid="{0C4A34FA-44F4-483B-B4B8-02487AAE751D}"/>
    <cellStyle name="Comma 2 2 2 37 7" xfId="4492" xr:uid="{E7C53A4D-B2E7-41BC-AE49-7816AABD01BA}"/>
    <cellStyle name="Comma 2 2 2 38" xfId="1609" xr:uid="{9523C4AF-B69D-4BB8-9B64-94EB0E63088A}"/>
    <cellStyle name="Comma 2 2 2 38 2" xfId="5801" xr:uid="{1A20352C-386E-4E1F-AF62-9221B763B28B}"/>
    <cellStyle name="Comma 2 2 2 38 2 2" xfId="8474" xr:uid="{426B7E95-7913-47C7-9E9C-D9481A44C4C7}"/>
    <cellStyle name="Comma 2 2 2 38 2 2 2" xfId="18633" xr:uid="{C1404D6B-3678-4302-AA22-C94ED238E354}"/>
    <cellStyle name="Comma 2 2 2 38 2 2 2 2" xfId="34571" xr:uid="{8021439B-85FD-4314-A845-1434AD91695B}"/>
    <cellStyle name="Comma 2 2 2 38 2 2 2 3" xfId="46917" xr:uid="{12C8E444-EF54-43E2-B32E-41CA30C29761}"/>
    <cellStyle name="Comma 2 2 2 38 2 2 3" xfId="24944" xr:uid="{CAF8632A-9CB5-4AF3-8C5D-C6EF2D5CBC33}"/>
    <cellStyle name="Comma 2 2 2 38 2 2 4" xfId="39168" xr:uid="{E6ACD27E-80BD-42E9-AE45-5E4ADD0B9C8A}"/>
    <cellStyle name="Comma 2 2 2 38 2 3" xfId="16629" xr:uid="{E48311BB-56B2-4DFD-B945-AC00A96CE18F}"/>
    <cellStyle name="Comma 2 2 2 38 2 3 2" xfId="32576" xr:uid="{41216F40-D882-4278-A5FC-DDCF73F936BD}"/>
    <cellStyle name="Comma 2 2 2 38 2 3 3" xfId="44970" xr:uid="{AE8F217B-F3DB-4F11-B1D8-7EC580762145}"/>
    <cellStyle name="Comma 2 2 2 38 2 4" xfId="22738" xr:uid="{22FEB659-251B-4144-84E4-0D1D1A0F7F1A}"/>
    <cellStyle name="Comma 2 2 2 38 2 5" xfId="37072" xr:uid="{D484E5EF-8FE0-4C8A-A6BE-9E6DD71D5C8C}"/>
    <cellStyle name="Comma 2 2 2 38 3" xfId="6565" xr:uid="{17119CFE-CE1F-4F87-91FF-7295C0A9ED20}"/>
    <cellStyle name="Comma 2 2 2 38 3 2" xfId="17298" xr:uid="{B48605A1-977F-4E95-B76C-3837FE817A3A}"/>
    <cellStyle name="Comma 2 2 2 38 3 2 2" xfId="33242" xr:uid="{D2F893FC-3C9D-4B7C-8309-468042C71BC9}"/>
    <cellStyle name="Comma 2 2 2 38 3 2 3" xfId="45632" xr:uid="{250EEB77-0B67-4D6A-8DA7-C40044AF9E75}"/>
    <cellStyle name="Comma 2 2 2 38 3 3" xfId="23432" xr:uid="{BF78269F-45B4-456F-AD16-8B0CC4E168E3}"/>
    <cellStyle name="Comma 2 2 2 38 3 4" xfId="37758" xr:uid="{5425476E-2399-4862-8CEC-1AD0C7772D0A}"/>
    <cellStyle name="Comma 2 2 2 38 4" xfId="15769" xr:uid="{6B074D0D-6662-4027-86D5-D7EC5DE9F721}"/>
    <cellStyle name="Comma 2 2 2 38 4 2" xfId="31716" xr:uid="{22D8A525-CC6E-4CE6-B14B-A89859184D5F}"/>
    <cellStyle name="Comma 2 2 2 38 4 3" xfId="44110" xr:uid="{4FCD2F93-A1F8-4085-9B65-455AF846EB15}"/>
    <cellStyle name="Comma 2 2 2 38 5" xfId="21826" xr:uid="{9997E2A6-6FF7-4DAE-AD95-F1C2E385F46D}"/>
    <cellStyle name="Comma 2 2 2 38 6" xfId="36168" xr:uid="{7BB7200F-2163-4505-B068-AD2125C88A21}"/>
    <cellStyle name="Comma 2 2 2 38 7" xfId="4493" xr:uid="{362AE0CD-E548-4D5F-9586-8FA414081F68}"/>
    <cellStyle name="Comma 2 2 2 39" xfId="1610" xr:uid="{740B28CA-3AF2-4FE0-9AE9-233AC5BDEF52}"/>
    <cellStyle name="Comma 2 2 2 39 2" xfId="5802" xr:uid="{47D5EC08-416B-493F-A1E2-14701023D056}"/>
    <cellStyle name="Comma 2 2 2 39 2 2" xfId="8475" xr:uid="{2E047865-8202-4829-88BF-5D85CC1FB804}"/>
    <cellStyle name="Comma 2 2 2 39 2 2 2" xfId="18634" xr:uid="{668DE331-0ED4-4E9F-81B3-7B0DE556144B}"/>
    <cellStyle name="Comma 2 2 2 39 2 2 2 2" xfId="34572" xr:uid="{DFB7020B-BCE2-46C9-BD01-7A3B52F8051C}"/>
    <cellStyle name="Comma 2 2 2 39 2 2 2 3" xfId="46918" xr:uid="{CD776008-47BD-4FD2-AD85-A4C49C0B9BD6}"/>
    <cellStyle name="Comma 2 2 2 39 2 2 3" xfId="24945" xr:uid="{62C68E0B-836A-44C9-A677-7F50FB9B869A}"/>
    <cellStyle name="Comma 2 2 2 39 2 2 4" xfId="39169" xr:uid="{C2F22416-3C45-4A01-B77F-1BFDBFD5E3CB}"/>
    <cellStyle name="Comma 2 2 2 39 2 3" xfId="16630" xr:uid="{3E76E245-F352-4EAF-AF47-DC8502D3A824}"/>
    <cellStyle name="Comma 2 2 2 39 2 3 2" xfId="32577" xr:uid="{A1C99DF5-4C05-42DA-A233-85AC671093AC}"/>
    <cellStyle name="Comma 2 2 2 39 2 3 3" xfId="44971" xr:uid="{4B147436-65FF-4F86-9AAE-2464B1A274D4}"/>
    <cellStyle name="Comma 2 2 2 39 2 4" xfId="22739" xr:uid="{D454EABC-CA7F-4D16-B20F-E14BFC7E1556}"/>
    <cellStyle name="Comma 2 2 2 39 2 5" xfId="37073" xr:uid="{2422C930-FA81-4AFC-BF35-810B4226EF33}"/>
    <cellStyle name="Comma 2 2 2 39 3" xfId="6566" xr:uid="{BA9E95B5-C1D2-48BF-9672-A83329A927AD}"/>
    <cellStyle name="Comma 2 2 2 39 3 2" xfId="17299" xr:uid="{8DB5F2E3-B008-431D-97A5-1B980E57C936}"/>
    <cellStyle name="Comma 2 2 2 39 3 2 2" xfId="33243" xr:uid="{6AE71619-4EFB-4D7C-83E8-356F236406F2}"/>
    <cellStyle name="Comma 2 2 2 39 3 2 3" xfId="45633" xr:uid="{453D26CB-F3D2-4CA2-BB31-E81998964AC6}"/>
    <cellStyle name="Comma 2 2 2 39 3 3" xfId="23433" xr:uid="{A1A68A3D-44EF-4C86-A033-CB313865AE2E}"/>
    <cellStyle name="Comma 2 2 2 39 3 4" xfId="37759" xr:uid="{CBF87AA4-2FE3-4560-81C1-762F0C2C0BE8}"/>
    <cellStyle name="Comma 2 2 2 39 4" xfId="15770" xr:uid="{D537BFEC-05DE-4C0C-BD76-9F151F9D0A78}"/>
    <cellStyle name="Comma 2 2 2 39 4 2" xfId="31717" xr:uid="{1C9D2014-8AA1-453B-865A-4ECCD103BD94}"/>
    <cellStyle name="Comma 2 2 2 39 4 3" xfId="44111" xr:uid="{FAED838B-8C26-434D-ABA3-2E55D2E67EFE}"/>
    <cellStyle name="Comma 2 2 2 39 5" xfId="21827" xr:uid="{A672FEE2-1AF6-4323-9C14-5B9B22624086}"/>
    <cellStyle name="Comma 2 2 2 39 6" xfId="36169" xr:uid="{0B770837-5D0F-40C2-BDC8-04A18FF581C5}"/>
    <cellStyle name="Comma 2 2 2 39 7" xfId="4494" xr:uid="{3C4326CC-B226-40F2-A6D0-4B3B2EAAD688}"/>
    <cellStyle name="Comma 2 2 2 4" xfId="1611" xr:uid="{2A9235E2-F4CA-476B-8B5F-A163B4A80015}"/>
    <cellStyle name="Comma 2 2 2 4 10" xfId="36170" xr:uid="{41FC59B5-5E72-42FA-9DCD-829206D27739}"/>
    <cellStyle name="Comma 2 2 2 4 11" xfId="4495" xr:uid="{1C53B1F4-EA46-483C-AA47-69EFF7D98EAB}"/>
    <cellStyle name="Comma 2 2 2 4 2" xfId="5803" xr:uid="{B21B8F4C-D326-42D6-B4EC-55F20789E617}"/>
    <cellStyle name="Comma 2 2 2 4 2 2" xfId="9074" xr:uid="{52D1611E-7C75-4985-BE69-046DBC0D4469}"/>
    <cellStyle name="Comma 2 2 2 4 2 2 2" xfId="15094" xr:uid="{881D72A3-FC4F-4F51-8377-3CFCDDCAC6A7}"/>
    <cellStyle name="Comma 2 2 2 4 2 2 2 2" xfId="31063" xr:uid="{FBDB9AA9-CAF2-4415-A8CF-42CB9B20235E}"/>
    <cellStyle name="Comma 2 2 2 4 2 2 2 3" xfId="43724" xr:uid="{29CA92F2-6698-446A-9379-89C5ABB6112C}"/>
    <cellStyle name="Comma 2 2 2 4 2 2 3" xfId="12154" xr:uid="{6E94C0C0-C29D-4F8D-BE14-6363660ECFB6}"/>
    <cellStyle name="Comma 2 2 2 4 2 2 3 2" xfId="28275" xr:uid="{47B5D6D0-862B-4570-8B95-99D5A7BDAE49}"/>
    <cellStyle name="Comma 2 2 2 4 2 2 3 3" xfId="41714" xr:uid="{AB6E6F91-4C84-42B4-9769-CE82F09C20B5}"/>
    <cellStyle name="Comma 2 2 2 4 2 2 4" xfId="19163" xr:uid="{44A8C00E-A0CC-4203-81C4-CA183F4E200B}"/>
    <cellStyle name="Comma 2 2 2 4 2 2 4 2" xfId="35101" xr:uid="{78BB159A-4A9C-4799-8AFC-843086805B02}"/>
    <cellStyle name="Comma 2 2 2 4 2 2 4 3" xfId="47439" xr:uid="{8ADD8EAE-6257-41B8-A7F1-E76CA8F4F1D4}"/>
    <cellStyle name="Comma 2 2 2 4 2 2 5" xfId="25506" xr:uid="{3ED6BE8F-13D3-4BAD-A531-D4534B050258}"/>
    <cellStyle name="Comma 2 2 2 4 2 2 6" xfId="39711" xr:uid="{0189808C-ED47-461E-B757-39FBCDFA0594}"/>
    <cellStyle name="Comma 2 2 2 4 2 3" xfId="7225" xr:uid="{57E24BC1-A7A3-4CA6-96FC-F1B64E100564}"/>
    <cellStyle name="Comma 2 2 2 4 2 3 2" xfId="13271" xr:uid="{258085B9-60DD-4C48-B4F5-5BA5009382CA}"/>
    <cellStyle name="Comma 2 2 2 4 2 3 2 2" xfId="29340" xr:uid="{8A94396C-776B-45E8-9BD3-0C4C12978CD7}"/>
    <cellStyle name="Comma 2 2 2 4 2 3 2 3" xfId="42563" xr:uid="{9017DC90-BE95-4DE0-80AB-DD454507D376}"/>
    <cellStyle name="Comma 2 2 2 4 2 3 3" xfId="17823" xr:uid="{5FC14366-1E0F-4D8F-B48E-68E0CB6C9208}"/>
    <cellStyle name="Comma 2 2 2 4 2 3 3 2" xfId="33764" xr:uid="{ABF9673B-4259-4D03-A8D8-5F48A544BD35}"/>
    <cellStyle name="Comma 2 2 2 4 2 3 3 3" xfId="46145" xr:uid="{8E07B900-A209-42F3-A420-AA17915379CA}"/>
    <cellStyle name="Comma 2 2 2 4 2 3 4" xfId="23985" xr:uid="{9FE4D7E3-E492-4C69-8391-A257CF843C30}"/>
    <cellStyle name="Comma 2 2 2 4 2 3 5" xfId="38301" xr:uid="{541B8B4E-DE77-4D59-8DCC-99FB232C5879}"/>
    <cellStyle name="Comma 2 2 2 4 2 4" xfId="14666" xr:uid="{4AEC78D4-7C0F-4033-9540-777E3BC721E1}"/>
    <cellStyle name="Comma 2 2 2 4 2 4 2" xfId="30640" xr:uid="{41F39679-B570-45DC-BDE5-90DD408238B3}"/>
    <cellStyle name="Comma 2 2 2 4 2 4 3" xfId="43301" xr:uid="{95686392-DF72-48FB-A0EA-2DD45F4863E5}"/>
    <cellStyle name="Comma 2 2 2 4 2 5" xfId="11307" xr:uid="{17036D46-2230-4BE4-A8EC-01970067CBD8}"/>
    <cellStyle name="Comma 2 2 2 4 2 5 2" xfId="27432" xr:uid="{1D377BA6-3D43-4366-B7F9-4D801BDD5A61}"/>
    <cellStyle name="Comma 2 2 2 4 2 5 3" xfId="40911" xr:uid="{0253E85A-1AC5-4F07-BBC1-0AB89D0A0E86}"/>
    <cellStyle name="Comma 2 2 2 4 2 6" xfId="16631" xr:uid="{89C0A1FA-F9A4-4E52-B700-7B1D44500A94}"/>
    <cellStyle name="Comma 2 2 2 4 2 6 2" xfId="32578" xr:uid="{9AC54219-2F9B-461D-9E61-758D993E329B}"/>
    <cellStyle name="Comma 2 2 2 4 2 6 3" xfId="44972" xr:uid="{14D53C29-0AE7-42D0-A714-D734C312807E}"/>
    <cellStyle name="Comma 2 2 2 4 2 7" xfId="22740" xr:uid="{59D17D0B-0223-4030-B5DB-0839D0A098E8}"/>
    <cellStyle name="Comma 2 2 2 4 2 8" xfId="37074" xr:uid="{8A51B920-534F-4BF9-B8DB-0C2076729D79}"/>
    <cellStyle name="Comma 2 2 2 4 3" xfId="8476" xr:uid="{E5A94AB9-C730-42F2-8D95-236842D0E265}"/>
    <cellStyle name="Comma 2 2 2 4 3 2" xfId="12420" xr:uid="{5C5C292D-AD1D-4467-B3C8-E487D3AD90E4}"/>
    <cellStyle name="Comma 2 2 2 4 3 2 2" xfId="28541" xr:uid="{9EDBAF6F-9CC1-47C1-9363-6F8FF62BFE32}"/>
    <cellStyle name="Comma 2 2 2 4 3 2 3" xfId="41980" xr:uid="{4EE1B059-B8DF-44CF-B878-15C3DA371DB5}"/>
    <cellStyle name="Comma 2 2 2 4 3 3" xfId="13557" xr:uid="{90A52CEA-75CA-43E2-99C7-2277DE80BCE2}"/>
    <cellStyle name="Comma 2 2 2 4 3 3 2" xfId="29626" xr:uid="{202207D8-745D-4ECD-B5AB-F5FBB50227FB}"/>
    <cellStyle name="Comma 2 2 2 4 3 3 3" xfId="42829" xr:uid="{C61E5D56-C4FB-4678-A7D4-73E696A3B75B}"/>
    <cellStyle name="Comma 2 2 2 4 3 4" xfId="14885" xr:uid="{F5AAA315-FD7E-475E-839B-BBEC6A693273}"/>
    <cellStyle name="Comma 2 2 2 4 3 4 2" xfId="30854" xr:uid="{946EC711-1FE6-49B6-B9F5-6202041F7F3F}"/>
    <cellStyle name="Comma 2 2 2 4 3 4 3" xfId="43515" xr:uid="{F0B15648-024D-4198-941B-9ADC2CAD65CF}"/>
    <cellStyle name="Comma 2 2 2 4 3 5" xfId="11588" xr:uid="{E96CF1DC-E9A8-4651-8B87-A6C027B85FA6}"/>
    <cellStyle name="Comma 2 2 2 4 3 5 2" xfId="27718" xr:uid="{F878DE0E-AD30-4CC5-9274-E05DB9F9EB2B}"/>
    <cellStyle name="Comma 2 2 2 4 3 5 3" xfId="41177" xr:uid="{9703793D-8C2B-4BFB-9183-9850D3A9E212}"/>
    <cellStyle name="Comma 2 2 2 4 3 6" xfId="18635" xr:uid="{EDA70EED-7712-4C8E-BF9F-7F4F414F5FE4}"/>
    <cellStyle name="Comma 2 2 2 4 3 6 2" xfId="34573" xr:uid="{90437435-7C73-4AA0-BA2A-7D1AF670FD86}"/>
    <cellStyle name="Comma 2 2 2 4 3 6 3" xfId="46919" xr:uid="{50FE0BEE-15FC-4219-9679-4243CE821452}"/>
    <cellStyle name="Comma 2 2 2 4 3 7" xfId="24946" xr:uid="{EA31C86F-9855-4E8B-ACF0-2CBD55A923FD}"/>
    <cellStyle name="Comma 2 2 2 4 3 8" xfId="39170" xr:uid="{7002D50E-A574-4965-B594-FBE9EC682E18}"/>
    <cellStyle name="Comma 2 2 2 4 4" xfId="6567" xr:uid="{65042D30-9E66-4E14-BEA6-39F1960882C1}"/>
    <cellStyle name="Comma 2 2 2 4 4 2" xfId="11896" xr:uid="{D615D87A-B03E-49EC-9AD0-F8199E3120A8}"/>
    <cellStyle name="Comma 2 2 2 4 4 2 2" xfId="28009" xr:uid="{C8285737-CAD0-4B98-9CD4-352E7F65552E}"/>
    <cellStyle name="Comma 2 2 2 4 4 2 3" xfId="41448" xr:uid="{A075C6FD-CC7E-4AA0-A972-38FCF601EA8A}"/>
    <cellStyle name="Comma 2 2 2 4 4 3" xfId="17300" xr:uid="{864929D4-C931-44FA-866C-A2CDD533B117}"/>
    <cellStyle name="Comma 2 2 2 4 4 3 2" xfId="33244" xr:uid="{E5BFCB3E-359B-4D36-9005-EB17A86810FD}"/>
    <cellStyle name="Comma 2 2 2 4 4 3 3" xfId="45634" xr:uid="{2DF8106B-334A-4F78-BEBE-43DEBCF44D72}"/>
    <cellStyle name="Comma 2 2 2 4 4 4" xfId="23434" xr:uid="{DFF48108-C30E-414C-8049-D31578068176}"/>
    <cellStyle name="Comma 2 2 2 4 4 5" xfId="37760" xr:uid="{AF4D0DBC-7A15-4768-BBBF-0E3F55CD0AAB}"/>
    <cellStyle name="Comma 2 2 2 4 5" xfId="12985" xr:uid="{727355A2-3097-4EFC-B8BC-DDFD4DCD66EB}"/>
    <cellStyle name="Comma 2 2 2 4 5 2" xfId="29054" xr:uid="{D14D2995-64D2-4FDC-BAFC-D3619A81309C}"/>
    <cellStyle name="Comma 2 2 2 4 5 3" xfId="42297" xr:uid="{D7596D9D-763E-4F0E-ACA0-116FEDEAC2B7}"/>
    <cellStyle name="Comma 2 2 2 4 6" xfId="14437" xr:uid="{1BCD55F8-CDA2-4B9B-9299-D7FE07AF8F67}"/>
    <cellStyle name="Comma 2 2 2 4 6 2" xfId="30431" xr:uid="{B99F4D86-2A2C-49F9-AA76-C7C6E3E2CF43}"/>
    <cellStyle name="Comma 2 2 2 4 6 3" xfId="43092" xr:uid="{19509175-30CA-44BB-8C84-44ABF835925D}"/>
    <cellStyle name="Comma 2 2 2 4 7" xfId="11026" xr:uid="{12A05CE5-30D4-4749-B538-998EF5618C28}"/>
    <cellStyle name="Comma 2 2 2 4 7 2" xfId="27151" xr:uid="{E8C4A7C1-0984-4617-B665-296CAD9DD2D7}"/>
    <cellStyle name="Comma 2 2 2 4 7 3" xfId="40645" xr:uid="{86EEB622-7CA5-4B46-A7C5-2DA78C5DFCD9}"/>
    <cellStyle name="Comma 2 2 2 4 8" xfId="15771" xr:uid="{0B6FCF8F-2527-4695-891D-806B250595D9}"/>
    <cellStyle name="Comma 2 2 2 4 8 2" xfId="31718" xr:uid="{89A3F691-0E3D-4A4B-9A09-39AEC0389350}"/>
    <cellStyle name="Comma 2 2 2 4 8 3" xfId="44112" xr:uid="{500AE2E6-A5EB-42D1-BE38-65B13B71B87A}"/>
    <cellStyle name="Comma 2 2 2 4 9" xfId="21828" xr:uid="{B23C6F52-A7F2-4208-83BE-EAA187698CDF}"/>
    <cellStyle name="Comma 2 2 2 40" xfId="1612" xr:uid="{F1E44490-A575-47F9-86E5-64F376E75179}"/>
    <cellStyle name="Comma 2 2 2 40 2" xfId="5804" xr:uid="{4EFA300C-7F4E-409B-9B79-6BD7F7EC7CFC}"/>
    <cellStyle name="Comma 2 2 2 40 2 2" xfId="8477" xr:uid="{6445CDC0-B069-4445-8E68-EC1F7DBAA4FF}"/>
    <cellStyle name="Comma 2 2 2 40 2 2 2" xfId="18636" xr:uid="{E8018FD8-44A5-49EC-90F4-2F2C3C06BA12}"/>
    <cellStyle name="Comma 2 2 2 40 2 2 2 2" xfId="34574" xr:uid="{C21ACEB5-671B-4CA3-8373-B63120883F5E}"/>
    <cellStyle name="Comma 2 2 2 40 2 2 2 3" xfId="46920" xr:uid="{694274FA-1D51-4A7F-8385-91D8635C3668}"/>
    <cellStyle name="Comma 2 2 2 40 2 2 3" xfId="24947" xr:uid="{A386BEC3-22D1-406C-AF63-7B455A93CF8A}"/>
    <cellStyle name="Comma 2 2 2 40 2 2 4" xfId="39171" xr:uid="{B0E4E9DC-FD1B-4D53-A4D2-5B2070A3A0A0}"/>
    <cellStyle name="Comma 2 2 2 40 2 3" xfId="16632" xr:uid="{FF147FD3-AE17-4E04-B81B-0CFB4A9771C4}"/>
    <cellStyle name="Comma 2 2 2 40 2 3 2" xfId="32579" xr:uid="{37441CBB-6E7E-4220-A661-235B7125C65A}"/>
    <cellStyle name="Comma 2 2 2 40 2 3 3" xfId="44973" xr:uid="{1348228A-4BE2-4463-953D-BFB9CE1C3C3C}"/>
    <cellStyle name="Comma 2 2 2 40 2 4" xfId="22741" xr:uid="{77DDC546-F5EA-402B-B36B-0F04E081B234}"/>
    <cellStyle name="Comma 2 2 2 40 2 5" xfId="37075" xr:uid="{48CBDF6B-A1DD-4CF5-B223-D519F59C7103}"/>
    <cellStyle name="Comma 2 2 2 40 3" xfId="6568" xr:uid="{CBB74C56-6521-4D0E-9E8E-A4C32D47795E}"/>
    <cellStyle name="Comma 2 2 2 40 3 2" xfId="17301" xr:uid="{135A83CF-6C3F-46F2-AFD5-5FEC907A828D}"/>
    <cellStyle name="Comma 2 2 2 40 3 2 2" xfId="33245" xr:uid="{FBF51959-D0C5-4DF5-A97E-7A4E6DBF6250}"/>
    <cellStyle name="Comma 2 2 2 40 3 2 3" xfId="45635" xr:uid="{83864E7C-FC56-4173-86A1-6F8E4A2FA4B1}"/>
    <cellStyle name="Comma 2 2 2 40 3 3" xfId="23435" xr:uid="{B1BB8711-470F-458D-90CA-87EC625C7D88}"/>
    <cellStyle name="Comma 2 2 2 40 3 4" xfId="37761" xr:uid="{B3BCB41E-11F3-4DDD-96AE-FBB06946428B}"/>
    <cellStyle name="Comma 2 2 2 40 4" xfId="15772" xr:uid="{F2277298-8A6B-4A2C-B423-6B2108E534E3}"/>
    <cellStyle name="Comma 2 2 2 40 4 2" xfId="31719" xr:uid="{CBE7112A-7AFF-493A-85D0-C17423383BDF}"/>
    <cellStyle name="Comma 2 2 2 40 4 3" xfId="44113" xr:uid="{A3EB851D-1063-44E5-A47F-C00C9B49097E}"/>
    <cellStyle name="Comma 2 2 2 40 5" xfId="21829" xr:uid="{86FC5764-FF31-455D-8DC3-6E3E73B17FD5}"/>
    <cellStyle name="Comma 2 2 2 40 6" xfId="36171" xr:uid="{94F30F0B-EC96-4F15-96BF-AB33F8F8645D}"/>
    <cellStyle name="Comma 2 2 2 40 7" xfId="4496" xr:uid="{7B539FAB-47CE-4D89-8D53-A92866CBA619}"/>
    <cellStyle name="Comma 2 2 2 41" xfId="1613" xr:uid="{15F3F3B8-8368-4B72-A274-098ABDC4CD04}"/>
    <cellStyle name="Comma 2 2 2 41 2" xfId="5805" xr:uid="{4E401885-DC5D-49D9-959E-6B9AFBCD9627}"/>
    <cellStyle name="Comma 2 2 2 41 2 2" xfId="8478" xr:uid="{D3D51337-ECC0-4017-A275-55D55084769D}"/>
    <cellStyle name="Comma 2 2 2 41 2 2 2" xfId="18637" xr:uid="{BE960CFE-321E-40F9-9C93-FDA659099BBF}"/>
    <cellStyle name="Comma 2 2 2 41 2 2 2 2" xfId="34575" xr:uid="{D6CFD2DA-6D68-40E6-9125-BE2DB6484A96}"/>
    <cellStyle name="Comma 2 2 2 41 2 2 2 3" xfId="46921" xr:uid="{E0ECA0AE-E845-4E6F-94A0-2AF40993A9C7}"/>
    <cellStyle name="Comma 2 2 2 41 2 2 3" xfId="24948" xr:uid="{BC5C540E-266D-4DEF-83D4-A61916A622DB}"/>
    <cellStyle name="Comma 2 2 2 41 2 2 4" xfId="39172" xr:uid="{77D74309-33B4-41D5-B1DC-14693DD96ECF}"/>
    <cellStyle name="Comma 2 2 2 41 2 3" xfId="16633" xr:uid="{58EE1506-E26F-48F1-AE07-D0A238A411CE}"/>
    <cellStyle name="Comma 2 2 2 41 2 3 2" xfId="32580" xr:uid="{07425BA5-AC72-45CD-848F-BB502D92481D}"/>
    <cellStyle name="Comma 2 2 2 41 2 3 3" xfId="44974" xr:uid="{F25FAD47-2F28-4D98-8699-C2B18D568A46}"/>
    <cellStyle name="Comma 2 2 2 41 2 4" xfId="22742" xr:uid="{B931015F-2C68-4A33-8BC0-6C8B0EFD5820}"/>
    <cellStyle name="Comma 2 2 2 41 2 5" xfId="37076" xr:uid="{2B14A2C6-0345-43B7-BCC3-14B44DC7FEF2}"/>
    <cellStyle name="Comma 2 2 2 41 3" xfId="6569" xr:uid="{A7E4E780-1091-4676-88CF-2634C3476D32}"/>
    <cellStyle name="Comma 2 2 2 41 3 2" xfId="17302" xr:uid="{74E55799-6EEF-464F-AC9D-52347A623777}"/>
    <cellStyle name="Comma 2 2 2 41 3 2 2" xfId="33246" xr:uid="{726E148E-BA31-43AF-BE16-221CD0F53142}"/>
    <cellStyle name="Comma 2 2 2 41 3 2 3" xfId="45636" xr:uid="{EC0397A8-A163-4CD1-943F-4B6DBFE5B742}"/>
    <cellStyle name="Comma 2 2 2 41 3 3" xfId="23436" xr:uid="{2681C806-F589-4D4A-A93D-9486B0D76302}"/>
    <cellStyle name="Comma 2 2 2 41 3 4" xfId="37762" xr:uid="{A38C0C31-DFBC-49EA-BE86-F82D825ADD27}"/>
    <cellStyle name="Comma 2 2 2 41 4" xfId="15773" xr:uid="{911B9259-DBEC-4382-93EC-A46364564198}"/>
    <cellStyle name="Comma 2 2 2 41 4 2" xfId="31720" xr:uid="{1C0F5621-04A0-4A6A-A289-8858E6041AF6}"/>
    <cellStyle name="Comma 2 2 2 41 4 3" xfId="44114" xr:uid="{1EDD9A8E-CABC-459A-BF2F-AFBECD692FC5}"/>
    <cellStyle name="Comma 2 2 2 41 5" xfId="21830" xr:uid="{472C5DE6-7700-4A22-9A15-9FF60479C670}"/>
    <cellStyle name="Comma 2 2 2 41 6" xfId="36172" xr:uid="{247F5FD6-0DE9-4572-B275-55FF693F764C}"/>
    <cellStyle name="Comma 2 2 2 41 7" xfId="4497" xr:uid="{2E1FEE2D-3A6E-4399-B784-70BF27171A9D}"/>
    <cellStyle name="Comma 2 2 2 42" xfId="1614" xr:uid="{CC647280-F645-437A-AB05-334ECD317B8B}"/>
    <cellStyle name="Comma 2 2 2 42 2" xfId="5806" xr:uid="{6A8D0A7B-8667-4C5B-8E25-0813E432BD7A}"/>
    <cellStyle name="Comma 2 2 2 42 2 2" xfId="8479" xr:uid="{63DDC094-0F28-4AAC-84F3-BB295AC3A4DB}"/>
    <cellStyle name="Comma 2 2 2 42 2 2 2" xfId="18638" xr:uid="{DE62AFFE-0E7D-4B11-A72B-6EA8900C96E7}"/>
    <cellStyle name="Comma 2 2 2 42 2 2 2 2" xfId="34576" xr:uid="{87E20694-7E1F-4775-88C6-DEA6F63FDB28}"/>
    <cellStyle name="Comma 2 2 2 42 2 2 2 3" xfId="46922" xr:uid="{744A491D-0F8D-4AD0-91C3-DE4FFB1E77A2}"/>
    <cellStyle name="Comma 2 2 2 42 2 2 3" xfId="24949" xr:uid="{C2DCAB31-7674-46AF-AB9D-D036372EA9D0}"/>
    <cellStyle name="Comma 2 2 2 42 2 2 4" xfId="39173" xr:uid="{FE7FFF2E-4950-4A4C-9B02-377EB1569E50}"/>
    <cellStyle name="Comma 2 2 2 42 2 3" xfId="16634" xr:uid="{C995A552-9C37-47B2-B5F6-E28EC1ADE775}"/>
    <cellStyle name="Comma 2 2 2 42 2 3 2" xfId="32581" xr:uid="{3B424B16-5DD5-4A94-8664-BFC6DC9AB4BC}"/>
    <cellStyle name="Comma 2 2 2 42 2 3 3" xfId="44975" xr:uid="{3F7B24C6-C11C-4069-BB07-F6CB99043DE0}"/>
    <cellStyle name="Comma 2 2 2 42 2 4" xfId="22743" xr:uid="{3E432BDC-B81A-48C1-AEFF-8F48D98B2F27}"/>
    <cellStyle name="Comma 2 2 2 42 2 5" xfId="37077" xr:uid="{6ABC1BEE-EADF-406D-A999-8A0B83CD6289}"/>
    <cellStyle name="Comma 2 2 2 42 3" xfId="6570" xr:uid="{7FE17112-D505-4A99-B0FA-F813D2CE7E8E}"/>
    <cellStyle name="Comma 2 2 2 42 3 2" xfId="17303" xr:uid="{E979DE9E-ED8F-4CCF-9371-61288AAB4562}"/>
    <cellStyle name="Comma 2 2 2 42 3 2 2" xfId="33247" xr:uid="{FC130D8C-8A35-41B4-A4A8-192EC18A21FF}"/>
    <cellStyle name="Comma 2 2 2 42 3 2 3" xfId="45637" xr:uid="{477E8960-F79F-4CC0-9342-AA61A0712800}"/>
    <cellStyle name="Comma 2 2 2 42 3 3" xfId="23437" xr:uid="{D4C00990-7A79-4E5D-9292-DB46BD5A1E3E}"/>
    <cellStyle name="Comma 2 2 2 42 3 4" xfId="37763" xr:uid="{9F543B67-3078-4942-9943-E70DC9EF7D97}"/>
    <cellStyle name="Comma 2 2 2 42 4" xfId="15774" xr:uid="{5A6B80D3-C80F-44FB-8965-1BA82437C627}"/>
    <cellStyle name="Comma 2 2 2 42 4 2" xfId="31721" xr:uid="{88D4F7D1-0DE9-4612-8976-79235425EF76}"/>
    <cellStyle name="Comma 2 2 2 42 4 3" xfId="44115" xr:uid="{859BF312-FD98-4E20-9432-E360DB8B96AA}"/>
    <cellStyle name="Comma 2 2 2 42 5" xfId="21831" xr:uid="{FEE2957F-1FFF-4B2B-8457-AD265B51D2D6}"/>
    <cellStyle name="Comma 2 2 2 42 6" xfId="36173" xr:uid="{CEFE5F8B-8B68-4B8B-988A-A11421970289}"/>
    <cellStyle name="Comma 2 2 2 42 7" xfId="4498" xr:uid="{F06957A7-6F1C-4A8B-9CF3-D657420D758A}"/>
    <cellStyle name="Comma 2 2 2 43" xfId="1615" xr:uid="{800DA9FF-E814-4D31-849C-D1A9124FF82F}"/>
    <cellStyle name="Comma 2 2 2 43 2" xfId="5807" xr:uid="{55A861BE-0948-40E5-91A0-B2C32BBAC182}"/>
    <cellStyle name="Comma 2 2 2 43 2 2" xfId="8480" xr:uid="{B40F7DC9-6CE3-446F-AEDD-8E6F9E914272}"/>
    <cellStyle name="Comma 2 2 2 43 2 2 2" xfId="18639" xr:uid="{8132AD4D-D948-4E0D-AB52-331AAD765DB6}"/>
    <cellStyle name="Comma 2 2 2 43 2 2 2 2" xfId="34577" xr:uid="{AD6C1FAD-ED0A-4AC0-8C61-E37AFD518366}"/>
    <cellStyle name="Comma 2 2 2 43 2 2 2 3" xfId="46923" xr:uid="{F45A8921-9C42-40C2-9973-F688220094D1}"/>
    <cellStyle name="Comma 2 2 2 43 2 2 3" xfId="24950" xr:uid="{F50B9E2D-B05F-4C43-9705-F00F696BB902}"/>
    <cellStyle name="Comma 2 2 2 43 2 2 4" xfId="39174" xr:uid="{DC31A243-E3AF-4D1D-9036-E92AF7A2CA6D}"/>
    <cellStyle name="Comma 2 2 2 43 2 3" xfId="16635" xr:uid="{097E5BB2-3865-4992-B94C-972714A78CA8}"/>
    <cellStyle name="Comma 2 2 2 43 2 3 2" xfId="32582" xr:uid="{39BB9E13-902D-4E86-A4DC-6837B20069D2}"/>
    <cellStyle name="Comma 2 2 2 43 2 3 3" xfId="44976" xr:uid="{A5807561-C4FF-4FBA-B85C-5A432A9C5164}"/>
    <cellStyle name="Comma 2 2 2 43 2 4" xfId="22744" xr:uid="{1DF08747-9624-4B12-983F-2F6F50476C94}"/>
    <cellStyle name="Comma 2 2 2 43 2 5" xfId="37078" xr:uid="{B738932A-460A-4B1B-8722-9A9D3AF29924}"/>
    <cellStyle name="Comma 2 2 2 43 3" xfId="6571" xr:uid="{650FD255-2B48-43DA-8D4E-AF3556CEEB4F}"/>
    <cellStyle name="Comma 2 2 2 43 3 2" xfId="17304" xr:uid="{976B7549-B874-4330-A509-43EF885E2CC6}"/>
    <cellStyle name="Comma 2 2 2 43 3 2 2" xfId="33248" xr:uid="{A151914F-98AB-4B30-9E20-8B86E24A333F}"/>
    <cellStyle name="Comma 2 2 2 43 3 2 3" xfId="45638" xr:uid="{5FB1CA9F-2098-4DBE-A69E-0D8FB1E38449}"/>
    <cellStyle name="Comma 2 2 2 43 3 3" xfId="23438" xr:uid="{2070C367-D187-4E9B-B396-2887600830E5}"/>
    <cellStyle name="Comma 2 2 2 43 3 4" xfId="37764" xr:uid="{30E2773C-9951-4605-B5F9-EF9FF627466E}"/>
    <cellStyle name="Comma 2 2 2 43 4" xfId="15775" xr:uid="{D6D7297C-AE9B-4A95-AE84-53504E87C97B}"/>
    <cellStyle name="Comma 2 2 2 43 4 2" xfId="31722" xr:uid="{8D03969C-19AE-4844-B901-F28B7A2E84D9}"/>
    <cellStyle name="Comma 2 2 2 43 4 3" xfId="44116" xr:uid="{A78BDFCB-295A-447A-A9E8-B6B722E781B7}"/>
    <cellStyle name="Comma 2 2 2 43 5" xfId="21832" xr:uid="{4666C5AE-A6CB-4D99-8072-6E45DA46BF58}"/>
    <cellStyle name="Comma 2 2 2 43 6" xfId="36174" xr:uid="{DCC456A6-F162-4A87-826F-B9EEF79B90DB}"/>
    <cellStyle name="Comma 2 2 2 43 7" xfId="4499" xr:uid="{C44A23D3-BE9B-4BB0-B111-E63B3800BA6F}"/>
    <cellStyle name="Comma 2 2 2 44" xfId="1616" xr:uid="{360DF5EF-55D4-44C4-8B31-7AE6C6709F45}"/>
    <cellStyle name="Comma 2 2 2 44 2" xfId="5808" xr:uid="{4AA99B42-6D43-4494-95FB-59637E2D1109}"/>
    <cellStyle name="Comma 2 2 2 44 2 2" xfId="8481" xr:uid="{782A5D41-E1A6-4CF3-8E78-86819FEE4176}"/>
    <cellStyle name="Comma 2 2 2 44 2 2 2" xfId="18640" xr:uid="{04812461-58F2-47F9-82BB-74F8EEC64E28}"/>
    <cellStyle name="Comma 2 2 2 44 2 2 2 2" xfId="34578" xr:uid="{0C4EDB29-D38A-4185-8A09-626B621EAC44}"/>
    <cellStyle name="Comma 2 2 2 44 2 2 2 3" xfId="46924" xr:uid="{284DB4E6-8BBA-4B5C-8E53-D0615653EDA7}"/>
    <cellStyle name="Comma 2 2 2 44 2 2 3" xfId="24951" xr:uid="{8E4BA95C-4C5C-41EC-80F5-31CFACBCE5A3}"/>
    <cellStyle name="Comma 2 2 2 44 2 2 4" xfId="39175" xr:uid="{8ECEE0C9-F76A-4518-9A81-EBCB763EC1F1}"/>
    <cellStyle name="Comma 2 2 2 44 2 3" xfId="16636" xr:uid="{5647EEBE-10C9-4BCA-B39D-15C5448D0ED2}"/>
    <cellStyle name="Comma 2 2 2 44 2 3 2" xfId="32583" xr:uid="{4954AB3E-E24C-44D3-ADAC-045BE2D1868B}"/>
    <cellStyle name="Comma 2 2 2 44 2 3 3" xfId="44977" xr:uid="{52BBADC8-BE82-479D-B2B7-6DF2E22E06C1}"/>
    <cellStyle name="Comma 2 2 2 44 2 4" xfId="22745" xr:uid="{ACCEC945-7640-4631-85A5-099FDD9E6341}"/>
    <cellStyle name="Comma 2 2 2 44 2 5" xfId="37079" xr:uid="{B384524C-69CD-44A9-8463-D39B0BFD632E}"/>
    <cellStyle name="Comma 2 2 2 44 3" xfId="6572" xr:uid="{7CFC1051-7077-4A5B-94BF-77990BBFF7D2}"/>
    <cellStyle name="Comma 2 2 2 44 3 2" xfId="17305" xr:uid="{7DC91294-08ED-47C9-B999-2A35E6921C39}"/>
    <cellStyle name="Comma 2 2 2 44 3 2 2" xfId="33249" xr:uid="{745D66FF-278D-44B3-99B3-5130A76D441D}"/>
    <cellStyle name="Comma 2 2 2 44 3 2 3" xfId="45639" xr:uid="{6A6ECFCA-BD7B-4279-80AB-DABAFF777987}"/>
    <cellStyle name="Comma 2 2 2 44 3 3" xfId="23439" xr:uid="{F804C5BD-F2CA-493F-8BCA-68B4E971911E}"/>
    <cellStyle name="Comma 2 2 2 44 3 4" xfId="37765" xr:uid="{6E30050B-FF92-4748-A269-5E3C50A288E1}"/>
    <cellStyle name="Comma 2 2 2 44 4" xfId="15776" xr:uid="{F185FC91-7A4B-45FC-983F-4E58A28512F2}"/>
    <cellStyle name="Comma 2 2 2 44 4 2" xfId="31723" xr:uid="{4FB133BA-8C1C-4D73-BDD5-284AAB532090}"/>
    <cellStyle name="Comma 2 2 2 44 4 3" xfId="44117" xr:uid="{1AC74FDD-37BE-46FB-98E4-9CB59CD9F372}"/>
    <cellStyle name="Comma 2 2 2 44 5" xfId="21833" xr:uid="{68ED09FE-4CF3-4CF3-8837-1917EEAB25FD}"/>
    <cellStyle name="Comma 2 2 2 44 6" xfId="36175" xr:uid="{DDFE3EC6-A261-495E-A6FE-94084DB83FE1}"/>
    <cellStyle name="Comma 2 2 2 44 7" xfId="4500" xr:uid="{D520D2DB-F241-4118-9813-F2B3F59E7553}"/>
    <cellStyle name="Comma 2 2 2 45" xfId="1617" xr:uid="{67EDF344-61DA-4438-8423-0A5CF13702DC}"/>
    <cellStyle name="Comma 2 2 2 45 2" xfId="5809" xr:uid="{1B6AF42B-A37A-4202-A6D5-67CD25F9DCB3}"/>
    <cellStyle name="Comma 2 2 2 45 2 2" xfId="8482" xr:uid="{6AA37690-B2DD-492B-956E-85290D04CB4A}"/>
    <cellStyle name="Comma 2 2 2 45 2 2 2" xfId="18641" xr:uid="{3FAA4C28-00E0-43BE-B717-50818242553C}"/>
    <cellStyle name="Comma 2 2 2 45 2 2 2 2" xfId="34579" xr:uid="{4B8FA6F0-C2BF-4625-BE27-9C5CF93A2D02}"/>
    <cellStyle name="Comma 2 2 2 45 2 2 2 3" xfId="46925" xr:uid="{94430CF0-B7BA-44AC-A2AB-837006CBC3CC}"/>
    <cellStyle name="Comma 2 2 2 45 2 2 3" xfId="24952" xr:uid="{90506F84-8B94-4A21-AED0-9025CAEE5C90}"/>
    <cellStyle name="Comma 2 2 2 45 2 2 4" xfId="39176" xr:uid="{DAAE07E5-91A6-4D60-A402-8CE9B2BC34C8}"/>
    <cellStyle name="Comma 2 2 2 45 2 3" xfId="16637" xr:uid="{4CEEDF32-B379-4E85-B644-0CF229EE5FE5}"/>
    <cellStyle name="Comma 2 2 2 45 2 3 2" xfId="32584" xr:uid="{264BF95F-EDE1-47D5-949D-909B44E82028}"/>
    <cellStyle name="Comma 2 2 2 45 2 3 3" xfId="44978" xr:uid="{E0DAEF9A-5F0F-4AB0-9449-7423772E1C86}"/>
    <cellStyle name="Comma 2 2 2 45 2 4" xfId="22746" xr:uid="{3FEAE2C5-C23C-41CE-BDD2-6E6FFD0DB7D4}"/>
    <cellStyle name="Comma 2 2 2 45 2 5" xfId="37080" xr:uid="{8EB3CB25-F702-4916-B430-3B3F0126DD9F}"/>
    <cellStyle name="Comma 2 2 2 45 3" xfId="6573" xr:uid="{0BE26325-3FBD-4C6B-A1D1-45810925792B}"/>
    <cellStyle name="Comma 2 2 2 45 3 2" xfId="17306" xr:uid="{B35AFFB2-7383-4846-B290-4F6BFB29998C}"/>
    <cellStyle name="Comma 2 2 2 45 3 2 2" xfId="33250" xr:uid="{C5A115C0-B5E4-4FBE-94B6-2C391EDAC61A}"/>
    <cellStyle name="Comma 2 2 2 45 3 2 3" xfId="45640" xr:uid="{B9A9F783-A081-4064-9B58-5AA6C3B76527}"/>
    <cellStyle name="Comma 2 2 2 45 3 3" xfId="23440" xr:uid="{F0A4F52E-149B-441D-AC11-FCA803E3E61A}"/>
    <cellStyle name="Comma 2 2 2 45 3 4" xfId="37766" xr:uid="{7A490E7B-42A8-4837-B4B0-B796DCD31F07}"/>
    <cellStyle name="Comma 2 2 2 45 4" xfId="15777" xr:uid="{AF488513-8043-49C2-82F2-081E2C2410BD}"/>
    <cellStyle name="Comma 2 2 2 45 4 2" xfId="31724" xr:uid="{49CF735F-91DE-49F9-8048-0CD1E40F07D3}"/>
    <cellStyle name="Comma 2 2 2 45 4 3" xfId="44118" xr:uid="{80D90818-C26D-45A5-8BE7-FB62AD8AC856}"/>
    <cellStyle name="Comma 2 2 2 45 5" xfId="21834" xr:uid="{7935C0E5-D3F7-49BC-B884-5F2209335AA0}"/>
    <cellStyle name="Comma 2 2 2 45 6" xfId="36176" xr:uid="{ED242C1E-E449-4D27-A3E3-02F7FDD0C8E2}"/>
    <cellStyle name="Comma 2 2 2 45 7" xfId="4501" xr:uid="{BDFD8A92-7D95-4F57-89C6-B9362A0E31F2}"/>
    <cellStyle name="Comma 2 2 2 46" xfId="1618" xr:uid="{D5E24769-4761-4F42-8843-AC13CABF7D3D}"/>
    <cellStyle name="Comma 2 2 2 46 10" xfId="1619" xr:uid="{99C82532-759C-4E74-8888-5D57823A39C2}"/>
    <cellStyle name="Comma 2 2 2 46 11" xfId="1620" xr:uid="{E653C86B-6597-4B09-94E9-178BCF1D6664}"/>
    <cellStyle name="Comma 2 2 2 46 12" xfId="1621" xr:uid="{E6B92510-CC0D-4D40-B30A-87FBF4431B13}"/>
    <cellStyle name="Comma 2 2 2 46 13" xfId="1622" xr:uid="{4A1ED81E-3CBF-4788-9891-52B4CA8556EA}"/>
    <cellStyle name="Comma 2 2 2 46 14" xfId="7486" xr:uid="{AB24655E-14E0-4839-81B2-DAAB61E25D34}"/>
    <cellStyle name="Comma 2 2 2 46 14 2" xfId="9286" xr:uid="{2A77AF73-8A46-4124-A5A4-D957749E09BD}"/>
    <cellStyle name="Comma 2 2 2 46 14 2 2" xfId="19316" xr:uid="{4B2462ED-C39D-4ACA-B428-6E563C2B40CE}"/>
    <cellStyle name="Comma 2 2 2 46 14 2 2 2" xfId="35254" xr:uid="{B930CE61-F573-43AD-9E2E-CC9F7BCF1872}"/>
    <cellStyle name="Comma 2 2 2 46 14 2 2 3" xfId="47592" xr:uid="{211D385B-3DA0-47CC-8190-3CBCD738C9E3}"/>
    <cellStyle name="Comma 2 2 2 46 14 2 3" xfId="25699" xr:uid="{779B986E-31B2-4017-8E77-F77A3361EE72}"/>
    <cellStyle name="Comma 2 2 2 46 14 2 4" xfId="39885" xr:uid="{A1215968-EDC8-4107-9EB7-D6B983DFF19B}"/>
    <cellStyle name="Comma 2 2 2 46 14 3" xfId="17987" xr:uid="{71DA22DB-04B3-4D2C-99FF-D94C40494A96}"/>
    <cellStyle name="Comma 2 2 2 46 14 3 2" xfId="33926" xr:uid="{9769A921-56D0-4394-A2B6-28FE9CCC5EC7}"/>
    <cellStyle name="Comma 2 2 2 46 14 3 3" xfId="46289" xr:uid="{9D9EC6F1-F9CD-40C3-89C9-5314AA0399B4}"/>
    <cellStyle name="Comma 2 2 2 46 14 4" xfId="24189" xr:uid="{E5E37C1A-EDB0-4042-8802-B117319FEEBA}"/>
    <cellStyle name="Comma 2 2 2 46 14 5" xfId="38477" xr:uid="{656C2F53-D1DD-4B0A-83DD-31F97E053506}"/>
    <cellStyle name="Comma 2 2 2 46 15" xfId="15778" xr:uid="{B57DC642-BB06-4AF9-9B75-ADACF7D5B510}"/>
    <cellStyle name="Comma 2 2 2 46 15 2" xfId="31725" xr:uid="{D3C49C7E-2211-4B04-81C5-4255B6496996}"/>
    <cellStyle name="Comma 2 2 2 46 15 3" xfId="44119" xr:uid="{311B32FA-1A90-46D7-BCB5-447DB5C8512A}"/>
    <cellStyle name="Comma 2 2 2 46 16" xfId="21835" xr:uid="{B08F99DC-B1C5-49C1-B761-0ACDDC9773B5}"/>
    <cellStyle name="Comma 2 2 2 46 17" xfId="36177" xr:uid="{72146190-2783-4325-8771-448360642333}"/>
    <cellStyle name="Comma 2 2 2 46 18" xfId="4502" xr:uid="{1ECFCE8C-DF1B-4F3F-B78D-054F5F8DBFC7}"/>
    <cellStyle name="Comma 2 2 2 46 2" xfId="1623" xr:uid="{A9278B47-3F21-4147-AACA-38F88DBAF06A}"/>
    <cellStyle name="Comma 2 2 2 46 3" xfId="1624" xr:uid="{B8EE0048-F128-4ACE-8C27-28388B6FEC77}"/>
    <cellStyle name="Comma 2 2 2 46 4" xfId="1625" xr:uid="{5A728BD9-3912-4E58-8D82-579D1C5922A5}"/>
    <cellStyle name="Comma 2 2 2 46 5" xfId="1626" xr:uid="{1044CA5F-CA37-499C-9ECB-1F86C66714A0}"/>
    <cellStyle name="Comma 2 2 2 46 6" xfId="1627" xr:uid="{E060085F-29C4-491A-9C1B-C2E20A3BE947}"/>
    <cellStyle name="Comma 2 2 2 46 7" xfId="1628" xr:uid="{E6342E81-C319-45F0-83B8-C8F26055F6E5}"/>
    <cellStyle name="Comma 2 2 2 46 8" xfId="1629" xr:uid="{6FB11678-8EA1-4825-9774-4CAB7D09E281}"/>
    <cellStyle name="Comma 2 2 2 46 9" xfId="1630" xr:uid="{0A69EEC4-0314-4F58-A9DA-EE376BC95687}"/>
    <cellStyle name="Comma 2 2 2 47" xfId="1631" xr:uid="{E09935AB-7994-4621-92F5-591E2DEB6CB2}"/>
    <cellStyle name="Comma 2 2 2 48" xfId="1632" xr:uid="{AE60342B-0816-46D5-95D8-3512B82BB3F7}"/>
    <cellStyle name="Comma 2 2 2 49" xfId="1633" xr:uid="{A7DCC62A-F42C-4543-8D6C-0F8A4621E73C}"/>
    <cellStyle name="Comma 2 2 2 49 2" xfId="5235" xr:uid="{4D1CC724-EE76-4AC3-8468-340AE8AC8931}"/>
    <cellStyle name="Comma 2 2 2 49 3" xfId="7487" xr:uid="{797FD67D-D967-44E5-A168-2050A349845F}"/>
    <cellStyle name="Comma 2 2 2 49 3 2" xfId="9287" xr:uid="{32E6BF0A-2D76-46D0-8338-38CAD4C08080}"/>
    <cellStyle name="Comma 2 2 2 49 3 2 2" xfId="19317" xr:uid="{4BF9A70F-015A-4C98-AE66-D15DC9122135}"/>
    <cellStyle name="Comma 2 2 2 49 3 2 2 2" xfId="35255" xr:uid="{223E6165-4157-4190-8932-276DAF689421}"/>
    <cellStyle name="Comma 2 2 2 49 3 2 2 3" xfId="47593" xr:uid="{F3492A0E-D4FC-4EA3-808D-D437F63F6BBF}"/>
    <cellStyle name="Comma 2 2 2 49 3 2 3" xfId="25700" xr:uid="{5F721AC2-4FB3-48B3-809D-BB8DBBF50F79}"/>
    <cellStyle name="Comma 2 2 2 49 3 2 4" xfId="39886" xr:uid="{37689600-4D47-44BA-A257-D735ECA24016}"/>
    <cellStyle name="Comma 2 2 2 49 3 3" xfId="17988" xr:uid="{60190785-CE66-4748-81DC-03B22946169B}"/>
    <cellStyle name="Comma 2 2 2 49 3 3 2" xfId="33927" xr:uid="{8F22D91B-1615-4578-B4FB-69F0F430A9FC}"/>
    <cellStyle name="Comma 2 2 2 49 3 3 3" xfId="46290" xr:uid="{5BA501C5-F37B-4902-A4B4-B40AD22624EF}"/>
    <cellStyle name="Comma 2 2 2 49 3 4" xfId="24190" xr:uid="{F7966D8A-AF5B-4A3F-A406-2C9323200CF2}"/>
    <cellStyle name="Comma 2 2 2 49 3 5" xfId="38478" xr:uid="{FA393391-4959-4121-94B9-DCC146F0D18B}"/>
    <cellStyle name="Comma 2 2 2 49 4" xfId="15779" xr:uid="{02EE7682-02C9-4FD0-9016-3F5E8441B06A}"/>
    <cellStyle name="Comma 2 2 2 49 4 2" xfId="31726" xr:uid="{B6CC4CA3-95FD-4E6E-9187-887897534FAC}"/>
    <cellStyle name="Comma 2 2 2 49 4 3" xfId="44120" xr:uid="{ABECB02D-465E-4E8E-A1CF-69D3C6B671E7}"/>
    <cellStyle name="Comma 2 2 2 49 5" xfId="21836" xr:uid="{74022DB9-D63A-41A1-9A18-0B64F87800A1}"/>
    <cellStyle name="Comma 2 2 2 49 6" xfId="36178" xr:uid="{4BF5B945-5E6A-48B1-B42C-E30F757EB85C}"/>
    <cellStyle name="Comma 2 2 2 49 7" xfId="4503" xr:uid="{F7ECC330-C593-4A41-A7EF-B2552BF48629}"/>
    <cellStyle name="Comma 2 2 2 5" xfId="1069" xr:uid="{2B2A1EB1-6C96-4C81-9D70-783F66903CB1}"/>
    <cellStyle name="Comma 2 2 2 5 10" xfId="4504" xr:uid="{551A38D9-65B9-4268-9294-554A4DA919A8}"/>
    <cellStyle name="Comma 2 2 2 5 2" xfId="5810" xr:uid="{B930ED53-4741-44E4-AB5C-CAD08CE4EDEE}"/>
    <cellStyle name="Comma 2 2 2 5 2 2" xfId="8483" xr:uid="{E583C74C-E44D-4A9A-9DBB-251C8AD5173F}"/>
    <cellStyle name="Comma 2 2 2 5 2 2 2" xfId="14998" xr:uid="{8F865CB5-ADBA-492C-ADEC-62ED72A66866}"/>
    <cellStyle name="Comma 2 2 2 5 2 2 2 2" xfId="30967" xr:uid="{68DDC63C-7D14-4F7D-8BCF-34DE1E8C933D}"/>
    <cellStyle name="Comma 2 2 2 5 2 2 2 3" xfId="43628" xr:uid="{3683C5E9-BD3C-4007-9700-45F170B5DC22}"/>
    <cellStyle name="Comma 2 2 2 5 2 2 3" xfId="18642" xr:uid="{667E88F0-377E-4EDF-85A2-28C215FD0619}"/>
    <cellStyle name="Comma 2 2 2 5 2 2 3 2" xfId="34580" xr:uid="{48FAD440-CB08-4810-89B8-AA26251D9DA8}"/>
    <cellStyle name="Comma 2 2 2 5 2 2 3 3" xfId="46926" xr:uid="{F0390F6B-DE4E-413F-86C0-04BE3AB83B4D}"/>
    <cellStyle name="Comma 2 2 2 5 2 2 4" xfId="24953" xr:uid="{EB4FA0D3-C823-444A-BF2F-48D485D4FFD6}"/>
    <cellStyle name="Comma 2 2 2 5 2 2 5" xfId="39177" xr:uid="{EC9A525B-9863-48E8-A124-80BC981491E2}"/>
    <cellStyle name="Comma 2 2 2 5 2 3" xfId="12031" xr:uid="{77649A85-8340-4CE6-83CF-16298572ADBE}"/>
    <cellStyle name="Comma 2 2 2 5 2 3 2" xfId="28144" xr:uid="{B53F15BF-DFB2-44EF-A4DE-4AF390F263BB}"/>
    <cellStyle name="Comma 2 2 2 5 2 3 3" xfId="41583" xr:uid="{5FE38F49-DE89-43C4-99DF-D51B84065FD6}"/>
    <cellStyle name="Comma 2 2 2 5 2 4" xfId="16638" xr:uid="{27C25E52-7906-468D-8D35-7ED4E95C763F}"/>
    <cellStyle name="Comma 2 2 2 5 2 4 2" xfId="32585" xr:uid="{B37740B8-3EF8-487E-A69A-1435B7383AD2}"/>
    <cellStyle name="Comma 2 2 2 5 2 4 3" xfId="44979" xr:uid="{C62E3E47-015B-491E-8D2B-5579AFE810F9}"/>
    <cellStyle name="Comma 2 2 2 5 2 5" xfId="22747" xr:uid="{DD1241D1-2622-45A2-AA17-A6B88C50AA78}"/>
    <cellStyle name="Comma 2 2 2 5 2 6" xfId="37081" xr:uid="{A825DC71-B90E-4A96-9D73-05F972D5F5D0}"/>
    <cellStyle name="Comma 2 2 2 5 3" xfId="6574" xr:uid="{A89E17FD-55D3-4E90-B5FE-69AD78F66F90}"/>
    <cellStyle name="Comma 2 2 2 5 3 2" xfId="13130" xr:uid="{29AC1536-2730-4BF4-8950-C79D8FD937EE}"/>
    <cellStyle name="Comma 2 2 2 5 3 2 2" xfId="29199" xr:uid="{31502700-076B-49A4-8021-70267CF231A7}"/>
    <cellStyle name="Comma 2 2 2 5 3 2 3" xfId="42432" xr:uid="{CB3B1F03-8FFA-4456-9FED-A3FFE0853F63}"/>
    <cellStyle name="Comma 2 2 2 5 3 3" xfId="17307" xr:uid="{0EC4E65E-A5DE-4DFC-BEFA-9D8B85BA7059}"/>
    <cellStyle name="Comma 2 2 2 5 3 3 2" xfId="33251" xr:uid="{6011313B-CF6E-4FE4-96D9-6C005826AA99}"/>
    <cellStyle name="Comma 2 2 2 5 3 3 3" xfId="45641" xr:uid="{8498FC2F-24CC-4B9B-A693-47E8246B0315}"/>
    <cellStyle name="Comma 2 2 2 5 3 4" xfId="23441" xr:uid="{108F9DDD-3092-4E76-BC11-2A9E6C4CE535}"/>
    <cellStyle name="Comma 2 2 2 5 3 5" xfId="37767" xr:uid="{CE24C8AE-FFD4-42F7-9D34-2FE84EE8DAC6}"/>
    <cellStyle name="Comma 2 2 2 5 4" xfId="14568" xr:uid="{CCDA21BB-E8CE-48CD-AB28-B430D257CFC1}"/>
    <cellStyle name="Comma 2 2 2 5 4 2" xfId="30544" xr:uid="{EFAD693D-3D12-4588-B16A-DA2BFA2638DA}"/>
    <cellStyle name="Comma 2 2 2 5 4 3" xfId="43205" xr:uid="{ED61E723-88ED-4382-9B9F-0E15ACC1DCA8}"/>
    <cellStyle name="Comma 2 2 2 5 5" xfId="11167" xr:uid="{5DF87C92-DAF0-4C8C-8409-1FB51A74F435}"/>
    <cellStyle name="Comma 2 2 2 5 5 2" xfId="27292" xr:uid="{D9A5D636-6DEA-4390-8A2F-942A83EEA36C}"/>
    <cellStyle name="Comma 2 2 2 5 5 3" xfId="40780" xr:uid="{F4CAED00-B969-41FE-904F-4938FCF65BE7}"/>
    <cellStyle name="Comma 2 2 2 5 6" xfId="15780" xr:uid="{6DB84C05-540E-453D-86B8-1CDFA83D15C3}"/>
    <cellStyle name="Comma 2 2 2 5 6 2" xfId="31727" xr:uid="{23B6886D-DAE4-48B8-9A02-9C5D628DFB8F}"/>
    <cellStyle name="Comma 2 2 2 5 6 3" xfId="44121" xr:uid="{51BA936D-9DEF-4EEC-8B09-8CE01436D478}"/>
    <cellStyle name="Comma 2 2 2 5 7" xfId="21548" xr:uid="{884D0412-3831-402C-B4FD-369C253B59AA}"/>
    <cellStyle name="Comma 2 2 2 5 8" xfId="21837" xr:uid="{DB5687CE-7E33-4F7F-9FC8-37E4F80E6932}"/>
    <cellStyle name="Comma 2 2 2 5 9" xfId="36179" xr:uid="{7BCB3DEA-5DD8-4870-B198-A11CF6A7789F}"/>
    <cellStyle name="Comma 2 2 2 50" xfId="1634" xr:uid="{4FB00D53-661E-4CC9-AF99-EA37CE64C16C}"/>
    <cellStyle name="Comma 2 2 2 50 2" xfId="5811" xr:uid="{2E728282-67DA-49C4-B427-C43E03E245A1}"/>
    <cellStyle name="Comma 2 2 2 50 2 2" xfId="8484" xr:uid="{A73F7938-5096-45BF-B532-2D873C608234}"/>
    <cellStyle name="Comma 2 2 2 50 2 2 2" xfId="18643" xr:uid="{EEBB7CB4-D810-4BEA-912B-272F887AE497}"/>
    <cellStyle name="Comma 2 2 2 50 2 2 2 2" xfId="34581" xr:uid="{2718896D-8757-491D-8176-9CF797FF27E0}"/>
    <cellStyle name="Comma 2 2 2 50 2 2 2 3" xfId="46927" xr:uid="{906C589A-0CAD-4A97-826E-E990DE08D5AE}"/>
    <cellStyle name="Comma 2 2 2 50 2 2 3" xfId="24954" xr:uid="{E046AEA5-CCA1-46DD-A387-FA4923C50E4D}"/>
    <cellStyle name="Comma 2 2 2 50 2 2 4" xfId="39178" xr:uid="{64AEC614-FFBC-428F-A8EB-035ED26C10E4}"/>
    <cellStyle name="Comma 2 2 2 50 2 3" xfId="16639" xr:uid="{5090C09B-BC7F-41A7-91B3-2068763EF4A4}"/>
    <cellStyle name="Comma 2 2 2 50 2 3 2" xfId="32586" xr:uid="{C59B9168-4D1B-48AE-89F0-9FC53139205E}"/>
    <cellStyle name="Comma 2 2 2 50 2 3 3" xfId="44980" xr:uid="{F3B9F52B-761C-44A1-904C-8C50BD4B4AEE}"/>
    <cellStyle name="Comma 2 2 2 50 2 4" xfId="22748" xr:uid="{7303E783-5B2F-4DFE-B138-736EC503FFF2}"/>
    <cellStyle name="Comma 2 2 2 50 2 5" xfId="37082" xr:uid="{EE89B17E-0CAD-4A69-94A3-2593305EFBC8}"/>
    <cellStyle name="Comma 2 2 2 50 3" xfId="6575" xr:uid="{590A4B37-EE06-4FA1-A165-A2BEF3DDF7DC}"/>
    <cellStyle name="Comma 2 2 2 50 3 2" xfId="17308" xr:uid="{DAC79E4D-1F92-410D-83B0-C89D543A841E}"/>
    <cellStyle name="Comma 2 2 2 50 3 2 2" xfId="33252" xr:uid="{B76F5FF8-CD5F-4948-AE6D-817CAEEC2E4B}"/>
    <cellStyle name="Comma 2 2 2 50 3 2 3" xfId="45642" xr:uid="{91937758-E262-4EF7-B7A5-B17F0F1EA0A1}"/>
    <cellStyle name="Comma 2 2 2 50 3 3" xfId="23442" xr:uid="{A87B530C-D04E-4873-9F88-03E36AAF079F}"/>
    <cellStyle name="Comma 2 2 2 50 3 4" xfId="37768" xr:uid="{C9A6D38E-9B1A-43C6-B1FF-FE56924CB7B4}"/>
    <cellStyle name="Comma 2 2 2 50 4" xfId="15781" xr:uid="{DB63809E-5B82-44C3-BB8A-08B7E0EB7B2A}"/>
    <cellStyle name="Comma 2 2 2 50 4 2" xfId="31728" xr:uid="{032B317D-29AF-4A7E-9831-68F8C88E57C7}"/>
    <cellStyle name="Comma 2 2 2 50 4 3" xfId="44122" xr:uid="{02ABCC38-A0B0-41C4-8A67-34EB6650FE37}"/>
    <cellStyle name="Comma 2 2 2 50 5" xfId="21838" xr:uid="{C867D61F-840E-43A9-B455-840BDEAD06F3}"/>
    <cellStyle name="Comma 2 2 2 50 6" xfId="36180" xr:uid="{D7EA12BC-44D3-45F7-9599-C6CBE8514380}"/>
    <cellStyle name="Comma 2 2 2 50 7" xfId="4505" xr:uid="{7142B5B0-AE28-4C93-8707-637274BA259B}"/>
    <cellStyle name="Comma 2 2 2 51" xfId="1635" xr:uid="{07FD1720-C571-49D6-AF83-16E4519DA4C9}"/>
    <cellStyle name="Comma 2 2 2 51 2" xfId="5812" xr:uid="{98354AA2-2D3A-4DCF-8157-5EAE176FAD18}"/>
    <cellStyle name="Comma 2 2 2 51 2 2" xfId="8485" xr:uid="{B4F2B069-BB0D-45E2-9C49-5ED182D94058}"/>
    <cellStyle name="Comma 2 2 2 51 2 2 2" xfId="18644" xr:uid="{E47BDA8B-B0BF-4F81-A8F7-95B99D01627A}"/>
    <cellStyle name="Comma 2 2 2 51 2 2 2 2" xfId="34582" xr:uid="{1879DF96-E104-4C50-9394-34C1AD0D3868}"/>
    <cellStyle name="Comma 2 2 2 51 2 2 2 3" xfId="46928" xr:uid="{34CCD3FF-518C-4BDA-8225-B2FA5D46F9D5}"/>
    <cellStyle name="Comma 2 2 2 51 2 2 3" xfId="24955" xr:uid="{1FE9AA78-8A09-4C03-AC28-32E80DA1287F}"/>
    <cellStyle name="Comma 2 2 2 51 2 2 4" xfId="39179" xr:uid="{0F91AE35-ECA0-4110-A659-30A1C4FEB9F4}"/>
    <cellStyle name="Comma 2 2 2 51 2 3" xfId="16640" xr:uid="{7F332591-1863-409C-A69A-F0F0CCA9568A}"/>
    <cellStyle name="Comma 2 2 2 51 2 3 2" xfId="32587" xr:uid="{51FC6EBD-36CE-4B76-B9F0-0807C9307A0A}"/>
    <cellStyle name="Comma 2 2 2 51 2 3 3" xfId="44981" xr:uid="{AE5A8FC0-D59C-453D-8FD8-CD5734AFCF50}"/>
    <cellStyle name="Comma 2 2 2 51 2 4" xfId="22749" xr:uid="{F0D5D2A3-AC8A-4001-AD8D-40E2D1907504}"/>
    <cellStyle name="Comma 2 2 2 51 2 5" xfId="37083" xr:uid="{827A7D68-45F8-478E-BDE6-E8F7743F19F0}"/>
    <cellStyle name="Comma 2 2 2 51 3" xfId="6576" xr:uid="{249A77F8-8507-4857-9C14-247FD0132DA2}"/>
    <cellStyle name="Comma 2 2 2 51 3 2" xfId="17309" xr:uid="{BECF4A1D-D644-416F-B7DE-E4DFC4D647F6}"/>
    <cellStyle name="Comma 2 2 2 51 3 2 2" xfId="33253" xr:uid="{004FB787-76AA-4382-AB90-E69A4C79ECF0}"/>
    <cellStyle name="Comma 2 2 2 51 3 2 3" xfId="45643" xr:uid="{0A32DDB2-AE7C-4B03-8AF4-C8FA9987A314}"/>
    <cellStyle name="Comma 2 2 2 51 3 3" xfId="23443" xr:uid="{9799A2BD-7931-429C-BF23-A50600AA0EDB}"/>
    <cellStyle name="Comma 2 2 2 51 3 4" xfId="37769" xr:uid="{9C2FAB0B-080C-4AB5-9300-A2C4D844B997}"/>
    <cellStyle name="Comma 2 2 2 51 4" xfId="15782" xr:uid="{19F003DE-81FE-4F72-B34B-2B9A7926BBFC}"/>
    <cellStyle name="Comma 2 2 2 51 4 2" xfId="31729" xr:uid="{19B9F63A-2F34-4965-972C-D68B7CFBFD9E}"/>
    <cellStyle name="Comma 2 2 2 51 4 3" xfId="44123" xr:uid="{A613D06C-EC17-42EB-A79B-DE48B3D636C3}"/>
    <cellStyle name="Comma 2 2 2 51 5" xfId="21839" xr:uid="{10C12108-205C-4DAA-95FC-5176867C260E}"/>
    <cellStyle name="Comma 2 2 2 51 6" xfId="36181" xr:uid="{3E3CC4F1-FA5A-48AF-BBA1-FA4336B0F106}"/>
    <cellStyle name="Comma 2 2 2 51 7" xfId="4506" xr:uid="{6C6F3E7C-7DAC-4F9D-BCFE-6FDA0285B9CF}"/>
    <cellStyle name="Comma 2 2 2 52" xfId="1636" xr:uid="{1D2D31A2-9200-4F0D-A656-B65033084310}"/>
    <cellStyle name="Comma 2 2 2 52 2" xfId="5813" xr:uid="{AC719B95-542B-4EE7-9D42-118993838B94}"/>
    <cellStyle name="Comma 2 2 2 52 2 2" xfId="8486" xr:uid="{4DD77365-FE97-4C7F-9FB0-3356D297D2CF}"/>
    <cellStyle name="Comma 2 2 2 52 2 2 2" xfId="18645" xr:uid="{04971FEF-4E42-4C15-91CE-6CDA215FB229}"/>
    <cellStyle name="Comma 2 2 2 52 2 2 2 2" xfId="34583" xr:uid="{3AF56D94-F804-4854-BDFE-893F1F3A6DFD}"/>
    <cellStyle name="Comma 2 2 2 52 2 2 2 3" xfId="46929" xr:uid="{E22306EB-5FBF-4B04-AD61-735D498D1310}"/>
    <cellStyle name="Comma 2 2 2 52 2 2 3" xfId="24956" xr:uid="{AB18ABA1-C48C-483B-90C4-BBF2E188A3F1}"/>
    <cellStyle name="Comma 2 2 2 52 2 2 4" xfId="39180" xr:uid="{BB0C1235-A0C6-4FC1-8151-7A9DF505DEB7}"/>
    <cellStyle name="Comma 2 2 2 52 2 3" xfId="16641" xr:uid="{087AFCEF-1AC0-4CCA-A783-FF55049F1DB6}"/>
    <cellStyle name="Comma 2 2 2 52 2 3 2" xfId="32588" xr:uid="{594A8B0F-170B-46A7-90A4-AC49C0C84D98}"/>
    <cellStyle name="Comma 2 2 2 52 2 3 3" xfId="44982" xr:uid="{2EEA2791-9C1D-4E26-9B45-118AF1A01589}"/>
    <cellStyle name="Comma 2 2 2 52 2 4" xfId="22750" xr:uid="{115421D9-51CA-479E-A0FE-9BD6D002EC9A}"/>
    <cellStyle name="Comma 2 2 2 52 2 5" xfId="37084" xr:uid="{A297BA8E-7549-4F12-9C20-C034B5C71E5E}"/>
    <cellStyle name="Comma 2 2 2 52 3" xfId="6577" xr:uid="{2218D65F-D3DC-4ACD-B049-379D37D90B78}"/>
    <cellStyle name="Comma 2 2 2 52 3 2" xfId="17310" xr:uid="{B9FDA817-4F7F-403C-890D-EDFE6542C5BB}"/>
    <cellStyle name="Comma 2 2 2 52 3 2 2" xfId="33254" xr:uid="{55393553-B679-4BCB-B78B-2C2362042F55}"/>
    <cellStyle name="Comma 2 2 2 52 3 2 3" xfId="45644" xr:uid="{753BBBD5-E10C-45DA-A9D3-D5F6D4021300}"/>
    <cellStyle name="Comma 2 2 2 52 3 3" xfId="23444" xr:uid="{E5768081-F8C8-460E-8B3C-39CE9D6A5428}"/>
    <cellStyle name="Comma 2 2 2 52 3 4" xfId="37770" xr:uid="{C842EED4-C965-4D98-B066-8389B50449F5}"/>
    <cellStyle name="Comma 2 2 2 52 4" xfId="15783" xr:uid="{8DADE782-5AA9-4629-B1FB-E3199F5143F3}"/>
    <cellStyle name="Comma 2 2 2 52 4 2" xfId="31730" xr:uid="{C4D5CDF9-E489-47B2-AA74-BA53EBFAFF60}"/>
    <cellStyle name="Comma 2 2 2 52 4 3" xfId="44124" xr:uid="{C775BEFE-6169-468B-AA1E-AF3AB4F5B380}"/>
    <cellStyle name="Comma 2 2 2 52 5" xfId="21840" xr:uid="{8322B869-A954-45AE-B509-3AA6F17D7B49}"/>
    <cellStyle name="Comma 2 2 2 52 6" xfId="36182" xr:uid="{881CEB08-AFC0-4124-BC30-185F83519F34}"/>
    <cellStyle name="Comma 2 2 2 52 7" xfId="4507" xr:uid="{B2A26859-1805-4BB6-8EB2-EF0444FA729C}"/>
    <cellStyle name="Comma 2 2 2 53" xfId="1637" xr:uid="{9CD8598C-ABB9-46C0-8D3B-135E1EB08316}"/>
    <cellStyle name="Comma 2 2 2 53 2" xfId="5814" xr:uid="{8260F244-31A3-42F7-8874-E90168B8BDAD}"/>
    <cellStyle name="Comma 2 2 2 53 2 2" xfId="8487" xr:uid="{319AEB9B-FC91-4047-93D8-0F0BD631264D}"/>
    <cellStyle name="Comma 2 2 2 53 2 2 2" xfId="18646" xr:uid="{16425EEF-BAD3-41DB-B82F-B0142A03E3C8}"/>
    <cellStyle name="Comma 2 2 2 53 2 2 2 2" xfId="34584" xr:uid="{4DCA8DFF-A222-4EF8-B93C-E48646837516}"/>
    <cellStyle name="Comma 2 2 2 53 2 2 2 3" xfId="46930" xr:uid="{FD091A66-6583-4070-9C2F-EC7F31ADE25C}"/>
    <cellStyle name="Comma 2 2 2 53 2 2 3" xfId="24957" xr:uid="{F9848B3A-2100-4EE6-852B-143B927B9D39}"/>
    <cellStyle name="Comma 2 2 2 53 2 2 4" xfId="39181" xr:uid="{0B052ACF-5F73-4D82-84CE-507BD4CE9FAD}"/>
    <cellStyle name="Comma 2 2 2 53 2 3" xfId="16642" xr:uid="{361F639C-43B4-481A-8C75-76D64816D2A0}"/>
    <cellStyle name="Comma 2 2 2 53 2 3 2" xfId="32589" xr:uid="{EEC7F93B-536E-48BA-81DE-95E7AAE21B59}"/>
    <cellStyle name="Comma 2 2 2 53 2 3 3" xfId="44983" xr:uid="{57F6E9C2-3ECB-47EA-A013-448381961B76}"/>
    <cellStyle name="Comma 2 2 2 53 2 4" xfId="22751" xr:uid="{90104529-13F6-469E-BF0D-43A7EE99511A}"/>
    <cellStyle name="Comma 2 2 2 53 2 5" xfId="37085" xr:uid="{6F0E9DD4-EDA6-489F-8E6C-456DD57C43FC}"/>
    <cellStyle name="Comma 2 2 2 53 3" xfId="6578" xr:uid="{FE5F81E5-0300-4948-B930-8F53D5BD8F75}"/>
    <cellStyle name="Comma 2 2 2 53 3 2" xfId="17311" xr:uid="{C2427718-6995-4E8D-91FC-2F67183665CE}"/>
    <cellStyle name="Comma 2 2 2 53 3 2 2" xfId="33255" xr:uid="{D7A65D6F-52D3-48B1-A60D-A3BE3234A535}"/>
    <cellStyle name="Comma 2 2 2 53 3 2 3" xfId="45645" xr:uid="{272F8783-1E24-4408-AC53-06FDAC2B802B}"/>
    <cellStyle name="Comma 2 2 2 53 3 3" xfId="23445" xr:uid="{90E80959-820D-4C59-82D3-387C254326CD}"/>
    <cellStyle name="Comma 2 2 2 53 3 4" xfId="37771" xr:uid="{50AEA395-E9D9-4751-8D53-15E50EA72402}"/>
    <cellStyle name="Comma 2 2 2 53 4" xfId="15784" xr:uid="{F6287CBC-F221-4BFD-921D-1D10FEC800FE}"/>
    <cellStyle name="Comma 2 2 2 53 4 2" xfId="31731" xr:uid="{D7FF384E-A816-47EA-B500-2D42D44D5214}"/>
    <cellStyle name="Comma 2 2 2 53 4 3" xfId="44125" xr:uid="{DA6A5C90-6AAC-4AC7-82A5-BE76787566B2}"/>
    <cellStyle name="Comma 2 2 2 53 5" xfId="21841" xr:uid="{98C222A7-79E8-4D42-8FA8-BAD6C1FDD614}"/>
    <cellStyle name="Comma 2 2 2 53 6" xfId="36183" xr:uid="{6C3BD82E-7E22-4992-A106-D071F4915EAB}"/>
    <cellStyle name="Comma 2 2 2 53 7" xfId="4508" xr:uid="{A8BF0770-B243-43E2-A4D6-42FD1D48E015}"/>
    <cellStyle name="Comma 2 2 2 54" xfId="1638" xr:uid="{E4F3FE35-660C-44E7-9671-01D947187439}"/>
    <cellStyle name="Comma 2 2 2 54 2" xfId="5815" xr:uid="{5A2A2442-3F15-420E-AE11-643678F579BE}"/>
    <cellStyle name="Comma 2 2 2 54 2 2" xfId="8488" xr:uid="{98176EDD-F32E-4621-A55B-160792959D9A}"/>
    <cellStyle name="Comma 2 2 2 54 2 2 2" xfId="18647" xr:uid="{0D7E1BE5-D47F-4659-84A4-6B7BBBDBF806}"/>
    <cellStyle name="Comma 2 2 2 54 2 2 2 2" xfId="34585" xr:uid="{44C33743-62FB-4D8B-AA92-56C133D7893D}"/>
    <cellStyle name="Comma 2 2 2 54 2 2 2 3" xfId="46931" xr:uid="{739B971C-98B1-4891-ABA9-093212E86DB3}"/>
    <cellStyle name="Comma 2 2 2 54 2 2 3" xfId="24958" xr:uid="{F957695A-2571-4C85-8913-FFC2E57E8EA8}"/>
    <cellStyle name="Comma 2 2 2 54 2 2 4" xfId="39182" xr:uid="{A24C872D-E9D0-49B8-A6CB-C8E55055AE8B}"/>
    <cellStyle name="Comma 2 2 2 54 2 3" xfId="16643" xr:uid="{21D345CE-42E8-4003-BA13-375BA1B9D59E}"/>
    <cellStyle name="Comma 2 2 2 54 2 3 2" xfId="32590" xr:uid="{95EC09FF-859F-4215-9C10-79E07F9D16C1}"/>
    <cellStyle name="Comma 2 2 2 54 2 3 3" xfId="44984" xr:uid="{2D0EDEB0-7C03-4A25-9F17-21326A613233}"/>
    <cellStyle name="Comma 2 2 2 54 2 4" xfId="22752" xr:uid="{64EEC584-F359-4984-A165-2FED1B987107}"/>
    <cellStyle name="Comma 2 2 2 54 2 5" xfId="37086" xr:uid="{D0E6EC91-A33E-42F5-85FE-E412D042C195}"/>
    <cellStyle name="Comma 2 2 2 54 3" xfId="6579" xr:uid="{BA7960C7-7105-4E66-9369-3D6BDDAB71FF}"/>
    <cellStyle name="Comma 2 2 2 54 3 2" xfId="17312" xr:uid="{600642FA-7723-4EC2-BEA8-A316931542A2}"/>
    <cellStyle name="Comma 2 2 2 54 3 2 2" xfId="33256" xr:uid="{18B633C6-B0E7-4417-A6C3-53C2B8D1AAE9}"/>
    <cellStyle name="Comma 2 2 2 54 3 2 3" xfId="45646" xr:uid="{794EB457-7C56-4EAF-8408-C91447B4FAFC}"/>
    <cellStyle name="Comma 2 2 2 54 3 3" xfId="23446" xr:uid="{D0D425ED-B970-4844-B66E-0C61E4DA5480}"/>
    <cellStyle name="Comma 2 2 2 54 3 4" xfId="37772" xr:uid="{42E77851-8ED8-485B-8A67-F52F1581D9F8}"/>
    <cellStyle name="Comma 2 2 2 54 4" xfId="15785" xr:uid="{B99A4DDE-2BB4-4DB5-B34F-07BBDCA44524}"/>
    <cellStyle name="Comma 2 2 2 54 4 2" xfId="31732" xr:uid="{A960F6AD-8D1F-4EFE-B245-23BB896AA5FB}"/>
    <cellStyle name="Comma 2 2 2 54 4 3" xfId="44126" xr:uid="{6CA55E9B-589E-4E62-9B15-DD77715CA36E}"/>
    <cellStyle name="Comma 2 2 2 54 5" xfId="21842" xr:uid="{E441F180-7806-483F-9EF8-87556CCFC675}"/>
    <cellStyle name="Comma 2 2 2 54 6" xfId="36184" xr:uid="{B703CF45-481E-48D9-BE35-7F4673B4A037}"/>
    <cellStyle name="Comma 2 2 2 54 7" xfId="4509" xr:uid="{8737957F-D148-4A9E-A564-7E833822EBFD}"/>
    <cellStyle name="Comma 2 2 2 55" xfId="1639" xr:uid="{8875AD61-B8D1-487E-9ECC-673DF63316D5}"/>
    <cellStyle name="Comma 2 2 2 55 2" xfId="5816" xr:uid="{AEAF76B2-089D-4F2F-8F4B-C6EED2F8C78E}"/>
    <cellStyle name="Comma 2 2 2 55 2 2" xfId="8489" xr:uid="{77520D96-8BDF-42BB-9144-8C787EF32D1B}"/>
    <cellStyle name="Comma 2 2 2 55 2 2 2" xfId="18648" xr:uid="{B2B29FFE-A303-4C52-9BE7-9901F3B2AD0B}"/>
    <cellStyle name="Comma 2 2 2 55 2 2 2 2" xfId="34586" xr:uid="{9D660051-84FB-401F-8726-3FC4DDDB4569}"/>
    <cellStyle name="Comma 2 2 2 55 2 2 2 3" xfId="46932" xr:uid="{26D105D8-653F-48AC-8D45-F972B4FF5D64}"/>
    <cellStyle name="Comma 2 2 2 55 2 2 3" xfId="24959" xr:uid="{A0EFF16F-99A4-4CDB-BE83-56368479703D}"/>
    <cellStyle name="Comma 2 2 2 55 2 2 4" xfId="39183" xr:uid="{514EE110-715C-4ED5-9FCC-C62E03AF0E30}"/>
    <cellStyle name="Comma 2 2 2 55 2 3" xfId="16644" xr:uid="{4FF18AF2-5467-4AFB-A690-BD2A13CDE3EB}"/>
    <cellStyle name="Comma 2 2 2 55 2 3 2" xfId="32591" xr:uid="{AE059523-03FB-4650-BF9D-401D1B8D3E70}"/>
    <cellStyle name="Comma 2 2 2 55 2 3 3" xfId="44985" xr:uid="{E98015D3-03F4-4D1A-8639-B74FA74AEA29}"/>
    <cellStyle name="Comma 2 2 2 55 2 4" xfId="22753" xr:uid="{2D2F8F87-A822-4A86-AC3C-A4A34402AFAC}"/>
    <cellStyle name="Comma 2 2 2 55 2 5" xfId="37087" xr:uid="{F3FB3901-8FF8-4F77-A035-AC3437C49355}"/>
    <cellStyle name="Comma 2 2 2 55 3" xfId="6580" xr:uid="{0F5D3B14-AA3E-47FF-9C3F-4EB7268DCC5B}"/>
    <cellStyle name="Comma 2 2 2 55 3 2" xfId="17313" xr:uid="{953D274C-CC8D-45C8-9FED-B6607165B269}"/>
    <cellStyle name="Comma 2 2 2 55 3 2 2" xfId="33257" xr:uid="{2531D443-7641-4240-8803-A758D9DC0873}"/>
    <cellStyle name="Comma 2 2 2 55 3 2 3" xfId="45647" xr:uid="{A36888B8-D678-4785-9ACB-55245E1F3611}"/>
    <cellStyle name="Comma 2 2 2 55 3 3" xfId="23447" xr:uid="{24EDFC2A-25A6-4606-B4DE-2E7A4434F9DE}"/>
    <cellStyle name="Comma 2 2 2 55 3 4" xfId="37773" xr:uid="{53395CFB-20D4-494F-B425-B47F3EC2D08D}"/>
    <cellStyle name="Comma 2 2 2 55 4" xfId="15786" xr:uid="{B10AD1D9-C471-4B73-B9C0-EE3B8014BFA3}"/>
    <cellStyle name="Comma 2 2 2 55 4 2" xfId="31733" xr:uid="{C838BC1A-AB34-4682-A036-C1E50236866F}"/>
    <cellStyle name="Comma 2 2 2 55 4 3" xfId="44127" xr:uid="{93BA780F-C499-46D9-800A-68A6C5EE0BE6}"/>
    <cellStyle name="Comma 2 2 2 55 5" xfId="21843" xr:uid="{A749BEF2-8ABA-47D8-9648-5FA084B9ACE9}"/>
    <cellStyle name="Comma 2 2 2 55 6" xfId="36185" xr:uid="{ABBBFF65-DB06-40E9-BC5A-AF08D04B9F91}"/>
    <cellStyle name="Comma 2 2 2 55 7" xfId="4510" xr:uid="{18DC9AD4-72AD-46AF-9740-CF37BF0CC92E}"/>
    <cellStyle name="Comma 2 2 2 56" xfId="1640" xr:uid="{0AAFFE04-5D82-47E5-BB97-6F2EEEB65806}"/>
    <cellStyle name="Comma 2 2 2 56 2" xfId="5817" xr:uid="{B01AC444-1DC9-42AB-86B9-66EE64096B86}"/>
    <cellStyle name="Comma 2 2 2 56 2 2" xfId="8490" xr:uid="{5040BC5C-A763-4B4C-810D-105A9D8ABA0E}"/>
    <cellStyle name="Comma 2 2 2 56 2 2 2" xfId="18649" xr:uid="{9D24EC4A-5341-49B9-A23D-B0F2BBF6A320}"/>
    <cellStyle name="Comma 2 2 2 56 2 2 2 2" xfId="34587" xr:uid="{622AA5FF-E656-403A-8459-558BF1EB14CF}"/>
    <cellStyle name="Comma 2 2 2 56 2 2 2 3" xfId="46933" xr:uid="{923FE19F-D7CC-424F-A479-DCB7D23093FF}"/>
    <cellStyle name="Comma 2 2 2 56 2 2 3" xfId="24960" xr:uid="{73867E87-420B-4F9D-B9CB-5AC0E044D16B}"/>
    <cellStyle name="Comma 2 2 2 56 2 2 4" xfId="39184" xr:uid="{74CC30F0-3C1A-445E-A2A3-E61164FFB933}"/>
    <cellStyle name="Comma 2 2 2 56 2 3" xfId="16645" xr:uid="{C84A1DFF-DFBA-4FFE-9851-85253B7E818A}"/>
    <cellStyle name="Comma 2 2 2 56 2 3 2" xfId="32592" xr:uid="{84561887-5FDA-4B2D-A8A6-8B4226E5ADD7}"/>
    <cellStyle name="Comma 2 2 2 56 2 3 3" xfId="44986" xr:uid="{0FCB402B-0A77-49E8-A2DF-11B0D816BF45}"/>
    <cellStyle name="Comma 2 2 2 56 2 4" xfId="22754" xr:uid="{041D95A8-F09E-436F-ABE5-FE4566341743}"/>
    <cellStyle name="Comma 2 2 2 56 2 5" xfId="37088" xr:uid="{8917EDE4-2A51-4837-A4EC-6DD6DDFAE794}"/>
    <cellStyle name="Comma 2 2 2 56 3" xfId="6581" xr:uid="{6EE774F2-EDB5-4D60-BD6A-E68796772FD9}"/>
    <cellStyle name="Comma 2 2 2 56 3 2" xfId="17314" xr:uid="{FD553B5A-F988-4856-A0EB-F7CCCB066299}"/>
    <cellStyle name="Comma 2 2 2 56 3 2 2" xfId="33258" xr:uid="{2775076B-32C7-49B3-ACF2-BF8986735DC3}"/>
    <cellStyle name="Comma 2 2 2 56 3 2 3" xfId="45648" xr:uid="{34596579-60CF-4FF4-BF2B-FB590818D062}"/>
    <cellStyle name="Comma 2 2 2 56 3 3" xfId="23448" xr:uid="{D22EEF56-F971-4B24-946C-9784490C2061}"/>
    <cellStyle name="Comma 2 2 2 56 3 4" xfId="37774" xr:uid="{0794C77A-6AFA-4670-AA0B-57ADEF01B721}"/>
    <cellStyle name="Comma 2 2 2 56 4" xfId="15787" xr:uid="{CD708481-4C2C-4418-A2D0-7D30C21BCD29}"/>
    <cellStyle name="Comma 2 2 2 56 4 2" xfId="31734" xr:uid="{216E9192-DF97-4056-8A8E-EF21ADCC716F}"/>
    <cellStyle name="Comma 2 2 2 56 4 3" xfId="44128" xr:uid="{B7767F1D-5F91-4979-AAD5-679325708296}"/>
    <cellStyle name="Comma 2 2 2 56 5" xfId="21844" xr:uid="{07117829-677E-424D-8619-C5D6A976FD54}"/>
    <cellStyle name="Comma 2 2 2 56 6" xfId="36186" xr:uid="{363D186D-5B88-4145-B33B-8628829263E5}"/>
    <cellStyle name="Comma 2 2 2 56 7" xfId="4511" xr:uid="{088997C3-444F-4834-89D6-4054FB09C701}"/>
    <cellStyle name="Comma 2 2 2 57" xfId="1641" xr:uid="{B8538BF4-6694-43BD-93AB-527EB37A116B}"/>
    <cellStyle name="Comma 2 2 2 57 2" xfId="5818" xr:uid="{337C76CC-1885-428A-9DE8-D9DD397C2284}"/>
    <cellStyle name="Comma 2 2 2 57 2 2" xfId="8491" xr:uid="{863990BC-2685-402C-B5C9-9A4D32EDE63D}"/>
    <cellStyle name="Comma 2 2 2 57 2 2 2" xfId="18650" xr:uid="{DFFBD32F-BAA3-452C-BD2B-4D013CB4F24E}"/>
    <cellStyle name="Comma 2 2 2 57 2 2 2 2" xfId="34588" xr:uid="{44AF5854-F2F8-43D5-A677-482D34C4300E}"/>
    <cellStyle name="Comma 2 2 2 57 2 2 2 3" xfId="46934" xr:uid="{CBCDC5A0-2CC0-4629-A7BF-286C4AE8174F}"/>
    <cellStyle name="Comma 2 2 2 57 2 2 3" xfId="24961" xr:uid="{38D19F30-D5D6-4429-9D97-968366587BE1}"/>
    <cellStyle name="Comma 2 2 2 57 2 2 4" xfId="39185" xr:uid="{BF9C6857-B7C0-41CD-A795-1CDD09A81E49}"/>
    <cellStyle name="Comma 2 2 2 57 2 3" xfId="16646" xr:uid="{8A9C1269-BD42-4A12-B413-C1CFC8CEE91D}"/>
    <cellStyle name="Comma 2 2 2 57 2 3 2" xfId="32593" xr:uid="{56532EBB-CC3D-45D3-8B89-289CA9E0B762}"/>
    <cellStyle name="Comma 2 2 2 57 2 3 3" xfId="44987" xr:uid="{53C2438F-7066-4F46-9E04-0CC6CDC07207}"/>
    <cellStyle name="Comma 2 2 2 57 2 4" xfId="22755" xr:uid="{05C1EF97-4818-43B4-AE03-4B652D76DF40}"/>
    <cellStyle name="Comma 2 2 2 57 2 5" xfId="37089" xr:uid="{0AEB4614-DA7E-4280-B1B2-CB1E7324047E}"/>
    <cellStyle name="Comma 2 2 2 57 3" xfId="6582" xr:uid="{FF2F281D-1839-4740-A77E-78563F69CD1A}"/>
    <cellStyle name="Comma 2 2 2 57 3 2" xfId="17315" xr:uid="{70239FCF-0A02-480E-BD65-AAD9BA152D6E}"/>
    <cellStyle name="Comma 2 2 2 57 3 2 2" xfId="33259" xr:uid="{600E9E6B-3644-4443-8AD7-3A376856EF42}"/>
    <cellStyle name="Comma 2 2 2 57 3 2 3" xfId="45649" xr:uid="{3FAD345B-4842-4309-B93B-6BB6839A3C08}"/>
    <cellStyle name="Comma 2 2 2 57 3 3" xfId="23449" xr:uid="{67018977-AF94-4F2F-B1DD-281D102A304F}"/>
    <cellStyle name="Comma 2 2 2 57 3 4" xfId="37775" xr:uid="{2AC9BDD1-70C7-44C0-837B-E8E833DC47F8}"/>
    <cellStyle name="Comma 2 2 2 57 4" xfId="15788" xr:uid="{F04C9ADD-5CEA-4F92-8DC9-67DC084FC46A}"/>
    <cellStyle name="Comma 2 2 2 57 4 2" xfId="31735" xr:uid="{2E2360D7-C265-45FA-9DAF-D78113A318B2}"/>
    <cellStyle name="Comma 2 2 2 57 4 3" xfId="44129" xr:uid="{749FFDC8-C67E-45C9-B150-7354A234B0C7}"/>
    <cellStyle name="Comma 2 2 2 57 5" xfId="21845" xr:uid="{34499D7C-8A76-4F8E-8594-84029B2171C8}"/>
    <cellStyle name="Comma 2 2 2 57 6" xfId="36187" xr:uid="{87E5070F-D12A-4312-A089-EFC8A28AC73B}"/>
    <cellStyle name="Comma 2 2 2 57 7" xfId="4512" xr:uid="{3DBCDF94-0563-4669-8DCD-9A5C7E802F2C}"/>
    <cellStyle name="Comma 2 2 2 58" xfId="1642" xr:uid="{D2DF773A-DC74-49E5-B50F-DBBAADAC8A63}"/>
    <cellStyle name="Comma 2 2 2 58 2" xfId="6249" xr:uid="{21CE7715-FFE2-4E59-B148-5A6B9CD151F7}"/>
    <cellStyle name="Comma 2 2 2 58 2 2" xfId="8955" xr:uid="{A5EC0040-BEFB-4906-9D9E-EEE515A79A09}"/>
    <cellStyle name="Comma 2 2 2 58 2 2 2" xfId="19079" xr:uid="{9CFC3AC6-A53C-4F14-B2FC-AFDC6928403F}"/>
    <cellStyle name="Comma 2 2 2 58 2 2 2 2" xfId="35017" xr:uid="{641EE92E-78F6-4B43-AECD-B956292C0B38}"/>
    <cellStyle name="Comma 2 2 2 58 2 2 2 3" xfId="47356" xr:uid="{ABA00DAA-4DDB-4685-8745-244FFE3E61F4}"/>
    <cellStyle name="Comma 2 2 2 58 2 2 3" xfId="25407" xr:uid="{E0884518-C147-42D4-AEC7-854B4C93B1FC}"/>
    <cellStyle name="Comma 2 2 2 58 2 2 4" xfId="39613" xr:uid="{762CCAA2-D28C-4B7C-B1ED-BB3576BBEC45}"/>
    <cellStyle name="Comma 2 2 2 58 2 3" xfId="17071" xr:uid="{2BE6D029-95D3-42EB-944D-9FF2028AEC95}"/>
    <cellStyle name="Comma 2 2 2 58 2 3 2" xfId="33018" xr:uid="{94F19E77-4F6F-4775-95E4-F65DC425CDDD}"/>
    <cellStyle name="Comma 2 2 2 58 2 3 3" xfId="45412" xr:uid="{05E69209-D77A-4C85-ACA0-268A3448D319}"/>
    <cellStyle name="Comma 2 2 2 58 2 4" xfId="23186" xr:uid="{F410AEEB-D836-4B2D-8C9F-D253456DA9F2}"/>
    <cellStyle name="Comma 2 2 2 58 2 5" xfId="37520" xr:uid="{69CCE78A-C3D1-4B03-A3ED-23C1F44F1F20}"/>
    <cellStyle name="Comma 2 2 2 58 3" xfId="7049" xr:uid="{EE14FE72-75A7-418C-8425-A22AFE65A706}"/>
    <cellStyle name="Comma 2 2 2 58 3 2" xfId="17744" xr:uid="{AEBADA03-AC83-4783-9E1A-C8DFC4C9C973}"/>
    <cellStyle name="Comma 2 2 2 58 3 2 2" xfId="33688" xr:uid="{54AB2856-29E4-4D66-BAE2-24539A8A3F0A}"/>
    <cellStyle name="Comma 2 2 2 58 3 2 3" xfId="46071" xr:uid="{07C09B6A-D530-45D4-B09D-DB870516C529}"/>
    <cellStyle name="Comma 2 2 2 58 3 3" xfId="23885" xr:uid="{A09E8720-B99B-4A20-99F9-2700D31B4ABC}"/>
    <cellStyle name="Comma 2 2 2 58 3 4" xfId="38203" xr:uid="{A16EF105-1EB3-493F-9EF1-3D4F6A74D556}"/>
    <cellStyle name="Comma 2 2 2 58 4" xfId="15789" xr:uid="{D465A422-ED35-4503-80E5-A1C3A2B042D3}"/>
    <cellStyle name="Comma 2 2 2 58 4 2" xfId="31736" xr:uid="{7D8B61DD-9B1A-460B-93D0-3FD3B5A8C923}"/>
    <cellStyle name="Comma 2 2 2 58 4 3" xfId="44130" xr:uid="{BA8331F4-5D3C-4ADF-9DB3-7BA7C36CDE49}"/>
    <cellStyle name="Comma 2 2 2 58 5" xfId="21846" xr:uid="{51B8BAAB-A40E-4FAF-A3AA-42D406308115}"/>
    <cellStyle name="Comma 2 2 2 58 6" xfId="36188" xr:uid="{F022384C-31A8-4DEA-BEB0-924AC13B8AA0}"/>
    <cellStyle name="Comma 2 2 2 58 7" xfId="4513" xr:uid="{38CC1522-1A51-4AAB-AE65-3E5F0344E6A2}"/>
    <cellStyle name="Comma 2 2 2 59" xfId="1643" xr:uid="{D5918F7C-9170-4917-ACEE-60A1D57C448A}"/>
    <cellStyle name="Comma 2 2 2 59 2" xfId="7488" xr:uid="{2FB43737-9223-426F-A514-6C6BB0429620}"/>
    <cellStyle name="Comma 2 2 2 59 2 2" xfId="9288" xr:uid="{3EB1953C-083C-4C87-9193-B07A8689F0AC}"/>
    <cellStyle name="Comma 2 2 2 59 2 2 2" xfId="19318" xr:uid="{76947B51-9FBF-4FB8-94D2-C123AF1910D3}"/>
    <cellStyle name="Comma 2 2 2 59 2 2 2 2" xfId="35256" xr:uid="{2711547F-D738-4A6F-B9D7-11E9F74BDEA8}"/>
    <cellStyle name="Comma 2 2 2 59 2 2 2 3" xfId="47594" xr:uid="{4C6535A7-35CE-4AA5-9EE7-BC2DA84314E0}"/>
    <cellStyle name="Comma 2 2 2 59 2 2 3" xfId="25701" xr:uid="{4A6ACA39-63AE-40E5-80CC-7B1C1229624E}"/>
    <cellStyle name="Comma 2 2 2 59 2 2 4" xfId="39887" xr:uid="{8EBC2778-4238-48B1-B6CF-FAE1DA533F0A}"/>
    <cellStyle name="Comma 2 2 2 59 2 3" xfId="17989" xr:uid="{B939BF90-D8FF-4845-8CDA-757E8E016EB2}"/>
    <cellStyle name="Comma 2 2 2 59 2 3 2" xfId="33928" xr:uid="{078B1B8B-068A-4686-A389-40845A35B274}"/>
    <cellStyle name="Comma 2 2 2 59 2 3 3" xfId="46291" xr:uid="{6DDFFDA4-BA1C-481F-A727-92E856FE57CD}"/>
    <cellStyle name="Comma 2 2 2 59 2 4" xfId="24191" xr:uid="{E5EA4080-47EE-4949-B851-60E4B35295F0}"/>
    <cellStyle name="Comma 2 2 2 59 2 5" xfId="38479" xr:uid="{1AAE92C6-1114-4A4C-9647-F1C5F2210714}"/>
    <cellStyle name="Comma 2 2 2 59 3" xfId="6427" xr:uid="{4D4A2A09-0C05-486F-AF54-206AA19EE858}"/>
    <cellStyle name="Comma 2 2 2 59 4" xfId="15790" xr:uid="{2A53F12B-4564-4567-99D6-783976265489}"/>
    <cellStyle name="Comma 2 2 2 59 4 2" xfId="31737" xr:uid="{0F056E8C-0D9F-418E-B655-9777571B44BE}"/>
    <cellStyle name="Comma 2 2 2 59 4 3" xfId="44131" xr:uid="{62FFFA72-7203-4750-94E0-1FEB66F7E6B0}"/>
    <cellStyle name="Comma 2 2 2 59 5" xfId="21847" xr:uid="{C1667CF8-9079-4462-A045-142B277E04D6}"/>
    <cellStyle name="Comma 2 2 2 59 6" xfId="36189" xr:uid="{77F8C4A5-E388-46C2-8879-261F61285712}"/>
    <cellStyle name="Comma 2 2 2 59 7" xfId="4514" xr:uid="{6918CD21-AD15-4C86-BF3F-09396DACA543}"/>
    <cellStyle name="Comma 2 2 2 6" xfId="1644" xr:uid="{0C183324-F833-4ABE-9F4F-9C6C4FB449A3}"/>
    <cellStyle name="Comma 2 2 2 6 2" xfId="5819" xr:uid="{08E2768D-3899-4055-AF1A-992353B30343}"/>
    <cellStyle name="Comma 2 2 2 6 2 2" xfId="8492" xr:uid="{68B9A349-93BE-457A-8E74-4D38C5CAA247}"/>
    <cellStyle name="Comma 2 2 2 6 2 2 2" xfId="18651" xr:uid="{78D7C7F9-0518-4210-9CBC-FC04A8752B9C}"/>
    <cellStyle name="Comma 2 2 2 6 2 2 2 2" xfId="34589" xr:uid="{29D84E38-A794-4D3A-8A66-5C9A131881FC}"/>
    <cellStyle name="Comma 2 2 2 6 2 2 2 3" xfId="46935" xr:uid="{ED7701FC-2300-4557-9CA0-92A942D34362}"/>
    <cellStyle name="Comma 2 2 2 6 2 2 3" xfId="24962" xr:uid="{D80F20ED-63C8-42A7-AEA0-ABADBA2C93AC}"/>
    <cellStyle name="Comma 2 2 2 6 2 2 4" xfId="39186" xr:uid="{B375CED2-6FAE-4D4A-9E85-D15E6C47A424}"/>
    <cellStyle name="Comma 2 2 2 6 2 3" xfId="12289" xr:uid="{C65B55D5-CDE8-4A5F-8565-116291A81DAB}"/>
    <cellStyle name="Comma 2 2 2 6 2 3 2" xfId="28410" xr:uid="{A9EA4ABF-A4E6-4EF9-AD80-210CC31A44B1}"/>
    <cellStyle name="Comma 2 2 2 6 2 3 3" xfId="41849" xr:uid="{3A911AB2-2386-4796-B03C-0CBE0E75347D}"/>
    <cellStyle name="Comma 2 2 2 6 2 4" xfId="16647" xr:uid="{C943684C-F104-4289-A2A6-7EAD8BCB5310}"/>
    <cellStyle name="Comma 2 2 2 6 2 4 2" xfId="32594" xr:uid="{17503B15-CC11-446F-B2C3-1187619E5CA8}"/>
    <cellStyle name="Comma 2 2 2 6 2 4 3" xfId="44988" xr:uid="{ED99DD88-B593-4525-B9CE-F60A29ABE5EC}"/>
    <cellStyle name="Comma 2 2 2 6 2 5" xfId="22756" xr:uid="{F86CFB9A-BC4E-4C90-B985-2ECA0C8DC1EF}"/>
    <cellStyle name="Comma 2 2 2 6 2 6" xfId="37090" xr:uid="{6FFFB851-D1C9-402A-A58B-1513F0396278}"/>
    <cellStyle name="Comma 2 2 2 6 3" xfId="6583" xr:uid="{0611901D-EBCF-4DC3-80C1-9AFF7E0FC4B3}"/>
    <cellStyle name="Comma 2 2 2 6 3 2" xfId="13416" xr:uid="{95384142-73E5-49A4-A988-733B3E931C1A}"/>
    <cellStyle name="Comma 2 2 2 6 3 2 2" xfId="29485" xr:uid="{1363762C-DF07-45A5-9B32-56F31054362C}"/>
    <cellStyle name="Comma 2 2 2 6 3 2 3" xfId="42698" xr:uid="{C9ADA312-EFEE-4ECF-A8D9-6C353F7F3031}"/>
    <cellStyle name="Comma 2 2 2 6 3 3" xfId="17316" xr:uid="{B9541BDD-FBE2-4795-B6E0-994AD483B360}"/>
    <cellStyle name="Comma 2 2 2 6 3 3 2" xfId="33260" xr:uid="{081499D4-B385-46C0-B769-B30217F7A83D}"/>
    <cellStyle name="Comma 2 2 2 6 3 3 3" xfId="45650" xr:uid="{1082A9A5-48C0-4F03-AD21-25022B46F8E3}"/>
    <cellStyle name="Comma 2 2 2 6 3 4" xfId="23450" xr:uid="{B38454C0-F714-452D-BA1E-4C31AFC0391A}"/>
    <cellStyle name="Comma 2 2 2 6 3 5" xfId="37776" xr:uid="{91490697-8D79-453A-BC6E-5258EACAF7C9}"/>
    <cellStyle name="Comma 2 2 2 6 4" xfId="14791" xr:uid="{7EE3EC20-74A0-4E1E-B2E1-3F68AA10343A}"/>
    <cellStyle name="Comma 2 2 2 6 4 2" xfId="30760" xr:uid="{B23C0752-DEB1-46E5-BCA9-3924ED3122DE}"/>
    <cellStyle name="Comma 2 2 2 6 4 3" xfId="43421" xr:uid="{3493C5D1-C8E6-4252-A076-B50F6F326F89}"/>
    <cellStyle name="Comma 2 2 2 6 5" xfId="11447" xr:uid="{F6067C66-D834-4DF6-B669-6D6729B1B8D4}"/>
    <cellStyle name="Comma 2 2 2 6 5 2" xfId="27577" xr:uid="{BAE87213-AAA6-4B3F-9E45-10807802394C}"/>
    <cellStyle name="Comma 2 2 2 6 5 3" xfId="41046" xr:uid="{A54D0087-42CD-4532-89D9-7855B6142173}"/>
    <cellStyle name="Comma 2 2 2 6 6" xfId="15791" xr:uid="{E4CD82B9-E912-4C65-AB46-61938524AB9B}"/>
    <cellStyle name="Comma 2 2 2 6 6 2" xfId="31738" xr:uid="{B95AF486-B20D-4021-9495-3BE782ED707B}"/>
    <cellStyle name="Comma 2 2 2 6 6 3" xfId="44132" xr:uid="{FCFB7ECF-1192-4296-8E50-68A083846424}"/>
    <cellStyle name="Comma 2 2 2 6 7" xfId="21848" xr:uid="{9257674E-2A24-4792-ABD1-0C07A52C2F39}"/>
    <cellStyle name="Comma 2 2 2 6 8" xfId="36190" xr:uid="{551FABFF-4BD4-4818-B626-3C570B915B4E}"/>
    <cellStyle name="Comma 2 2 2 6 9" xfId="4515" xr:uid="{F2E84FAB-BBE1-4970-BF35-7C61CD0044BB}"/>
    <cellStyle name="Comma 2 2 2 60" xfId="1183" xr:uid="{FFC83362-240E-4043-ADCB-828986973743}"/>
    <cellStyle name="Comma 2 2 2 60 2" xfId="7397" xr:uid="{8165109C-584C-4B98-B51A-0AF8DB600006}"/>
    <cellStyle name="Comma 2 2 2 60 3" xfId="8320" xr:uid="{2BE2D77B-18C5-4753-B5CF-CB1A4D18DFBC}"/>
    <cellStyle name="Comma 2 2 2 60 3 2" xfId="18486" xr:uid="{C6298DA7-959A-428B-8070-76769138ED96}"/>
    <cellStyle name="Comma 2 2 2 60 3 2 2" xfId="34424" xr:uid="{48456359-3AE0-4A0C-8024-0DCCD33E687B}"/>
    <cellStyle name="Comma 2 2 2 60 3 2 3" xfId="46771" xr:uid="{D399CF7D-DCE3-4227-9ADC-0E9201A413D5}"/>
    <cellStyle name="Comma 2 2 2 60 3 3" xfId="24792" xr:uid="{5602F189-2F9D-4175-ACA9-0B6D2D915A9E}"/>
    <cellStyle name="Comma 2 2 2 60 3 4" xfId="39022" xr:uid="{F09F428F-F0A2-4864-87F0-2A0C48DE0B49}"/>
    <cellStyle name="Comma 2 2 2 60 4" xfId="6398" xr:uid="{28216BB9-CACA-4A34-A396-4DBB2BBE9B94}"/>
    <cellStyle name="Comma 2 2 2 60 4 2" xfId="17148" xr:uid="{BB457516-8F25-454B-8DE8-BED08A37D203}"/>
    <cellStyle name="Comma 2 2 2 60 4 2 2" xfId="33092" xr:uid="{E8CAC4E3-1D3C-44A8-9C50-232FF6791D08}"/>
    <cellStyle name="Comma 2 2 2 60 4 2 3" xfId="45486" xr:uid="{3E56E84C-568C-4285-8981-EEACD08BDED4}"/>
    <cellStyle name="Comma 2 2 2 60 4 3" xfId="23278" xr:uid="{8D056B9C-4241-4756-B52C-6AB6FFB1FF49}"/>
    <cellStyle name="Comma 2 2 2 60 4 4" xfId="37612" xr:uid="{407FC0B2-F08D-4643-97E2-5E7276A6B520}"/>
    <cellStyle name="Comma 2 2 2 61" xfId="7926" xr:uid="{F44F4616-8BC6-4E29-974C-B18A841F3108}"/>
    <cellStyle name="Comma 2 2 2 61 2" xfId="9621" xr:uid="{8FC47545-003B-42DA-8F19-E856C4AA5661}"/>
    <cellStyle name="Comma 2 2 2 61 2 2" xfId="19637" xr:uid="{669EFF0D-31C8-4845-8999-4246E42EFDAB}"/>
    <cellStyle name="Comma 2 2 2 61 2 2 2" xfId="35575" xr:uid="{86ECE016-2FBF-475C-88C9-F84B9396517F}"/>
    <cellStyle name="Comma 2 2 2 61 2 2 3" xfId="47913" xr:uid="{8A6692D5-3A53-47E6-BF7E-3468F7627D17}"/>
    <cellStyle name="Comma 2 2 2 61 2 3" xfId="26027" xr:uid="{3566CCCD-4D59-4C32-BADE-A7E0ABA91A7B}"/>
    <cellStyle name="Comma 2 2 2 61 2 4" xfId="40208" xr:uid="{C225FD76-EF29-4A83-AB23-D131D0180F50}"/>
    <cellStyle name="Comma 2 2 2 61 3" xfId="18325" xr:uid="{9DC278B3-6087-4A3F-A4BD-76E33007B43E}"/>
    <cellStyle name="Comma 2 2 2 61 3 2" xfId="34264" xr:uid="{BBB47653-60D2-427B-B3FC-DAB287E2362F}"/>
    <cellStyle name="Comma 2 2 2 61 3 3" xfId="46611" xr:uid="{5711A85D-509C-473A-AAA6-AB529EA11FAB}"/>
    <cellStyle name="Comma 2 2 2 61 4" xfId="24534" xr:uid="{D8DC15FE-7B92-4B45-B780-A63D48A0DC06}"/>
    <cellStyle name="Comma 2 2 2 61 5" xfId="38801" xr:uid="{B76E6E51-AEBD-499C-82EC-05DD903D50CB}"/>
    <cellStyle name="Comma 2 2 2 62" xfId="7987" xr:uid="{51B16C55-1F63-406A-B867-7A9C6DE8C2FA}"/>
    <cellStyle name="Comma 2 2 2 62 2" xfId="9680" xr:uid="{7045E893-0CC0-43FF-9EB5-313247BD82E1}"/>
    <cellStyle name="Comma 2 2 2 62 2 2" xfId="19665" xr:uid="{0BFF971B-AB61-4E70-81E6-B0C80A00FA4B}"/>
    <cellStyle name="Comma 2 2 2 62 2 2 2" xfId="35603" xr:uid="{2926CCAF-9CA9-4037-9983-9B4477A9765B}"/>
    <cellStyle name="Comma 2 2 2 62 2 2 3" xfId="47941" xr:uid="{260477F2-33BD-4BC5-8030-86DB1E6DF5CB}"/>
    <cellStyle name="Comma 2 2 2 62 2 3" xfId="26065" xr:uid="{379F7D71-9862-4673-9054-813CF84BF358}"/>
    <cellStyle name="Comma 2 2 2 62 2 4" xfId="40239" xr:uid="{1A9DD561-6AD0-4921-9F4B-E6ECEB0652C6}"/>
    <cellStyle name="Comma 2 2 2 62 3" xfId="18350" xr:uid="{29931F7C-9544-4B56-B5DA-4AC2BCA46B21}"/>
    <cellStyle name="Comma 2 2 2 62 3 2" xfId="34289" xr:uid="{520240FC-1F16-46AF-A685-72B921AD0C87}"/>
    <cellStyle name="Comma 2 2 2 62 3 3" xfId="46636" xr:uid="{C8547A91-D35C-47E1-8485-565F584AD571}"/>
    <cellStyle name="Comma 2 2 2 62 4" xfId="24572" xr:uid="{469A1888-6485-4B34-BC2E-E4757A93BBDB}"/>
    <cellStyle name="Comma 2 2 2 62 5" xfId="38832" xr:uid="{C44E290C-545D-4CC7-B7E2-25CE8143430A}"/>
    <cellStyle name="Comma 2 2 2 63" xfId="8161" xr:uid="{4A495AFE-4492-4B8C-8245-7F7EDB17D657}"/>
    <cellStyle name="Comma 2 2 2 63 2" xfId="18425" xr:uid="{B0032BAB-9063-4186-A826-E2248969F43D}"/>
    <cellStyle name="Comma 2 2 2 63 2 2" xfId="34364" xr:uid="{13AC6905-776A-4A8A-9B93-BCEF95F1EFDB}"/>
    <cellStyle name="Comma 2 2 2 63 2 3" xfId="46711" xr:uid="{2F1D0BC4-CA78-48E0-B484-B894C586C688}"/>
    <cellStyle name="Comma 2 2 2 63 3" xfId="24686" xr:uid="{1CCA7CBB-2DCF-4422-9C7D-FAA4A3E60C6E}"/>
    <cellStyle name="Comma 2 2 2 63 4" xfId="38936" xr:uid="{A60210F2-B158-4633-9ABA-4E5673519B69}"/>
    <cellStyle name="Comma 2 2 2 64" xfId="8250" xr:uid="{C204B632-93DB-45AC-97BE-BDEE54C75C1E}"/>
    <cellStyle name="Comma 2 2 2 64 2" xfId="18448" xr:uid="{D8B967FF-7D12-4F85-9CA6-519EE4709CCE}"/>
    <cellStyle name="Comma 2 2 2 64 2 2" xfId="34386" xr:uid="{7B0EBA75-C4BC-4976-BC33-140986EA0937}"/>
    <cellStyle name="Comma 2 2 2 64 2 3" xfId="46733" xr:uid="{3B42988B-FFBD-471C-A9BF-ABEC93E95C27}"/>
    <cellStyle name="Comma 2 2 2 64 3" xfId="24742" xr:uid="{55A2FC1A-6780-4AAE-B526-8EFE1440A269}"/>
    <cellStyle name="Comma 2 2 2 64 4" xfId="38972" xr:uid="{AEFE0B00-130D-4BAA-9F2F-BAF7BCC5D547}"/>
    <cellStyle name="Comma 2 2 2 65" xfId="6313" xr:uid="{8CA539C0-7176-48B8-A479-D678AF57894B}"/>
    <cellStyle name="Comma 2 2 2 65 2" xfId="17113" xr:uid="{27D4E365-4234-4F08-9CBD-D43DAA13ED7A}"/>
    <cellStyle name="Comma 2 2 2 65 2 2" xfId="33059" xr:uid="{471C5C9D-103F-4D38-AFF4-07B7612DD88B}"/>
    <cellStyle name="Comma 2 2 2 65 2 3" xfId="45453" xr:uid="{8E0D56AB-076B-44CE-84A7-558004E7D035}"/>
    <cellStyle name="Comma 2 2 2 65 3" xfId="23227" xr:uid="{C58B5F14-2A81-4710-8BBF-B01F58916A21}"/>
    <cellStyle name="Comma 2 2 2 65 4" xfId="37561" xr:uid="{5FBABB1D-16B1-43D1-B489-3507B0D8D74A}"/>
    <cellStyle name="Comma 2 2 2 66" xfId="10578" xr:uid="{935D4AB1-8D51-4F8C-9C7D-ACED8E501D30}"/>
    <cellStyle name="Comma 2 2 2 66 2" xfId="26864" xr:uid="{00A54CC4-A67E-41B9-88EA-8BEDEE56626A}"/>
    <cellStyle name="Comma 2 2 2 66 3" xfId="40376" xr:uid="{059EAD18-52AE-4E75-953F-24D37FA1DED4}"/>
    <cellStyle name="Comma 2 2 2 67" xfId="20021" xr:uid="{E30D5BF8-8921-42B7-B58B-6CDCC92B0E00}"/>
    <cellStyle name="Comma 2 2 2 68" xfId="20240" xr:uid="{82E0CF30-8489-4FB1-B7A9-D36DC17943D5}"/>
    <cellStyle name="Comma 2 2 2 69" xfId="20781" xr:uid="{697ABD2A-2017-4C66-B8E3-55AEB5ACC9CB}"/>
    <cellStyle name="Comma 2 2 2 7" xfId="1645" xr:uid="{DE358CC6-5F61-4CEB-95A9-8E44BD5092C3}"/>
    <cellStyle name="Comma 2 2 2 7 2" xfId="5820" xr:uid="{B71C70B4-9508-408C-AC1F-F4AF00AFFEE9}"/>
    <cellStyle name="Comma 2 2 2 7 2 2" xfId="8493" xr:uid="{E2139CAC-1363-4C29-883D-0ED8B9B8A814}"/>
    <cellStyle name="Comma 2 2 2 7 2 2 2" xfId="18652" xr:uid="{C2D2FA66-7374-4434-B70D-42C6BA0B864A}"/>
    <cellStyle name="Comma 2 2 2 7 2 2 2 2" xfId="34590" xr:uid="{748305E8-028E-4C50-A440-EF7C603B1B69}"/>
    <cellStyle name="Comma 2 2 2 7 2 2 2 3" xfId="46936" xr:uid="{DFCE1F2B-6460-4E94-AFC2-48DC69CFF492}"/>
    <cellStyle name="Comma 2 2 2 7 2 2 3" xfId="24963" xr:uid="{B0E20605-4C5B-42A7-89EA-2AF776E968BC}"/>
    <cellStyle name="Comma 2 2 2 7 2 2 4" xfId="39187" xr:uid="{F1786F03-9D4B-46E0-93D3-75C92C1774A2}"/>
    <cellStyle name="Comma 2 2 2 7 2 3" xfId="14285" xr:uid="{2BF1E23A-566D-408E-8553-A2BC3A92F624}"/>
    <cellStyle name="Comma 2 2 2 7 2 3 2" xfId="30333" xr:uid="{62F24304-0817-430F-AC26-AF126271528E}"/>
    <cellStyle name="Comma 2 2 2 7 2 3 3" xfId="42997" xr:uid="{99E4F2F0-D3A5-4243-8720-804A849CF6E0}"/>
    <cellStyle name="Comma 2 2 2 7 2 4" xfId="16648" xr:uid="{51665F5A-82D9-496E-B18E-103B29F3F19E}"/>
    <cellStyle name="Comma 2 2 2 7 2 4 2" xfId="32595" xr:uid="{8D93F532-669E-4118-9784-88CC0716923B}"/>
    <cellStyle name="Comma 2 2 2 7 2 4 3" xfId="44989" xr:uid="{660F9320-F1F0-490B-AB74-C8AED77C5B5C}"/>
    <cellStyle name="Comma 2 2 2 7 2 5" xfId="22757" xr:uid="{77B4C9A8-2A30-4D6B-A226-974DA763C749}"/>
    <cellStyle name="Comma 2 2 2 7 2 6" xfId="37091" xr:uid="{9E6F15AF-808E-4911-85EF-CC19A81044A2}"/>
    <cellStyle name="Comma 2 2 2 7 3" xfId="6584" xr:uid="{2D90C2C3-D8FE-4C2D-AFA2-BE978FD63A2A}"/>
    <cellStyle name="Comma 2 2 2 7 3 2" xfId="17317" xr:uid="{9C9AEB5C-C0C5-466E-BEE1-15B507FF5DE9}"/>
    <cellStyle name="Comma 2 2 2 7 3 2 2" xfId="33261" xr:uid="{2114C9E5-CE3F-4D22-80D9-F64B5E1BA1B4}"/>
    <cellStyle name="Comma 2 2 2 7 3 2 3" xfId="45651" xr:uid="{365BD2AF-9F4B-44CC-88E6-3E13478A4276}"/>
    <cellStyle name="Comma 2 2 2 7 3 3" xfId="23451" xr:uid="{B88430F8-0244-47D2-B971-68DA45FAC531}"/>
    <cellStyle name="Comma 2 2 2 7 3 4" xfId="37777" xr:uid="{46810055-785A-474E-B4E6-972DAA5C0E91}"/>
    <cellStyle name="Comma 2 2 2 7 4" xfId="10813" xr:uid="{C1D5D307-58A3-43D5-9B92-9D41F4472ACE}"/>
    <cellStyle name="Comma 2 2 2 7 4 2" xfId="27013" xr:uid="{31D571E0-5A2E-4A15-AC0A-37EAEED64F35}"/>
    <cellStyle name="Comma 2 2 2 7 4 3" xfId="40512" xr:uid="{48E3081C-C39A-428B-A401-057B57E04D4C}"/>
    <cellStyle name="Comma 2 2 2 7 5" xfId="15792" xr:uid="{054A677A-FD15-4B1D-8913-FCE22CA94AFC}"/>
    <cellStyle name="Comma 2 2 2 7 5 2" xfId="31739" xr:uid="{B9D1B2CB-5531-4862-A841-A9CAAB003BE7}"/>
    <cellStyle name="Comma 2 2 2 7 5 3" xfId="44133" xr:uid="{B9DFFEA0-D057-4A49-8D07-00B7533CE9EC}"/>
    <cellStyle name="Comma 2 2 2 7 6" xfId="21849" xr:uid="{78D8F42D-D044-47E5-917B-ABF910F71260}"/>
    <cellStyle name="Comma 2 2 2 7 7" xfId="36191" xr:uid="{E0437D2E-F79F-46C7-AFE4-07F9FEE5DC4C}"/>
    <cellStyle name="Comma 2 2 2 7 8" xfId="4516" xr:uid="{F87538E9-5FD1-40F5-9F05-3B0466E60216}"/>
    <cellStyle name="Comma 2 2 2 70" xfId="21576" xr:uid="{36FC0542-7CF9-4382-A7D1-172542C878FE}"/>
    <cellStyle name="Comma 2 2 2 71" xfId="35918" xr:uid="{34BB42F3-7358-4B69-9B5D-958BA8CBC128}"/>
    <cellStyle name="Comma 2 2 2 72" xfId="4235" xr:uid="{10C03ADF-89BD-4159-890D-2D12EAFA1BBB}"/>
    <cellStyle name="Comma 2 2 2 73" xfId="48094" xr:uid="{298B7DC6-C10F-4432-A10D-D12FC84746D0}"/>
    <cellStyle name="Comma 2 2 2 74" xfId="48207" xr:uid="{C9BC3A83-2E84-4DB7-9FA5-19FD2009463A}"/>
    <cellStyle name="Comma 2 2 2 8" xfId="1646" xr:uid="{46DE0762-42B2-4C8C-A369-03975EFEE0AF}"/>
    <cellStyle name="Comma 2 2 2 8 2" xfId="5821" xr:uid="{C807D49D-29D7-49D6-957D-AAEC5CECB07E}"/>
    <cellStyle name="Comma 2 2 2 8 2 2" xfId="8494" xr:uid="{B9A6790F-1A6B-4910-B48B-3CAA67C8D351}"/>
    <cellStyle name="Comma 2 2 2 8 2 2 2" xfId="18653" xr:uid="{B5513D45-6A82-4050-91FF-CAA102B98F9F}"/>
    <cellStyle name="Comma 2 2 2 8 2 2 2 2" xfId="34591" xr:uid="{92121275-3107-4682-A9E3-5F32719F71C0}"/>
    <cellStyle name="Comma 2 2 2 8 2 2 2 3" xfId="46937" xr:uid="{D83D78E8-F024-42B5-B306-7CD7B60F4470}"/>
    <cellStyle name="Comma 2 2 2 8 2 2 3" xfId="24964" xr:uid="{1874B9A1-C5A2-4CF4-BC7D-213112D741E2}"/>
    <cellStyle name="Comma 2 2 2 8 2 2 4" xfId="39188" xr:uid="{B5D8BD07-F9E3-4CC0-9415-85605C07AAA8}"/>
    <cellStyle name="Comma 2 2 2 8 2 3" xfId="16649" xr:uid="{53F5A9FD-2A94-4D0C-9043-495EF36198E3}"/>
    <cellStyle name="Comma 2 2 2 8 2 3 2" xfId="32596" xr:uid="{63D67439-6E2C-478B-AAC9-0D8588948C57}"/>
    <cellStyle name="Comma 2 2 2 8 2 3 3" xfId="44990" xr:uid="{0DA58DD7-BCD4-4800-94BF-04F798A753EC}"/>
    <cellStyle name="Comma 2 2 2 8 2 4" xfId="22758" xr:uid="{7C7787C8-3C71-4997-B047-D9C04019C54F}"/>
    <cellStyle name="Comma 2 2 2 8 2 5" xfId="37092" xr:uid="{8B80D1D1-AE94-4D51-BFD5-0014B542B4DA}"/>
    <cellStyle name="Comma 2 2 2 8 3" xfId="6585" xr:uid="{9D7EF45F-284B-4989-A0FF-3A9612DD0C88}"/>
    <cellStyle name="Comma 2 2 2 8 3 2" xfId="17318" xr:uid="{D6802CBE-3FD9-41CE-93E0-36FB7C53B356}"/>
    <cellStyle name="Comma 2 2 2 8 3 2 2" xfId="33262" xr:uid="{136D4715-8BAC-4FC9-B04B-BEBE24170354}"/>
    <cellStyle name="Comma 2 2 2 8 3 2 3" xfId="45652" xr:uid="{58142E79-8C96-4BB0-986C-E71145AA6E36}"/>
    <cellStyle name="Comma 2 2 2 8 3 3" xfId="23452" xr:uid="{B70DA70F-E7B7-427A-BF7B-3BA5CF747260}"/>
    <cellStyle name="Comma 2 2 2 8 3 4" xfId="37778" xr:uid="{B4DE4357-684C-416E-83C2-009D9C564D25}"/>
    <cellStyle name="Comma 2 2 2 8 4" xfId="11743" xr:uid="{8C19DE89-4B74-4C36-8822-CD7A3E0ED9CC}"/>
    <cellStyle name="Comma 2 2 2 8 4 2" xfId="27867" xr:uid="{5BAFBC2F-55BD-4A30-9271-2389C6A83F73}"/>
    <cellStyle name="Comma 2 2 2 8 4 3" xfId="41315" xr:uid="{D6191BF4-4DA7-4D25-82C1-0DBC4163D4E4}"/>
    <cellStyle name="Comma 2 2 2 8 5" xfId="15793" xr:uid="{A06A88DE-EA87-456C-AAD3-67FD163FAD2A}"/>
    <cellStyle name="Comma 2 2 2 8 5 2" xfId="31740" xr:uid="{73ED1EBF-B963-4445-A726-640237E0FB00}"/>
    <cellStyle name="Comma 2 2 2 8 5 3" xfId="44134" xr:uid="{9D888B32-C7CF-4232-8F9E-3B3A7338BB75}"/>
    <cellStyle name="Comma 2 2 2 8 6" xfId="21850" xr:uid="{C5E0BAE3-2EA5-431D-AB80-A547D48BE2F6}"/>
    <cellStyle name="Comma 2 2 2 8 7" xfId="36192" xr:uid="{3BFE19CE-9023-45C4-BF7E-FC9157B87E0C}"/>
    <cellStyle name="Comma 2 2 2 8 8" xfId="4517" xr:uid="{9B17082C-25E5-4381-A2AA-631598B07D45}"/>
    <cellStyle name="Comma 2 2 2 9" xfId="1647" xr:uid="{87AE52FD-C645-4BEE-980D-8EF0EFDCEB76}"/>
    <cellStyle name="Comma 2 2 2 9 2" xfId="5822" xr:uid="{8D163E77-EA67-4D8A-8B83-582A352A9A5D}"/>
    <cellStyle name="Comma 2 2 2 9 2 2" xfId="8495" xr:uid="{959DD4A9-F472-486D-8213-E702D392E3CB}"/>
    <cellStyle name="Comma 2 2 2 9 2 2 2" xfId="18654" xr:uid="{E4C903BB-6B4B-43C5-A6F9-9BE4851286C9}"/>
    <cellStyle name="Comma 2 2 2 9 2 2 2 2" xfId="34592" xr:uid="{DA5D5F00-C7AB-4DF8-A9BB-E3CA57A27E93}"/>
    <cellStyle name="Comma 2 2 2 9 2 2 2 3" xfId="46938" xr:uid="{5BD93EA6-5EB2-4C9C-B6E2-2A7053A3FD95}"/>
    <cellStyle name="Comma 2 2 2 9 2 2 3" xfId="24965" xr:uid="{127544E0-F74F-406F-90BA-5D07196DBA45}"/>
    <cellStyle name="Comma 2 2 2 9 2 2 4" xfId="39189" xr:uid="{10D54944-24DD-4D88-A83A-66B0C4533418}"/>
    <cellStyle name="Comma 2 2 2 9 2 3" xfId="16650" xr:uid="{0A464026-97FD-44E6-B59A-92BC10B587A0}"/>
    <cellStyle name="Comma 2 2 2 9 2 3 2" xfId="32597" xr:uid="{A3A4DC09-6B23-45B2-9D08-D54BF014E56B}"/>
    <cellStyle name="Comma 2 2 2 9 2 3 3" xfId="44991" xr:uid="{CABBE853-CE29-46DE-87FA-A6365097AA17}"/>
    <cellStyle name="Comma 2 2 2 9 2 4" xfId="22759" xr:uid="{083F29DC-3026-4E1D-B976-619A7163832B}"/>
    <cellStyle name="Comma 2 2 2 9 2 5" xfId="37093" xr:uid="{B6879DFB-3595-474B-B8C5-5D81DD7F633B}"/>
    <cellStyle name="Comma 2 2 2 9 3" xfId="6586" xr:uid="{1230CCFA-BA85-4E3A-B9BD-ABEA906C4D0B}"/>
    <cellStyle name="Comma 2 2 2 9 3 2" xfId="17319" xr:uid="{3BE1F42F-E337-446F-996E-12A4A62ED9AC}"/>
    <cellStyle name="Comma 2 2 2 9 3 2 2" xfId="33263" xr:uid="{90243F1E-B5BA-4AC2-9042-47013C7EF207}"/>
    <cellStyle name="Comma 2 2 2 9 3 2 3" xfId="45653" xr:uid="{DDAF28DB-66D6-4B4D-86DD-06CD12C87E54}"/>
    <cellStyle name="Comma 2 2 2 9 3 3" xfId="23453" xr:uid="{70B58655-72E7-410D-B901-38B64D2F8E65}"/>
    <cellStyle name="Comma 2 2 2 9 3 4" xfId="37779" xr:uid="{1676D637-E435-4C74-88BF-235617E8652F}"/>
    <cellStyle name="Comma 2 2 2 9 4" xfId="10716" xr:uid="{049059D7-E618-46CB-8ED0-439F9F40C70E}"/>
    <cellStyle name="Comma 2 2 2 9 4 2" xfId="26950" xr:uid="{36E1076D-D678-4F6B-88B2-F3B84E520774}"/>
    <cellStyle name="Comma 2 2 2 9 4 3" xfId="40462" xr:uid="{1DC20B17-EE2F-4C5C-901C-6DA140FB5169}"/>
    <cellStyle name="Comma 2 2 2 9 5" xfId="15794" xr:uid="{E45AFFF8-19B7-4987-848A-F373BF6D8F04}"/>
    <cellStyle name="Comma 2 2 2 9 5 2" xfId="31741" xr:uid="{D60680F5-086C-46BD-8A3A-19E6B1C82274}"/>
    <cellStyle name="Comma 2 2 2 9 5 3" xfId="44135" xr:uid="{E228C5F4-042D-4D67-B4FB-94A7D9B1D8B0}"/>
    <cellStyle name="Comma 2 2 2 9 6" xfId="21851" xr:uid="{4EFF8E0B-D654-4EF7-A7D4-05E8D7520CAF}"/>
    <cellStyle name="Comma 2 2 2 9 7" xfId="36193" xr:uid="{481BFBF2-52FB-44EB-BE0B-44164EDC4ABF}"/>
    <cellStyle name="Comma 2 2 2 9 8" xfId="4518" xr:uid="{045F03D2-B769-4134-93F9-B301519B752F}"/>
    <cellStyle name="Comma 2 2 20" xfId="1648" xr:uid="{13DAB315-3615-49E8-80BD-AD5A46FDE9F0}"/>
    <cellStyle name="Comma 2 2 20 2" xfId="12818" xr:uid="{32CA28EB-6746-4FC8-819D-7EFFFD8286B0}"/>
    <cellStyle name="Comma 2 2 20 2 2" xfId="28909" xr:uid="{6371F694-90CD-4247-B72B-6897FB0DC200}"/>
    <cellStyle name="Comma 2 2 20 2 3" xfId="42157" xr:uid="{E584FA4A-0DA2-471B-A256-C662ADC978C7}"/>
    <cellStyle name="Comma 2 2 21" xfId="1649" xr:uid="{47CBFCFF-424D-4F29-B081-E3CC28166553}"/>
    <cellStyle name="Comma 2 2 21 2" xfId="10592" xr:uid="{B0825E20-388F-4979-800B-B50057F5D031}"/>
    <cellStyle name="Comma 2 2 21 2 2" xfId="26874" xr:uid="{82863016-B3DC-40F3-8160-DC13BB383B09}"/>
    <cellStyle name="Comma 2 2 21 2 3" xfId="40386" xr:uid="{AD2FCD4F-81BC-4E4A-B75F-A893FAD43198}"/>
    <cellStyle name="Comma 2 2 22" xfId="1650" xr:uid="{B7C39955-7DC5-4C50-8051-2F8B241623EE}"/>
    <cellStyle name="Comma 2 2 23" xfId="1651" xr:uid="{2C28FF92-1238-489C-B09D-07384AFC5138}"/>
    <cellStyle name="Comma 2 2 24" xfId="1652" xr:uid="{2E119DE2-A4CF-48FC-812F-651A09B0EAAF}"/>
    <cellStyle name="Comma 2 2 25" xfId="1653" xr:uid="{079D4E06-52A1-4A5C-AC4B-BACB0CAB529C}"/>
    <cellStyle name="Comma 2 2 26" xfId="1654" xr:uid="{F7553C8C-088F-450D-977B-16A584557899}"/>
    <cellStyle name="Comma 2 2 27" xfId="1655" xr:uid="{8935D27E-8581-49C5-AB3A-DCC1E3433585}"/>
    <cellStyle name="Comma 2 2 28" xfId="1656" xr:uid="{436AB4CD-229F-4C4F-8EF3-F8CFC3C201A3}"/>
    <cellStyle name="Comma 2 2 28 2" xfId="1657" xr:uid="{D6779FF6-5E3C-473D-9166-D8250BA53839}"/>
    <cellStyle name="Comma 2 2 28 2 2" xfId="1658" xr:uid="{E39C18E7-AC34-4F0C-95E3-CB7659351CAF}"/>
    <cellStyle name="Comma 2 2 28 2 3" xfId="1659" xr:uid="{CEBC0554-023B-459F-977D-F5F8B30F974C}"/>
    <cellStyle name="Comma 2 2 28 2 4" xfId="5823" xr:uid="{37CAA0F4-4D6C-4186-BA20-BB9F21064044}"/>
    <cellStyle name="Comma 2 2 28 2 4 2" xfId="8499" xr:uid="{00645A3E-5DEB-4425-9FEB-A00FADB73C94}"/>
    <cellStyle name="Comma 2 2 28 2 4 2 2" xfId="18656" xr:uid="{C73CA2AB-E771-4C64-80F5-F06DE53CC9A6}"/>
    <cellStyle name="Comma 2 2 28 2 4 2 2 2" xfId="34594" xr:uid="{F8B3B0AD-9525-4B8F-9C95-BB79DB338F54}"/>
    <cellStyle name="Comma 2 2 28 2 4 2 2 3" xfId="46939" xr:uid="{3CF50C68-F7BB-4E9E-8BCF-A286FDC75CC1}"/>
    <cellStyle name="Comma 2 2 28 2 4 2 3" xfId="24968" xr:uid="{6A295806-BC0E-4FCA-836B-9ED0833B99DB}"/>
    <cellStyle name="Comma 2 2 28 2 4 2 4" xfId="39190" xr:uid="{3977FE1D-5E4C-4F87-A699-A86473CE8AFC}"/>
    <cellStyle name="Comma 2 2 28 2 4 3" xfId="16651" xr:uid="{64FF3837-9B86-4956-84AA-5CFF9F9FADF1}"/>
    <cellStyle name="Comma 2 2 28 2 4 3 2" xfId="32598" xr:uid="{0CD0EAE3-7B05-4E06-BDEE-33FB158E27E4}"/>
    <cellStyle name="Comma 2 2 28 2 4 3 3" xfId="44992" xr:uid="{9AD710B5-CD3D-46F1-862D-15503DAF3545}"/>
    <cellStyle name="Comma 2 2 28 2 4 4" xfId="22760" xr:uid="{89C992BD-527B-4A49-A9B9-0BF971F4C493}"/>
    <cellStyle name="Comma 2 2 28 2 4 5" xfId="37094" xr:uid="{2D9B928E-9F09-49A5-B4CB-D4C0FF88DD9D}"/>
    <cellStyle name="Comma 2 2 28 2 5" xfId="6587" xr:uid="{CC8ECFC1-FA0A-4E07-8CB8-CAC8902C8223}"/>
    <cellStyle name="Comma 2 2 28 2 5 2" xfId="17320" xr:uid="{03D9B7A0-0CB8-46C7-8B49-55279D62A682}"/>
    <cellStyle name="Comma 2 2 28 2 5 2 2" xfId="33264" xr:uid="{5FC1179C-3330-481C-8576-0DEF52A105C4}"/>
    <cellStyle name="Comma 2 2 28 2 5 2 3" xfId="45654" xr:uid="{E3C09B9B-C6D5-4885-8144-85A7F24DF3C8}"/>
    <cellStyle name="Comma 2 2 28 2 5 3" xfId="23454" xr:uid="{482F35AF-227E-465C-9320-89AEDC04EEB5}"/>
    <cellStyle name="Comma 2 2 28 2 5 4" xfId="37780" xr:uid="{38511171-9CF6-4D44-A0F1-ACCECF328123}"/>
    <cellStyle name="Comma 2 2 28 2 6" xfId="15795" xr:uid="{9FBCB9FF-D6AA-40F6-8A65-25FF95BBC93F}"/>
    <cellStyle name="Comma 2 2 28 2 6 2" xfId="31742" xr:uid="{793FC379-E294-4CDD-891C-4CB7D6BAFB33}"/>
    <cellStyle name="Comma 2 2 28 2 6 3" xfId="44136" xr:uid="{7AB9D7D9-9E62-400C-B7C7-FAFB3D98339D}"/>
    <cellStyle name="Comma 2 2 28 2 7" xfId="21852" xr:uid="{9D682B3E-6507-4DB3-B0C4-C074C38004FC}"/>
    <cellStyle name="Comma 2 2 28 2 8" xfId="36194" xr:uid="{C1912876-0AC0-4064-A3D2-C7BE1A6BDA21}"/>
    <cellStyle name="Comma 2 2 28 2 9" xfId="4519" xr:uid="{50F64755-B403-4FD5-B496-90994D77A84C}"/>
    <cellStyle name="Comma 2 2 28 3" xfId="1660" xr:uid="{A3DDA1ED-E68E-418F-9E4C-646A1F446504}"/>
    <cellStyle name="Comma 2 2 28 4" xfId="1661" xr:uid="{6DB47EA3-CB5E-47A9-A54C-FBE6128F04BC}"/>
    <cellStyle name="Comma 2 2 28 5" xfId="1662" xr:uid="{D49A2471-A705-428F-9F8B-8AA24AA9C676}"/>
    <cellStyle name="Comma 2 2 28 5 2" xfId="5824" xr:uid="{44F1A25F-B560-472F-8E27-E31F85FAA8B7}"/>
    <cellStyle name="Comma 2 2 28 5 2 2" xfId="8502" xr:uid="{8529043E-8255-419E-8FC9-1C5C752C0065}"/>
    <cellStyle name="Comma 2 2 28 5 2 2 2" xfId="18657" xr:uid="{09A337B0-F4EF-434D-8775-E6E28098F4A5}"/>
    <cellStyle name="Comma 2 2 28 5 2 2 2 2" xfId="34595" xr:uid="{5441553F-C06E-4396-8C72-F27615E35427}"/>
    <cellStyle name="Comma 2 2 28 5 2 2 2 3" xfId="46940" xr:uid="{3700617D-1AEC-4F83-B280-CEFEDB4ED556}"/>
    <cellStyle name="Comma 2 2 28 5 2 2 3" xfId="24971" xr:uid="{8A0B36FB-0C10-4B99-A8A7-2105AFFD3F9E}"/>
    <cellStyle name="Comma 2 2 28 5 2 2 4" xfId="39191" xr:uid="{89EEFF6D-0658-493E-AC50-8FE4955B4284}"/>
    <cellStyle name="Comma 2 2 28 5 2 3" xfId="16652" xr:uid="{6CBF169B-CB2E-4C7D-A01A-9F3BDD2543FF}"/>
    <cellStyle name="Comma 2 2 28 5 2 3 2" xfId="32599" xr:uid="{2551B632-0B0E-4809-9416-52DB99D0F131}"/>
    <cellStyle name="Comma 2 2 28 5 2 3 3" xfId="44993" xr:uid="{A7DB7457-1D3D-4D68-998F-D5F2B428AA80}"/>
    <cellStyle name="Comma 2 2 28 5 2 4" xfId="22761" xr:uid="{56CBED5B-89A3-4868-BAD6-9E0FFA4781F9}"/>
    <cellStyle name="Comma 2 2 28 5 2 5" xfId="37095" xr:uid="{14355B94-CE08-404C-8F47-8659D18CCF74}"/>
    <cellStyle name="Comma 2 2 28 5 3" xfId="6588" xr:uid="{4576518E-82B2-40A3-8BCD-F6910DD44CEF}"/>
    <cellStyle name="Comma 2 2 28 5 3 2" xfId="17321" xr:uid="{44654EEC-CBAF-4778-8B23-4AD363AB50FF}"/>
    <cellStyle name="Comma 2 2 28 5 3 2 2" xfId="33265" xr:uid="{7D005015-86F5-453C-81D5-425FB23BA759}"/>
    <cellStyle name="Comma 2 2 28 5 3 2 3" xfId="45655" xr:uid="{C02DC34C-D1C1-415B-B767-CA925BBEBA7F}"/>
    <cellStyle name="Comma 2 2 28 5 3 3" xfId="23455" xr:uid="{68A05AB1-F0B0-4F63-9BCB-30383279748B}"/>
    <cellStyle name="Comma 2 2 28 5 3 4" xfId="37781" xr:uid="{29A97406-33CE-45E8-A3C5-21C9EC0368AA}"/>
    <cellStyle name="Comma 2 2 28 5 4" xfId="15796" xr:uid="{929DE1FD-86B6-4AE6-90B7-B960F9FB9D8A}"/>
    <cellStyle name="Comma 2 2 28 5 4 2" xfId="31743" xr:uid="{D992DDC3-3210-4640-B60A-77A9F3DD1617}"/>
    <cellStyle name="Comma 2 2 28 5 4 3" xfId="44137" xr:uid="{CC10EA18-2D0E-492C-B5EF-E501E89A0603}"/>
    <cellStyle name="Comma 2 2 28 5 5" xfId="21853" xr:uid="{CDFCD255-32CF-4853-8E65-0A10A8FFC114}"/>
    <cellStyle name="Comma 2 2 28 5 6" xfId="36195" xr:uid="{50D404B5-DC26-4621-912C-779A162FE70E}"/>
    <cellStyle name="Comma 2 2 28 5 7" xfId="4520" xr:uid="{2BE2D6C3-B421-4723-94B0-7B938578A4AA}"/>
    <cellStyle name="Comma 2 2 29" xfId="1663" xr:uid="{6DA20489-90B4-4E2D-9FE9-0D1C7FC6988A}"/>
    <cellStyle name="Comma 2 2 3" xfId="212" xr:uid="{8C688A50-CA5B-4EF2-B1E5-68EC4DC6C682}"/>
    <cellStyle name="Comma 2 2 3 10" xfId="12914" xr:uid="{30961DE2-3E6B-4B9F-9D18-7C8A4FF63ACB}"/>
    <cellStyle name="Comma 2 2 3 10 2" xfId="28987" xr:uid="{60314A5F-51F2-4D9D-9ED3-953C5DBEE013}"/>
    <cellStyle name="Comma 2 2 3 10 3" xfId="42230" xr:uid="{12F42267-EC38-477C-A782-ED846526145A}"/>
    <cellStyle name="Comma 2 2 3 11" xfId="10645" xr:uid="{07FE83AE-14BD-4E5E-A852-48262432B5BC}"/>
    <cellStyle name="Comma 2 2 3 11 2" xfId="26906" xr:uid="{3C13332C-35A8-41CB-B41A-F1C19787858B}"/>
    <cellStyle name="Comma 2 2 3 11 3" xfId="40418" xr:uid="{6AC302FE-9A79-4F44-957C-E5025B8BD166}"/>
    <cellStyle name="Comma 2 2 3 12" xfId="14328" xr:uid="{7FC93C27-7A7A-4828-B874-388F09D7F161}"/>
    <cellStyle name="Comma 2 2 3 12 2" xfId="30363" xr:uid="{A4E11581-FE92-49DD-904A-3B06CA4081AC}"/>
    <cellStyle name="Comma 2 2 3 12 3" xfId="43027" xr:uid="{B945752A-F1E6-40CD-B55F-ED39FB5652FD}"/>
    <cellStyle name="Comma 2 2 3 13" xfId="15232" xr:uid="{CC11FC0A-E3B3-41E9-81B0-721978AC3B97}"/>
    <cellStyle name="Comma 2 2 3 13 2" xfId="31191" xr:uid="{D771BCE5-B7CC-47B8-96F1-C3FC7BFBBE2D}"/>
    <cellStyle name="Comma 2 2 3 13 3" xfId="43852" xr:uid="{F090FFCC-BF50-4320-AFF3-CA8D5B7A9ECD}"/>
    <cellStyle name="Comma 2 2 3 14" xfId="14314" xr:uid="{22817DF7-94F8-41DC-8CB9-DA255FF437F4}"/>
    <cellStyle name="Comma 2 2 3 14 2" xfId="14454" xr:uid="{19E880B0-7571-404F-84BE-D15F457C38BA}"/>
    <cellStyle name="Comma 2 2 3 14 2 2" xfId="14683" xr:uid="{01C3E637-9967-4E41-8355-97BF7008A170}"/>
    <cellStyle name="Comma 2 2 3 14 2 2 2" xfId="15111" xr:uid="{F0F8E78C-270F-47D2-998F-868E5921CF04}"/>
    <cellStyle name="Comma 2 2 3 14 2 2 2 2" xfId="31080" xr:uid="{2584BF17-F2FC-402C-86EC-C1FF29C4E5E4}"/>
    <cellStyle name="Comma 2 2 3 14 2 2 2 3" xfId="43741" xr:uid="{0324DD05-8985-40B1-AC0F-0B4BD4C7E32B}"/>
    <cellStyle name="Comma 2 2 3 14 2 2 3" xfId="30657" xr:uid="{0991BCDB-67FB-4A46-BC45-34410F0D13C1}"/>
    <cellStyle name="Comma 2 2 3 14 2 2 4" xfId="43318" xr:uid="{5B77475F-EFD3-42A6-AB19-70C2AD7473A6}"/>
    <cellStyle name="Comma 2 2 3 14 2 3" xfId="14902" xr:uid="{032129A1-FC61-4E42-8FAF-1F28E24F6549}"/>
    <cellStyle name="Comma 2 2 3 14 2 3 2" xfId="30871" xr:uid="{1972623A-7BA4-4A6E-96EE-7C5C8B80A226}"/>
    <cellStyle name="Comma 2 2 3 14 2 3 3" xfId="43532" xr:uid="{96DEB6F0-CF76-481B-A4BB-F34B57810692}"/>
    <cellStyle name="Comma 2 2 3 14 2 4" xfId="30448" xr:uid="{78AA1C3D-FEFB-4BA2-AEC4-17F7F9355D7D}"/>
    <cellStyle name="Comma 2 2 3 14 2 5" xfId="43109" xr:uid="{2EA833E6-6D6B-478F-AE89-85ACA7EC589B}"/>
    <cellStyle name="Comma 2 2 3 14 3" xfId="14586" xr:uid="{3A88C927-965E-4FAA-9C6B-63FD7C8940C1}"/>
    <cellStyle name="Comma 2 2 3 14 3 2" xfId="15015" xr:uid="{B3E9EB9C-EDC2-4228-A99E-1F59A4E44BCD}"/>
    <cellStyle name="Comma 2 2 3 14 3 2 2" xfId="30984" xr:uid="{C7137F64-673D-4DD7-9ED0-407C3A72796A}"/>
    <cellStyle name="Comma 2 2 3 14 3 2 3" xfId="43645" xr:uid="{5685F345-D04E-4C8F-9484-3D24312628D2}"/>
    <cellStyle name="Comma 2 2 3 14 3 3" xfId="30561" xr:uid="{5C811397-E161-4C4A-9403-D3461DB41781}"/>
    <cellStyle name="Comma 2 2 3 14 3 4" xfId="43222" xr:uid="{3333185D-965A-410D-B319-104B6593DB10}"/>
    <cellStyle name="Comma 2 2 3 14 4" xfId="14808" xr:uid="{8AE63109-37AC-4FD4-AD79-38D22A89B63A}"/>
    <cellStyle name="Comma 2 2 3 14 4 2" xfId="30777" xr:uid="{179331AE-2F7B-40CB-B1C1-07BC5793CEE4}"/>
    <cellStyle name="Comma 2 2 3 14 4 3" xfId="43438" xr:uid="{F6011287-7BAB-4DAF-A3E1-718FE10F7082}"/>
    <cellStyle name="Comma 2 2 3 14 5" xfId="30350" xr:uid="{8744BF7A-6724-4F0C-870E-AF1F6D7E95A6}"/>
    <cellStyle name="Comma 2 2 3 14 6" xfId="43014" xr:uid="{8A1B744A-63A1-4D5F-8ED2-EE5FAAEEBF39}"/>
    <cellStyle name="Comma 2 2 3 15" xfId="10577" xr:uid="{95B88416-AF70-4B82-B3AF-97B0B2D6BA7A}"/>
    <cellStyle name="Comma 2 2 3 15 2" xfId="26863" xr:uid="{E0CD11BC-E303-440E-B8C1-120B00FE5997}"/>
    <cellStyle name="Comma 2 2 3 15 3" xfId="40375" xr:uid="{A8AF29AB-8BFD-4842-8153-BC790279F622}"/>
    <cellStyle name="Comma 2 2 3 16" xfId="19962" xr:uid="{89D8D7CF-3157-459E-9BA7-A450A8F60003}"/>
    <cellStyle name="Comma 2 2 3 16 2" xfId="35902" xr:uid="{4F907BC6-A4DD-4EBA-90AA-9118AAA68D1C}"/>
    <cellStyle name="Comma 2 2 3 16 3" xfId="48020" xr:uid="{ECB11F27-A0A3-4E02-A1DA-7FCCD71FF447}"/>
    <cellStyle name="Comma 2 2 3 17" xfId="20051" xr:uid="{8E6E9B36-D492-4DA9-B4E3-772AFFFF4E67}"/>
    <cellStyle name="Comma 2 2 3 18" xfId="20258" xr:uid="{45EDCACD-2749-4D07-84EE-A733A650B219}"/>
    <cellStyle name="Comma 2 2 3 19" xfId="20804" xr:uid="{6600202B-17EC-40EC-9315-E605BBD7AD14}"/>
    <cellStyle name="Comma 2 2 3 2" xfId="318" xr:uid="{A2E53219-C0FE-4B62-B148-B245BC38BD26}"/>
    <cellStyle name="Comma 2 2 3 2 10" xfId="20907" xr:uid="{6DD6DA8D-B5BC-430A-B2F7-D7B33D144461}"/>
    <cellStyle name="Comma 2 2 3 2 11" xfId="6589" xr:uid="{FDCA6B72-EB44-43AA-A759-36392E6B21CB}"/>
    <cellStyle name="Comma 2 2 3 2 2" xfId="909" xr:uid="{0D5A51EC-447D-473A-BE6F-1C2B56369C1D}"/>
    <cellStyle name="Comma 2 2 3 2 2 10" xfId="23969" xr:uid="{CECF4B29-9FAF-4F99-B938-6962FC67AD85}"/>
    <cellStyle name="Comma 2 2 3 2 2 11" xfId="38285" xr:uid="{6E837899-30F5-4E96-9086-7486B1DD3753}"/>
    <cellStyle name="Comma 2 2 3 2 2 12" xfId="7207" xr:uid="{5C5ABE8E-A090-4DD3-B382-20F21751A331}"/>
    <cellStyle name="Comma 2 2 3 2 2 2" xfId="9058" xr:uid="{03915847-716E-42E7-84E4-8A770EDFC409}"/>
    <cellStyle name="Comma 2 2 3 2 2 2 2" xfId="12254" xr:uid="{10C24454-37B1-4A85-AB64-18FDC7F2E365}"/>
    <cellStyle name="Comma 2 2 3 2 2 2 2 2" xfId="15147" xr:uid="{DA0A768A-E5DA-4098-A1DB-EDBEA3B6B977}"/>
    <cellStyle name="Comma 2 2 3 2 2 2 2 2 2" xfId="31116" xr:uid="{A9CF9065-FE16-4963-86E1-8A755DA960B9}"/>
    <cellStyle name="Comma 2 2 3 2 2 2 2 2 3" xfId="43777" xr:uid="{ACE519A3-7B34-4875-A859-71731B232DAD}"/>
    <cellStyle name="Comma 2 2 3 2 2 2 2 3" xfId="28375" xr:uid="{E0598562-BA00-4AF5-A017-7969F1FB1264}"/>
    <cellStyle name="Comma 2 2 3 2 2 2 2 4" xfId="41814" xr:uid="{E46C9BFA-12E8-4401-B47D-4EFD1847705E}"/>
    <cellStyle name="Comma 2 2 3 2 2 2 3" xfId="13381" xr:uid="{913A4164-90D8-402A-8DB3-84719101D4F1}"/>
    <cellStyle name="Comma 2 2 3 2 2 2 3 2" xfId="29450" xr:uid="{995ABCD0-AEEB-4935-AF4C-411C671E6E0F}"/>
    <cellStyle name="Comma 2 2 3 2 2 2 3 3" xfId="42663" xr:uid="{9779973B-7F17-4B85-9F30-32724ED047E7}"/>
    <cellStyle name="Comma 2 2 3 2 2 2 4" xfId="14719" xr:uid="{6EEDD614-88B4-4C97-946B-BA0BA3AE214B}"/>
    <cellStyle name="Comma 2 2 3 2 2 2 4 2" xfId="30693" xr:uid="{B7178CA2-89F0-4335-B1EF-CA24E21ECC13}"/>
    <cellStyle name="Comma 2 2 3 2 2 2 4 3" xfId="43354" xr:uid="{82D6DE28-B406-4A2E-8D70-84C9C630C8AA}"/>
    <cellStyle name="Comma 2 2 3 2 2 2 5" xfId="11412" xr:uid="{85186C5F-9E8B-47F8-B6FA-AE07D8C3EEF9}"/>
    <cellStyle name="Comma 2 2 3 2 2 2 5 2" xfId="27542" xr:uid="{424CBF43-04E2-41CF-87DD-5860B4F26181}"/>
    <cellStyle name="Comma 2 2 3 2 2 2 5 3" xfId="41011" xr:uid="{F58541E5-3B5D-4122-8119-7C55EEAAA982}"/>
    <cellStyle name="Comma 2 2 3 2 2 2 6" xfId="19151" xr:uid="{8C9FB832-0A4D-428B-AABB-21C291C38646}"/>
    <cellStyle name="Comma 2 2 3 2 2 2 6 2" xfId="35089" xr:uid="{3C8ECEC7-85A9-418E-82A7-02829B8A845C}"/>
    <cellStyle name="Comma 2 2 3 2 2 2 6 3" xfId="47427" xr:uid="{B4A04619-243D-4537-8B2D-9C4FFA34D2F5}"/>
    <cellStyle name="Comma 2 2 3 2 2 2 7" xfId="25490" xr:uid="{7F0DAE88-F10A-4724-B18F-B31827F3F913}"/>
    <cellStyle name="Comma 2 2 3 2 2 2 8" xfId="39695" xr:uid="{C060920F-6C4B-45B1-AD80-66F0B484779F}"/>
    <cellStyle name="Comma 2 2 3 2 2 3" xfId="11698" xr:uid="{E3840A1B-C9D0-49E0-9BBE-EF36E4E14498}"/>
    <cellStyle name="Comma 2 2 3 2 2 3 2" xfId="12520" xr:uid="{43125E45-369E-480C-845D-60D3A2FDB07D}"/>
    <cellStyle name="Comma 2 2 3 2 2 3 2 2" xfId="28641" xr:uid="{86695823-AA46-4233-9168-E3B61F2B179B}"/>
    <cellStyle name="Comma 2 2 3 2 2 3 2 3" xfId="42080" xr:uid="{F59DC3DF-4731-4F1D-B30E-FC1632A681D7}"/>
    <cellStyle name="Comma 2 2 3 2 2 3 3" xfId="13667" xr:uid="{32A28570-9487-4341-B5E5-039104BC0282}"/>
    <cellStyle name="Comma 2 2 3 2 2 3 3 2" xfId="29736" xr:uid="{C0160B3D-B36A-4751-90DB-92F14DCF113E}"/>
    <cellStyle name="Comma 2 2 3 2 2 3 3 3" xfId="42929" xr:uid="{CCE11DEC-8FEB-49F3-8FC8-74F413749F1B}"/>
    <cellStyle name="Comma 2 2 3 2 2 3 4" xfId="14938" xr:uid="{8DD7F8A7-8C8C-4FCC-837C-44A101B1E0C9}"/>
    <cellStyle name="Comma 2 2 3 2 2 3 4 2" xfId="30907" xr:uid="{0E5E24E4-B7B1-4365-A275-44BA45D84630}"/>
    <cellStyle name="Comma 2 2 3 2 2 3 4 3" xfId="43568" xr:uid="{888FFE0E-1580-4116-A7DA-6CF2C5F0A3CA}"/>
    <cellStyle name="Comma 2 2 3 2 2 3 5" xfId="27828" xr:uid="{F38F4663-7E45-4DA3-9FDA-42483F387A0F}"/>
    <cellStyle name="Comma 2 2 3 2 2 3 6" xfId="41277" xr:uid="{A2D36526-361F-4412-BAD0-463FD99A9F92}"/>
    <cellStyle name="Comma 2 2 3 2 2 4" xfId="11996" xr:uid="{AF3DB78E-C242-4DD5-A041-8E9338431F4C}"/>
    <cellStyle name="Comma 2 2 3 2 2 4 2" xfId="28109" xr:uid="{05AF9F7B-300B-4E57-B33B-5959497614B3}"/>
    <cellStyle name="Comma 2 2 3 2 2 4 3" xfId="41548" xr:uid="{E4FC68CB-7D6E-4CCF-9E6F-66D96B81EE5C}"/>
    <cellStyle name="Comma 2 2 3 2 2 5" xfId="13095" xr:uid="{05DBA298-B0A8-4050-BF4E-7A07F74B59CD}"/>
    <cellStyle name="Comma 2 2 3 2 2 5 2" xfId="29164" xr:uid="{264E8EDF-2D61-46FD-B1EF-99FBF95E61D3}"/>
    <cellStyle name="Comma 2 2 3 2 2 5 3" xfId="42397" xr:uid="{3BB82060-DCF8-4686-A508-BD68BD9A772E}"/>
    <cellStyle name="Comma 2 2 3 2 2 6" xfId="14490" xr:uid="{04F115A7-F395-4F58-BDF0-67C45F5A6FBF}"/>
    <cellStyle name="Comma 2 2 3 2 2 6 2" xfId="30484" xr:uid="{9853DAD0-F57F-4E96-83ED-4EE2682C48B0}"/>
    <cellStyle name="Comma 2 2 3 2 2 6 3" xfId="43145" xr:uid="{F72D0F45-9DA4-4631-900B-E0C499DACB12}"/>
    <cellStyle name="Comma 2 2 3 2 2 7" xfId="11132" xr:uid="{AF2B5B60-FF55-4973-BF81-02EE51E2BDC0}"/>
    <cellStyle name="Comma 2 2 3 2 2 7 2" xfId="27257" xr:uid="{A23D1C27-16B9-46CA-9762-8303E637AFC5}"/>
    <cellStyle name="Comma 2 2 3 2 2 7 3" xfId="40745" xr:uid="{17EB3B7F-76D6-4508-84B0-869AB95F33A1}"/>
    <cellStyle name="Comma 2 2 3 2 2 8" xfId="17813" xr:uid="{63CE50A5-A970-45BE-A7F9-C18DD6DE9C22}"/>
    <cellStyle name="Comma 2 2 3 2 2 8 2" xfId="33754" xr:uid="{589CB869-EAD8-4052-BCE7-CE1EA359B487}"/>
    <cellStyle name="Comma 2 2 3 2 2 8 3" xfId="46135" xr:uid="{6505B5B7-E009-4E16-A27E-85F01DC8BBB8}"/>
    <cellStyle name="Comma 2 2 3 2 2 9" xfId="21461" xr:uid="{83FFE6B5-0729-4A55-A1B8-B8794B4B298C}"/>
    <cellStyle name="Comma 2 2 3 2 3" xfId="11272" xr:uid="{A12DFF5B-23B1-49EA-9D4E-5FBE1A8191CA}"/>
    <cellStyle name="Comma 2 2 3 2 3 2" xfId="12120" xr:uid="{A9A568B4-39CD-4AB3-AAED-FC00A849205B}"/>
    <cellStyle name="Comma 2 2 3 2 3 2 2" xfId="15051" xr:uid="{FFAF842F-E90A-42D5-A6FA-632B308212A2}"/>
    <cellStyle name="Comma 2 2 3 2 3 2 2 2" xfId="31020" xr:uid="{B3DB41FF-737A-4C46-8899-367B7571441E}"/>
    <cellStyle name="Comma 2 2 3 2 3 2 2 3" xfId="43681" xr:uid="{9C7FE807-D418-4044-B8ED-75CCE9FAD800}"/>
    <cellStyle name="Comma 2 2 3 2 3 2 3" xfId="28240" xr:uid="{6D52E41C-0C71-4295-9DD5-868A64F95C24}"/>
    <cellStyle name="Comma 2 2 3 2 3 2 4" xfId="41679" xr:uid="{C7EBEE5C-50F0-441D-8440-13553236D602}"/>
    <cellStyle name="Comma 2 2 3 2 3 3" xfId="13236" xr:uid="{64D2D697-98CB-45B4-A01A-48FCBFB08D98}"/>
    <cellStyle name="Comma 2 2 3 2 3 3 2" xfId="29305" xr:uid="{063150D4-CC0D-47C1-9D09-499A12E58993}"/>
    <cellStyle name="Comma 2 2 3 2 3 3 3" xfId="42528" xr:uid="{D5141DA9-ACB8-4438-A0EC-5C4A200540EC}"/>
    <cellStyle name="Comma 2 2 3 2 3 4" xfId="14623" xr:uid="{FA650595-9F7D-4612-B0A8-06B3E29B660C}"/>
    <cellStyle name="Comma 2 2 3 2 3 4 2" xfId="30597" xr:uid="{F3279271-DDE6-4A84-8B64-FAF061E3BF1F}"/>
    <cellStyle name="Comma 2 2 3 2 3 4 3" xfId="43258" xr:uid="{B928ECDF-5E6B-4882-8842-440DDC2D7468}"/>
    <cellStyle name="Comma 2 2 3 2 3 5" xfId="27397" xr:uid="{4C612DB3-5C81-4C13-AD3E-24064D58511A}"/>
    <cellStyle name="Comma 2 2 3 2 3 6" xfId="40876" xr:uid="{9CBA39F9-5BBC-4924-8D85-E5F31CA8F37C}"/>
    <cellStyle name="Comma 2 2 3 2 4" xfId="11553" xr:uid="{FAE98732-F580-438C-A4BD-48AEF46635C9}"/>
    <cellStyle name="Comma 2 2 3 2 4 2" xfId="12385" xr:uid="{60BE9587-D7F7-4B27-BA8F-2BAC210C76E7}"/>
    <cellStyle name="Comma 2 2 3 2 4 2 2" xfId="28506" xr:uid="{CA93ABC1-050A-49AF-84D5-EA24B200DECB}"/>
    <cellStyle name="Comma 2 2 3 2 4 2 3" xfId="41945" xr:uid="{9003684A-0EC1-4488-A9BF-CE5973EFFC01}"/>
    <cellStyle name="Comma 2 2 3 2 4 3" xfId="13522" xr:uid="{793C5ABC-5447-4835-99B4-1A59AA8B3CDF}"/>
    <cellStyle name="Comma 2 2 3 2 4 3 2" xfId="29591" xr:uid="{F00AE4D6-2E53-41AC-87ED-4B732A0231A3}"/>
    <cellStyle name="Comma 2 2 3 2 4 3 3" xfId="42794" xr:uid="{5211DF48-B8EF-4A34-BD90-0FC15B7D8C70}"/>
    <cellStyle name="Comma 2 2 3 2 4 4" xfId="14844" xr:uid="{4200A3BD-5EC8-4784-8FFC-6A66C88C45FA}"/>
    <cellStyle name="Comma 2 2 3 2 4 4 2" xfId="30813" xr:uid="{C1A3657D-8BAB-41F1-9C6B-6C39595D663C}"/>
    <cellStyle name="Comma 2 2 3 2 4 4 3" xfId="43474" xr:uid="{43EA252D-5EC0-4DA9-BE5E-37BEE11CB25E}"/>
    <cellStyle name="Comma 2 2 3 2 4 5" xfId="27683" xr:uid="{976D26DD-872E-4509-AD78-C2D00A3323F6}"/>
    <cellStyle name="Comma 2 2 3 2 4 6" xfId="41142" xr:uid="{D308F96A-2E2E-464B-AB50-0024C4414630}"/>
    <cellStyle name="Comma 2 2 3 2 5" xfId="11857" xr:uid="{51DC6343-891C-4609-B749-499C7CA1ED9B}"/>
    <cellStyle name="Comma 2 2 3 2 5 2" xfId="27974" xr:uid="{F2DF1C21-BCFC-4F3C-B524-9BDEFF2776FA}"/>
    <cellStyle name="Comma 2 2 3 2 5 3" xfId="41413" xr:uid="{5E80B675-9CFC-48C5-87B6-0C1872189352}"/>
    <cellStyle name="Comma 2 2 3 2 6" xfId="12947" xr:uid="{48D98EE9-9B13-4200-84CD-2AA8576F3A65}"/>
    <cellStyle name="Comma 2 2 3 2 6 2" xfId="29020" xr:uid="{8FB2D21A-FED1-43C3-828D-97EF6A1320C2}"/>
    <cellStyle name="Comma 2 2 3 2 6 3" xfId="42263" xr:uid="{36610991-344E-48A7-B9B1-712455A3A7F7}"/>
    <cellStyle name="Comma 2 2 3 2 7" xfId="14372" xr:uid="{9BA76B74-BAB3-4205-9B6B-EE452A64E3E8}"/>
    <cellStyle name="Comma 2 2 3 2 7 2" xfId="30386" xr:uid="{80213732-95EE-4AA7-B5EC-BA2510CFB09A}"/>
    <cellStyle name="Comma 2 2 3 2 7 3" xfId="43050" xr:uid="{C756026D-7AB5-4BE2-A1FF-D910A1DAEE61}"/>
    <cellStyle name="Comma 2 2 3 2 8" xfId="10987" xr:uid="{16226433-35FD-4368-86E3-F268583A0783}"/>
    <cellStyle name="Comma 2 2 3 2 8 2" xfId="27117" xr:uid="{BA61BEEA-32B0-482D-84B9-11D69E25903C}"/>
    <cellStyle name="Comma 2 2 3 2 8 3" xfId="40611" xr:uid="{9E2CE7DC-C64D-4949-924C-EAD28986F92A}"/>
    <cellStyle name="Comma 2 2 3 2 9" xfId="20117" xr:uid="{744F633E-FDFD-4489-AE7D-4E5FF39C2FCE}"/>
    <cellStyle name="Comma 2 2 3 20" xfId="48115" xr:uid="{1735A3F5-6823-4DB7-816C-CE6FC9B18B55}"/>
    <cellStyle name="Comma 2 2 3 21" xfId="48223" xr:uid="{A07A41C3-BE76-427B-B634-EC22169C6C66}"/>
    <cellStyle name="Comma 2 2 3 22" xfId="1664" xr:uid="{CD5B8B0C-D299-478C-8A99-2E7BE575E309}"/>
    <cellStyle name="Comma 2 2 3 3" xfId="1030" xr:uid="{21286A74-A0D2-4143-89E9-86CDC7E63A8E}"/>
    <cellStyle name="Comma 2 2 3 3 10" xfId="21520" xr:uid="{1EBD56EC-775A-43A8-9208-B213A6462A83}"/>
    <cellStyle name="Comma 2 2 3 3 11" xfId="23946" xr:uid="{89838091-8F54-43B0-B27F-CE9C85927B41}"/>
    <cellStyle name="Comma 2 2 3 3 12" xfId="38262" xr:uid="{2FDB48B6-EF89-4F7F-8A6B-DBFB24D560CE}"/>
    <cellStyle name="Comma 2 2 3 3 2" xfId="9032" xr:uid="{A4E8765E-5CEB-4302-94EC-51E9C0D00686}"/>
    <cellStyle name="Comma 2 2 3 3 2 2" xfId="12221" xr:uid="{342FD8EC-C9FA-4A8B-BA02-BD27B126DB5E}"/>
    <cellStyle name="Comma 2 2 3 3 2 2 2" xfId="15158" xr:uid="{650DE776-7121-4EF8-90D5-34CD96DF010D}"/>
    <cellStyle name="Comma 2 2 3 3 2 2 2 2" xfId="31127" xr:uid="{04057DD8-7816-4943-B716-2CA10B0A7B2A}"/>
    <cellStyle name="Comma 2 2 3 3 2 2 2 3" xfId="43788" xr:uid="{DD7DDB04-2C2B-4B8F-9202-B8BAF2691FBC}"/>
    <cellStyle name="Comma 2 2 3 3 2 2 3" xfId="14730" xr:uid="{AF15882C-E6D6-4FC7-859A-4BB5FC685D4D}"/>
    <cellStyle name="Comma 2 2 3 3 2 2 3 2" xfId="30704" xr:uid="{09219646-08A0-4F82-886C-26CB393D35D0}"/>
    <cellStyle name="Comma 2 2 3 3 2 2 3 3" xfId="43365" xr:uid="{948B02B0-B668-44BD-A1AE-61867FEB0BA7}"/>
    <cellStyle name="Comma 2 2 3 3 2 2 4" xfId="28342" xr:uid="{FF666EA1-CDD9-4783-A0EF-0FF1AFECEFE3}"/>
    <cellStyle name="Comma 2 2 3 3 2 2 5" xfId="41781" xr:uid="{7DCA9A5A-2C07-422E-B78F-3A4809ED78AC}"/>
    <cellStyle name="Comma 2 2 3 3 2 3" xfId="13348" xr:uid="{701EFBB7-F31B-48C1-A14C-D93B2E06DAF8}"/>
    <cellStyle name="Comma 2 2 3 3 2 3 2" xfId="14949" xr:uid="{C37090F5-6474-434E-B15E-FCDCC590C82B}"/>
    <cellStyle name="Comma 2 2 3 3 2 3 2 2" xfId="30918" xr:uid="{A1C81364-3568-4D7B-903B-CE9F3281411F}"/>
    <cellStyle name="Comma 2 2 3 3 2 3 2 3" xfId="43579" xr:uid="{9A5E72D0-26E8-447B-90DD-B96ED2978C67}"/>
    <cellStyle name="Comma 2 2 3 3 2 3 3" xfId="29417" xr:uid="{62DD977C-688B-4666-83B7-72BDE3DADCB8}"/>
    <cellStyle name="Comma 2 2 3 3 2 3 4" xfId="42630" xr:uid="{46FAE81C-B84E-4B5E-B992-8BFF83D859AE}"/>
    <cellStyle name="Comma 2 2 3 3 2 4" xfId="14501" xr:uid="{0B08D223-29FD-43B6-A469-3DE10743E523}"/>
    <cellStyle name="Comma 2 2 3 3 2 4 2" xfId="30495" xr:uid="{1F7F7EC1-1B74-4E6A-AE45-F0A68C64AB62}"/>
    <cellStyle name="Comma 2 2 3 3 2 4 3" xfId="43156" xr:uid="{EBF09F20-3A42-4BFC-A704-48BB763DD639}"/>
    <cellStyle name="Comma 2 2 3 3 2 5" xfId="11379" xr:uid="{5AE68396-E3B3-4472-B158-EEE6D00F88DD}"/>
    <cellStyle name="Comma 2 2 3 3 2 5 2" xfId="27509" xr:uid="{BD576189-1CCA-4B71-B160-98E1D152D43D}"/>
    <cellStyle name="Comma 2 2 3 3 2 5 3" xfId="40978" xr:uid="{65B59811-7804-430E-8405-8487105409EE}"/>
    <cellStyle name="Comma 2 2 3 3 2 6" xfId="19131" xr:uid="{905FB542-00ED-438C-AC7D-B68AF7C76B6C}"/>
    <cellStyle name="Comma 2 2 3 3 2 6 2" xfId="35069" xr:uid="{86BBBD56-0A13-4CC8-89AE-6A5D69F8A415}"/>
    <cellStyle name="Comma 2 2 3 3 2 6 3" xfId="47407" xr:uid="{5A10E105-4E7B-4ABA-9217-299BD32A9934}"/>
    <cellStyle name="Comma 2 2 3 3 2 7" xfId="25467" xr:uid="{716FC5E0-3614-4470-8525-6A85066E3FA9}"/>
    <cellStyle name="Comma 2 2 3 3 2 8" xfId="39672" xr:uid="{9F13EE85-03C9-4EE1-96A9-868D0CE05F46}"/>
    <cellStyle name="Comma 2 2 3 3 3" xfId="11665" xr:uid="{9A9BF42C-DDE9-4A59-BCB9-4107076E6AAC}"/>
    <cellStyle name="Comma 2 2 3 3 3 2" xfId="12487" xr:uid="{B06E997F-97FA-460F-8989-5F1C8135C4FB}"/>
    <cellStyle name="Comma 2 2 3 3 3 2 2" xfId="15063" xr:uid="{EB8E990B-D93F-43CF-B88D-C3AD00B6FCAC}"/>
    <cellStyle name="Comma 2 2 3 3 3 2 2 2" xfId="31032" xr:uid="{555E475B-CF0D-4E88-90B1-6AF51EBF2284}"/>
    <cellStyle name="Comma 2 2 3 3 3 2 2 3" xfId="43693" xr:uid="{6F1342E5-9608-405D-B11A-C98BC9886954}"/>
    <cellStyle name="Comma 2 2 3 3 3 2 3" xfId="28608" xr:uid="{6B3924DC-BEE1-4E29-911A-E347AF699346}"/>
    <cellStyle name="Comma 2 2 3 3 3 2 4" xfId="42047" xr:uid="{A65CF84C-B07B-40B3-B909-889F5C82DCDF}"/>
    <cellStyle name="Comma 2 2 3 3 3 3" xfId="13634" xr:uid="{A6840F85-F91B-48E4-8463-3AB5F1434C09}"/>
    <cellStyle name="Comma 2 2 3 3 3 3 2" xfId="29703" xr:uid="{1E50613A-68D0-441D-9B75-5C858198966F}"/>
    <cellStyle name="Comma 2 2 3 3 3 3 3" xfId="42896" xr:uid="{F2F7D532-A7E6-4AAC-8E6B-7C23F161ADE4}"/>
    <cellStyle name="Comma 2 2 3 3 3 4" xfId="14635" xr:uid="{64E07247-E755-4B5F-9E47-4AD16C5EA261}"/>
    <cellStyle name="Comma 2 2 3 3 3 4 2" xfId="30609" xr:uid="{7E042B42-3AE2-4F7B-AEE9-2D7DAA72C655}"/>
    <cellStyle name="Comma 2 2 3 3 3 4 3" xfId="43270" xr:uid="{5FCE7B61-DCE4-4605-A9D7-B18811A283D6}"/>
    <cellStyle name="Comma 2 2 3 3 3 5" xfId="27795" xr:uid="{A11E822D-19EA-4D5E-80B9-7A059A9404AE}"/>
    <cellStyle name="Comma 2 2 3 3 3 6" xfId="41244" xr:uid="{5375307B-43A3-4A42-9291-FD6B43599735}"/>
    <cellStyle name="Comma 2 2 3 3 4" xfId="11963" xr:uid="{A6D33EFE-D916-435D-B400-A720207ED886}"/>
    <cellStyle name="Comma 2 2 3 3 4 2" xfId="14855" xr:uid="{516D825B-BED8-47AD-9F9C-99D171E60F5F}"/>
    <cellStyle name="Comma 2 2 3 3 4 2 2" xfId="30824" xr:uid="{D15C34C2-32F2-4044-AAED-7C034AE7286A}"/>
    <cellStyle name="Comma 2 2 3 3 4 2 3" xfId="43485" xr:uid="{15FFE1F8-B6B1-42F2-B1B8-924E92EF7180}"/>
    <cellStyle name="Comma 2 2 3 3 4 3" xfId="28076" xr:uid="{60F53EB0-A70C-4506-83E7-4DCFE8AFB63A}"/>
    <cellStyle name="Comma 2 2 3 3 4 4" xfId="41515" xr:uid="{EE946561-F359-42C9-BEBB-ADF5EB16FD5C}"/>
    <cellStyle name="Comma 2 2 3 3 5" xfId="13062" xr:uid="{B1D78E63-0537-4E47-AE38-2F109ACEF8C6}"/>
    <cellStyle name="Comma 2 2 3 3 5 2" xfId="29131" xr:uid="{141CC366-19BE-4779-8C46-A0E977249FB3}"/>
    <cellStyle name="Comma 2 2 3 3 5 3" xfId="42364" xr:uid="{D466754A-396A-431D-A32A-D8C24C49F6DE}"/>
    <cellStyle name="Comma 2 2 3 3 6" xfId="14386" xr:uid="{A8AE317F-BAD3-412B-B5B7-8FDBABEDA552}"/>
    <cellStyle name="Comma 2 2 3 3 6 2" xfId="30397" xr:uid="{52BC8B77-2057-47D5-9352-C1125BF23BDA}"/>
    <cellStyle name="Comma 2 2 3 3 6 3" xfId="43061" xr:uid="{077EBB89-0F1B-4371-A3D3-D9FB6313F466}"/>
    <cellStyle name="Comma 2 2 3 3 7" xfId="11099" xr:uid="{D7871CF8-55B9-4DD5-A621-229D1CBCE4B7}"/>
    <cellStyle name="Comma 2 2 3 3 7 2" xfId="27224" xr:uid="{493BB394-699E-4BAE-8B2A-E8F0F03509F4}"/>
    <cellStyle name="Comma 2 2 3 3 7 3" xfId="40712" xr:uid="{F4727DB4-E2C8-425F-80BC-7CD7A82ED05C}"/>
    <cellStyle name="Comma 2 2 3 3 8" xfId="17796" xr:uid="{52223DB3-E84A-47A3-93E7-D64D6F65474D}"/>
    <cellStyle name="Comma 2 2 3 3 8 2" xfId="33737" xr:uid="{9A8AAF4C-833C-4D65-8BC6-6C8B170DC2F7}"/>
    <cellStyle name="Comma 2 2 3 3 8 3" xfId="46118" xr:uid="{7F7794EF-2586-4636-8F1E-5FEB4904850D}"/>
    <cellStyle name="Comma 2 2 3 3 9" xfId="20199" xr:uid="{25D1119F-BE59-4322-96C8-D4A6104808F3}"/>
    <cellStyle name="Comma 2 2 3 4" xfId="7284" xr:uid="{324926B1-50BB-4F37-9D16-CA559A6680C4}"/>
    <cellStyle name="Comma 2 2 3 4 2" xfId="9121" xr:uid="{78FE9800-04C7-4D9A-A789-FB601EFD0777}"/>
    <cellStyle name="Comma 2 2 3 4 2 2" xfId="14731" xr:uid="{55B1326A-E51B-4AE6-8D5A-D0C09BB6DF20}"/>
    <cellStyle name="Comma 2 2 3 4 2 2 2" xfId="15159" xr:uid="{6E44A24F-36EE-4824-8F6E-A097F55CD0BB}"/>
    <cellStyle name="Comma 2 2 3 4 2 2 2 2" xfId="31128" xr:uid="{E548D639-DB46-4A6D-93DD-77E91B587F56}"/>
    <cellStyle name="Comma 2 2 3 4 2 2 2 3" xfId="43789" xr:uid="{3C77C49F-B835-40DB-A041-2DCF8347D67F}"/>
    <cellStyle name="Comma 2 2 3 4 2 2 3" xfId="30705" xr:uid="{8F39309A-C5D5-48BB-B4C7-66CFB219DF87}"/>
    <cellStyle name="Comma 2 2 3 4 2 2 4" xfId="43366" xr:uid="{C74DBFA9-50A3-45D6-97B0-08F5B7EC67C0}"/>
    <cellStyle name="Comma 2 2 3 4 2 3" xfId="14950" xr:uid="{645B39F6-01D9-4F4D-BCFF-ED9A5BEC9291}"/>
    <cellStyle name="Comma 2 2 3 4 2 3 2" xfId="30919" xr:uid="{224F0C1F-2ABD-4B1D-9083-01917C3671C1}"/>
    <cellStyle name="Comma 2 2 3 4 2 3 3" xfId="43580" xr:uid="{68A1D81E-AACA-4C5F-BCEA-B2A78C58F9B3}"/>
    <cellStyle name="Comma 2 2 3 4 2 4" xfId="14502" xr:uid="{3DC5E8A6-392E-434C-895B-E08F375A78FC}"/>
    <cellStyle name="Comma 2 2 3 4 2 4 2" xfId="30496" xr:uid="{BF8E4359-7CCD-4DD8-B91D-4786A8BE2FB7}"/>
    <cellStyle name="Comma 2 2 3 4 2 4 3" xfId="43157" xr:uid="{51B6DA7E-9312-47A1-BFAC-D7CBA9986F94}"/>
    <cellStyle name="Comma 2 2 3 4 2 5" xfId="12087" xr:uid="{593AF583-A83E-42E9-B4FA-2C9E4BB8BDD1}"/>
    <cellStyle name="Comma 2 2 3 4 2 5 2" xfId="28207" xr:uid="{D018308A-3277-46CA-BA5E-344595EA1B99}"/>
    <cellStyle name="Comma 2 2 3 4 2 5 3" xfId="41646" xr:uid="{DDCADA43-674F-4885-9F36-80AC88E656B3}"/>
    <cellStyle name="Comma 2 2 3 4 2 6" xfId="25548" xr:uid="{42121887-77EA-49F9-8421-A15A4FF9B965}"/>
    <cellStyle name="Comma 2 2 3 4 2 7" xfId="39752" xr:uid="{F8DD5DD6-8031-49FC-9CCF-B240DAD06969}"/>
    <cellStyle name="Comma 2 2 3 4 3" xfId="13203" xr:uid="{539E97A4-F030-4C9F-84B9-6D8DA02E1861}"/>
    <cellStyle name="Comma 2 2 3 4 3 2" xfId="15064" xr:uid="{06C338D1-E3AD-4022-B9AC-2723D60B0E2F}"/>
    <cellStyle name="Comma 2 2 3 4 3 2 2" xfId="31033" xr:uid="{4E717264-909E-4A45-B2C2-A910CFDEDC1C}"/>
    <cellStyle name="Comma 2 2 3 4 3 2 3" xfId="43694" xr:uid="{2C2665D1-0DAB-46F3-BCE4-1B0503A74508}"/>
    <cellStyle name="Comma 2 2 3 4 3 3" xfId="14636" xr:uid="{81796184-CD13-4C18-9930-FAF2497B503A}"/>
    <cellStyle name="Comma 2 2 3 4 3 3 2" xfId="30610" xr:uid="{BD12663C-3325-4BB4-8D13-A6BDC4452C16}"/>
    <cellStyle name="Comma 2 2 3 4 3 3 3" xfId="43271" xr:uid="{A5C7F3C5-8B40-4E50-BA7B-FBC4007A6E58}"/>
    <cellStyle name="Comma 2 2 3 4 3 4" xfId="29272" xr:uid="{71C49809-F0B9-414A-9588-62E7ECD81C04}"/>
    <cellStyle name="Comma 2 2 3 4 3 5" xfId="42495" xr:uid="{2750BDC8-7C44-4DFB-83FE-AAC638F07D42}"/>
    <cellStyle name="Comma 2 2 3 4 4" xfId="14856" xr:uid="{40CE876F-98CF-4BBE-AC08-3F6E5F0590A2}"/>
    <cellStyle name="Comma 2 2 3 4 4 2" xfId="30825" xr:uid="{AF0830D5-0013-4904-A3CC-7136AD03FBD8}"/>
    <cellStyle name="Comma 2 2 3 4 4 3" xfId="43486" xr:uid="{6CD97B57-49F1-4735-B855-32DCC4000511}"/>
    <cellStyle name="Comma 2 2 3 4 5" xfId="14390" xr:uid="{3A0A7E4A-BF85-4549-8A37-F64FD6F49123}"/>
    <cellStyle name="Comma 2 2 3 4 5 2" xfId="30398" xr:uid="{24CF0167-0117-4F3A-A096-18A79F626AD7}"/>
    <cellStyle name="Comma 2 2 3 4 5 3" xfId="43062" xr:uid="{3CCD7F41-3B1C-4BDA-A49E-0067E294BD19}"/>
    <cellStyle name="Comma 2 2 3 4 6" xfId="11239" xr:uid="{D98E1773-4502-4065-9F44-7C9A1DE8BE80}"/>
    <cellStyle name="Comma 2 2 3 4 6 2" xfId="27364" xr:uid="{A258F634-106D-40BE-A5EE-C42B012F9150}"/>
    <cellStyle name="Comma 2 2 3 4 6 3" xfId="40843" xr:uid="{5FDCB705-A9ED-4CC6-A55A-39637D908F77}"/>
    <cellStyle name="Comma 2 2 3 4 7" xfId="24030" xr:uid="{2B4E22FD-7334-4465-9146-48FFAA64C033}"/>
    <cellStyle name="Comma 2 2 3 4 8" xfId="38342" xr:uid="{9543703A-B736-4721-8F89-FFC10AC9C2A6}"/>
    <cellStyle name="Comma 2 2 3 5" xfId="7102" xr:uid="{3804ACD7-96A0-4C6F-84AC-BFD3B6BF5B4B}"/>
    <cellStyle name="Comma 2 2 3 5 2" xfId="9005" xr:uid="{7B6C0D45-202B-474C-BC37-8A3558561D8A}"/>
    <cellStyle name="Comma 2 2 3 5 2 2" xfId="15124" xr:uid="{CD3B1F88-A5AB-44B0-ACC5-AC778E8C4C3D}"/>
    <cellStyle name="Comma 2 2 3 5 2 2 2" xfId="31093" xr:uid="{4E589BD4-028D-4B46-B937-509E15BBA930}"/>
    <cellStyle name="Comma 2 2 3 5 2 2 3" xfId="43754" xr:uid="{AA46906D-9EA1-47AF-887C-6997BC73C21F}"/>
    <cellStyle name="Comma 2 2 3 5 2 3" xfId="14696" xr:uid="{EC224AB1-87D1-4D71-965E-12707963B870}"/>
    <cellStyle name="Comma 2 2 3 5 2 3 2" xfId="30670" xr:uid="{D51E7F1D-BBB8-452D-8BAB-6DC8D33FC9C8}"/>
    <cellStyle name="Comma 2 2 3 5 2 3 3" xfId="43331" xr:uid="{C04C033D-CB57-41B7-8779-B754447B206F}"/>
    <cellStyle name="Comma 2 2 3 5 2 4" xfId="12352" xr:uid="{45F5C500-DAD0-4320-80A0-FBB1392ED897}"/>
    <cellStyle name="Comma 2 2 3 5 2 4 2" xfId="28473" xr:uid="{DF70E704-CF37-49DA-A229-705B6001BB2B}"/>
    <cellStyle name="Comma 2 2 3 5 2 4 3" xfId="41912" xr:uid="{4C01821B-1C5F-4C5C-834A-FA9DB126FD08}"/>
    <cellStyle name="Comma 2 2 3 5 2 5" xfId="19114" xr:uid="{D364433E-5221-4EB0-9BD7-0D3626CE8CA3}"/>
    <cellStyle name="Comma 2 2 3 5 2 5 2" xfId="35052" xr:uid="{49E779A8-6B67-4473-A80F-04FE236F016D}"/>
    <cellStyle name="Comma 2 2 3 5 2 5 3" xfId="47390" xr:uid="{0ED14EC3-DB1F-4CC3-8D82-DEE0049E0624}"/>
    <cellStyle name="Comma 2 2 3 5 2 6" xfId="25444" xr:uid="{FE08D623-0596-4A3D-9320-D59917770E98}"/>
    <cellStyle name="Comma 2 2 3 5 2 7" xfId="39649" xr:uid="{AFDC71FF-E9D8-4B6C-90B6-7254B1DFF621}"/>
    <cellStyle name="Comma 2 2 3 5 3" xfId="13489" xr:uid="{56D971A7-0EDD-4128-8AA5-42D126109FC5}"/>
    <cellStyle name="Comma 2 2 3 5 3 2" xfId="14915" xr:uid="{10FAEF75-7000-4F85-8D01-B5AC85F836BF}"/>
    <cellStyle name="Comma 2 2 3 5 3 2 2" xfId="30884" xr:uid="{985F76B7-1DB4-4043-B64A-39AC75517B61}"/>
    <cellStyle name="Comma 2 2 3 5 3 2 3" xfId="43545" xr:uid="{B3B236D3-FA77-476A-88C5-5FFE0EFAC639}"/>
    <cellStyle name="Comma 2 2 3 5 3 3" xfId="29558" xr:uid="{761154FC-A7CD-4CEC-A413-7D1CB942C132}"/>
    <cellStyle name="Comma 2 2 3 5 3 4" xfId="42761" xr:uid="{E39C8C4F-7E7C-405B-B8A0-0779F620782E}"/>
    <cellStyle name="Comma 2 2 3 5 4" xfId="14467" xr:uid="{EDB9D805-26F4-4797-8B28-29CDE832F35E}"/>
    <cellStyle name="Comma 2 2 3 5 4 2" xfId="30461" xr:uid="{9DBE7950-5EA0-48B8-B086-37578F32C9DC}"/>
    <cellStyle name="Comma 2 2 3 5 4 3" xfId="43122" xr:uid="{AEC4F8C0-7A90-4040-85E5-6A69CAD62667}"/>
    <cellStyle name="Comma 2 2 3 5 5" xfId="11520" xr:uid="{1DDCDE93-6DCA-42C1-B3AC-01AA5B511F2C}"/>
    <cellStyle name="Comma 2 2 3 5 5 2" xfId="27650" xr:uid="{88440313-289B-4884-838C-A769B17B0201}"/>
    <cellStyle name="Comma 2 2 3 5 5 3" xfId="41109" xr:uid="{D6FA71EB-0310-4666-AC1E-823092C496FC}"/>
    <cellStyle name="Comma 2 2 3 5 6" xfId="17781" xr:uid="{000D8344-A45E-444B-ADE5-92B00B796295}"/>
    <cellStyle name="Comma 2 2 3 5 6 2" xfId="33724" xr:uid="{95ACB393-C924-4FD4-9345-284CA6A5474A}"/>
    <cellStyle name="Comma 2 2 3 5 6 3" xfId="46105" xr:uid="{416EAD65-80D1-49B3-B2FB-F56E207DCB44}"/>
    <cellStyle name="Comma 2 2 3 5 7" xfId="23923" xr:uid="{16BBC07D-C708-4DCE-A238-84FB6B99BE1B}"/>
    <cellStyle name="Comma 2 2 3 5 8" xfId="38239" xr:uid="{EFB95E08-DC69-4714-8487-BC03989BA354}"/>
    <cellStyle name="Comma 2 2 3 6" xfId="8177" xr:uid="{127BC482-5B05-435E-9BEE-DE861E0E11CF}"/>
    <cellStyle name="Comma 2 2 3 6 2" xfId="15028" xr:uid="{7D5D5A4A-4394-41E3-BB1A-94F9DD3E055C}"/>
    <cellStyle name="Comma 2 2 3 6 2 2" xfId="30997" xr:uid="{3466A882-2541-4480-99D1-E550078720A1}"/>
    <cellStyle name="Comma 2 2 3 6 2 3" xfId="43658" xr:uid="{9655E6A0-5FCA-470A-8614-7FCB1611CBF7}"/>
    <cellStyle name="Comma 2 2 3 6 3" xfId="14600" xr:uid="{601138F4-DC62-4986-8E9D-607D67CEBE82}"/>
    <cellStyle name="Comma 2 2 3 6 3 2" xfId="30574" xr:uid="{7BA8D7FC-AFE7-4927-AB16-940637B0DC47}"/>
    <cellStyle name="Comma 2 2 3 6 3 3" xfId="43235" xr:uid="{D8732B7C-9CB6-432E-95F2-A3CA34C4AA5A}"/>
    <cellStyle name="Comma 2 2 3 6 4" xfId="10954" xr:uid="{5E4C03C3-8B12-4AEB-A370-23A0C063A447}"/>
    <cellStyle name="Comma 2 2 3 6 4 2" xfId="27084" xr:uid="{C21F2971-DD55-4D6C-AB74-6251CF9FDCE3}"/>
    <cellStyle name="Comma 2 2 3 6 4 3" xfId="40578" xr:uid="{AA253560-337F-4C16-8F8C-A7AA763E7F80}"/>
    <cellStyle name="Comma 2 2 3 6 5" xfId="24696" xr:uid="{357ACC4C-592E-410E-8AE0-7B321182FCD5}"/>
    <cellStyle name="Comma 2 2 3 6 6" xfId="38945" xr:uid="{BAA98BFD-79FC-48D7-A2CE-90459031F0EF}"/>
    <cellStyle name="Comma 2 2 3 7" xfId="8255" xr:uid="{21C69110-8690-49FC-937A-7AE658DB2E81}"/>
    <cellStyle name="Comma 2 2 3 7 2" xfId="14821" xr:uid="{7CD19FE6-C703-4093-A18A-E00828E3584B}"/>
    <cellStyle name="Comma 2 2 3 7 2 2" xfId="30790" xr:uid="{8F0242E1-A383-4431-9E27-8E4DA3929C5A}"/>
    <cellStyle name="Comma 2 2 3 7 2 3" xfId="43451" xr:uid="{F0FCF945-AF49-4EB2-8C46-5DEFA087F19F}"/>
    <cellStyle name="Comma 2 2 3 7 3" xfId="11824" xr:uid="{8AC576CC-D6A9-4F66-BB32-687441B4AFAD}"/>
    <cellStyle name="Comma 2 2 3 7 3 2" xfId="27941" xr:uid="{A6D6B721-BE1C-48C0-8BFE-921CD41D508B}"/>
    <cellStyle name="Comma 2 2 3 7 3 3" xfId="41380" xr:uid="{99453044-93CF-4DDD-8B4A-C1DD48D76013}"/>
    <cellStyle name="Comma 2 2 3 7 4" xfId="24747" xr:uid="{CEBB1FD9-C74A-4674-BDFD-00D68F3ECA58}"/>
    <cellStyle name="Comma 2 2 3 7 5" xfId="38977" xr:uid="{EE0D075D-5739-4382-8434-445EC5D07764}"/>
    <cellStyle name="Comma 2 2 3 8" xfId="6318" xr:uid="{2D575F1F-BE99-4BD6-B19B-6146D6B6D8E9}"/>
    <cellStyle name="Comma 2 2 3 8 2" xfId="10787" xr:uid="{F356262A-B157-4E0F-8121-C33978CD618D}"/>
    <cellStyle name="Comma 2 2 3 8 2 2" xfId="26996" xr:uid="{79EC5559-B3FE-42B3-8BF0-63E97A10B58F}"/>
    <cellStyle name="Comma 2 2 3 8 2 3" xfId="40495" xr:uid="{B8F8402A-E625-4948-B476-EAA1114BFCD9}"/>
    <cellStyle name="Comma 2 2 3 8 3" xfId="23232" xr:uid="{C22E72DE-2834-4B5E-9C9D-10A2EE05D5A7}"/>
    <cellStyle name="Comma 2 2 3 8 4" xfId="37566" xr:uid="{90592C46-FFBB-4C25-90ED-47EC5119754B}"/>
    <cellStyle name="Comma 2 2 3 9" xfId="12739" xr:uid="{FDB467F7-C808-4BDD-BF5E-E86B330A0DE3}"/>
    <cellStyle name="Comma 2 2 30" xfId="1665" xr:uid="{D7403FF8-4C52-46CE-B927-93734715A8A2}"/>
    <cellStyle name="Comma 2 2 31" xfId="1666" xr:uid="{7612EF23-B706-4C53-AE7C-23EFFABB2039}"/>
    <cellStyle name="Comma 2 2 31 2" xfId="14450" xr:uid="{79D4069E-089E-46EC-8E6C-B786BB201C28}"/>
    <cellStyle name="Comma 2 2 31 2 2" xfId="14679" xr:uid="{46ED2AD8-09C0-4B8F-9887-BF6BDDECD2B1}"/>
    <cellStyle name="Comma 2 2 31 2 2 2" xfId="15107" xr:uid="{539A8086-5ABB-4320-AD19-CF07BBEE7232}"/>
    <cellStyle name="Comma 2 2 31 2 2 2 2" xfId="31076" xr:uid="{339F2030-A0C4-43D4-80C3-996FFC8BAED4}"/>
    <cellStyle name="Comma 2 2 31 2 2 2 3" xfId="43737" xr:uid="{C094BF7C-87C3-4648-8073-0FADD5193914}"/>
    <cellStyle name="Comma 2 2 31 2 2 3" xfId="30653" xr:uid="{F8DCE1F4-9A23-4FE2-8770-A7666DDD5D27}"/>
    <cellStyle name="Comma 2 2 31 2 2 4" xfId="43314" xr:uid="{D3B4D4A8-CE5A-4841-98DE-06EED20A0518}"/>
    <cellStyle name="Comma 2 2 31 2 3" xfId="14898" xr:uid="{214DDD60-24AB-4EE6-B179-E1E9983B479A}"/>
    <cellStyle name="Comma 2 2 31 2 3 2" xfId="30867" xr:uid="{F8C56BFD-D421-4EC6-B987-575ECEB0E01B}"/>
    <cellStyle name="Comma 2 2 31 2 3 3" xfId="43528" xr:uid="{213BB3A1-B81A-4234-8E57-848AD95F5059}"/>
    <cellStyle name="Comma 2 2 31 2 4" xfId="30444" xr:uid="{FE708DD9-AE9A-449D-A42C-01C8C78F787A}"/>
    <cellStyle name="Comma 2 2 31 2 5" xfId="43105" xr:uid="{FDE33157-B23C-4BA0-9E3C-3CA38F8C2B34}"/>
    <cellStyle name="Comma 2 2 31 3" xfId="14581" xr:uid="{305BC0D0-8748-4D81-953B-C87EEFA83FC4}"/>
    <cellStyle name="Comma 2 2 31 3 2" xfId="15011" xr:uid="{CE78868D-BBB7-4EF0-BB10-49EB85B71A2F}"/>
    <cellStyle name="Comma 2 2 31 3 2 2" xfId="30980" xr:uid="{3E8A4CE2-FEBB-41FE-9B7B-54419A7B899B}"/>
    <cellStyle name="Comma 2 2 31 3 2 3" xfId="43641" xr:uid="{55E93437-9D68-4588-AF27-0CFF13CD1926}"/>
    <cellStyle name="Comma 2 2 31 3 3" xfId="30557" xr:uid="{61552D41-0A45-42C3-9E5B-6D557780D094}"/>
    <cellStyle name="Comma 2 2 31 3 4" xfId="43218" xr:uid="{78D05B40-6E17-48D6-8165-D6762D339D30}"/>
    <cellStyle name="Comma 2 2 31 4" xfId="14804" xr:uid="{8A19ACE0-62FC-4C8F-9765-662B307DF27B}"/>
    <cellStyle name="Comma 2 2 31 4 2" xfId="30773" xr:uid="{E90B55B8-65FA-486D-8A45-4852BE2DAC5E}"/>
    <cellStyle name="Comma 2 2 31 4 3" xfId="43434" xr:uid="{1FE11928-21B7-4D17-981A-CBAAF4243350}"/>
    <cellStyle name="Comma 2 2 31 5" xfId="14303" xr:uid="{326D3F3C-E0E8-4F5F-8015-B3719560A72C}"/>
    <cellStyle name="Comma 2 2 31 5 2" xfId="30346" xr:uid="{63F0697F-90D5-42FE-ACBB-5B05BC50BA2F}"/>
    <cellStyle name="Comma 2 2 31 5 3" xfId="43010" xr:uid="{4A934185-791E-4892-B21D-F38B9EF06E46}"/>
    <cellStyle name="Comma 2 2 32" xfId="1667" xr:uid="{4801AD49-4A76-43BA-A074-9AF635F990F9}"/>
    <cellStyle name="Comma 2 2 33" xfId="1668" xr:uid="{1FACB7A4-5D83-4FBD-B8A5-82B218A71E2D}"/>
    <cellStyle name="Comma 2 2 33 2" xfId="1669" xr:uid="{0C220A21-367E-417A-80E6-536A94F0392F}"/>
    <cellStyle name="Comma 2 2 33 2 2" xfId="5825" xr:uid="{7FD972C4-BA7A-4646-BB04-67CE597874F0}"/>
    <cellStyle name="Comma 2 2 33 2 2 2" xfId="8504" xr:uid="{8CEEC20C-45D9-42AA-938A-A34E6C443510}"/>
    <cellStyle name="Comma 2 2 33 2 2 2 2" xfId="18658" xr:uid="{6D097886-8610-41E3-B7C2-CA63E44647E9}"/>
    <cellStyle name="Comma 2 2 33 2 2 2 2 2" xfId="34596" xr:uid="{BC143B1F-6D41-4A73-A880-F99543C5E8DE}"/>
    <cellStyle name="Comma 2 2 33 2 2 2 2 3" xfId="46941" xr:uid="{1DA750DA-7C8E-4BB8-9B15-971FF5760DAD}"/>
    <cellStyle name="Comma 2 2 33 2 2 2 3" xfId="24973" xr:uid="{3F69743A-CDE4-4050-9316-BD1B365D513A}"/>
    <cellStyle name="Comma 2 2 33 2 2 2 4" xfId="39192" xr:uid="{2DE05E51-B513-4FDF-A6F4-BAD6ADD572FB}"/>
    <cellStyle name="Comma 2 2 33 2 2 3" xfId="16653" xr:uid="{1E139591-8AF3-4981-9A6D-575E9DED2E9E}"/>
    <cellStyle name="Comma 2 2 33 2 2 3 2" xfId="32600" xr:uid="{936600E9-5B8A-4CBC-BEAE-E27F92EEA5DD}"/>
    <cellStyle name="Comma 2 2 33 2 2 3 3" xfId="44994" xr:uid="{12457A1F-2DA2-4D6D-AB8A-55868BE9B61F}"/>
    <cellStyle name="Comma 2 2 33 2 2 4" xfId="22762" xr:uid="{C3F12147-443A-4890-AC2F-DD28249CA586}"/>
    <cellStyle name="Comma 2 2 33 2 2 5" xfId="37096" xr:uid="{DE2F948D-FD11-4235-ACB4-43AC693706C0}"/>
    <cellStyle name="Comma 2 2 33 2 3" xfId="6590" xr:uid="{D6F0A075-33C1-41C6-A009-B8D79C98548E}"/>
    <cellStyle name="Comma 2 2 33 2 3 2" xfId="17322" xr:uid="{E5DA9829-C7D2-4C1B-89D5-9EF9367F762A}"/>
    <cellStyle name="Comma 2 2 33 2 3 2 2" xfId="33266" xr:uid="{BB50CEDE-3E96-483F-A886-EF320E055940}"/>
    <cellStyle name="Comma 2 2 33 2 3 2 3" xfId="45656" xr:uid="{70C485CC-7F13-416E-A372-4FBC4DB4E8FB}"/>
    <cellStyle name="Comma 2 2 33 2 3 3" xfId="23456" xr:uid="{083C3271-4888-4046-AA35-67242132C03A}"/>
    <cellStyle name="Comma 2 2 33 2 3 4" xfId="37782" xr:uid="{5F01235E-8D8D-4A46-B085-16AC2A317EB3}"/>
    <cellStyle name="Comma 2 2 33 2 4" xfId="15797" xr:uid="{5B948E57-CECE-4A5C-A588-0DA3ECD1C689}"/>
    <cellStyle name="Comma 2 2 33 2 4 2" xfId="31744" xr:uid="{F8575213-90A0-4597-B8CA-19DB220D4470}"/>
    <cellStyle name="Comma 2 2 33 2 4 3" xfId="44138" xr:uid="{042FB6B7-6CD7-411E-967A-8C339146FB28}"/>
    <cellStyle name="Comma 2 2 33 2 5" xfId="21854" xr:uid="{C66244EE-DD1E-493B-9061-816D119EC878}"/>
    <cellStyle name="Comma 2 2 33 2 6" xfId="36196" xr:uid="{4DF8997F-CCDE-4630-A6D4-BEEFC581E95F}"/>
    <cellStyle name="Comma 2 2 33 2 7" xfId="4521" xr:uid="{C6711E79-1817-4A18-8716-9191506751E2}"/>
    <cellStyle name="Comma 2 2 33 3" xfId="1670" xr:uid="{B54E2E39-21B8-4A9A-BE03-4E63F1E543E5}"/>
    <cellStyle name="Comma 2 2 33 3 2" xfId="5826" xr:uid="{C1F2A6A7-46A0-40A7-B71A-2FFC13CD1F68}"/>
    <cellStyle name="Comma 2 2 33 3 2 2" xfId="8505" xr:uid="{47D22163-FD1C-4C56-8FAB-32E6893E4372}"/>
    <cellStyle name="Comma 2 2 33 3 2 2 2" xfId="18659" xr:uid="{9DB21961-D5C2-41B9-8850-3133706E881B}"/>
    <cellStyle name="Comma 2 2 33 3 2 2 2 2" xfId="34597" xr:uid="{19DBD081-B414-4895-924E-B70A4C40DC35}"/>
    <cellStyle name="Comma 2 2 33 3 2 2 2 3" xfId="46942" xr:uid="{1A254E22-4BF0-4706-9A37-D11F40ECFCE2}"/>
    <cellStyle name="Comma 2 2 33 3 2 2 3" xfId="24974" xr:uid="{A6F144B7-5BB0-4E8E-8D3F-D4F502307D26}"/>
    <cellStyle name="Comma 2 2 33 3 2 2 4" xfId="39193" xr:uid="{CD13CF63-1D0F-4BFF-B61F-59EBF51B5528}"/>
    <cellStyle name="Comma 2 2 33 3 2 3" xfId="16654" xr:uid="{EB0145D0-1971-4B6C-9F61-711CF3EB3092}"/>
    <cellStyle name="Comma 2 2 33 3 2 3 2" xfId="32601" xr:uid="{00933D9B-A9AC-4798-B1B2-A68BE3AF5C58}"/>
    <cellStyle name="Comma 2 2 33 3 2 3 3" xfId="44995" xr:uid="{5AA517C9-F2DC-4D3D-8D41-923F590FF96A}"/>
    <cellStyle name="Comma 2 2 33 3 2 4" xfId="22763" xr:uid="{FFEF46E4-A52D-4060-B44F-17DD14F91A47}"/>
    <cellStyle name="Comma 2 2 33 3 2 5" xfId="37097" xr:uid="{A44B032E-E22C-4A69-A333-FFF5ED0FF5DC}"/>
    <cellStyle name="Comma 2 2 33 3 3" xfId="6591" xr:uid="{3C9062DB-6878-496A-A090-76BE53BBC2AB}"/>
    <cellStyle name="Comma 2 2 33 3 3 2" xfId="17323" xr:uid="{FE759C9D-AC07-4485-883E-D8A3C074DE63}"/>
    <cellStyle name="Comma 2 2 33 3 3 2 2" xfId="33267" xr:uid="{420FAD67-4955-4D3D-ABC4-9DCDE9F85971}"/>
    <cellStyle name="Comma 2 2 33 3 3 2 3" xfId="45657" xr:uid="{5A67CDD2-EE09-4368-886E-8959F0D6E64F}"/>
    <cellStyle name="Comma 2 2 33 3 3 3" xfId="23457" xr:uid="{578CD794-6A38-4C7E-8CA5-8891CA715C6B}"/>
    <cellStyle name="Comma 2 2 33 3 3 4" xfId="37783" xr:uid="{9FA5719E-332A-4430-A225-E24252FD30AB}"/>
    <cellStyle name="Comma 2 2 33 3 4" xfId="15798" xr:uid="{D336155C-4EAA-49D2-9B31-B272F1EB7844}"/>
    <cellStyle name="Comma 2 2 33 3 4 2" xfId="31745" xr:uid="{B622E1B2-D360-4115-904D-9B9DA0759F49}"/>
    <cellStyle name="Comma 2 2 33 3 4 3" xfId="44139" xr:uid="{92C45EB1-D633-42CF-B6DC-2CBB747BA24B}"/>
    <cellStyle name="Comma 2 2 33 3 5" xfId="21855" xr:uid="{9CD9250D-B0A3-4A05-BEFD-049BDC9B450D}"/>
    <cellStyle name="Comma 2 2 33 3 6" xfId="36197" xr:uid="{4A48E4D7-BD50-4880-B5C2-861056E40FC2}"/>
    <cellStyle name="Comma 2 2 33 3 7" xfId="4522" xr:uid="{91F80729-F672-422F-A652-E0DFFD9CCA49}"/>
    <cellStyle name="Comma 2 2 34" xfId="1671" xr:uid="{C739181B-D9CB-4C98-AA28-F34288BB69BE}"/>
    <cellStyle name="Comma 2 2 34 2" xfId="1672" xr:uid="{9ED966B4-B605-456D-B3EB-F9B9ADB48548}"/>
    <cellStyle name="Comma 2 2 34 2 2" xfId="5827" xr:uid="{F7252B1E-74C7-4432-848E-5E0E61B96D6F}"/>
    <cellStyle name="Comma 2 2 34 2 2 2" xfId="8507" xr:uid="{6E14E7D8-EA86-46CA-BC36-F3ECD43032EE}"/>
    <cellStyle name="Comma 2 2 34 2 2 2 2" xfId="18660" xr:uid="{8FDF7441-618E-4C7B-B574-F528BC8440F9}"/>
    <cellStyle name="Comma 2 2 34 2 2 2 2 2" xfId="34598" xr:uid="{536C4ADF-455D-4793-A643-DF79A360CAB0}"/>
    <cellStyle name="Comma 2 2 34 2 2 2 2 3" xfId="46943" xr:uid="{7EC5902A-7BF7-484A-BC07-E79B128B607B}"/>
    <cellStyle name="Comma 2 2 34 2 2 2 3" xfId="24976" xr:uid="{D97C013B-A4F2-4458-A6F1-D5F2482D8992}"/>
    <cellStyle name="Comma 2 2 34 2 2 2 4" xfId="39194" xr:uid="{C9E7061F-369E-42E6-97B3-CDA07192AE62}"/>
    <cellStyle name="Comma 2 2 34 2 2 3" xfId="16655" xr:uid="{9D7F58FF-92CB-4CE6-A863-315C5A9BC44A}"/>
    <cellStyle name="Comma 2 2 34 2 2 3 2" xfId="32602" xr:uid="{DCD7D6CF-0698-41D0-B957-410D258BA6EC}"/>
    <cellStyle name="Comma 2 2 34 2 2 3 3" xfId="44996" xr:uid="{9580FDC3-30C5-42FD-BBFE-EC837EFB9332}"/>
    <cellStyle name="Comma 2 2 34 2 2 4" xfId="22764" xr:uid="{CCE54A2B-8EEA-42F4-9282-044D81F6B5B2}"/>
    <cellStyle name="Comma 2 2 34 2 2 5" xfId="37098" xr:uid="{6FD10EC0-C8B8-4A2F-83AF-1223C747D183}"/>
    <cellStyle name="Comma 2 2 34 2 3" xfId="6592" xr:uid="{23B8CC8F-8A42-4C9C-B15D-67D2623C435E}"/>
    <cellStyle name="Comma 2 2 34 2 3 2" xfId="17324" xr:uid="{4D1C7908-78BD-4BFD-BF21-B0BB8153A6AA}"/>
    <cellStyle name="Comma 2 2 34 2 3 2 2" xfId="33268" xr:uid="{F2A2D577-0392-4C8C-B3C7-EF2C9569337C}"/>
    <cellStyle name="Comma 2 2 34 2 3 2 3" xfId="45658" xr:uid="{54B024C6-726B-407C-80AE-212D4059F078}"/>
    <cellStyle name="Comma 2 2 34 2 3 3" xfId="23458" xr:uid="{413EC4FA-2018-45A1-8703-F72D713F85C6}"/>
    <cellStyle name="Comma 2 2 34 2 3 4" xfId="37784" xr:uid="{CF39BDC0-8054-422D-B6FC-514F5A3B9925}"/>
    <cellStyle name="Comma 2 2 34 2 4" xfId="15799" xr:uid="{FB2875FB-5615-4EE0-83FC-89841FDE9665}"/>
    <cellStyle name="Comma 2 2 34 2 4 2" xfId="31746" xr:uid="{829CACD3-DE49-4CC7-9708-6356411D8BDD}"/>
    <cellStyle name="Comma 2 2 34 2 4 3" xfId="44140" xr:uid="{38B2C6A0-1D1C-46C8-A6D5-E6869CB14BD7}"/>
    <cellStyle name="Comma 2 2 34 2 5" xfId="21856" xr:uid="{D42E35B7-A191-411A-984A-0017F02776F8}"/>
    <cellStyle name="Comma 2 2 34 2 6" xfId="36198" xr:uid="{81FAC116-B15C-4816-99FB-3AD56E85EB9C}"/>
    <cellStyle name="Comma 2 2 34 2 7" xfId="4523" xr:uid="{3C302F7D-B4C8-40F9-9B6F-CFBB7EF3004E}"/>
    <cellStyle name="Comma 2 2 34 3" xfId="1673" xr:uid="{E057C717-1B7B-461D-A25C-2667464DC629}"/>
    <cellStyle name="Comma 2 2 34 3 2" xfId="5828" xr:uid="{4579C061-1A79-46C2-A61E-D08C8480666F}"/>
    <cellStyle name="Comma 2 2 34 3 2 2" xfId="8508" xr:uid="{DDAA02FC-8190-4656-9064-ED0AAB555B1F}"/>
    <cellStyle name="Comma 2 2 34 3 2 2 2" xfId="18661" xr:uid="{172BAB53-926C-44E6-B0C1-05B5BF3EE64A}"/>
    <cellStyle name="Comma 2 2 34 3 2 2 2 2" xfId="34599" xr:uid="{7B35E737-3565-4784-AAED-F21AA91645AD}"/>
    <cellStyle name="Comma 2 2 34 3 2 2 2 3" xfId="46944" xr:uid="{A5FBA01C-1DC5-456D-8A04-932F323580AD}"/>
    <cellStyle name="Comma 2 2 34 3 2 2 3" xfId="24977" xr:uid="{3A4C7BCA-79BB-4BC3-843F-E019153AE838}"/>
    <cellStyle name="Comma 2 2 34 3 2 2 4" xfId="39195" xr:uid="{0C1833E9-10C7-4EF9-82EA-34640C9017BD}"/>
    <cellStyle name="Comma 2 2 34 3 2 3" xfId="16656" xr:uid="{D7F828D6-CA07-4EE7-93CE-5AF8BE1C7EDC}"/>
    <cellStyle name="Comma 2 2 34 3 2 3 2" xfId="32603" xr:uid="{B50F19B0-799C-4BFC-8A75-FCD35747F2CB}"/>
    <cellStyle name="Comma 2 2 34 3 2 3 3" xfId="44997" xr:uid="{C4DAD540-D16F-4B36-8DB8-2ECF5F426563}"/>
    <cellStyle name="Comma 2 2 34 3 2 4" xfId="22765" xr:uid="{9ABAF43F-7CA2-4F41-87A8-3D221C1DCE34}"/>
    <cellStyle name="Comma 2 2 34 3 2 5" xfId="37099" xr:uid="{9CFD67CF-F041-42B3-BC79-4F2EB8ACBB8B}"/>
    <cellStyle name="Comma 2 2 34 3 3" xfId="6593" xr:uid="{A6A302F2-6252-47FF-A3D7-8186A9B8A30C}"/>
    <cellStyle name="Comma 2 2 34 3 3 2" xfId="17325" xr:uid="{FD73CC63-B050-4AA4-8B34-B85E566FBAAB}"/>
    <cellStyle name="Comma 2 2 34 3 3 2 2" xfId="33269" xr:uid="{143DC621-09D0-4683-A887-2C646AD1A8DF}"/>
    <cellStyle name="Comma 2 2 34 3 3 2 3" xfId="45659" xr:uid="{609AADFB-9A4F-4F31-B2F4-746971F149C4}"/>
    <cellStyle name="Comma 2 2 34 3 3 3" xfId="23459" xr:uid="{18CA6EA8-377D-4D0D-9042-C524A1275B06}"/>
    <cellStyle name="Comma 2 2 34 3 3 4" xfId="37785" xr:uid="{6FE02EA5-864D-4D87-AA30-E377F77BA88E}"/>
    <cellStyle name="Comma 2 2 34 3 4" xfId="15800" xr:uid="{60E707E0-43A2-4109-9070-A2A5AE305137}"/>
    <cellStyle name="Comma 2 2 34 3 4 2" xfId="31747" xr:uid="{6B812B74-285D-4AF5-9069-D338B0600BB8}"/>
    <cellStyle name="Comma 2 2 34 3 4 3" xfId="44141" xr:uid="{C12232F3-BDA5-409D-AC82-BA73E440B189}"/>
    <cellStyle name="Comma 2 2 34 3 5" xfId="21857" xr:uid="{123FCBBD-2091-44ED-8A15-BC562BCD5C2D}"/>
    <cellStyle name="Comma 2 2 34 3 6" xfId="36199" xr:uid="{600C8F67-405E-4B36-9B22-761BD798BCE5}"/>
    <cellStyle name="Comma 2 2 34 3 7" xfId="4524" xr:uid="{D7587FBB-567C-4B92-8E60-FC427A2B2566}"/>
    <cellStyle name="Comma 2 2 35" xfId="1674" xr:uid="{42986FF2-25B5-4A38-A034-9DBDC05BCACB}"/>
    <cellStyle name="Comma 2 2 36" xfId="1675" xr:uid="{097B636F-20E1-4080-962F-AF9703E1CE7E}"/>
    <cellStyle name="Comma 2 2 37" xfId="1676" xr:uid="{CC2A7237-4B6D-4EA9-8191-86F6EE8C338C}"/>
    <cellStyle name="Comma 2 2 38" xfId="1677" xr:uid="{7C4C335B-D935-4122-9A44-4BFC122AEAFF}"/>
    <cellStyle name="Comma 2 2 39" xfId="1678" xr:uid="{AD3FB9B4-3C3C-4DBA-A2E9-FCE123468E73}"/>
    <cellStyle name="Comma 2 2 4" xfId="324" xr:uid="{022B317B-51F3-4F4B-830A-F75B2622F307}"/>
    <cellStyle name="Comma 2 2 4 10" xfId="1680" xr:uid="{18CC5420-0AF1-4235-BE8E-554E9DEC2A66}"/>
    <cellStyle name="Comma 2 2 4 10 2" xfId="14345" xr:uid="{74BA9E8B-B8FA-43F1-80AB-92418F1FC532}"/>
    <cellStyle name="Comma 2 2 4 10 2 2" xfId="30374" xr:uid="{894EE2E0-CC2D-4F29-AD2E-F1B198F72224}"/>
    <cellStyle name="Comma 2 2 4 10 2 3" xfId="43038" xr:uid="{BC95CC21-B724-4A37-BA91-059588DA78A2}"/>
    <cellStyle name="Comma 2 2 4 11" xfId="1681" xr:uid="{110A58FE-56C4-4180-8B82-6BB4A1C9DF50}"/>
    <cellStyle name="Comma 2 2 4 11 2" xfId="5236" xr:uid="{768C8F55-0E43-49CA-9B3D-60DCB69141C0}"/>
    <cellStyle name="Comma 2 2 4 11 3" xfId="7489" xr:uid="{5959789A-D960-4B6D-9CE3-C2AEC356F317}"/>
    <cellStyle name="Comma 2 2 4 11 3 2" xfId="9289" xr:uid="{349C8D04-327C-4C6E-A5B5-6D526414BB60}"/>
    <cellStyle name="Comma 2 2 4 11 3 2 2" xfId="19319" xr:uid="{1C73747E-6BB3-4707-8D16-63F20D4C8694}"/>
    <cellStyle name="Comma 2 2 4 11 3 2 2 2" xfId="35257" xr:uid="{E83B3A79-FF95-4D81-87CF-EF7E8E780598}"/>
    <cellStyle name="Comma 2 2 4 11 3 2 2 3" xfId="47595" xr:uid="{CA9ACC31-4A8D-4431-A727-236733C517C4}"/>
    <cellStyle name="Comma 2 2 4 11 3 2 3" xfId="25702" xr:uid="{FA865337-ECFF-4981-852B-8BDFD43D0366}"/>
    <cellStyle name="Comma 2 2 4 11 3 2 4" xfId="39888" xr:uid="{D3D5A3EE-0EFA-41D6-A498-0B7916226FA4}"/>
    <cellStyle name="Comma 2 2 4 11 3 3" xfId="17990" xr:uid="{1629E1C7-0953-4983-BCEF-C2376A8A6812}"/>
    <cellStyle name="Comma 2 2 4 11 3 3 2" xfId="33929" xr:uid="{BC46E817-A54E-49AA-A1B0-39DC9D513416}"/>
    <cellStyle name="Comma 2 2 4 11 3 3 3" xfId="46292" xr:uid="{3E9C2A20-098E-4EAF-AEFD-ED6A76F38F85}"/>
    <cellStyle name="Comma 2 2 4 11 3 4" xfId="24192" xr:uid="{6B07A162-6B67-48AA-9640-7510138442AE}"/>
    <cellStyle name="Comma 2 2 4 11 3 5" xfId="38480" xr:uid="{92EE42ED-2794-47F8-BC0A-6C9BE6608E33}"/>
    <cellStyle name="Comma 2 2 4 11 4" xfId="15801" xr:uid="{ED88AD96-B68B-46F7-9ED2-9FC90B7FA0E0}"/>
    <cellStyle name="Comma 2 2 4 11 4 2" xfId="31748" xr:uid="{1DB083C4-F807-4CED-B385-28FE122A17F2}"/>
    <cellStyle name="Comma 2 2 4 11 4 3" xfId="44142" xr:uid="{5D211E8F-E7CE-4213-8F92-32D4C4591D2A}"/>
    <cellStyle name="Comma 2 2 4 11 5" xfId="21858" xr:uid="{D726E02A-A40C-4615-A6F5-7F16B2B701A8}"/>
    <cellStyle name="Comma 2 2 4 11 6" xfId="36200" xr:uid="{A8DE2A24-9C17-4A56-AE27-B050643C338E}"/>
    <cellStyle name="Comma 2 2 4 11 7" xfId="4525" xr:uid="{1E65B33F-C456-4079-A5EA-BEF8D2C86A56}"/>
    <cellStyle name="Comma 2 2 4 12" xfId="1682" xr:uid="{644D86D7-07F1-46AF-9913-7746FF65B91F}"/>
    <cellStyle name="Comma 2 2 4 12 2" xfId="5829" xr:uid="{A35320E5-0F65-4B91-9DCC-550FBA72B3BD}"/>
    <cellStyle name="Comma 2 2 4 12 2 2" xfId="8512" xr:uid="{EA913B16-9738-4042-BA59-308D103240A6}"/>
    <cellStyle name="Comma 2 2 4 12 2 2 2" xfId="18663" xr:uid="{4C19DD04-4C60-4534-8509-6A1CB7292D73}"/>
    <cellStyle name="Comma 2 2 4 12 2 2 2 2" xfId="34601" xr:uid="{C989353A-5523-4C6D-B353-E983BC0800E8}"/>
    <cellStyle name="Comma 2 2 4 12 2 2 2 3" xfId="46945" xr:uid="{5AB15980-17B4-4AE2-885E-438B5E098E02}"/>
    <cellStyle name="Comma 2 2 4 12 2 2 3" xfId="24981" xr:uid="{9D641B5B-D8E0-4299-B311-E791C000F5C0}"/>
    <cellStyle name="Comma 2 2 4 12 2 2 4" xfId="39196" xr:uid="{816E8301-D7E7-4912-B7E2-670D5C47B740}"/>
    <cellStyle name="Comma 2 2 4 12 2 3" xfId="16657" xr:uid="{184EDB09-3756-4FCA-B38D-DEDCEEB2EC1A}"/>
    <cellStyle name="Comma 2 2 4 12 2 3 2" xfId="32604" xr:uid="{DAA9C62D-FCC4-4FD9-8257-6CDC75A2230F}"/>
    <cellStyle name="Comma 2 2 4 12 2 3 3" xfId="44998" xr:uid="{FC33871D-AEB4-49DC-B500-9FEE76BAD924}"/>
    <cellStyle name="Comma 2 2 4 12 2 4" xfId="22766" xr:uid="{A5C71F52-FA16-4B3B-8134-6CC5F6CB34F2}"/>
    <cellStyle name="Comma 2 2 4 12 2 5" xfId="37100" xr:uid="{7BD52AD6-A225-45B9-B343-E2CE6CB30B65}"/>
    <cellStyle name="Comma 2 2 4 12 3" xfId="6596" xr:uid="{D8CBE15E-9452-4BE3-9056-2963B3E3B428}"/>
    <cellStyle name="Comma 2 2 4 12 3 2" xfId="17326" xr:uid="{FB0F17EF-32B0-405F-9A1B-50D505FFEB94}"/>
    <cellStyle name="Comma 2 2 4 12 3 2 2" xfId="33270" xr:uid="{A37E5E68-2986-46FC-BC50-FFBF2FCAB361}"/>
    <cellStyle name="Comma 2 2 4 12 3 2 3" xfId="45660" xr:uid="{9B22ADBD-16BA-40F6-8235-87345B6F27E5}"/>
    <cellStyle name="Comma 2 2 4 12 3 3" xfId="23460" xr:uid="{D2E68C0D-7DE6-4A4F-9271-3D376531B9C0}"/>
    <cellStyle name="Comma 2 2 4 12 3 4" xfId="37786" xr:uid="{F7A036D0-4892-4AF6-82CD-0106B00CDBB8}"/>
    <cellStyle name="Comma 2 2 4 12 4" xfId="15802" xr:uid="{012EFEFD-B668-4B08-9693-C29B6F1A1DB9}"/>
    <cellStyle name="Comma 2 2 4 12 4 2" xfId="31749" xr:uid="{108AC01C-DA0E-4B6E-9556-F6CC8D0F4D9E}"/>
    <cellStyle name="Comma 2 2 4 12 4 3" xfId="44143" xr:uid="{FDCDDE91-4371-45F0-BA37-5F246466DA93}"/>
    <cellStyle name="Comma 2 2 4 12 5" xfId="21859" xr:uid="{5186F3FE-B2FE-45A1-BE02-F8C6F5C4E9F9}"/>
    <cellStyle name="Comma 2 2 4 12 6" xfId="36201" xr:uid="{6A90E7B5-F5ED-4C4F-AACB-C1439A5316BE}"/>
    <cellStyle name="Comma 2 2 4 12 7" xfId="4526" xr:uid="{81CB1C9F-DA30-4D25-8C32-CB8901D5240D}"/>
    <cellStyle name="Comma 2 2 4 13" xfId="1683" xr:uid="{D9DBBF28-D2F5-4F56-9DE5-46B54B70A8AE}"/>
    <cellStyle name="Comma 2 2 4 13 2" xfId="5830" xr:uid="{A6E2BCBC-B674-4FAA-8BE9-DD6854E79297}"/>
    <cellStyle name="Comma 2 2 4 13 2 2" xfId="8513" xr:uid="{1EE79608-9C6F-4B2D-84BB-817E865B740D}"/>
    <cellStyle name="Comma 2 2 4 13 2 2 2" xfId="18664" xr:uid="{72267E85-69DF-4608-A61F-512167D1AA7D}"/>
    <cellStyle name="Comma 2 2 4 13 2 2 2 2" xfId="34602" xr:uid="{F2F647E8-0997-4F05-BC56-09BB5ECA5384}"/>
    <cellStyle name="Comma 2 2 4 13 2 2 2 3" xfId="46946" xr:uid="{C385261A-9A55-45BF-94B2-DABBBE31780B}"/>
    <cellStyle name="Comma 2 2 4 13 2 2 3" xfId="24982" xr:uid="{46D80659-0FE3-4E08-95D7-59FC2FEA9F75}"/>
    <cellStyle name="Comma 2 2 4 13 2 2 4" xfId="39197" xr:uid="{02FC499A-4043-4464-B6F0-6E9256757106}"/>
    <cellStyle name="Comma 2 2 4 13 2 3" xfId="16658" xr:uid="{093432B7-DC45-49F7-AEA8-A661357D3DD1}"/>
    <cellStyle name="Comma 2 2 4 13 2 3 2" xfId="32605" xr:uid="{9E04D572-F7DA-4D36-973F-550CB63445B5}"/>
    <cellStyle name="Comma 2 2 4 13 2 3 3" xfId="44999" xr:uid="{EBB90F45-C164-47B0-8CCB-BF0427F7807E}"/>
    <cellStyle name="Comma 2 2 4 13 2 4" xfId="22767" xr:uid="{4C06D031-5BAB-465E-9345-6D5DBFE6DD69}"/>
    <cellStyle name="Comma 2 2 4 13 2 5" xfId="37101" xr:uid="{030585B5-A772-409F-B012-DDD2F8611E99}"/>
    <cellStyle name="Comma 2 2 4 13 3" xfId="6597" xr:uid="{25A24D3A-B037-42CE-AD97-6B087EE61415}"/>
    <cellStyle name="Comma 2 2 4 13 3 2" xfId="17327" xr:uid="{EC59D205-ACE5-4077-9D13-7CF30F146298}"/>
    <cellStyle name="Comma 2 2 4 13 3 2 2" xfId="33271" xr:uid="{CF1F2524-4AB7-462D-BA84-95BFE4E49ED1}"/>
    <cellStyle name="Comma 2 2 4 13 3 2 3" xfId="45661" xr:uid="{C005D0F3-9829-49C0-9EAE-8C2787A6B32F}"/>
    <cellStyle name="Comma 2 2 4 13 3 3" xfId="23461" xr:uid="{49554C13-CCCA-4032-80B9-71D73CC5FF1D}"/>
    <cellStyle name="Comma 2 2 4 13 3 4" xfId="37787" xr:uid="{EA825FAD-3F56-4BDF-870C-08FDBF392208}"/>
    <cellStyle name="Comma 2 2 4 13 4" xfId="15803" xr:uid="{4D2905AB-CDF8-4D1A-AAA3-878C915AC4A3}"/>
    <cellStyle name="Comma 2 2 4 13 4 2" xfId="31750" xr:uid="{476DFD65-FF2A-45E3-BB13-C56E38CDABC4}"/>
    <cellStyle name="Comma 2 2 4 13 4 3" xfId="44144" xr:uid="{EACB1BE3-27F8-41B4-A0C4-4A9FF7046679}"/>
    <cellStyle name="Comma 2 2 4 13 5" xfId="21860" xr:uid="{13BC6DAF-160B-4B4E-833E-3067455BBB51}"/>
    <cellStyle name="Comma 2 2 4 13 6" xfId="36202" xr:uid="{DA81F7C9-D713-4D15-BECA-B7DF453209B8}"/>
    <cellStyle name="Comma 2 2 4 13 7" xfId="4527" xr:uid="{99DE69E4-E9DA-413A-923E-D78EEC1C7C64}"/>
    <cellStyle name="Comma 2 2 4 14" xfId="1684" xr:uid="{73A1C66F-D84E-4972-9A45-870F8CDF4E0B}"/>
    <cellStyle name="Comma 2 2 4 14 2" xfId="5831" xr:uid="{ED041E4B-5F7D-41FF-9BBB-832685FCD797}"/>
    <cellStyle name="Comma 2 2 4 14 2 2" xfId="8514" xr:uid="{50923D3A-7FF9-4C80-A615-8A43120D2823}"/>
    <cellStyle name="Comma 2 2 4 14 2 2 2" xfId="18665" xr:uid="{1D0EACAF-CCE0-46EC-82DC-657CF018307A}"/>
    <cellStyle name="Comma 2 2 4 14 2 2 2 2" xfId="34603" xr:uid="{B6D0BC97-2B6A-4722-A59A-2E8FCEB25CCD}"/>
    <cellStyle name="Comma 2 2 4 14 2 2 2 3" xfId="46947" xr:uid="{732C16B4-B060-4526-A0C3-D82DEC4CD77F}"/>
    <cellStyle name="Comma 2 2 4 14 2 2 3" xfId="24983" xr:uid="{76F2F66A-666D-4112-983E-DA5DBFAAE239}"/>
    <cellStyle name="Comma 2 2 4 14 2 2 4" xfId="39198" xr:uid="{9C8F52BF-31EB-48C3-9104-834042CA0A50}"/>
    <cellStyle name="Comma 2 2 4 14 2 3" xfId="16659" xr:uid="{98C3E642-7DE8-4AF7-8DBC-6BC81349067A}"/>
    <cellStyle name="Comma 2 2 4 14 2 3 2" xfId="32606" xr:uid="{EE7A89BB-BDDF-4F4E-AF85-36DE61579D59}"/>
    <cellStyle name="Comma 2 2 4 14 2 3 3" xfId="45000" xr:uid="{E18EA1B7-2BA7-4B23-9FE8-7692D11C11EC}"/>
    <cellStyle name="Comma 2 2 4 14 2 4" xfId="22768" xr:uid="{34332610-76AE-4E83-A9EA-9CF925349C74}"/>
    <cellStyle name="Comma 2 2 4 14 2 5" xfId="37102" xr:uid="{0397C359-98DA-4FE1-AC0D-BCABA9F8732B}"/>
    <cellStyle name="Comma 2 2 4 14 3" xfId="6598" xr:uid="{2CBA6FC2-3112-4B42-BF50-B76D32E292FE}"/>
    <cellStyle name="Comma 2 2 4 14 3 2" xfId="17328" xr:uid="{7BE7EE0E-DDE1-4977-98C0-6B45C9DB805C}"/>
    <cellStyle name="Comma 2 2 4 14 3 2 2" xfId="33272" xr:uid="{38BD3D73-094E-4B9B-B702-C0459A7D2190}"/>
    <cellStyle name="Comma 2 2 4 14 3 2 3" xfId="45662" xr:uid="{99499BF8-87CD-4E73-9BE5-26E0531D56AE}"/>
    <cellStyle name="Comma 2 2 4 14 3 3" xfId="23462" xr:uid="{F6098047-E5BB-4B53-8293-952A96ED5A10}"/>
    <cellStyle name="Comma 2 2 4 14 3 4" xfId="37788" xr:uid="{2FE7548E-FB27-4B0B-ADBA-02DB20A4E88B}"/>
    <cellStyle name="Comma 2 2 4 14 4" xfId="15804" xr:uid="{D0AEB976-7FA1-47D1-BD4A-B2F603F91F53}"/>
    <cellStyle name="Comma 2 2 4 14 4 2" xfId="31751" xr:uid="{48F62AE1-D2CD-4BA2-B3BB-5B1F210ED8BA}"/>
    <cellStyle name="Comma 2 2 4 14 4 3" xfId="44145" xr:uid="{7C501039-A288-4199-9A4F-3B9E5B1F3E5F}"/>
    <cellStyle name="Comma 2 2 4 14 5" xfId="21861" xr:uid="{48A61DD1-C224-453C-AE8A-D0DAB2E8B2D5}"/>
    <cellStyle name="Comma 2 2 4 14 6" xfId="36203" xr:uid="{8B47D338-9C30-443C-B2DD-34D8204CC0E2}"/>
    <cellStyle name="Comma 2 2 4 14 7" xfId="4528" xr:uid="{2EEA601F-7102-401B-B30A-6F4B3B675792}"/>
    <cellStyle name="Comma 2 2 4 15" xfId="1685" xr:uid="{048D339B-4BE8-4608-9C3A-2E318B69ECE5}"/>
    <cellStyle name="Comma 2 2 4 15 2" xfId="5832" xr:uid="{79B3F7F6-7CA1-48C9-BAAC-E2F47658A46A}"/>
    <cellStyle name="Comma 2 2 4 15 2 2" xfId="8515" xr:uid="{55117F3F-DF28-40B5-9C4A-BD521F6F6A34}"/>
    <cellStyle name="Comma 2 2 4 15 2 2 2" xfId="18666" xr:uid="{E7F9FAB6-5425-4F71-A7AA-01355ED80087}"/>
    <cellStyle name="Comma 2 2 4 15 2 2 2 2" xfId="34604" xr:uid="{14C3379E-1F37-4E9C-9541-09165B47F1E8}"/>
    <cellStyle name="Comma 2 2 4 15 2 2 2 3" xfId="46948" xr:uid="{BBD6DD7B-1674-4D49-931D-420CC0EE272C}"/>
    <cellStyle name="Comma 2 2 4 15 2 2 3" xfId="24984" xr:uid="{01FACED4-3B18-49CA-8D35-21B696C81FA3}"/>
    <cellStyle name="Comma 2 2 4 15 2 2 4" xfId="39199" xr:uid="{048C6985-F112-4DF1-9341-8D98A8F4F412}"/>
    <cellStyle name="Comma 2 2 4 15 2 3" xfId="16660" xr:uid="{2F5FE581-F712-4F30-B0A9-A5A0CB41A9CD}"/>
    <cellStyle name="Comma 2 2 4 15 2 3 2" xfId="32607" xr:uid="{C24FFD60-6870-4169-9024-24A9951B36EC}"/>
    <cellStyle name="Comma 2 2 4 15 2 3 3" xfId="45001" xr:uid="{2D729696-6BBF-48E6-BCE5-1AF7AD65698D}"/>
    <cellStyle name="Comma 2 2 4 15 2 4" xfId="22769" xr:uid="{996FE6E2-5D53-4B45-95C5-B854EC1C8E8C}"/>
    <cellStyle name="Comma 2 2 4 15 2 5" xfId="37103" xr:uid="{6A6953C2-E1FF-4CE0-88E1-D262784EE2CD}"/>
    <cellStyle name="Comma 2 2 4 15 3" xfId="6599" xr:uid="{84A6679E-5387-4CA1-8751-58FE2531B8D0}"/>
    <cellStyle name="Comma 2 2 4 15 3 2" xfId="17329" xr:uid="{2FCAD300-7C11-4065-8169-2FF01E9025C6}"/>
    <cellStyle name="Comma 2 2 4 15 3 2 2" xfId="33273" xr:uid="{79B4FB9F-8D72-4060-B821-E2D0F9C5066A}"/>
    <cellStyle name="Comma 2 2 4 15 3 2 3" xfId="45663" xr:uid="{98D2633F-F967-49D4-B72A-B93757A556AB}"/>
    <cellStyle name="Comma 2 2 4 15 3 3" xfId="23463" xr:uid="{16C60638-872C-4D76-AAEE-3A6F915032C1}"/>
    <cellStyle name="Comma 2 2 4 15 3 4" xfId="37789" xr:uid="{550C688E-599A-4B2E-9DE0-8E0DC1E1445C}"/>
    <cellStyle name="Comma 2 2 4 15 4" xfId="15805" xr:uid="{803AFB56-AC6A-4D1E-85C4-0EE82B01131B}"/>
    <cellStyle name="Comma 2 2 4 15 4 2" xfId="31752" xr:uid="{5BE3EF84-9DD0-42E0-B115-D59109A1FA3F}"/>
    <cellStyle name="Comma 2 2 4 15 4 3" xfId="44146" xr:uid="{A53844EC-3D7C-4C3A-AF30-28AF2148CDC4}"/>
    <cellStyle name="Comma 2 2 4 15 5" xfId="21862" xr:uid="{99A8773C-2F81-43C7-93A7-1404481FB018}"/>
    <cellStyle name="Comma 2 2 4 15 6" xfId="36204" xr:uid="{C9D985B1-C8E3-497E-902D-35AE84A9930A}"/>
    <cellStyle name="Comma 2 2 4 15 7" xfId="4529" xr:uid="{B918AFBC-1779-49A8-A4BC-FD4494811D19}"/>
    <cellStyle name="Comma 2 2 4 16" xfId="1686" xr:uid="{D3B240D7-B754-46B7-A6E0-F2080BCFBB9A}"/>
    <cellStyle name="Comma 2 2 4 16 2" xfId="5833" xr:uid="{08BD326A-BEB7-43DA-99A8-2E873A0CD3D2}"/>
    <cellStyle name="Comma 2 2 4 16 2 2" xfId="8516" xr:uid="{6FB9AB89-CB0E-4765-B84A-B543B7EF0E34}"/>
    <cellStyle name="Comma 2 2 4 16 2 2 2" xfId="18667" xr:uid="{1EE38499-DB74-4870-BFA4-214F2C6DDF76}"/>
    <cellStyle name="Comma 2 2 4 16 2 2 2 2" xfId="34605" xr:uid="{8590892E-09E7-410E-A8C5-F653C6B97D7D}"/>
    <cellStyle name="Comma 2 2 4 16 2 2 2 3" xfId="46949" xr:uid="{0C6EF36D-7D8E-4497-BDAB-7F46A54CCCDE}"/>
    <cellStyle name="Comma 2 2 4 16 2 2 3" xfId="24985" xr:uid="{D4CC7E8A-F5CF-438C-89A7-8FF0953815C6}"/>
    <cellStyle name="Comma 2 2 4 16 2 2 4" xfId="39200" xr:uid="{B77C91EC-FEA6-4D54-8C2B-BD1138A7CB9D}"/>
    <cellStyle name="Comma 2 2 4 16 2 3" xfId="16661" xr:uid="{26C3D978-9A60-49E6-8800-0F8818658730}"/>
    <cellStyle name="Comma 2 2 4 16 2 3 2" xfId="32608" xr:uid="{605953FF-CB9C-4500-9D66-B1E0FF82D187}"/>
    <cellStyle name="Comma 2 2 4 16 2 3 3" xfId="45002" xr:uid="{A6C420E2-31FB-40D1-A8AF-7B3EECDBF958}"/>
    <cellStyle name="Comma 2 2 4 16 2 4" xfId="22770" xr:uid="{4A084A7C-BD46-4124-AAD3-79BDF6E90C91}"/>
    <cellStyle name="Comma 2 2 4 16 2 5" xfId="37104" xr:uid="{E2FAF33B-7EB6-49ED-A05D-4408B1BC9530}"/>
    <cellStyle name="Comma 2 2 4 16 3" xfId="6600" xr:uid="{5CA80753-621C-4554-B207-52F6146897DB}"/>
    <cellStyle name="Comma 2 2 4 16 3 2" xfId="17330" xr:uid="{A53A6DA2-288C-4186-8AD6-C76A421D6E8B}"/>
    <cellStyle name="Comma 2 2 4 16 3 2 2" xfId="33274" xr:uid="{07CD03F1-0101-47D3-ACC8-09D78DDA1D1F}"/>
    <cellStyle name="Comma 2 2 4 16 3 2 3" xfId="45664" xr:uid="{F5815C73-384F-43C4-8FB4-0EB08E6C1730}"/>
    <cellStyle name="Comma 2 2 4 16 3 3" xfId="23464" xr:uid="{90BCC9E9-D7A5-4872-BD45-F6B201FE1A96}"/>
    <cellStyle name="Comma 2 2 4 16 3 4" xfId="37790" xr:uid="{DEFD317A-373F-4BF4-920D-A3F260961E64}"/>
    <cellStyle name="Comma 2 2 4 16 4" xfId="15806" xr:uid="{5C5B8610-9D56-4EF8-9E2A-9A9ADED6E0B7}"/>
    <cellStyle name="Comma 2 2 4 16 4 2" xfId="31753" xr:uid="{2305144F-04F6-4A5D-933C-8D198F233030}"/>
    <cellStyle name="Comma 2 2 4 16 4 3" xfId="44147" xr:uid="{762F4E39-83B1-49FB-A909-C5A7787D1EEB}"/>
    <cellStyle name="Comma 2 2 4 16 5" xfId="21863" xr:uid="{DEB4BC11-2EBC-4760-BECA-3A798D1CAD24}"/>
    <cellStyle name="Comma 2 2 4 16 6" xfId="36205" xr:uid="{0DAF4B6A-C260-450A-BC4A-335FF050E2E7}"/>
    <cellStyle name="Comma 2 2 4 16 7" xfId="4530" xr:uid="{C73F6E11-8A91-4A79-A1C0-B4A966850203}"/>
    <cellStyle name="Comma 2 2 4 17" xfId="1687" xr:uid="{B9C0D11C-3B42-4683-A1AA-B32651DB1D0D}"/>
    <cellStyle name="Comma 2 2 4 17 2" xfId="5834" xr:uid="{9D13E885-7FDA-42A3-B767-7C57DFE81564}"/>
    <cellStyle name="Comma 2 2 4 17 2 2" xfId="8517" xr:uid="{CB602728-82F6-44FC-BF96-44C45F288B17}"/>
    <cellStyle name="Comma 2 2 4 17 2 2 2" xfId="18668" xr:uid="{72336413-1183-430E-A977-68590FBB6FC6}"/>
    <cellStyle name="Comma 2 2 4 17 2 2 2 2" xfId="34606" xr:uid="{6C0A46D4-49D6-43A3-9C36-A1EE5AB3EA79}"/>
    <cellStyle name="Comma 2 2 4 17 2 2 2 3" xfId="46950" xr:uid="{4BC508CC-B61F-4437-9AC2-D92EFB0E2AE9}"/>
    <cellStyle name="Comma 2 2 4 17 2 2 3" xfId="24986" xr:uid="{21C786E9-6D15-4A06-A28C-077C33A056A7}"/>
    <cellStyle name="Comma 2 2 4 17 2 2 4" xfId="39201" xr:uid="{0D827F1A-F7A1-4801-BA40-4566BD45146E}"/>
    <cellStyle name="Comma 2 2 4 17 2 3" xfId="16662" xr:uid="{33068AC9-DCB6-4DE4-B05B-41954433BD1D}"/>
    <cellStyle name="Comma 2 2 4 17 2 3 2" xfId="32609" xr:uid="{0984243F-1A98-4E96-84DC-9FCD64A6D76F}"/>
    <cellStyle name="Comma 2 2 4 17 2 3 3" xfId="45003" xr:uid="{97CC477B-40D4-4956-BE24-6CFE9528A2C7}"/>
    <cellStyle name="Comma 2 2 4 17 2 4" xfId="22771" xr:uid="{7CADD31F-1D43-48AB-ADA7-BC2A61083AFB}"/>
    <cellStyle name="Comma 2 2 4 17 2 5" xfId="37105" xr:uid="{207CB64B-1D86-4497-B99B-8F5F507EC949}"/>
    <cellStyle name="Comma 2 2 4 17 3" xfId="6601" xr:uid="{D84E9744-CD0B-45A2-B426-F34EFC87C32B}"/>
    <cellStyle name="Comma 2 2 4 17 3 2" xfId="17331" xr:uid="{B2AC61E6-A049-49ED-8B9E-19B7CB352C7D}"/>
    <cellStyle name="Comma 2 2 4 17 3 2 2" xfId="33275" xr:uid="{D8C55FD0-5EF1-41F3-BF3D-106843AB1603}"/>
    <cellStyle name="Comma 2 2 4 17 3 2 3" xfId="45665" xr:uid="{701B1A1B-84B8-42F3-BE36-DCDC82832239}"/>
    <cellStyle name="Comma 2 2 4 17 3 3" xfId="23465" xr:uid="{C40DFCEB-6D85-4531-ADAF-A38719CD33A1}"/>
    <cellStyle name="Comma 2 2 4 17 3 4" xfId="37791" xr:uid="{7716BC78-4C38-4BDB-B903-264BC7791CCA}"/>
    <cellStyle name="Comma 2 2 4 17 4" xfId="15807" xr:uid="{337BE764-9CC1-4C8B-8C08-45D383883A31}"/>
    <cellStyle name="Comma 2 2 4 17 4 2" xfId="31754" xr:uid="{41432AF5-4594-480A-AFB9-A9077FAC33EC}"/>
    <cellStyle name="Comma 2 2 4 17 4 3" xfId="44148" xr:uid="{9FC3C6C3-4963-4673-9855-CAD065C129CD}"/>
    <cellStyle name="Comma 2 2 4 17 5" xfId="21864" xr:uid="{8A19F2A8-B338-4061-8F22-188D8870360A}"/>
    <cellStyle name="Comma 2 2 4 17 6" xfId="36206" xr:uid="{00CC664D-9A6C-4E06-95B1-C017368798F3}"/>
    <cellStyle name="Comma 2 2 4 17 7" xfId="4531" xr:uid="{031FE2D8-8DAB-4E1A-806A-0484EE21AC65}"/>
    <cellStyle name="Comma 2 2 4 18" xfId="1688" xr:uid="{E010D02B-0846-4AFF-A906-E647DFBD48CC}"/>
    <cellStyle name="Comma 2 2 4 18 2" xfId="5835" xr:uid="{0EF94FDE-0063-45EB-9849-ECDC8ED37717}"/>
    <cellStyle name="Comma 2 2 4 18 2 2" xfId="8518" xr:uid="{015DD050-0641-4A6A-ADEF-479E15EF8E74}"/>
    <cellStyle name="Comma 2 2 4 18 2 2 2" xfId="18669" xr:uid="{0E951092-CD42-4D8D-AC92-F01DEB9EBA75}"/>
    <cellStyle name="Comma 2 2 4 18 2 2 2 2" xfId="34607" xr:uid="{06C0A302-9EA8-4551-AB8F-EF178B3A8585}"/>
    <cellStyle name="Comma 2 2 4 18 2 2 2 3" xfId="46951" xr:uid="{A2722E58-570F-45AE-AD62-B539AB3D712C}"/>
    <cellStyle name="Comma 2 2 4 18 2 2 3" xfId="24987" xr:uid="{2F1A1821-297B-4CE3-B8F3-1F7997441615}"/>
    <cellStyle name="Comma 2 2 4 18 2 2 4" xfId="39202" xr:uid="{0FFF59EC-207A-44B3-A68D-23A618603219}"/>
    <cellStyle name="Comma 2 2 4 18 2 3" xfId="16663" xr:uid="{03C724C4-B0C4-4E15-9C81-6EBE1C0C268C}"/>
    <cellStyle name="Comma 2 2 4 18 2 3 2" xfId="32610" xr:uid="{D78CB50A-8CF7-45DC-9D3D-F4BB99B66435}"/>
    <cellStyle name="Comma 2 2 4 18 2 3 3" xfId="45004" xr:uid="{CD0C9394-2C50-4260-BDC1-C4232B2527FB}"/>
    <cellStyle name="Comma 2 2 4 18 2 4" xfId="22772" xr:uid="{465536D4-E065-4318-B6F2-2DE9E78A811C}"/>
    <cellStyle name="Comma 2 2 4 18 2 5" xfId="37106" xr:uid="{9C3B68E0-84E8-4A7B-A6D8-689B0DAAE42E}"/>
    <cellStyle name="Comma 2 2 4 18 3" xfId="6602" xr:uid="{CE0862A4-3F64-44FC-8AB4-6F8636BD4727}"/>
    <cellStyle name="Comma 2 2 4 18 3 2" xfId="17332" xr:uid="{A476D79D-68BE-4620-A7B0-B9358FF52F67}"/>
    <cellStyle name="Comma 2 2 4 18 3 2 2" xfId="33276" xr:uid="{59A03B01-170B-4F5B-AE9A-3475E028DE9A}"/>
    <cellStyle name="Comma 2 2 4 18 3 2 3" xfId="45666" xr:uid="{450C21BC-C01C-4073-A116-D32B74910D04}"/>
    <cellStyle name="Comma 2 2 4 18 3 3" xfId="23466" xr:uid="{5A534A0A-9039-4913-82D4-DAB742580ECA}"/>
    <cellStyle name="Comma 2 2 4 18 3 4" xfId="37792" xr:uid="{25F161D3-3138-4F1A-AE90-30F0236E31F6}"/>
    <cellStyle name="Comma 2 2 4 18 4" xfId="15808" xr:uid="{DFD2C493-B59D-4364-BC9E-5C859C3D039D}"/>
    <cellStyle name="Comma 2 2 4 18 4 2" xfId="31755" xr:uid="{63A4FBB5-B8DB-4DF4-AA12-4A6AF8BF0C48}"/>
    <cellStyle name="Comma 2 2 4 18 4 3" xfId="44149" xr:uid="{FA51D383-F078-4D7D-8B90-FECC8CFC2E83}"/>
    <cellStyle name="Comma 2 2 4 18 5" xfId="21865" xr:uid="{5D1542FC-5F36-4B78-B392-D1C6D23EA756}"/>
    <cellStyle name="Comma 2 2 4 18 6" xfId="36207" xr:uid="{86E3A906-836B-4671-A082-A824D2975BEB}"/>
    <cellStyle name="Comma 2 2 4 18 7" xfId="4532" xr:uid="{22D9BE2F-283D-4668-ACB5-5631F7D4F0E3}"/>
    <cellStyle name="Comma 2 2 4 19" xfId="1689" xr:uid="{FBA716C2-FCBA-4993-8F11-B6F208CF6F96}"/>
    <cellStyle name="Comma 2 2 4 19 2" xfId="5836" xr:uid="{A3691A47-A923-49B9-A3D8-3E73BF23F791}"/>
    <cellStyle name="Comma 2 2 4 19 2 2" xfId="8519" xr:uid="{DAB9CFC7-5E3D-4FB3-884D-D14F6D48A9EB}"/>
    <cellStyle name="Comma 2 2 4 19 2 2 2" xfId="18670" xr:uid="{876559B3-7EFC-42AE-A031-C30079CA6600}"/>
    <cellStyle name="Comma 2 2 4 19 2 2 2 2" xfId="34608" xr:uid="{7B962152-4F7F-4E89-842A-CC62A89C5F82}"/>
    <cellStyle name="Comma 2 2 4 19 2 2 2 3" xfId="46952" xr:uid="{849B2CC7-07DE-48FB-90F5-9D2CEE71EB01}"/>
    <cellStyle name="Comma 2 2 4 19 2 2 3" xfId="24988" xr:uid="{37018452-5F6E-44A3-B1F1-B79CAD154B29}"/>
    <cellStyle name="Comma 2 2 4 19 2 2 4" xfId="39203" xr:uid="{B521C413-D875-4607-86FC-2DA63F8CB045}"/>
    <cellStyle name="Comma 2 2 4 19 2 3" xfId="16664" xr:uid="{20C6CDCC-B192-46D7-856A-8BE9352E5394}"/>
    <cellStyle name="Comma 2 2 4 19 2 3 2" xfId="32611" xr:uid="{E86C1D90-83F3-4520-B16B-5FBEB2511474}"/>
    <cellStyle name="Comma 2 2 4 19 2 3 3" xfId="45005" xr:uid="{CB7E0D67-E5F3-41D9-828E-EAB850B8857A}"/>
    <cellStyle name="Comma 2 2 4 19 2 4" xfId="22773" xr:uid="{B7FD7200-BBD9-4B40-B742-650C6459198E}"/>
    <cellStyle name="Comma 2 2 4 19 2 5" xfId="37107" xr:uid="{9537A9CD-E950-470B-8862-8831F490AEAD}"/>
    <cellStyle name="Comma 2 2 4 19 3" xfId="6603" xr:uid="{0F57C227-6C8B-4970-A100-2EBB9E9D7666}"/>
    <cellStyle name="Comma 2 2 4 19 3 2" xfId="17333" xr:uid="{2F73D832-7E58-4831-9E5E-DCAE57D6D5D3}"/>
    <cellStyle name="Comma 2 2 4 19 3 2 2" xfId="33277" xr:uid="{31B1DA5D-CCA5-46C1-A1B9-703A950C64CF}"/>
    <cellStyle name="Comma 2 2 4 19 3 2 3" xfId="45667" xr:uid="{74652B68-6655-4505-AB09-F87CA723F980}"/>
    <cellStyle name="Comma 2 2 4 19 3 3" xfId="23467" xr:uid="{14D9BFA9-985A-4E99-8381-CA450D6C963E}"/>
    <cellStyle name="Comma 2 2 4 19 3 4" xfId="37793" xr:uid="{F9270BB8-87FD-40C1-BC8A-B366F36D9B8E}"/>
    <cellStyle name="Comma 2 2 4 19 4" xfId="15809" xr:uid="{E9CCF695-8104-4206-9A08-55E757DBE8B3}"/>
    <cellStyle name="Comma 2 2 4 19 4 2" xfId="31756" xr:uid="{BEA2E07E-D952-454E-98A9-2C4FCE353F28}"/>
    <cellStyle name="Comma 2 2 4 19 4 3" xfId="44150" xr:uid="{342A587D-AFFE-4A02-B769-8C0FBCA0B5D0}"/>
    <cellStyle name="Comma 2 2 4 19 5" xfId="21866" xr:uid="{F5DBD5B9-3029-4EE0-9E23-B95BADEB823E}"/>
    <cellStyle name="Comma 2 2 4 19 6" xfId="36208" xr:uid="{F7A5D40A-9F7C-4A0C-BF72-CCCE9AAED24F}"/>
    <cellStyle name="Comma 2 2 4 19 7" xfId="4533" xr:uid="{6B0638B4-68A8-425F-85F5-47060DD716DC}"/>
    <cellStyle name="Comma 2 2 4 2" xfId="913" xr:uid="{A08EAE7A-5982-4A70-A1E4-D6914DB335FC}"/>
    <cellStyle name="Comma 2 2 4 2 10" xfId="1691" xr:uid="{FD3F283F-2BBE-4969-83C3-18A7CBF9DA25}"/>
    <cellStyle name="Comma 2 2 4 2 11" xfId="1692" xr:uid="{39147A56-C359-476C-BECF-508CB6FFBEB0}"/>
    <cellStyle name="Comma 2 2 4 2 12" xfId="1693" xr:uid="{8F3756FE-1201-4A7A-8118-ED76AF5F7974}"/>
    <cellStyle name="Comma 2 2 4 2 13" xfId="1694" xr:uid="{ADC7AD6A-DD0F-4F5B-B58C-EE94268055B0}"/>
    <cellStyle name="Comma 2 2 4 2 14" xfId="1695" xr:uid="{BF05601D-A8D6-4ADC-8EDF-897CD1C0A103}"/>
    <cellStyle name="Comma 2 2 4 2 15" xfId="1696" xr:uid="{AEAD608C-21BB-4794-9261-2C635C0A0F55}"/>
    <cellStyle name="Comma 2 2 4 2 16" xfId="1697" xr:uid="{13219CF1-BA55-4E61-9985-1D6A6702BB96}"/>
    <cellStyle name="Comma 2 2 4 2 17" xfId="1698" xr:uid="{3E1C7650-9911-4D11-8CC6-ABF233710B64}"/>
    <cellStyle name="Comma 2 2 4 2 18" xfId="1699" xr:uid="{59DEEB04-F0C0-49FC-B4DE-27B4DE79FAB6}"/>
    <cellStyle name="Comma 2 2 4 2 19" xfId="1700" xr:uid="{E2058F47-58DE-409C-8876-1FBD997F8AD1}"/>
    <cellStyle name="Comma 2 2 4 2 2" xfId="1701" xr:uid="{76A318DA-59AD-4C2F-AA14-ADB8646BC1FA}"/>
    <cellStyle name="Comma 2 2 4 2 2 10" xfId="1702" xr:uid="{458929CE-623F-4066-931E-7BC9CA45543A}"/>
    <cellStyle name="Comma 2 2 4 2 2 10 2" xfId="5838" xr:uid="{DAA289DF-805E-436A-B62B-E6A1BE0A5FC4}"/>
    <cellStyle name="Comma 2 2 4 2 2 10 2 2" xfId="8522" xr:uid="{55D7C35B-B6C0-4651-8E53-0304A5A92EC7}"/>
    <cellStyle name="Comma 2 2 4 2 2 10 2 2 2" xfId="18672" xr:uid="{C1C5A55E-2DB3-4659-B5A6-9D54EC41B98C}"/>
    <cellStyle name="Comma 2 2 4 2 2 10 2 2 2 2" xfId="34610" xr:uid="{D9A79F19-CB35-4208-AD0A-0EC691C7A9CB}"/>
    <cellStyle name="Comma 2 2 4 2 2 10 2 2 2 3" xfId="46954" xr:uid="{FDB92FF2-EA8A-42BA-916D-502B7D3CF6D5}"/>
    <cellStyle name="Comma 2 2 4 2 2 10 2 2 3" xfId="24991" xr:uid="{AB6302F4-12BA-4A35-BB93-4D18B2C6EC0B}"/>
    <cellStyle name="Comma 2 2 4 2 2 10 2 2 4" xfId="39205" xr:uid="{B45CEDEA-D24F-45BB-8FFC-8777D8DEC232}"/>
    <cellStyle name="Comma 2 2 4 2 2 10 2 3" xfId="16666" xr:uid="{5F3F32F6-3F54-46D0-B1D9-72F571E6442F}"/>
    <cellStyle name="Comma 2 2 4 2 2 10 2 3 2" xfId="32613" xr:uid="{65072A1D-A9AC-481C-95CD-C09509002118}"/>
    <cellStyle name="Comma 2 2 4 2 2 10 2 3 3" xfId="45007" xr:uid="{FC84C63E-91DC-4ED3-8B44-BC1E0B158722}"/>
    <cellStyle name="Comma 2 2 4 2 2 10 2 4" xfId="22775" xr:uid="{0773F366-4B86-49C1-85A8-D50FC18EF9B7}"/>
    <cellStyle name="Comma 2 2 4 2 2 10 2 5" xfId="37109" xr:uid="{36A48F18-1F79-4301-ACE4-6ECA100EDD8E}"/>
    <cellStyle name="Comma 2 2 4 2 2 10 3" xfId="6605" xr:uid="{D5599103-144C-45D9-81ED-3BA361D67895}"/>
    <cellStyle name="Comma 2 2 4 2 2 10 3 2" xfId="17335" xr:uid="{0E896BEE-E420-4C5F-BEB2-245C2A60E39E}"/>
    <cellStyle name="Comma 2 2 4 2 2 10 3 2 2" xfId="33279" xr:uid="{98B04B49-04CA-42E3-97A9-6EA2637719F1}"/>
    <cellStyle name="Comma 2 2 4 2 2 10 3 2 3" xfId="45669" xr:uid="{1682BF37-1262-40C1-920F-9A676147A803}"/>
    <cellStyle name="Comma 2 2 4 2 2 10 3 3" xfId="23469" xr:uid="{C08C9D27-D7FF-4361-8A5E-2BEBA8523F75}"/>
    <cellStyle name="Comma 2 2 4 2 2 10 3 4" xfId="37795" xr:uid="{7513BC2B-5070-4A8D-9E25-304D013BDF49}"/>
    <cellStyle name="Comma 2 2 4 2 2 10 4" xfId="15811" xr:uid="{A5B902F1-D867-4755-A1D1-A476E92719E2}"/>
    <cellStyle name="Comma 2 2 4 2 2 10 4 2" xfId="31758" xr:uid="{9279EE28-85B7-44C5-AC15-6BE4453545B3}"/>
    <cellStyle name="Comma 2 2 4 2 2 10 4 3" xfId="44152" xr:uid="{CB067B85-74F6-450A-A3AF-58EE5D947330}"/>
    <cellStyle name="Comma 2 2 4 2 2 10 5" xfId="21868" xr:uid="{BB8D112F-DD39-4648-A3E0-7BDCB37C0479}"/>
    <cellStyle name="Comma 2 2 4 2 2 10 6" xfId="36210" xr:uid="{914BEE2C-F20E-44BF-BE3E-901FA683FA5C}"/>
    <cellStyle name="Comma 2 2 4 2 2 10 7" xfId="4535" xr:uid="{D16D1F26-46E9-4EA1-97A5-140749D56CE4}"/>
    <cellStyle name="Comma 2 2 4 2 2 11" xfId="1703" xr:uid="{1FB347EA-DFE1-4DF9-9B92-9ED3472C4F0F}"/>
    <cellStyle name="Comma 2 2 4 2 2 11 2" xfId="5839" xr:uid="{46CF367D-B9C6-4F8C-AB57-810CA4B92810}"/>
    <cellStyle name="Comma 2 2 4 2 2 11 2 2" xfId="8523" xr:uid="{6B546952-6F2E-4352-96B3-8B343CBD9A4B}"/>
    <cellStyle name="Comma 2 2 4 2 2 11 2 2 2" xfId="18673" xr:uid="{941EE41F-81A3-46C2-A512-6D39A9708B42}"/>
    <cellStyle name="Comma 2 2 4 2 2 11 2 2 2 2" xfId="34611" xr:uid="{12A427F8-96BD-43B9-BC22-A6A18B594898}"/>
    <cellStyle name="Comma 2 2 4 2 2 11 2 2 2 3" xfId="46955" xr:uid="{D8CA06E6-45EA-4357-99D7-85C7EF38FA22}"/>
    <cellStyle name="Comma 2 2 4 2 2 11 2 2 3" xfId="24992" xr:uid="{3BE3A88E-623E-429C-BBAC-20F9AE4F7059}"/>
    <cellStyle name="Comma 2 2 4 2 2 11 2 2 4" xfId="39206" xr:uid="{BCD25B12-53B0-4D40-ADAA-06836B2DFCC5}"/>
    <cellStyle name="Comma 2 2 4 2 2 11 2 3" xfId="16667" xr:uid="{BE12B9B0-8F97-4EE0-AF92-8F4AA2435EBC}"/>
    <cellStyle name="Comma 2 2 4 2 2 11 2 3 2" xfId="32614" xr:uid="{CE2509C3-105B-43EE-862A-9D91862C5606}"/>
    <cellStyle name="Comma 2 2 4 2 2 11 2 3 3" xfId="45008" xr:uid="{B661999B-A162-433B-8540-C5E1DE1D50DC}"/>
    <cellStyle name="Comma 2 2 4 2 2 11 2 4" xfId="22776" xr:uid="{5A05951D-D3E6-45FC-9EAB-A3C1260C448F}"/>
    <cellStyle name="Comma 2 2 4 2 2 11 2 5" xfId="37110" xr:uid="{1A94609A-FDE5-48A2-8639-7F56D9C63BA7}"/>
    <cellStyle name="Comma 2 2 4 2 2 11 3" xfId="6606" xr:uid="{EBD46CC9-FD7C-4FFD-87E6-2864C9998DEB}"/>
    <cellStyle name="Comma 2 2 4 2 2 11 3 2" xfId="17336" xr:uid="{89A5E5A9-7151-4D49-9F1F-F7458E87A42C}"/>
    <cellStyle name="Comma 2 2 4 2 2 11 3 2 2" xfId="33280" xr:uid="{F455B5A6-C130-4792-B256-CF2AA3E4A38F}"/>
    <cellStyle name="Comma 2 2 4 2 2 11 3 2 3" xfId="45670" xr:uid="{CBCE1907-7F6C-499F-AD93-3ABC2ABF79D8}"/>
    <cellStyle name="Comma 2 2 4 2 2 11 3 3" xfId="23470" xr:uid="{9A1A37A0-12EC-4531-A1EC-A596097F0970}"/>
    <cellStyle name="Comma 2 2 4 2 2 11 3 4" xfId="37796" xr:uid="{98F5987C-B83E-4DA8-91C6-30AAC8FB62FC}"/>
    <cellStyle name="Comma 2 2 4 2 2 11 4" xfId="15812" xr:uid="{FC204114-EB5B-431A-BF55-F229C72B91FA}"/>
    <cellStyle name="Comma 2 2 4 2 2 11 4 2" xfId="31759" xr:uid="{8F2C8A7B-8DF0-4EAD-A774-442F922947F1}"/>
    <cellStyle name="Comma 2 2 4 2 2 11 4 3" xfId="44153" xr:uid="{7A4C0ECE-845F-407E-A41D-1B7A6A29FAFC}"/>
    <cellStyle name="Comma 2 2 4 2 2 11 5" xfId="21869" xr:uid="{F9F568A8-5F1C-4D17-9B48-CCA51A916152}"/>
    <cellStyle name="Comma 2 2 4 2 2 11 6" xfId="36211" xr:uid="{E8251AF7-9BC6-496D-B79A-4ACB10C54010}"/>
    <cellStyle name="Comma 2 2 4 2 2 11 7" xfId="4536" xr:uid="{BB0A122C-B59E-4D8A-ABDA-1411A0FC4C0E}"/>
    <cellStyle name="Comma 2 2 4 2 2 12" xfId="1704" xr:uid="{CDFD2BD0-F175-4EAF-807D-BD79C0C979E8}"/>
    <cellStyle name="Comma 2 2 4 2 2 12 2" xfId="5840" xr:uid="{BA3DA22A-DD1E-409D-A76B-3373449BF156}"/>
    <cellStyle name="Comma 2 2 4 2 2 12 2 2" xfId="8524" xr:uid="{2DB1D8C9-302B-403D-8148-01CB2DE4F4E8}"/>
    <cellStyle name="Comma 2 2 4 2 2 12 2 2 2" xfId="18674" xr:uid="{6A579BAD-9955-4EFD-8E18-B916DC94BECE}"/>
    <cellStyle name="Comma 2 2 4 2 2 12 2 2 2 2" xfId="34612" xr:uid="{35241804-E7F1-4483-8977-FCA3054CA5E5}"/>
    <cellStyle name="Comma 2 2 4 2 2 12 2 2 2 3" xfId="46956" xr:uid="{61363C88-1425-4BAF-824E-956A4A17021C}"/>
    <cellStyle name="Comma 2 2 4 2 2 12 2 2 3" xfId="24993" xr:uid="{3BE40FF5-2D71-45E2-A91B-128F3795CAF9}"/>
    <cellStyle name="Comma 2 2 4 2 2 12 2 2 4" xfId="39207" xr:uid="{41CB8F20-9767-4D7A-BDBD-E0EBBAE597E8}"/>
    <cellStyle name="Comma 2 2 4 2 2 12 2 3" xfId="16668" xr:uid="{D3F2263E-8917-40BC-BABB-C1267F07C58C}"/>
    <cellStyle name="Comma 2 2 4 2 2 12 2 3 2" xfId="32615" xr:uid="{14004B80-D3CB-454D-AA69-248E25F624EC}"/>
    <cellStyle name="Comma 2 2 4 2 2 12 2 3 3" xfId="45009" xr:uid="{0EA04AF7-F57D-495C-AD92-60F77EBACEE1}"/>
    <cellStyle name="Comma 2 2 4 2 2 12 2 4" xfId="22777" xr:uid="{4C675BAD-809F-4EBA-9872-BF7FA316FFED}"/>
    <cellStyle name="Comma 2 2 4 2 2 12 2 5" xfId="37111" xr:uid="{2C77839A-E5FE-4E0F-B0F0-0DEDFB4F335D}"/>
    <cellStyle name="Comma 2 2 4 2 2 12 3" xfId="6607" xr:uid="{A77B410A-E50D-4C13-A240-7089E22E8F5D}"/>
    <cellStyle name="Comma 2 2 4 2 2 12 3 2" xfId="17337" xr:uid="{065B3D0D-2D08-4274-954D-5A66B4F98F9B}"/>
    <cellStyle name="Comma 2 2 4 2 2 12 3 2 2" xfId="33281" xr:uid="{8E521F78-270A-431A-B259-2371F3BD872D}"/>
    <cellStyle name="Comma 2 2 4 2 2 12 3 2 3" xfId="45671" xr:uid="{ABF6FBEB-CB3E-4193-98C6-17571ECE8370}"/>
    <cellStyle name="Comma 2 2 4 2 2 12 3 3" xfId="23471" xr:uid="{0E4DEBE3-821D-4F9A-9127-1B43F8DCEEE0}"/>
    <cellStyle name="Comma 2 2 4 2 2 12 3 4" xfId="37797" xr:uid="{414D8A5E-B036-4062-96D1-56CE2E2EE9A6}"/>
    <cellStyle name="Comma 2 2 4 2 2 12 4" xfId="15813" xr:uid="{7CBF7AF3-88FD-4BED-8907-EC92BD8B5B98}"/>
    <cellStyle name="Comma 2 2 4 2 2 12 4 2" xfId="31760" xr:uid="{ECF20C60-9EE7-423E-9477-E1E8B8D3F2BC}"/>
    <cellStyle name="Comma 2 2 4 2 2 12 4 3" xfId="44154" xr:uid="{FAADFDCD-224D-41BE-8463-C08205ACF12C}"/>
    <cellStyle name="Comma 2 2 4 2 2 12 5" xfId="21870" xr:uid="{3F380C51-0375-4A0E-8E1C-3CB71FE9C448}"/>
    <cellStyle name="Comma 2 2 4 2 2 12 6" xfId="36212" xr:uid="{0AF5BBF8-1B5E-4C06-A6C2-0A299E029D76}"/>
    <cellStyle name="Comma 2 2 4 2 2 12 7" xfId="4537" xr:uid="{3064C30F-D60C-41FD-B3DE-F742A6635469}"/>
    <cellStyle name="Comma 2 2 4 2 2 13" xfId="1705" xr:uid="{58C6F11A-5C0C-4D0C-A37E-92EBB7887152}"/>
    <cellStyle name="Comma 2 2 4 2 2 13 2" xfId="5841" xr:uid="{93E45402-FBF4-4B7B-AC9E-A1147022AE07}"/>
    <cellStyle name="Comma 2 2 4 2 2 13 2 2" xfId="8525" xr:uid="{02F6A98E-BC5C-4621-BD43-A2E3B231B589}"/>
    <cellStyle name="Comma 2 2 4 2 2 13 2 2 2" xfId="18675" xr:uid="{6D2E0BD8-D1A3-4809-AA53-0F68D43E2A56}"/>
    <cellStyle name="Comma 2 2 4 2 2 13 2 2 2 2" xfId="34613" xr:uid="{D1E7B929-81BD-43AD-B384-FDF6367E53AB}"/>
    <cellStyle name="Comma 2 2 4 2 2 13 2 2 2 3" xfId="46957" xr:uid="{6F149B00-BEF5-47BF-A92E-37EAC6B6F773}"/>
    <cellStyle name="Comma 2 2 4 2 2 13 2 2 3" xfId="24994" xr:uid="{7C49A4CE-367E-4C26-B84E-D2A0F2456161}"/>
    <cellStyle name="Comma 2 2 4 2 2 13 2 2 4" xfId="39208" xr:uid="{25BB8231-A9AC-4936-A3C7-2F5BF6575F93}"/>
    <cellStyle name="Comma 2 2 4 2 2 13 2 3" xfId="16669" xr:uid="{F51CE08D-11CF-4D28-8BE3-A4B40093C4AD}"/>
    <cellStyle name="Comma 2 2 4 2 2 13 2 3 2" xfId="32616" xr:uid="{12A3FA85-5811-4630-ACC0-34947A80DBA5}"/>
    <cellStyle name="Comma 2 2 4 2 2 13 2 3 3" xfId="45010" xr:uid="{C4F3E4F1-D887-452C-B0EB-72E680D0F227}"/>
    <cellStyle name="Comma 2 2 4 2 2 13 2 4" xfId="22778" xr:uid="{D9D69E24-7EEF-451C-9DFD-F3E110F814AF}"/>
    <cellStyle name="Comma 2 2 4 2 2 13 2 5" xfId="37112" xr:uid="{02A71D34-9BE4-47DB-9BA5-858325C1E697}"/>
    <cellStyle name="Comma 2 2 4 2 2 13 3" xfId="6608" xr:uid="{047E302A-E10F-4890-AF0B-1569128534FC}"/>
    <cellStyle name="Comma 2 2 4 2 2 13 3 2" xfId="17338" xr:uid="{EFF1DC3D-6998-47CA-A120-46F778345601}"/>
    <cellStyle name="Comma 2 2 4 2 2 13 3 2 2" xfId="33282" xr:uid="{450294EA-F01E-40E2-93B2-83AF9DD1DDBC}"/>
    <cellStyle name="Comma 2 2 4 2 2 13 3 2 3" xfId="45672" xr:uid="{D551202E-692C-407E-B39D-332898AA7653}"/>
    <cellStyle name="Comma 2 2 4 2 2 13 3 3" xfId="23472" xr:uid="{F369DFCF-FF0B-4B99-99DA-97282DCD6126}"/>
    <cellStyle name="Comma 2 2 4 2 2 13 3 4" xfId="37798" xr:uid="{83165D86-52D2-4A05-9415-5E8857966191}"/>
    <cellStyle name="Comma 2 2 4 2 2 13 4" xfId="15814" xr:uid="{355E16D5-E00F-4826-846B-AF6997F2F481}"/>
    <cellStyle name="Comma 2 2 4 2 2 13 4 2" xfId="31761" xr:uid="{9A2C2F37-0FFF-458E-A4F1-82B45C0C9AFE}"/>
    <cellStyle name="Comma 2 2 4 2 2 13 4 3" xfId="44155" xr:uid="{2DD62432-5C42-4BD4-A442-BF5E0733168D}"/>
    <cellStyle name="Comma 2 2 4 2 2 13 5" xfId="21871" xr:uid="{CA816F0B-7D1F-4F47-BE8D-B7C848E91C75}"/>
    <cellStyle name="Comma 2 2 4 2 2 13 6" xfId="36213" xr:uid="{B3D61206-5FDE-4323-8FE5-14A67D75541A}"/>
    <cellStyle name="Comma 2 2 4 2 2 13 7" xfId="4538" xr:uid="{8CA5F956-5D6A-43D9-803A-468A59005125}"/>
    <cellStyle name="Comma 2 2 4 2 2 14" xfId="1706" xr:uid="{6907E492-5C47-4CC0-AAE4-DAEB03EC4366}"/>
    <cellStyle name="Comma 2 2 4 2 2 14 2" xfId="5842" xr:uid="{8D259B82-7B05-4AF4-971C-158A1A64DE07}"/>
    <cellStyle name="Comma 2 2 4 2 2 14 2 2" xfId="8526" xr:uid="{FDF92A7C-8D07-4E46-A4D7-37E9A9B00B73}"/>
    <cellStyle name="Comma 2 2 4 2 2 14 2 2 2" xfId="18676" xr:uid="{46AA3785-6D2F-41FD-9E36-AF98959AD2CD}"/>
    <cellStyle name="Comma 2 2 4 2 2 14 2 2 2 2" xfId="34614" xr:uid="{27333452-F610-4857-973A-CAB3402C342B}"/>
    <cellStyle name="Comma 2 2 4 2 2 14 2 2 2 3" xfId="46958" xr:uid="{27EE6EB6-7BA1-4371-A3A4-07C0387AD841}"/>
    <cellStyle name="Comma 2 2 4 2 2 14 2 2 3" xfId="24995" xr:uid="{BDFE71A5-E003-4143-B0EE-12F3A2FAD580}"/>
    <cellStyle name="Comma 2 2 4 2 2 14 2 2 4" xfId="39209" xr:uid="{07869741-5C20-4100-911C-57782D2FA5F2}"/>
    <cellStyle name="Comma 2 2 4 2 2 14 2 3" xfId="16670" xr:uid="{11307FA7-7633-4465-B321-173B2BEF86BE}"/>
    <cellStyle name="Comma 2 2 4 2 2 14 2 3 2" xfId="32617" xr:uid="{842AF065-C8DA-412F-92D8-B221DA03E5E6}"/>
    <cellStyle name="Comma 2 2 4 2 2 14 2 3 3" xfId="45011" xr:uid="{CDBD5589-6B5A-4F37-A2DD-42A137B628FA}"/>
    <cellStyle name="Comma 2 2 4 2 2 14 2 4" xfId="22779" xr:uid="{51CD7E9B-04EF-48DB-BF56-FAF143E0BE16}"/>
    <cellStyle name="Comma 2 2 4 2 2 14 2 5" xfId="37113" xr:uid="{EE358DD8-4207-48B8-9178-A37015F76770}"/>
    <cellStyle name="Comma 2 2 4 2 2 14 3" xfId="6609" xr:uid="{541C5F52-13F0-4D43-9AC3-E2C3FC45AB49}"/>
    <cellStyle name="Comma 2 2 4 2 2 14 3 2" xfId="17339" xr:uid="{7FC2C821-5F21-4EB5-AE3E-39C726E6280B}"/>
    <cellStyle name="Comma 2 2 4 2 2 14 3 2 2" xfId="33283" xr:uid="{F7D57131-DF0C-4E57-8C68-096E10A2FED0}"/>
    <cellStyle name="Comma 2 2 4 2 2 14 3 2 3" xfId="45673" xr:uid="{91302F68-018A-4010-B414-965B681F3669}"/>
    <cellStyle name="Comma 2 2 4 2 2 14 3 3" xfId="23473" xr:uid="{AF40FF95-F09B-4644-94E0-1B3CA181DF5C}"/>
    <cellStyle name="Comma 2 2 4 2 2 14 3 4" xfId="37799" xr:uid="{78214F75-BF7B-466F-A838-316D947E0D71}"/>
    <cellStyle name="Comma 2 2 4 2 2 14 4" xfId="15815" xr:uid="{74D637D4-8DFA-4DE0-9A01-44D680BF8F00}"/>
    <cellStyle name="Comma 2 2 4 2 2 14 4 2" xfId="31762" xr:uid="{6B9B15CE-2E66-4DDB-A55E-D90660009AA4}"/>
    <cellStyle name="Comma 2 2 4 2 2 14 4 3" xfId="44156" xr:uid="{1C671C28-DFE2-4E89-BEBE-AFBA9AEC88EC}"/>
    <cellStyle name="Comma 2 2 4 2 2 14 5" xfId="21872" xr:uid="{B240B893-E103-4D29-B760-C91AD1A465E3}"/>
    <cellStyle name="Comma 2 2 4 2 2 14 6" xfId="36214" xr:uid="{3B970FF7-C050-4669-AD3C-6D7C55DF7D03}"/>
    <cellStyle name="Comma 2 2 4 2 2 14 7" xfId="4539" xr:uid="{3A996AEE-AA2E-47D2-A315-83D36609BB47}"/>
    <cellStyle name="Comma 2 2 4 2 2 15" xfId="1707" xr:uid="{306F614C-323A-4E74-B323-78851C123947}"/>
    <cellStyle name="Comma 2 2 4 2 2 15 2" xfId="5843" xr:uid="{FDFB2D3A-017F-4CB4-95FB-1E51D53716D8}"/>
    <cellStyle name="Comma 2 2 4 2 2 15 2 2" xfId="8527" xr:uid="{A19CF19E-2D8B-42DF-B265-125FD3AD4299}"/>
    <cellStyle name="Comma 2 2 4 2 2 15 2 2 2" xfId="18677" xr:uid="{C1003D6E-AB0D-4334-A76D-03CF162F73F0}"/>
    <cellStyle name="Comma 2 2 4 2 2 15 2 2 2 2" xfId="34615" xr:uid="{7FABE455-A326-4FC2-AF3B-D56F67B0124E}"/>
    <cellStyle name="Comma 2 2 4 2 2 15 2 2 2 3" xfId="46959" xr:uid="{F486C579-40BE-40D0-81C8-F9F5F7B09DEF}"/>
    <cellStyle name="Comma 2 2 4 2 2 15 2 2 3" xfId="24996" xr:uid="{D49F9A7E-1420-4C30-85F7-F664EAF2BCC3}"/>
    <cellStyle name="Comma 2 2 4 2 2 15 2 2 4" xfId="39210" xr:uid="{FDC42861-D19F-4D2B-8E38-34A509D48A5E}"/>
    <cellStyle name="Comma 2 2 4 2 2 15 2 3" xfId="16671" xr:uid="{AAB74E9C-34AD-4AEE-80F5-27787BBA96A1}"/>
    <cellStyle name="Comma 2 2 4 2 2 15 2 3 2" xfId="32618" xr:uid="{55FCD4E6-4235-4D18-8E60-474BC9E2460C}"/>
    <cellStyle name="Comma 2 2 4 2 2 15 2 3 3" xfId="45012" xr:uid="{0010D721-8ED5-4FF1-8896-3586B2ACC923}"/>
    <cellStyle name="Comma 2 2 4 2 2 15 2 4" xfId="22780" xr:uid="{98198A0B-5FA0-4D6B-8090-591B735F725D}"/>
    <cellStyle name="Comma 2 2 4 2 2 15 2 5" xfId="37114" xr:uid="{0C8F1C2E-A85B-4AA2-A798-60EEFC9F3972}"/>
    <cellStyle name="Comma 2 2 4 2 2 15 3" xfId="6610" xr:uid="{343C5E73-94C4-458A-A17A-3FB061587C89}"/>
    <cellStyle name="Comma 2 2 4 2 2 15 3 2" xfId="17340" xr:uid="{FC0A5EA3-9E9D-4746-83D2-AB6A66FDB53D}"/>
    <cellStyle name="Comma 2 2 4 2 2 15 3 2 2" xfId="33284" xr:uid="{B4528B71-4034-4083-98D8-DBF2157BBCC5}"/>
    <cellStyle name="Comma 2 2 4 2 2 15 3 2 3" xfId="45674" xr:uid="{A4AE9349-9F5F-4539-9E36-E23EB034CBDA}"/>
    <cellStyle name="Comma 2 2 4 2 2 15 3 3" xfId="23474" xr:uid="{5897DA06-B42A-482B-AE0C-662D7C35EDB1}"/>
    <cellStyle name="Comma 2 2 4 2 2 15 3 4" xfId="37800" xr:uid="{01572D36-4550-4142-ACF4-46C2F3FF6F38}"/>
    <cellStyle name="Comma 2 2 4 2 2 15 4" xfId="15816" xr:uid="{E4765910-6061-4191-ACEE-810BC790AF29}"/>
    <cellStyle name="Comma 2 2 4 2 2 15 4 2" xfId="31763" xr:uid="{8E380036-189F-4174-8C5D-988D89CB513F}"/>
    <cellStyle name="Comma 2 2 4 2 2 15 4 3" xfId="44157" xr:uid="{9F26FE85-CD4D-4412-A7F5-37E9D862CC9E}"/>
    <cellStyle name="Comma 2 2 4 2 2 15 5" xfId="21873" xr:uid="{5B820C3A-E4BC-4E52-8BEC-B97AB7372060}"/>
    <cellStyle name="Comma 2 2 4 2 2 15 6" xfId="36215" xr:uid="{466C504A-3576-45B2-8E0A-424F52585340}"/>
    <cellStyle name="Comma 2 2 4 2 2 15 7" xfId="4540" xr:uid="{02F538C3-4D2F-422B-A0C1-3B3C13F77F2B}"/>
    <cellStyle name="Comma 2 2 4 2 2 16" xfId="1708" xr:uid="{4C300B8F-4445-45B1-B7B4-A09431F2C9E8}"/>
    <cellStyle name="Comma 2 2 4 2 2 16 2" xfId="6257" xr:uid="{0EEC0D32-9EB8-4EFB-9027-07D8002307BD}"/>
    <cellStyle name="Comma 2 2 4 2 2 16 2 2" xfId="8964" xr:uid="{3300BF3F-8580-4AB9-AD6F-CD59DA48E3F6}"/>
    <cellStyle name="Comma 2 2 4 2 2 16 2 2 2" xfId="19088" xr:uid="{73E0221C-C234-4B80-8ADD-4CAA836E06CA}"/>
    <cellStyle name="Comma 2 2 4 2 2 16 2 2 2 2" xfId="35026" xr:uid="{7E4088B4-0511-49D2-9120-66AA0991B304}"/>
    <cellStyle name="Comma 2 2 4 2 2 16 2 2 2 3" xfId="47364" xr:uid="{3457353E-F34E-4D06-A889-8CB23AD1A9CF}"/>
    <cellStyle name="Comma 2 2 4 2 2 16 2 2 3" xfId="25416" xr:uid="{C77D79BB-40B5-40C2-B28C-FEB430947034}"/>
    <cellStyle name="Comma 2 2 4 2 2 16 2 2 4" xfId="39621" xr:uid="{1C05223B-EF80-4577-BFDA-097A6D25C15C}"/>
    <cellStyle name="Comma 2 2 4 2 2 16 2 3" xfId="17079" xr:uid="{C7BC9191-7E3C-4A3D-AE31-2CC2E851AB5A}"/>
    <cellStyle name="Comma 2 2 4 2 2 16 2 3 2" xfId="33026" xr:uid="{A847E6E8-D278-4BFA-B08C-113ADE104A54}"/>
    <cellStyle name="Comma 2 2 4 2 2 16 2 3 3" xfId="45420" xr:uid="{55C4B83E-1D79-4ED7-8A54-B0288FB086AA}"/>
    <cellStyle name="Comma 2 2 4 2 2 16 2 4" xfId="23194" xr:uid="{445A28B1-436F-4584-B673-346F93C1C99B}"/>
    <cellStyle name="Comma 2 2 4 2 2 16 2 5" xfId="37528" xr:uid="{DA382FB8-E30B-4743-9327-EFBCDEFDAFFF}"/>
    <cellStyle name="Comma 2 2 4 2 2 16 3" xfId="7057" xr:uid="{AE858622-F2CD-474B-9796-3AEA7833AF22}"/>
    <cellStyle name="Comma 2 2 4 2 2 16 3 2" xfId="17752" xr:uid="{320AE4AD-3D86-4F9D-BC87-C9A3D9A509A4}"/>
    <cellStyle name="Comma 2 2 4 2 2 16 3 2 2" xfId="33696" xr:uid="{30D17671-C63E-4F5A-96B0-2071C1CEC0F0}"/>
    <cellStyle name="Comma 2 2 4 2 2 16 3 2 3" xfId="46079" xr:uid="{37E6C438-65D8-4A46-A3BD-2FDB4BED9D2E}"/>
    <cellStyle name="Comma 2 2 4 2 2 16 3 3" xfId="23893" xr:uid="{EE64E33D-3B57-4087-B695-664534CAE289}"/>
    <cellStyle name="Comma 2 2 4 2 2 16 3 4" xfId="38211" xr:uid="{5BC9ACEC-8B1C-4CEC-B0D6-C84E19C4B341}"/>
    <cellStyle name="Comma 2 2 4 2 2 16 4" xfId="15817" xr:uid="{06EBD3FD-4571-42CB-8437-CE09D626CDF1}"/>
    <cellStyle name="Comma 2 2 4 2 2 16 4 2" xfId="31764" xr:uid="{CAAF0BBB-2895-4DD3-B51F-B6E8DF9FF419}"/>
    <cellStyle name="Comma 2 2 4 2 2 16 4 3" xfId="44158" xr:uid="{70E39533-B8AD-4BC5-96DB-2DA7DBB0E852}"/>
    <cellStyle name="Comma 2 2 4 2 2 16 5" xfId="21874" xr:uid="{E1316F2F-41B4-474D-9A9C-FF8B63EB433C}"/>
    <cellStyle name="Comma 2 2 4 2 2 16 6" xfId="36216" xr:uid="{C8FED1A3-F0FF-47FB-B9CA-D1A724632D59}"/>
    <cellStyle name="Comma 2 2 4 2 2 16 7" xfId="4541" xr:uid="{A632DBD2-D5E5-4F78-9AA4-BE6682BD4201}"/>
    <cellStyle name="Comma 2 2 4 2 2 17" xfId="1709" xr:uid="{3030289F-6DF6-4D3F-9AEB-103223B2CA23}"/>
    <cellStyle name="Comma 2 2 4 2 2 17 2" xfId="9290" xr:uid="{7E1A19B9-32A0-4948-B9A3-C951949E7E74}"/>
    <cellStyle name="Comma 2 2 4 2 2 17 2 2" xfId="19320" xr:uid="{F1CA953B-1005-4BA3-B964-0DA3C8FC7DF7}"/>
    <cellStyle name="Comma 2 2 4 2 2 17 2 2 2" xfId="35258" xr:uid="{85DA94A2-56DE-453A-8D37-E62054D60EE5}"/>
    <cellStyle name="Comma 2 2 4 2 2 17 2 2 3" xfId="47596" xr:uid="{35D2F638-0529-41EB-A73D-214D8BF40CDC}"/>
    <cellStyle name="Comma 2 2 4 2 2 17 2 3" xfId="25703" xr:uid="{332DC985-F0FF-4933-A4F2-DE80E94FCECF}"/>
    <cellStyle name="Comma 2 2 4 2 2 17 2 4" xfId="39889" xr:uid="{A97C9367-D556-4721-8CDA-11BA8E901D47}"/>
    <cellStyle name="Comma 2 2 4 2 2 17 3" xfId="7490" xr:uid="{6AAAB3F5-0FF9-4B15-8D76-387CCE832D89}"/>
    <cellStyle name="Comma 2 2 4 2 2 17 3 2" xfId="17991" xr:uid="{7EE61637-D384-4CE3-94D9-903CC856EFFA}"/>
    <cellStyle name="Comma 2 2 4 2 2 17 3 2 2" xfId="33930" xr:uid="{DFE3E17F-2B85-4A11-B7A9-952F5B9A6F20}"/>
    <cellStyle name="Comma 2 2 4 2 2 17 3 2 3" xfId="46293" xr:uid="{E5E2E8AA-7CC3-4A87-B43F-6B5C236C70E6}"/>
    <cellStyle name="Comma 2 2 4 2 2 17 3 3" xfId="24193" xr:uid="{9DF8A960-5D5C-4D0A-8837-D11F31080CE3}"/>
    <cellStyle name="Comma 2 2 4 2 2 17 3 4" xfId="38481" xr:uid="{5F6BA891-FAA3-486E-B09D-0881A85F9EDE}"/>
    <cellStyle name="Comma 2 2 4 2 2 17 4" xfId="15818" xr:uid="{C782C981-F3D0-4BC7-BB4D-B4353E2B2CDC}"/>
    <cellStyle name="Comma 2 2 4 2 2 17 4 2" xfId="31765" xr:uid="{AE466791-18A3-4F70-A2DB-BC3C945205D8}"/>
    <cellStyle name="Comma 2 2 4 2 2 17 4 3" xfId="44159" xr:uid="{67A90345-A3FE-4382-A582-034819E36F2C}"/>
    <cellStyle name="Comma 2 2 4 2 2 17 5" xfId="21875" xr:uid="{07655CB0-F990-4AD3-8EBB-0A4E7748AC5C}"/>
    <cellStyle name="Comma 2 2 4 2 2 17 6" xfId="36217" xr:uid="{90C6936F-7C2B-4408-88A8-68D9FEA0BBBA}"/>
    <cellStyle name="Comma 2 2 4 2 2 17 7" xfId="4542" xr:uid="{31F6C9AE-5DC7-44EE-97CE-EB524724FB3A}"/>
    <cellStyle name="Comma 2 2 4 2 2 18" xfId="1710" xr:uid="{EC84E41A-A495-4DD1-969E-5CC221C852DA}"/>
    <cellStyle name="Comma 2 2 4 2 2 18 2" xfId="9291" xr:uid="{2BA6AB34-C2F3-4A49-89C6-77D057055D91}"/>
    <cellStyle name="Comma 2 2 4 2 2 18 2 2" xfId="19321" xr:uid="{F7D2DC08-01BF-4F3F-A48F-E381CBE3A91C}"/>
    <cellStyle name="Comma 2 2 4 2 2 18 2 2 2" xfId="35259" xr:uid="{21F7FB90-A27C-49A8-9FBC-500BBC85CF5F}"/>
    <cellStyle name="Comma 2 2 4 2 2 18 2 2 3" xfId="47597" xr:uid="{EB0AAFAC-B1A0-4380-BAEA-F45A34081062}"/>
    <cellStyle name="Comma 2 2 4 2 2 18 2 3" xfId="25704" xr:uid="{42EF08DF-99DA-4223-BC9A-E080AB98D95C}"/>
    <cellStyle name="Comma 2 2 4 2 2 18 2 4" xfId="39890" xr:uid="{E05AD049-30E5-40BD-A335-0D8C649B27AF}"/>
    <cellStyle name="Comma 2 2 4 2 2 18 3" xfId="7491" xr:uid="{5B0FC45C-1E7F-4872-A4EC-1D0D215E5EE3}"/>
    <cellStyle name="Comma 2 2 4 2 2 18 3 2" xfId="17992" xr:uid="{A9FB8FD6-1F96-428D-ABE8-12ACA50B1CF1}"/>
    <cellStyle name="Comma 2 2 4 2 2 18 3 2 2" xfId="33931" xr:uid="{EDF73B7E-B4B2-4255-BD05-29E22F7CB123}"/>
    <cellStyle name="Comma 2 2 4 2 2 18 3 2 3" xfId="46294" xr:uid="{6E669069-1FA9-4C21-8F4A-6C0C7C58F377}"/>
    <cellStyle name="Comma 2 2 4 2 2 18 3 3" xfId="24194" xr:uid="{D842DC9E-DD3E-4854-ACA9-0E688E902105}"/>
    <cellStyle name="Comma 2 2 4 2 2 18 3 4" xfId="38482" xr:uid="{2EB19D6C-3378-4F09-9FE2-F8616E2BADD7}"/>
    <cellStyle name="Comma 2 2 4 2 2 18 4" xfId="15819" xr:uid="{F4D3BE88-5D1B-42AE-9409-854B23EFD7B2}"/>
    <cellStyle name="Comma 2 2 4 2 2 18 4 2" xfId="31766" xr:uid="{9799DEF8-6DFB-4CEC-941D-36EECD33BA2F}"/>
    <cellStyle name="Comma 2 2 4 2 2 18 4 3" xfId="44160" xr:uid="{1B9B2473-3D0A-430C-A4E9-DF0050DF9C45}"/>
    <cellStyle name="Comma 2 2 4 2 2 18 5" xfId="21876" xr:uid="{EA41FD0E-AE29-47BF-8925-DAB6F66E23A4}"/>
    <cellStyle name="Comma 2 2 4 2 2 18 6" xfId="36218" xr:uid="{F32434B4-5C11-439D-B0C5-20B4EC761760}"/>
    <cellStyle name="Comma 2 2 4 2 2 18 7" xfId="4543" xr:uid="{8B9D6ABE-A0C3-4193-A18D-FAFC5D516C23}"/>
    <cellStyle name="Comma 2 2 4 2 2 19" xfId="11143" xr:uid="{80FA37F6-760F-4638-AEBA-9CDE9DA204CA}"/>
    <cellStyle name="Comma 2 2 4 2 2 19 2" xfId="27268" xr:uid="{2211F98C-A7A4-42D1-9267-DA06E698452B}"/>
    <cellStyle name="Comma 2 2 4 2 2 19 3" xfId="40756" xr:uid="{9C093783-1206-4501-8A69-25EA6E9500C0}"/>
    <cellStyle name="Comma 2 2 4 2 2 2" xfId="1711" xr:uid="{21117B66-3695-4E31-A548-16C57FA3F5ED}"/>
    <cellStyle name="Comma 2 2 4 2 2 2 10" xfId="1712" xr:uid="{00061AF9-B4F0-47B6-B482-AB0ADC8EAB71}"/>
    <cellStyle name="Comma 2 2 4 2 2 2 11" xfId="1713" xr:uid="{DD180917-D596-4DF6-BE4F-6CF71D4A9D76}"/>
    <cellStyle name="Comma 2 2 4 2 2 2 12" xfId="1714" xr:uid="{F1084896-E0EE-478D-9C02-BAE315608577}"/>
    <cellStyle name="Comma 2 2 4 2 2 2 13" xfId="1715" xr:uid="{6E9D58D8-DE11-494F-A753-BD602AD51A91}"/>
    <cellStyle name="Comma 2 2 4 2 2 2 14" xfId="1716" xr:uid="{E229111E-7A11-4E67-9630-89CFBA17D591}"/>
    <cellStyle name="Comma 2 2 4 2 2 2 15" xfId="1717" xr:uid="{352493AF-6FA7-46EE-A672-A06291D683DA}"/>
    <cellStyle name="Comma 2 2 4 2 2 2 16" xfId="1718" xr:uid="{804C95E0-95B6-498B-A9FA-2466404FCDD2}"/>
    <cellStyle name="Comma 2 2 4 2 2 2 17" xfId="5844" xr:uid="{D89A474C-F072-4858-BED2-76C60C7949B6}"/>
    <cellStyle name="Comma 2 2 4 2 2 2 17 2" xfId="8528" xr:uid="{A74C9E2F-8D0E-45C3-87CB-DD7AD09A7BA0}"/>
    <cellStyle name="Comma 2 2 4 2 2 2 17 2 2" xfId="18678" xr:uid="{5B325033-A6D2-48DB-BEA7-5833D27FD9C9}"/>
    <cellStyle name="Comma 2 2 4 2 2 2 17 2 2 2" xfId="34616" xr:uid="{36A68FB9-A393-4BC8-880F-F16EA22F52CD}"/>
    <cellStyle name="Comma 2 2 4 2 2 2 17 2 2 3" xfId="46960" xr:uid="{C8F10A10-1FB8-45A5-A653-D920BDA0D72F}"/>
    <cellStyle name="Comma 2 2 4 2 2 2 17 2 3" xfId="24997" xr:uid="{4A0A2421-B71E-4F40-8A0D-220126E144F0}"/>
    <cellStyle name="Comma 2 2 4 2 2 2 17 2 4" xfId="39211" xr:uid="{B2CCCD05-D4A4-4744-A87B-BBD46942E0B4}"/>
    <cellStyle name="Comma 2 2 4 2 2 2 17 3" xfId="16672" xr:uid="{5A657353-7770-4EC3-BE1B-7D13CB2B2AC5}"/>
    <cellStyle name="Comma 2 2 4 2 2 2 17 3 2" xfId="32619" xr:uid="{A242E5B7-70D9-47D0-AFAA-D0C15EAD7C6C}"/>
    <cellStyle name="Comma 2 2 4 2 2 2 17 3 3" xfId="45013" xr:uid="{5BD2A7FE-32CB-4AAA-A5C7-D7F84120424B}"/>
    <cellStyle name="Comma 2 2 4 2 2 2 17 4" xfId="22781" xr:uid="{9518A28D-9D56-4C10-AB86-08AFD50EE7D1}"/>
    <cellStyle name="Comma 2 2 4 2 2 2 17 5" xfId="37115" xr:uid="{E775689B-211D-48B3-A9B8-9070672D3A40}"/>
    <cellStyle name="Comma 2 2 4 2 2 2 18" xfId="6611" xr:uid="{3C263CD5-5BE8-4704-B92A-924901641F19}"/>
    <cellStyle name="Comma 2 2 4 2 2 2 18 2" xfId="17341" xr:uid="{340F1CB3-A84E-4F9F-AD79-44EC74B3C96E}"/>
    <cellStyle name="Comma 2 2 4 2 2 2 18 2 2" xfId="33285" xr:uid="{3BE5CB62-0EFC-4D84-92AF-6B4ADB83AA3C}"/>
    <cellStyle name="Comma 2 2 4 2 2 2 18 2 3" xfId="45675" xr:uid="{482EFDE3-13C4-4B4F-859C-A020A23D5D81}"/>
    <cellStyle name="Comma 2 2 4 2 2 2 18 3" xfId="23475" xr:uid="{E7A47414-F836-43B2-BF4A-4793B09A2AC2}"/>
    <cellStyle name="Comma 2 2 4 2 2 2 18 4" xfId="37801" xr:uid="{6B2CA28F-341B-48E8-AE4B-13CA03A3006D}"/>
    <cellStyle name="Comma 2 2 4 2 2 2 19" xfId="11423" xr:uid="{1DE3F473-4DA6-4C33-A8B5-3CE19B992513}"/>
    <cellStyle name="Comma 2 2 4 2 2 2 19 2" xfId="27553" xr:uid="{35F06C7C-DE90-4148-BAE5-5D0758D05B45}"/>
    <cellStyle name="Comma 2 2 4 2 2 2 19 3" xfId="41022" xr:uid="{F102D25B-A295-467E-8DEC-D7BE8B706182}"/>
    <cellStyle name="Comma 2 2 4 2 2 2 2" xfId="1719" xr:uid="{B389C4B7-E312-4B54-B5C0-8CB66BCA2421}"/>
    <cellStyle name="Comma 2 2 4 2 2 2 2 10" xfId="1720" xr:uid="{F135FEA2-B8D6-44CE-BB99-F2BE6B4F6F70}"/>
    <cellStyle name="Comma 2 2 4 2 2 2 2 10 2" xfId="5845" xr:uid="{EBAAFAC4-62AC-4489-A418-7B34F5910CE6}"/>
    <cellStyle name="Comma 2 2 4 2 2 2 2 10 2 2" xfId="8529" xr:uid="{6C572DEC-8156-4F8A-B57B-C430D66DC9B6}"/>
    <cellStyle name="Comma 2 2 4 2 2 2 2 10 2 2 2" xfId="18679" xr:uid="{62AEB1E2-786B-4543-9AAA-8F4EC707370B}"/>
    <cellStyle name="Comma 2 2 4 2 2 2 2 10 2 2 2 2" xfId="34617" xr:uid="{D6B6B72A-89EF-4791-9F15-6DE7011ECF8E}"/>
    <cellStyle name="Comma 2 2 4 2 2 2 2 10 2 2 2 3" xfId="46961" xr:uid="{5F919725-A598-4B99-A558-4826FB836ECD}"/>
    <cellStyle name="Comma 2 2 4 2 2 2 2 10 2 2 3" xfId="24998" xr:uid="{41406C76-1CE8-4C1E-B957-74BC6AC310FF}"/>
    <cellStyle name="Comma 2 2 4 2 2 2 2 10 2 2 4" xfId="39212" xr:uid="{A81DB5C7-2700-4296-813F-679C37276505}"/>
    <cellStyle name="Comma 2 2 4 2 2 2 2 10 2 3" xfId="16673" xr:uid="{2A911861-982A-4721-875A-3D028EA2F500}"/>
    <cellStyle name="Comma 2 2 4 2 2 2 2 10 2 3 2" xfId="32620" xr:uid="{E19927B9-4D11-4E15-9A1D-BCF18F8B453A}"/>
    <cellStyle name="Comma 2 2 4 2 2 2 2 10 2 3 3" xfId="45014" xr:uid="{7783B871-7A80-4F31-B321-53EA0F92D76A}"/>
    <cellStyle name="Comma 2 2 4 2 2 2 2 10 2 4" xfId="22782" xr:uid="{529410D0-33A8-4ED3-8416-C8ECB4F831BE}"/>
    <cellStyle name="Comma 2 2 4 2 2 2 2 10 2 5" xfId="37116" xr:uid="{D406CFC1-74EA-44FC-B055-5B161F05AA93}"/>
    <cellStyle name="Comma 2 2 4 2 2 2 2 10 3" xfId="6612" xr:uid="{CA696C62-5822-46B5-9AEB-52C66D5CD7B0}"/>
    <cellStyle name="Comma 2 2 4 2 2 2 2 10 3 2" xfId="17342" xr:uid="{64B2B0D0-279A-4FB3-8C68-5DA0E731525C}"/>
    <cellStyle name="Comma 2 2 4 2 2 2 2 10 3 2 2" xfId="33286" xr:uid="{D5E71753-4159-458D-A927-F11B9A12C0B7}"/>
    <cellStyle name="Comma 2 2 4 2 2 2 2 10 3 2 3" xfId="45676" xr:uid="{478B1231-1BE2-42EA-8A0E-8EEFF8B4821A}"/>
    <cellStyle name="Comma 2 2 4 2 2 2 2 10 3 3" xfId="23476" xr:uid="{2C234EDA-1D15-4C47-B4FE-ED990AC5B066}"/>
    <cellStyle name="Comma 2 2 4 2 2 2 2 10 3 4" xfId="37802" xr:uid="{202A4A57-9714-4316-A1C8-39C2F62CA32E}"/>
    <cellStyle name="Comma 2 2 4 2 2 2 2 10 4" xfId="15821" xr:uid="{74C303CA-0F64-4FD5-84F3-CD21F1F1537A}"/>
    <cellStyle name="Comma 2 2 4 2 2 2 2 10 4 2" xfId="31768" xr:uid="{CF936C4E-897B-4CC1-83B8-63A66178129F}"/>
    <cellStyle name="Comma 2 2 4 2 2 2 2 10 4 3" xfId="44162" xr:uid="{5ED96C8C-CEC3-4736-A44D-4E7BDE67B210}"/>
    <cellStyle name="Comma 2 2 4 2 2 2 2 10 5" xfId="21878" xr:uid="{CF017A4F-8B3C-4C73-A635-1EE5D7EFE1CD}"/>
    <cellStyle name="Comma 2 2 4 2 2 2 2 10 6" xfId="36220" xr:uid="{32C354CC-3E5A-46B7-9552-ED3466851993}"/>
    <cellStyle name="Comma 2 2 4 2 2 2 2 10 7" xfId="4545" xr:uid="{4CAF42CB-045A-4D00-BBF6-BFEA3983D2BE}"/>
    <cellStyle name="Comma 2 2 4 2 2 2 2 11" xfId="1721" xr:uid="{F6F531E7-38EE-421E-A684-88063FA6A214}"/>
    <cellStyle name="Comma 2 2 4 2 2 2 2 11 2" xfId="5846" xr:uid="{2D60242E-4328-4343-807D-74B96A8E9923}"/>
    <cellStyle name="Comma 2 2 4 2 2 2 2 11 2 2" xfId="8530" xr:uid="{41B983C1-67AD-4D11-B9BE-CB89C8C15F06}"/>
    <cellStyle name="Comma 2 2 4 2 2 2 2 11 2 2 2" xfId="18680" xr:uid="{717BB937-E112-4754-9BD0-58B76C2503E6}"/>
    <cellStyle name="Comma 2 2 4 2 2 2 2 11 2 2 2 2" xfId="34618" xr:uid="{2BEFC8FF-FD04-4621-872C-47D7E34C64EE}"/>
    <cellStyle name="Comma 2 2 4 2 2 2 2 11 2 2 2 3" xfId="46962" xr:uid="{443E08BE-6A6D-45F1-9C3F-16102E86239B}"/>
    <cellStyle name="Comma 2 2 4 2 2 2 2 11 2 2 3" xfId="24999" xr:uid="{CACB07DA-6592-4925-B778-4050085A0629}"/>
    <cellStyle name="Comma 2 2 4 2 2 2 2 11 2 2 4" xfId="39213" xr:uid="{A2FEEAE9-B936-40B6-AAC7-8F1F6017CD6A}"/>
    <cellStyle name="Comma 2 2 4 2 2 2 2 11 2 3" xfId="16674" xr:uid="{5730FCA3-F8AA-4312-A104-BB3134297A03}"/>
    <cellStyle name="Comma 2 2 4 2 2 2 2 11 2 3 2" xfId="32621" xr:uid="{D7DA76D8-F058-478C-87EC-31CCB9833061}"/>
    <cellStyle name="Comma 2 2 4 2 2 2 2 11 2 3 3" xfId="45015" xr:uid="{C9BAA8C9-2A70-4AB7-9854-AF3B03A5BA1C}"/>
    <cellStyle name="Comma 2 2 4 2 2 2 2 11 2 4" xfId="22783" xr:uid="{16A4CE0C-4932-478A-98F3-ED422B3155C1}"/>
    <cellStyle name="Comma 2 2 4 2 2 2 2 11 2 5" xfId="37117" xr:uid="{CA490D36-6B9F-433D-95F3-ADCE3112910F}"/>
    <cellStyle name="Comma 2 2 4 2 2 2 2 11 3" xfId="6613" xr:uid="{97AC7FF9-B076-411D-9FEB-1F66B0156B34}"/>
    <cellStyle name="Comma 2 2 4 2 2 2 2 11 3 2" xfId="17343" xr:uid="{A4A9E193-C4AC-48AC-B8EB-8B9B3D6FE6ED}"/>
    <cellStyle name="Comma 2 2 4 2 2 2 2 11 3 2 2" xfId="33287" xr:uid="{68BBBA06-DF31-486D-A652-8E796A100C59}"/>
    <cellStyle name="Comma 2 2 4 2 2 2 2 11 3 2 3" xfId="45677" xr:uid="{4DABAAFF-D433-4F18-AE3D-DF6928ECF246}"/>
    <cellStyle name="Comma 2 2 4 2 2 2 2 11 3 3" xfId="23477" xr:uid="{9803DB84-36DD-4E62-A9FD-CD9F72145A9E}"/>
    <cellStyle name="Comma 2 2 4 2 2 2 2 11 3 4" xfId="37803" xr:uid="{B51D6783-F2C1-4027-A099-09B2F50FAB58}"/>
    <cellStyle name="Comma 2 2 4 2 2 2 2 11 4" xfId="15822" xr:uid="{863DD1AC-DFA7-49A8-A326-8352D31A4405}"/>
    <cellStyle name="Comma 2 2 4 2 2 2 2 11 4 2" xfId="31769" xr:uid="{3ACDC0FF-3657-4A46-AF1A-072BD8DFBFDE}"/>
    <cellStyle name="Comma 2 2 4 2 2 2 2 11 4 3" xfId="44163" xr:uid="{F7ADFD96-061C-450C-B598-78EE8C677B43}"/>
    <cellStyle name="Comma 2 2 4 2 2 2 2 11 5" xfId="21879" xr:uid="{5D1F64E5-81D8-4090-A690-A9535FEF7A85}"/>
    <cellStyle name="Comma 2 2 4 2 2 2 2 11 6" xfId="36221" xr:uid="{B3C156F1-966A-4F07-B701-81F2801B8F8D}"/>
    <cellStyle name="Comma 2 2 4 2 2 2 2 11 7" xfId="4546" xr:uid="{CB6724DA-9F03-4EEF-9801-37A1DCF24716}"/>
    <cellStyle name="Comma 2 2 4 2 2 2 2 12" xfId="1722" xr:uid="{3A269417-92E7-4F22-ABD4-884DAC54EC4C}"/>
    <cellStyle name="Comma 2 2 4 2 2 2 2 12 2" xfId="5847" xr:uid="{2D97A627-0AD0-4436-AAD5-7252A0950249}"/>
    <cellStyle name="Comma 2 2 4 2 2 2 2 12 2 2" xfId="8531" xr:uid="{7919A4B5-109F-4BB8-9B99-30AE76582EE2}"/>
    <cellStyle name="Comma 2 2 4 2 2 2 2 12 2 2 2" xfId="18681" xr:uid="{0D875138-4276-4F92-A8EB-82AE61CE5070}"/>
    <cellStyle name="Comma 2 2 4 2 2 2 2 12 2 2 2 2" xfId="34619" xr:uid="{15EC02CA-B42B-4B70-9008-D436D2968B1E}"/>
    <cellStyle name="Comma 2 2 4 2 2 2 2 12 2 2 2 3" xfId="46963" xr:uid="{CC01EDD6-8085-4D74-84C7-F8506BD866B1}"/>
    <cellStyle name="Comma 2 2 4 2 2 2 2 12 2 2 3" xfId="25000" xr:uid="{86EA63BC-3693-4E32-9450-9CDA62F32481}"/>
    <cellStyle name="Comma 2 2 4 2 2 2 2 12 2 2 4" xfId="39214" xr:uid="{1A045717-3730-41CE-9BFB-6FA1D3A8D472}"/>
    <cellStyle name="Comma 2 2 4 2 2 2 2 12 2 3" xfId="16675" xr:uid="{E7E72581-7AC1-4CC6-9598-A9D25B144B6D}"/>
    <cellStyle name="Comma 2 2 4 2 2 2 2 12 2 3 2" xfId="32622" xr:uid="{E0E96DB5-77D5-4575-A16F-809074DE5EF1}"/>
    <cellStyle name="Comma 2 2 4 2 2 2 2 12 2 3 3" xfId="45016" xr:uid="{7C8895C8-6B6B-466B-80C6-B7F00CF82283}"/>
    <cellStyle name="Comma 2 2 4 2 2 2 2 12 2 4" xfId="22784" xr:uid="{F0C75222-0751-4587-8E30-0E03B5D44232}"/>
    <cellStyle name="Comma 2 2 4 2 2 2 2 12 2 5" xfId="37118" xr:uid="{AAEAC5B4-0E98-49E6-9540-E2468B5D8719}"/>
    <cellStyle name="Comma 2 2 4 2 2 2 2 12 3" xfId="6614" xr:uid="{3DEFEAA4-A3A8-493E-BEE9-8E7C0B198553}"/>
    <cellStyle name="Comma 2 2 4 2 2 2 2 12 3 2" xfId="17344" xr:uid="{DDD75CEB-08BF-49EF-8BB5-AE4AEF6A30C0}"/>
    <cellStyle name="Comma 2 2 4 2 2 2 2 12 3 2 2" xfId="33288" xr:uid="{FED4CF9E-D520-4E96-8434-41464709A8C4}"/>
    <cellStyle name="Comma 2 2 4 2 2 2 2 12 3 2 3" xfId="45678" xr:uid="{6975765E-0A9A-4ACF-B48E-64A5041DB3B0}"/>
    <cellStyle name="Comma 2 2 4 2 2 2 2 12 3 3" xfId="23478" xr:uid="{CF978A4F-9DBB-46A8-9283-2E091D7AD17E}"/>
    <cellStyle name="Comma 2 2 4 2 2 2 2 12 3 4" xfId="37804" xr:uid="{EAD42F13-A2C6-4D80-B572-D7D36F86C2A7}"/>
    <cellStyle name="Comma 2 2 4 2 2 2 2 12 4" xfId="15823" xr:uid="{9340C28F-F2B6-4A8A-8942-1A415E5828EB}"/>
    <cellStyle name="Comma 2 2 4 2 2 2 2 12 4 2" xfId="31770" xr:uid="{9FB1237C-360B-4D79-B259-A84209E4DD97}"/>
    <cellStyle name="Comma 2 2 4 2 2 2 2 12 4 3" xfId="44164" xr:uid="{5058DD63-40BE-41B0-BFE3-29F486E2F0FC}"/>
    <cellStyle name="Comma 2 2 4 2 2 2 2 12 5" xfId="21880" xr:uid="{A618BC4B-FDF9-407E-A4CC-D15E09EAAC8A}"/>
    <cellStyle name="Comma 2 2 4 2 2 2 2 12 6" xfId="36222" xr:uid="{3704101D-804F-4A96-BF89-0A3CEDB66D95}"/>
    <cellStyle name="Comma 2 2 4 2 2 2 2 12 7" xfId="4547" xr:uid="{2D806166-3041-489E-9B53-FCF598F906C0}"/>
    <cellStyle name="Comma 2 2 4 2 2 2 2 13" xfId="1723" xr:uid="{A95C010E-D790-4548-8C24-0F2CEA80F903}"/>
    <cellStyle name="Comma 2 2 4 2 2 2 2 13 2" xfId="6258" xr:uid="{70935287-A331-4692-8FF6-51BE87D9A7A4}"/>
    <cellStyle name="Comma 2 2 4 2 2 2 2 13 2 2" xfId="8965" xr:uid="{AF0D2ED5-4164-4FCB-9C19-13508F930005}"/>
    <cellStyle name="Comma 2 2 4 2 2 2 2 13 2 2 2" xfId="19089" xr:uid="{0913A2F1-C487-441F-95CC-EF766FFF798A}"/>
    <cellStyle name="Comma 2 2 4 2 2 2 2 13 2 2 2 2" xfId="35027" xr:uid="{01628FE8-75C6-4C47-AFD3-E4DE66D976DD}"/>
    <cellStyle name="Comma 2 2 4 2 2 2 2 13 2 2 2 3" xfId="47365" xr:uid="{CA573615-52DA-4AFE-85EC-B0C9FB789A07}"/>
    <cellStyle name="Comma 2 2 4 2 2 2 2 13 2 2 3" xfId="25417" xr:uid="{0FAFBDB7-A56C-404D-B666-06DBCE0781F4}"/>
    <cellStyle name="Comma 2 2 4 2 2 2 2 13 2 2 4" xfId="39622" xr:uid="{C432C14D-6B34-4753-B47C-4030AD38A4AE}"/>
    <cellStyle name="Comma 2 2 4 2 2 2 2 13 2 3" xfId="17080" xr:uid="{BA6C45C6-7C36-4842-999C-6EAB815A1BA7}"/>
    <cellStyle name="Comma 2 2 4 2 2 2 2 13 2 3 2" xfId="33027" xr:uid="{BB484224-F331-489C-B97B-1F61920C3F8A}"/>
    <cellStyle name="Comma 2 2 4 2 2 2 2 13 2 3 3" xfId="45421" xr:uid="{A10BA57C-A305-4BC7-BA57-6EE5B549B1F0}"/>
    <cellStyle name="Comma 2 2 4 2 2 2 2 13 2 4" xfId="23195" xr:uid="{C4E3892F-BD3D-4FAF-A662-C900FA64746B}"/>
    <cellStyle name="Comma 2 2 4 2 2 2 2 13 2 5" xfId="37529" xr:uid="{7CDAD4D3-C3BE-4999-9CA4-829944B59169}"/>
    <cellStyle name="Comma 2 2 4 2 2 2 2 13 3" xfId="7058" xr:uid="{E75F4660-1A5D-47A1-87E2-89734F730E70}"/>
    <cellStyle name="Comma 2 2 4 2 2 2 2 13 3 2" xfId="17753" xr:uid="{FDE170BC-36C9-40BD-AA9B-4B40AE486E77}"/>
    <cellStyle name="Comma 2 2 4 2 2 2 2 13 3 2 2" xfId="33697" xr:uid="{96C65D6D-3DAC-4E83-837D-1365CCB9D2E5}"/>
    <cellStyle name="Comma 2 2 4 2 2 2 2 13 3 2 3" xfId="46080" xr:uid="{84EA9DAB-24DF-4F3C-80DB-2D29075811CF}"/>
    <cellStyle name="Comma 2 2 4 2 2 2 2 13 3 3" xfId="23894" xr:uid="{1AE5FFBD-5521-4729-8DA0-924665962C61}"/>
    <cellStyle name="Comma 2 2 4 2 2 2 2 13 3 4" xfId="38212" xr:uid="{A7ECD478-CECF-48D9-93FA-A680A1C64F96}"/>
    <cellStyle name="Comma 2 2 4 2 2 2 2 13 4" xfId="15824" xr:uid="{9832BC97-5D35-49DE-B2A8-88E40F3AC925}"/>
    <cellStyle name="Comma 2 2 4 2 2 2 2 13 4 2" xfId="31771" xr:uid="{1994EBEF-803B-4F1A-8E98-B5240623C5E9}"/>
    <cellStyle name="Comma 2 2 4 2 2 2 2 13 4 3" xfId="44165" xr:uid="{0AC85428-EAD0-4DCD-A8E9-F690BD58AA06}"/>
    <cellStyle name="Comma 2 2 4 2 2 2 2 13 5" xfId="21881" xr:uid="{0ECBAD05-452A-4283-91B2-88CE16BBD83A}"/>
    <cellStyle name="Comma 2 2 4 2 2 2 2 13 6" xfId="36223" xr:uid="{763E35BB-9DD4-4AD8-B873-8AA6BECEF452}"/>
    <cellStyle name="Comma 2 2 4 2 2 2 2 13 7" xfId="4548" xr:uid="{CE7FFF00-79D2-4BD2-A3B1-4B766EA31911}"/>
    <cellStyle name="Comma 2 2 4 2 2 2 2 14" xfId="1724" xr:uid="{AB790547-0674-4158-B402-6D0D3922888D}"/>
    <cellStyle name="Comma 2 2 4 2 2 2 2 14 2" xfId="9292" xr:uid="{3CFB5A41-37CB-4220-BBF3-67FF437AFF23}"/>
    <cellStyle name="Comma 2 2 4 2 2 2 2 14 2 2" xfId="19322" xr:uid="{58EF9F96-F416-44F4-BEF5-509FD645128A}"/>
    <cellStyle name="Comma 2 2 4 2 2 2 2 14 2 2 2" xfId="35260" xr:uid="{1B03982E-ABD2-4D43-8158-E020C54A8215}"/>
    <cellStyle name="Comma 2 2 4 2 2 2 2 14 2 2 3" xfId="47598" xr:uid="{6E753B81-9868-48E8-A8F5-EB92774722A7}"/>
    <cellStyle name="Comma 2 2 4 2 2 2 2 14 2 3" xfId="25705" xr:uid="{1C716BEE-CE6E-4CCB-A8BA-9C3B6DE820AA}"/>
    <cellStyle name="Comma 2 2 4 2 2 2 2 14 2 4" xfId="39891" xr:uid="{30D610F4-BF55-4371-A7E6-84CF5A89D715}"/>
    <cellStyle name="Comma 2 2 4 2 2 2 2 14 3" xfId="7492" xr:uid="{473E67E0-C679-4E20-866D-26AEF7D1FBE4}"/>
    <cellStyle name="Comma 2 2 4 2 2 2 2 14 3 2" xfId="17993" xr:uid="{C0270822-DDEF-46A5-8199-4BB6A9B6E4A1}"/>
    <cellStyle name="Comma 2 2 4 2 2 2 2 14 3 2 2" xfId="33932" xr:uid="{B8A40AC5-F9AE-479A-9191-AC1C499F3BDC}"/>
    <cellStyle name="Comma 2 2 4 2 2 2 2 14 3 2 3" xfId="46295" xr:uid="{78961B56-2478-4FCC-BAAD-D19828571AB9}"/>
    <cellStyle name="Comma 2 2 4 2 2 2 2 14 3 3" xfId="24195" xr:uid="{440AD624-4D6C-4401-8622-948B9A98ADAC}"/>
    <cellStyle name="Comma 2 2 4 2 2 2 2 14 3 4" xfId="38483" xr:uid="{CC21C7F6-6BA1-4263-8DF8-6E712DAEC897}"/>
    <cellStyle name="Comma 2 2 4 2 2 2 2 14 4" xfId="15825" xr:uid="{C5193874-060A-4041-ABFA-3F4E0D4D4017}"/>
    <cellStyle name="Comma 2 2 4 2 2 2 2 14 4 2" xfId="31772" xr:uid="{F6F33761-A713-4FCC-B991-EE54BDC32563}"/>
    <cellStyle name="Comma 2 2 4 2 2 2 2 14 4 3" xfId="44166" xr:uid="{27A6FEF6-324A-4F7C-8305-A2E49BCFCFD3}"/>
    <cellStyle name="Comma 2 2 4 2 2 2 2 14 5" xfId="21882" xr:uid="{7DB627AD-8B8A-4737-A118-971EC0828BD4}"/>
    <cellStyle name="Comma 2 2 4 2 2 2 2 14 6" xfId="36224" xr:uid="{9BAF3E53-A4C3-4875-9A0B-777819CE3DE6}"/>
    <cellStyle name="Comma 2 2 4 2 2 2 2 14 7" xfId="4549" xr:uid="{F5B7DD09-3C85-4677-B707-9A6B28EF1298}"/>
    <cellStyle name="Comma 2 2 4 2 2 2 2 15" xfId="1725" xr:uid="{52FC2D09-5B20-4637-A302-CABAEAC57B4E}"/>
    <cellStyle name="Comma 2 2 4 2 2 2 2 15 2" xfId="9293" xr:uid="{9FDD0A70-2E74-4F5C-AA37-BD16634D4E88}"/>
    <cellStyle name="Comma 2 2 4 2 2 2 2 15 2 2" xfId="19323" xr:uid="{5A52EEB9-6685-43DF-B299-D564B2C3A4CB}"/>
    <cellStyle name="Comma 2 2 4 2 2 2 2 15 2 2 2" xfId="35261" xr:uid="{C078447D-B591-48BB-8A2F-DDFFDC028ABB}"/>
    <cellStyle name="Comma 2 2 4 2 2 2 2 15 2 2 3" xfId="47599" xr:uid="{0F999F30-EFE0-4301-B4D6-9DC6A0C8351E}"/>
    <cellStyle name="Comma 2 2 4 2 2 2 2 15 2 3" xfId="25706" xr:uid="{74E6EE92-4A58-452A-A4B1-605976EE877D}"/>
    <cellStyle name="Comma 2 2 4 2 2 2 2 15 2 4" xfId="39892" xr:uid="{29E28B1A-3410-41E7-805E-67F4B2DA6320}"/>
    <cellStyle name="Comma 2 2 4 2 2 2 2 15 3" xfId="7493" xr:uid="{675AB785-C7CD-416F-B549-243D4B176416}"/>
    <cellStyle name="Comma 2 2 4 2 2 2 2 15 3 2" xfId="17994" xr:uid="{BEBCD799-F547-4C78-97C4-0CEC71B97161}"/>
    <cellStyle name="Comma 2 2 4 2 2 2 2 15 3 2 2" xfId="33933" xr:uid="{734D0F48-1148-4245-A7E5-01425EC67AC5}"/>
    <cellStyle name="Comma 2 2 4 2 2 2 2 15 3 2 3" xfId="46296" xr:uid="{0D0EAC6D-C3E9-43E6-A0C4-3B4F91D059EE}"/>
    <cellStyle name="Comma 2 2 4 2 2 2 2 15 3 3" xfId="24196" xr:uid="{5AB2902A-4329-4A62-BAB6-58D6EBDC5ACC}"/>
    <cellStyle name="Comma 2 2 4 2 2 2 2 15 3 4" xfId="38484" xr:uid="{2CD476C4-E5B8-4F0E-90A7-26DBE629D1B8}"/>
    <cellStyle name="Comma 2 2 4 2 2 2 2 15 4" xfId="15826" xr:uid="{6BB665F8-DC90-41F6-9ABF-CFB2395240A3}"/>
    <cellStyle name="Comma 2 2 4 2 2 2 2 15 4 2" xfId="31773" xr:uid="{B8CD8E4A-DBF8-4D9A-9F45-012A7B59F84A}"/>
    <cellStyle name="Comma 2 2 4 2 2 2 2 15 4 3" xfId="44167" xr:uid="{D7BF1DDB-EA35-4C5E-9B01-653C356C2156}"/>
    <cellStyle name="Comma 2 2 4 2 2 2 2 15 5" xfId="21883" xr:uid="{29393244-033C-4BEA-85C0-08A1054B68E3}"/>
    <cellStyle name="Comma 2 2 4 2 2 2 2 15 6" xfId="36225" xr:uid="{661EBED2-DB69-4647-B4EF-2C4E3B409728}"/>
    <cellStyle name="Comma 2 2 4 2 2 2 2 15 7" xfId="4550" xr:uid="{BCF67DB2-6373-4ECB-A2BC-59BAB9D4931E}"/>
    <cellStyle name="Comma 2 2 4 2 2 2 2 16" xfId="12265" xr:uid="{9C483B3B-B154-452C-B1ED-E3BD4FAB3F86}"/>
    <cellStyle name="Comma 2 2 4 2 2 2 2 16 2" xfId="28386" xr:uid="{D32453A4-2FD5-4D91-B59D-CBED404C1916}"/>
    <cellStyle name="Comma 2 2 4 2 2 2 2 16 3" xfId="41825" xr:uid="{FDC7C38B-A840-4DDE-8264-137EB48A954E}"/>
    <cellStyle name="Comma 2 2 4 2 2 2 2 2" xfId="1726" xr:uid="{902D9B4C-6D75-4D53-85DD-9F08F9B69111}"/>
    <cellStyle name="Comma 2 2 4 2 2 2 2 2 10" xfId="1727" xr:uid="{0DB9BF7A-6842-404F-A625-F21B08C92522}"/>
    <cellStyle name="Comma 2 2 4 2 2 2 2 2 11" xfId="1728" xr:uid="{6A5E8F7E-EA34-411C-A692-16E4056190A6}"/>
    <cellStyle name="Comma 2 2 4 2 2 2 2 2 12" xfId="1729" xr:uid="{6559ACF8-8259-41C3-8F99-A3834A8A7397}"/>
    <cellStyle name="Comma 2 2 4 2 2 2 2 2 13" xfId="1730" xr:uid="{95094EAB-3C50-4B99-9E31-B030D307C698}"/>
    <cellStyle name="Comma 2 2 4 2 2 2 2 2 14" xfId="5848" xr:uid="{A318EEA6-E6C2-462C-A587-07BE6A2BE7E1}"/>
    <cellStyle name="Comma 2 2 4 2 2 2 2 2 14 2" xfId="8532" xr:uid="{80365FB3-896D-4206-A6E2-CC8759068A95}"/>
    <cellStyle name="Comma 2 2 4 2 2 2 2 2 14 2 2" xfId="18682" xr:uid="{094823A8-B376-416A-A4A8-7060BB0A6B50}"/>
    <cellStyle name="Comma 2 2 4 2 2 2 2 2 14 2 2 2" xfId="34620" xr:uid="{E68A2815-3E64-41B2-8F1C-9D36414E2C5C}"/>
    <cellStyle name="Comma 2 2 4 2 2 2 2 2 14 2 2 3" xfId="46964" xr:uid="{A6D328D2-4FB3-47A2-BC9F-28E8294BA240}"/>
    <cellStyle name="Comma 2 2 4 2 2 2 2 2 14 2 3" xfId="25001" xr:uid="{AAA2257A-E33E-49CB-9C40-7D61EDFA42E5}"/>
    <cellStyle name="Comma 2 2 4 2 2 2 2 2 14 2 4" xfId="39215" xr:uid="{75EE3D28-3812-4F9F-A139-CB0FB087BD59}"/>
    <cellStyle name="Comma 2 2 4 2 2 2 2 2 14 3" xfId="16676" xr:uid="{624292CE-BFBD-443E-A16B-26E8CEC21ED9}"/>
    <cellStyle name="Comma 2 2 4 2 2 2 2 2 14 3 2" xfId="32623" xr:uid="{2EB13620-F3EA-46EF-8047-33DA131BE06A}"/>
    <cellStyle name="Comma 2 2 4 2 2 2 2 2 14 3 3" xfId="45017" xr:uid="{060001F5-FC83-4EA6-9DDD-ECE7222C4E33}"/>
    <cellStyle name="Comma 2 2 4 2 2 2 2 2 14 4" xfId="22785" xr:uid="{60ABC89B-2945-4018-9278-F7722CF7B047}"/>
    <cellStyle name="Comma 2 2 4 2 2 2 2 2 14 5" xfId="37119" xr:uid="{1A59F6FE-8BA0-49A7-9BB9-0FB39614035C}"/>
    <cellStyle name="Comma 2 2 4 2 2 2 2 2 15" xfId="6615" xr:uid="{9ECFA1B3-E045-4CD1-8CDE-C5D9FB5D973C}"/>
    <cellStyle name="Comma 2 2 4 2 2 2 2 2 15 2" xfId="17345" xr:uid="{CA52FC25-0969-4A28-B247-075159CF522E}"/>
    <cellStyle name="Comma 2 2 4 2 2 2 2 2 15 2 2" xfId="33289" xr:uid="{11FA9775-70DC-4462-8A6C-A13624693B6F}"/>
    <cellStyle name="Comma 2 2 4 2 2 2 2 2 15 2 3" xfId="45679" xr:uid="{0692BE4E-9678-4CCF-ACDA-B805FD3EA146}"/>
    <cellStyle name="Comma 2 2 4 2 2 2 2 2 15 3" xfId="23479" xr:uid="{3918C44A-35BA-4C0A-B314-D9A49036DF00}"/>
    <cellStyle name="Comma 2 2 4 2 2 2 2 2 15 4" xfId="37805" xr:uid="{DF1282C1-BB2B-4B53-9FF5-2BA41D5BBFD8}"/>
    <cellStyle name="Comma 2 2 4 2 2 2 2 2 16" xfId="15827" xr:uid="{6E701F87-2220-4273-AC15-CDF2DD7210E4}"/>
    <cellStyle name="Comma 2 2 4 2 2 2 2 2 16 2" xfId="31774" xr:uid="{DBC6D80C-8F6B-44ED-9A18-3A2F941EA3F9}"/>
    <cellStyle name="Comma 2 2 4 2 2 2 2 2 16 3" xfId="44168" xr:uid="{6A190C6C-1279-49C6-9C8B-19AB4E9AF3D1}"/>
    <cellStyle name="Comma 2 2 4 2 2 2 2 2 17" xfId="21884" xr:uid="{D4702721-24D4-4D2E-B0C8-8E0092FF37DD}"/>
    <cellStyle name="Comma 2 2 4 2 2 2 2 2 18" xfId="36226" xr:uid="{F7FC0AB6-F9FF-41E3-8396-7DE9B3A0734C}"/>
    <cellStyle name="Comma 2 2 4 2 2 2 2 2 19" xfId="4551" xr:uid="{D223C4FE-FB68-4EE8-A0FA-260BE3219453}"/>
    <cellStyle name="Comma 2 2 4 2 2 2 2 2 2" xfId="1731" xr:uid="{69A0E398-8A24-4494-99D2-EF6A28009774}"/>
    <cellStyle name="Comma 2 2 4 2 2 2 2 2 3" xfId="1732" xr:uid="{62B96E58-3385-4DBD-95D0-CECB43CB1EE2}"/>
    <cellStyle name="Comma 2 2 4 2 2 2 2 2 4" xfId="1733" xr:uid="{E2888CD8-8051-4425-AAEC-E2A9917C1172}"/>
    <cellStyle name="Comma 2 2 4 2 2 2 2 2 5" xfId="1734" xr:uid="{F53A0DFA-327F-48E2-A942-8AF9DD01A0BF}"/>
    <cellStyle name="Comma 2 2 4 2 2 2 2 2 6" xfId="1735" xr:uid="{E196B2CE-7348-4945-A5BF-94A839A260BA}"/>
    <cellStyle name="Comma 2 2 4 2 2 2 2 2 7" xfId="1736" xr:uid="{5C8ABF83-AC55-4A70-8771-70AFD6A18251}"/>
    <cellStyle name="Comma 2 2 4 2 2 2 2 2 8" xfId="1737" xr:uid="{DBDD6DFA-1B63-4F32-821F-DB76A28410F2}"/>
    <cellStyle name="Comma 2 2 4 2 2 2 2 2 9" xfId="1738" xr:uid="{9F6E86A7-AE49-484C-958C-3A6703AE868F}"/>
    <cellStyle name="Comma 2 2 4 2 2 2 2 3" xfId="1739" xr:uid="{2C2AE0D0-2BFB-44B1-9B9E-B7435B90339F}"/>
    <cellStyle name="Comma 2 2 4 2 2 2 2 4" xfId="1740" xr:uid="{D98BB929-C653-4683-A46E-FACC518892D3}"/>
    <cellStyle name="Comma 2 2 4 2 2 2 2 5" xfId="1741" xr:uid="{3EC1FE12-6C20-453B-A08D-94AE6FCA9640}"/>
    <cellStyle name="Comma 2 2 4 2 2 2 2 5 2" xfId="5849" xr:uid="{05123BA4-4309-4157-908B-E6B368E88522}"/>
    <cellStyle name="Comma 2 2 4 2 2 2 2 5 2 2" xfId="8533" xr:uid="{FC3D4D16-F82E-47CA-A637-8D1CFB631664}"/>
    <cellStyle name="Comma 2 2 4 2 2 2 2 5 2 2 2" xfId="18683" xr:uid="{1CA5FE10-6D61-4E2F-8838-EB3E8DBF9C99}"/>
    <cellStyle name="Comma 2 2 4 2 2 2 2 5 2 2 2 2" xfId="34621" xr:uid="{082D810F-8D0E-4CB6-837C-FF1FDA5F0C12}"/>
    <cellStyle name="Comma 2 2 4 2 2 2 2 5 2 2 2 3" xfId="46965" xr:uid="{22C66455-FADD-4007-A737-38A9C93698FF}"/>
    <cellStyle name="Comma 2 2 4 2 2 2 2 5 2 2 3" xfId="25002" xr:uid="{E80D032E-817F-4873-86E9-CE4C8270333C}"/>
    <cellStyle name="Comma 2 2 4 2 2 2 2 5 2 2 4" xfId="39216" xr:uid="{087152E3-7751-497F-A22D-0BAD3C085394}"/>
    <cellStyle name="Comma 2 2 4 2 2 2 2 5 2 3" xfId="16677" xr:uid="{2485610C-CE89-40A2-AC91-1AC632D03595}"/>
    <cellStyle name="Comma 2 2 4 2 2 2 2 5 2 3 2" xfId="32624" xr:uid="{9C4CF6B4-77B1-4063-AEF5-9DEAE8CEEFF9}"/>
    <cellStyle name="Comma 2 2 4 2 2 2 2 5 2 3 3" xfId="45018" xr:uid="{DF9A2A02-F9CE-4991-90F9-A3D7F0D6A8A4}"/>
    <cellStyle name="Comma 2 2 4 2 2 2 2 5 2 4" xfId="22786" xr:uid="{249BB679-EA5C-4645-8B7B-E0978ED328D4}"/>
    <cellStyle name="Comma 2 2 4 2 2 2 2 5 2 5" xfId="37120" xr:uid="{DD878E1D-D00D-4676-B0FF-73B48CA1396A}"/>
    <cellStyle name="Comma 2 2 4 2 2 2 2 5 3" xfId="6616" xr:uid="{F25E6579-D5DB-41D4-8A20-2C3DA962C3BF}"/>
    <cellStyle name="Comma 2 2 4 2 2 2 2 5 3 2" xfId="17346" xr:uid="{D952E853-5989-4238-B321-8B9390E6CFD9}"/>
    <cellStyle name="Comma 2 2 4 2 2 2 2 5 3 2 2" xfId="33290" xr:uid="{47B2BB57-97E0-41BA-9555-0A5341860AE4}"/>
    <cellStyle name="Comma 2 2 4 2 2 2 2 5 3 2 3" xfId="45680" xr:uid="{96DA3E8E-5D3A-4586-A371-BD65112CCB0E}"/>
    <cellStyle name="Comma 2 2 4 2 2 2 2 5 3 3" xfId="23480" xr:uid="{0588D764-0515-404E-86E0-80EC65C0CF6E}"/>
    <cellStyle name="Comma 2 2 4 2 2 2 2 5 3 4" xfId="37806" xr:uid="{E6D36FAB-7C34-44B2-8F30-421334911FF5}"/>
    <cellStyle name="Comma 2 2 4 2 2 2 2 5 4" xfId="15828" xr:uid="{3E87022E-F263-4016-B6D7-DBDBAB4E7602}"/>
    <cellStyle name="Comma 2 2 4 2 2 2 2 5 4 2" xfId="31775" xr:uid="{664B19EC-1664-4434-AE88-CC984722EAEE}"/>
    <cellStyle name="Comma 2 2 4 2 2 2 2 5 4 3" xfId="44169" xr:uid="{7C97188F-E480-4305-BD04-C131772C4EE2}"/>
    <cellStyle name="Comma 2 2 4 2 2 2 2 5 5" xfId="21885" xr:uid="{224CE94A-3BA1-4033-B96F-69913753CEBF}"/>
    <cellStyle name="Comma 2 2 4 2 2 2 2 5 6" xfId="36227" xr:uid="{94F27A18-F98B-4009-B75F-77EC22461F8E}"/>
    <cellStyle name="Comma 2 2 4 2 2 2 2 5 7" xfId="4552" xr:uid="{376B19BD-2330-4C3A-ABA9-37461EE789BD}"/>
    <cellStyle name="Comma 2 2 4 2 2 2 2 6" xfId="1742" xr:uid="{579FB517-8CE3-48FC-B2EB-36F8DB85543A}"/>
    <cellStyle name="Comma 2 2 4 2 2 2 2 6 2" xfId="5850" xr:uid="{2A9F768C-BC95-4F24-9AC5-7E35A7420C56}"/>
    <cellStyle name="Comma 2 2 4 2 2 2 2 6 2 2" xfId="8534" xr:uid="{C3CA0FBB-5D05-4D21-8413-FB589419EEF6}"/>
    <cellStyle name="Comma 2 2 4 2 2 2 2 6 2 2 2" xfId="18684" xr:uid="{26B42B5A-8308-44E0-8F7C-017463848538}"/>
    <cellStyle name="Comma 2 2 4 2 2 2 2 6 2 2 2 2" xfId="34622" xr:uid="{E05C91B6-810E-47F1-8FC4-3F1FABC6800B}"/>
    <cellStyle name="Comma 2 2 4 2 2 2 2 6 2 2 2 3" xfId="46966" xr:uid="{B6EF2FCE-326B-4677-AADB-26B705AE877E}"/>
    <cellStyle name="Comma 2 2 4 2 2 2 2 6 2 2 3" xfId="25003" xr:uid="{211753D3-7E53-4D91-A9AF-7B60C2262F41}"/>
    <cellStyle name="Comma 2 2 4 2 2 2 2 6 2 2 4" xfId="39217" xr:uid="{B3FC3600-60D7-44FA-BD89-912E3BF92FC7}"/>
    <cellStyle name="Comma 2 2 4 2 2 2 2 6 2 3" xfId="16678" xr:uid="{5600081F-6B84-4DE3-A5A5-6F3F66E8DE88}"/>
    <cellStyle name="Comma 2 2 4 2 2 2 2 6 2 3 2" xfId="32625" xr:uid="{60A057A7-FBC1-4234-9EF7-1ABBB8BF60A4}"/>
    <cellStyle name="Comma 2 2 4 2 2 2 2 6 2 3 3" xfId="45019" xr:uid="{958956E3-DDE8-4FAC-A213-ED0D0661B1DD}"/>
    <cellStyle name="Comma 2 2 4 2 2 2 2 6 2 4" xfId="22787" xr:uid="{703DDE7E-F0DF-4C48-8B7E-37473241F0E4}"/>
    <cellStyle name="Comma 2 2 4 2 2 2 2 6 2 5" xfId="37121" xr:uid="{700A305E-4C39-4A6F-AE30-171D594C727D}"/>
    <cellStyle name="Comma 2 2 4 2 2 2 2 6 3" xfId="6617" xr:uid="{92BB0B09-7DA1-435A-8D2F-12A137577613}"/>
    <cellStyle name="Comma 2 2 4 2 2 2 2 6 3 2" xfId="17347" xr:uid="{73494A8E-0608-4626-870E-21404CDDC29F}"/>
    <cellStyle name="Comma 2 2 4 2 2 2 2 6 3 2 2" xfId="33291" xr:uid="{1D14A87C-A596-485D-9F3E-508E835ABC2E}"/>
    <cellStyle name="Comma 2 2 4 2 2 2 2 6 3 2 3" xfId="45681" xr:uid="{FF094541-5645-40F7-9EC7-841CF27BD38F}"/>
    <cellStyle name="Comma 2 2 4 2 2 2 2 6 3 3" xfId="23481" xr:uid="{EAD9C552-6409-4EC6-9413-1A33BA25378D}"/>
    <cellStyle name="Comma 2 2 4 2 2 2 2 6 3 4" xfId="37807" xr:uid="{E9139F96-6997-4FB0-9DC9-E22590A88A60}"/>
    <cellStyle name="Comma 2 2 4 2 2 2 2 6 4" xfId="15829" xr:uid="{749B33FC-4680-41BD-961D-82C46535DFF7}"/>
    <cellStyle name="Comma 2 2 4 2 2 2 2 6 4 2" xfId="31776" xr:uid="{BBF9F9C8-F933-49FA-9012-4B49513FB3E6}"/>
    <cellStyle name="Comma 2 2 4 2 2 2 2 6 4 3" xfId="44170" xr:uid="{8A0C1D45-6FCA-4A20-992B-C5D7B1B2DEC3}"/>
    <cellStyle name="Comma 2 2 4 2 2 2 2 6 5" xfId="21886" xr:uid="{DFE8A242-0CD0-4018-B642-BD9EB6542CC0}"/>
    <cellStyle name="Comma 2 2 4 2 2 2 2 6 6" xfId="36228" xr:uid="{65872ACF-95D6-411E-92E3-E6B32D296E0B}"/>
    <cellStyle name="Comma 2 2 4 2 2 2 2 6 7" xfId="4553" xr:uid="{60B8DA21-1762-4964-8A12-F7C78706C77C}"/>
    <cellStyle name="Comma 2 2 4 2 2 2 2 7" xfId="1743" xr:uid="{2F8FFECE-34B3-48F5-A142-161A1B01D8F4}"/>
    <cellStyle name="Comma 2 2 4 2 2 2 2 7 2" xfId="5851" xr:uid="{F6E23C2E-5CB8-4AEF-A16F-7799D8437E24}"/>
    <cellStyle name="Comma 2 2 4 2 2 2 2 7 2 2" xfId="8535" xr:uid="{251B40C5-FFED-4C72-BB41-370A600A86EE}"/>
    <cellStyle name="Comma 2 2 4 2 2 2 2 7 2 2 2" xfId="18685" xr:uid="{D1A03A3F-3BB0-427C-AEC4-E99453877062}"/>
    <cellStyle name="Comma 2 2 4 2 2 2 2 7 2 2 2 2" xfId="34623" xr:uid="{973DBB40-EF07-4C78-8CF4-E487865A9D0E}"/>
    <cellStyle name="Comma 2 2 4 2 2 2 2 7 2 2 2 3" xfId="46967" xr:uid="{B9CADBBB-ED37-4290-89A0-3034A08A6797}"/>
    <cellStyle name="Comma 2 2 4 2 2 2 2 7 2 2 3" xfId="25004" xr:uid="{4AA5717B-536B-47C9-8BC5-3360B4485A2D}"/>
    <cellStyle name="Comma 2 2 4 2 2 2 2 7 2 2 4" xfId="39218" xr:uid="{64E4526D-A38F-465F-A269-A6593ECDB927}"/>
    <cellStyle name="Comma 2 2 4 2 2 2 2 7 2 3" xfId="16679" xr:uid="{4CCAF157-306B-46DC-8328-1A1055CE1AE4}"/>
    <cellStyle name="Comma 2 2 4 2 2 2 2 7 2 3 2" xfId="32626" xr:uid="{6663FECE-D62E-41AF-B5FF-72C7A54B85D2}"/>
    <cellStyle name="Comma 2 2 4 2 2 2 2 7 2 3 3" xfId="45020" xr:uid="{646F3A29-1C2F-4062-849F-504C82A19163}"/>
    <cellStyle name="Comma 2 2 4 2 2 2 2 7 2 4" xfId="22788" xr:uid="{7E6E5966-9805-4B5C-AE18-D8EC38BE781A}"/>
    <cellStyle name="Comma 2 2 4 2 2 2 2 7 2 5" xfId="37122" xr:uid="{F774292C-9B58-4CB0-A17E-E7F6114E2495}"/>
    <cellStyle name="Comma 2 2 4 2 2 2 2 7 3" xfId="6618" xr:uid="{C1408FAC-722A-4A19-A60B-7F5FC380B0C6}"/>
    <cellStyle name="Comma 2 2 4 2 2 2 2 7 3 2" xfId="17348" xr:uid="{643C6996-1BA8-44C6-8296-270B44F6A05A}"/>
    <cellStyle name="Comma 2 2 4 2 2 2 2 7 3 2 2" xfId="33292" xr:uid="{3BB54CA6-EACD-4BC0-9E4A-5B009B79DD64}"/>
    <cellStyle name="Comma 2 2 4 2 2 2 2 7 3 2 3" xfId="45682" xr:uid="{49809FA4-F0A5-4453-A0EE-B5C85270FE9F}"/>
    <cellStyle name="Comma 2 2 4 2 2 2 2 7 3 3" xfId="23482" xr:uid="{D8343E22-8146-4240-B31D-48810FA8FCAC}"/>
    <cellStyle name="Comma 2 2 4 2 2 2 2 7 3 4" xfId="37808" xr:uid="{AA7479C3-1930-438F-B0A0-E86CBD03A2C5}"/>
    <cellStyle name="Comma 2 2 4 2 2 2 2 7 4" xfId="15830" xr:uid="{DE3BF1B3-F2B6-49CB-A08A-8C7FF8B6ACDD}"/>
    <cellStyle name="Comma 2 2 4 2 2 2 2 7 4 2" xfId="31777" xr:uid="{9591315B-6850-43D8-91CD-39029B7BA11A}"/>
    <cellStyle name="Comma 2 2 4 2 2 2 2 7 4 3" xfId="44171" xr:uid="{4C03EE3B-8D3D-49AA-A12A-3DF71743D1B1}"/>
    <cellStyle name="Comma 2 2 4 2 2 2 2 7 5" xfId="21887" xr:uid="{C43E87A1-3B00-4632-9D5F-BCEDF7321A07}"/>
    <cellStyle name="Comma 2 2 4 2 2 2 2 7 6" xfId="36229" xr:uid="{E0ADE504-BBC3-4A58-93B2-ED9A32F9ABB6}"/>
    <cellStyle name="Comma 2 2 4 2 2 2 2 7 7" xfId="4554" xr:uid="{866E9781-B0C9-4F1B-B8FC-E2FC1C807A9F}"/>
    <cellStyle name="Comma 2 2 4 2 2 2 2 8" xfId="1744" xr:uid="{02822B74-BBC1-4987-9BD7-3787B72423F2}"/>
    <cellStyle name="Comma 2 2 4 2 2 2 2 8 2" xfId="5852" xr:uid="{48364246-AAE1-4497-89C0-0C3944481317}"/>
    <cellStyle name="Comma 2 2 4 2 2 2 2 8 2 2" xfId="8536" xr:uid="{0137FE9D-DB78-4B32-931D-486FB1BE503E}"/>
    <cellStyle name="Comma 2 2 4 2 2 2 2 8 2 2 2" xfId="18686" xr:uid="{0B5E1FED-8FB8-460F-9EC4-22354478B7C1}"/>
    <cellStyle name="Comma 2 2 4 2 2 2 2 8 2 2 2 2" xfId="34624" xr:uid="{19387E24-ECA0-4AD1-B73D-184A36BD14B6}"/>
    <cellStyle name="Comma 2 2 4 2 2 2 2 8 2 2 2 3" xfId="46968" xr:uid="{044CCE9C-32BE-4ECB-8578-6ABFBC0D9868}"/>
    <cellStyle name="Comma 2 2 4 2 2 2 2 8 2 2 3" xfId="25005" xr:uid="{7C7EE61D-634C-496D-8647-7F95BF0D6207}"/>
    <cellStyle name="Comma 2 2 4 2 2 2 2 8 2 2 4" xfId="39219" xr:uid="{14FA83BB-4AB8-4B7D-95B3-E7F032DA31FA}"/>
    <cellStyle name="Comma 2 2 4 2 2 2 2 8 2 3" xfId="16680" xr:uid="{174B6708-46E8-4F38-B2F0-E09CE9683980}"/>
    <cellStyle name="Comma 2 2 4 2 2 2 2 8 2 3 2" xfId="32627" xr:uid="{68123CDA-3A0F-4839-8835-5CA5AE667ADA}"/>
    <cellStyle name="Comma 2 2 4 2 2 2 2 8 2 3 3" xfId="45021" xr:uid="{67FCDDD9-67A5-40A5-A68B-FC3E69286ABB}"/>
    <cellStyle name="Comma 2 2 4 2 2 2 2 8 2 4" xfId="22789" xr:uid="{774FE278-6C09-4070-8E88-E723795A28F8}"/>
    <cellStyle name="Comma 2 2 4 2 2 2 2 8 2 5" xfId="37123" xr:uid="{773F49E4-8A39-4E7E-AE61-35AD16A9A6AD}"/>
    <cellStyle name="Comma 2 2 4 2 2 2 2 8 3" xfId="6619" xr:uid="{8112420B-B705-41F6-B6DF-35BC9256BA7C}"/>
    <cellStyle name="Comma 2 2 4 2 2 2 2 8 3 2" xfId="17349" xr:uid="{15E878CB-F420-42F6-B3A7-9037A70B5CC8}"/>
    <cellStyle name="Comma 2 2 4 2 2 2 2 8 3 2 2" xfId="33293" xr:uid="{657D8F32-CAFA-4101-AC17-FDA598F7640A}"/>
    <cellStyle name="Comma 2 2 4 2 2 2 2 8 3 2 3" xfId="45683" xr:uid="{821DD8D2-5758-4CA3-A435-586D8D3731A0}"/>
    <cellStyle name="Comma 2 2 4 2 2 2 2 8 3 3" xfId="23483" xr:uid="{36C64981-1E12-4F94-A353-D3B8A1386085}"/>
    <cellStyle name="Comma 2 2 4 2 2 2 2 8 3 4" xfId="37809" xr:uid="{3F8BF300-1DAB-48A8-90F3-8E9CED8CA3ED}"/>
    <cellStyle name="Comma 2 2 4 2 2 2 2 8 4" xfId="15831" xr:uid="{9E0DFF9B-0390-4437-99FB-9DE46AC02001}"/>
    <cellStyle name="Comma 2 2 4 2 2 2 2 8 4 2" xfId="31778" xr:uid="{E1AA6C9B-05A1-4AAA-B990-353896C09DC3}"/>
    <cellStyle name="Comma 2 2 4 2 2 2 2 8 4 3" xfId="44172" xr:uid="{4FDC2C1B-636B-42B3-A077-2146A1110B60}"/>
    <cellStyle name="Comma 2 2 4 2 2 2 2 8 5" xfId="21888" xr:uid="{9FB1EE42-CB9E-483F-B5C3-A05C25613517}"/>
    <cellStyle name="Comma 2 2 4 2 2 2 2 8 6" xfId="36230" xr:uid="{917CA891-3851-4C11-95F5-A520B83A73F4}"/>
    <cellStyle name="Comma 2 2 4 2 2 2 2 8 7" xfId="4555" xr:uid="{D6C46E4B-3E0F-487B-8690-A3E9156C6575}"/>
    <cellStyle name="Comma 2 2 4 2 2 2 2 9" xfId="1745" xr:uid="{2AA5E1F4-D81B-4D6B-B64B-C24D9BD2B83B}"/>
    <cellStyle name="Comma 2 2 4 2 2 2 2 9 2" xfId="5853" xr:uid="{ED655B5D-EA3B-4797-BEA5-BD4CC1927943}"/>
    <cellStyle name="Comma 2 2 4 2 2 2 2 9 2 2" xfId="8537" xr:uid="{BC28450F-B9B7-4721-A6E5-787151172DCB}"/>
    <cellStyle name="Comma 2 2 4 2 2 2 2 9 2 2 2" xfId="18687" xr:uid="{69B472C6-076E-4FA3-AA4F-03ADF29CC27C}"/>
    <cellStyle name="Comma 2 2 4 2 2 2 2 9 2 2 2 2" xfId="34625" xr:uid="{090FD339-3985-499B-A0A8-E28C73B623BA}"/>
    <cellStyle name="Comma 2 2 4 2 2 2 2 9 2 2 2 3" xfId="46969" xr:uid="{7F43E3CA-B6FD-461F-B7EC-EAE7C249C05C}"/>
    <cellStyle name="Comma 2 2 4 2 2 2 2 9 2 2 3" xfId="25006" xr:uid="{C122C6F7-5C12-472E-A6ED-ADE756B8D408}"/>
    <cellStyle name="Comma 2 2 4 2 2 2 2 9 2 2 4" xfId="39220" xr:uid="{194D6F4B-0ED4-46F5-8E4D-0015C14CA5F7}"/>
    <cellStyle name="Comma 2 2 4 2 2 2 2 9 2 3" xfId="16681" xr:uid="{C7646AD3-713A-469D-9F39-CE14F7C7A8EF}"/>
    <cellStyle name="Comma 2 2 4 2 2 2 2 9 2 3 2" xfId="32628" xr:uid="{103E503B-72EC-4307-98A9-8A13C38A0A72}"/>
    <cellStyle name="Comma 2 2 4 2 2 2 2 9 2 3 3" xfId="45022" xr:uid="{2BE6FA17-5B8D-475C-85C0-7C0ABCE87C60}"/>
    <cellStyle name="Comma 2 2 4 2 2 2 2 9 2 4" xfId="22790" xr:uid="{8CAC81F2-FAA3-4529-BFEF-8E0696020045}"/>
    <cellStyle name="Comma 2 2 4 2 2 2 2 9 2 5" xfId="37124" xr:uid="{447AEC4C-9B05-4103-957E-1BA028EFF9A7}"/>
    <cellStyle name="Comma 2 2 4 2 2 2 2 9 3" xfId="6620" xr:uid="{589EC80D-E5E2-45AD-87B8-A1067DFD244C}"/>
    <cellStyle name="Comma 2 2 4 2 2 2 2 9 3 2" xfId="17350" xr:uid="{E75262C6-6C74-4C22-AE96-E95FB7203D7B}"/>
    <cellStyle name="Comma 2 2 4 2 2 2 2 9 3 2 2" xfId="33294" xr:uid="{7042B1BB-1F28-4A4B-B873-6B77A69E306A}"/>
    <cellStyle name="Comma 2 2 4 2 2 2 2 9 3 2 3" xfId="45684" xr:uid="{4029BCF2-C926-493F-A043-7DFBA7954ED4}"/>
    <cellStyle name="Comma 2 2 4 2 2 2 2 9 3 3" xfId="23484" xr:uid="{1D2E39E1-9F9F-4E67-A8B6-FDEECDF21027}"/>
    <cellStyle name="Comma 2 2 4 2 2 2 2 9 3 4" xfId="37810" xr:uid="{F26322FA-168B-4B24-B21E-2E8B43F51C67}"/>
    <cellStyle name="Comma 2 2 4 2 2 2 2 9 4" xfId="15832" xr:uid="{D7568AF3-B743-4046-9145-26DF5CA7B0B8}"/>
    <cellStyle name="Comma 2 2 4 2 2 2 2 9 4 2" xfId="31779" xr:uid="{D362C21B-A8D6-494F-B703-B9461045A417}"/>
    <cellStyle name="Comma 2 2 4 2 2 2 2 9 4 3" xfId="44173" xr:uid="{3C817C9E-139B-4655-A8F3-4EC377BA2E1E}"/>
    <cellStyle name="Comma 2 2 4 2 2 2 2 9 5" xfId="21889" xr:uid="{D0B81B7D-A250-4E78-A7AF-308206C4B73B}"/>
    <cellStyle name="Comma 2 2 4 2 2 2 2 9 6" xfId="36231" xr:uid="{883D215C-49F7-4A52-BEB8-BB970B008B51}"/>
    <cellStyle name="Comma 2 2 4 2 2 2 2 9 7" xfId="4556" xr:uid="{0CF364EB-8BCC-4ED1-AE18-833795A52314}"/>
    <cellStyle name="Comma 2 2 4 2 2 2 20" xfId="15820" xr:uid="{4FE780A8-4C0B-41E8-A120-4E033A3556A7}"/>
    <cellStyle name="Comma 2 2 4 2 2 2 20 2" xfId="31767" xr:uid="{744FAFBB-FB8F-4818-9216-E66CEA013067}"/>
    <cellStyle name="Comma 2 2 4 2 2 2 20 3" xfId="44161" xr:uid="{A302BDEC-69ED-4682-91FA-82D08CA7E078}"/>
    <cellStyle name="Comma 2 2 4 2 2 2 21" xfId="21877" xr:uid="{0E0E84CB-73ED-48C3-996C-BE221B96994C}"/>
    <cellStyle name="Comma 2 2 4 2 2 2 22" xfId="36219" xr:uid="{F1A94AAE-1513-4B85-8CD7-C8E30FBC9FAE}"/>
    <cellStyle name="Comma 2 2 4 2 2 2 23" xfId="4544" xr:uid="{575F9B95-F18B-43BD-B102-DEA0014DE5DE}"/>
    <cellStyle name="Comma 2 2 4 2 2 2 3" xfId="1746" xr:uid="{1A9BA56F-3492-48A4-9FB5-DB384564DEA9}"/>
    <cellStyle name="Comma 2 2 4 2 2 2 3 2" xfId="13392" xr:uid="{C37D2CAD-3F25-4978-B9CB-B1F03AE89635}"/>
    <cellStyle name="Comma 2 2 4 2 2 2 3 2 2" xfId="29461" xr:uid="{D83A1DDD-B311-488A-9715-F3731ABE5968}"/>
    <cellStyle name="Comma 2 2 4 2 2 2 3 2 3" xfId="42674" xr:uid="{D4DE8DCB-5406-4C58-B381-D17A9D1BA0E1}"/>
    <cellStyle name="Comma 2 2 4 2 2 2 4" xfId="1747" xr:uid="{311DA74A-86EC-4812-B962-7F5B11DCA20F}"/>
    <cellStyle name="Comma 2 2 4 2 2 2 4 10" xfId="1748" xr:uid="{FC47B8F7-CF7D-47D4-B97B-B831A9E5D6E5}"/>
    <cellStyle name="Comma 2 2 4 2 2 2 4 10 2" xfId="9294" xr:uid="{6414DB23-9F39-431B-8A77-FEFD14F2A826}"/>
    <cellStyle name="Comma 2 2 4 2 2 2 4 10 2 2" xfId="19324" xr:uid="{788DD733-4A0A-420F-A8CF-156CE19E0604}"/>
    <cellStyle name="Comma 2 2 4 2 2 2 4 10 2 2 2" xfId="35262" xr:uid="{8B855A69-DCC7-42B9-8F9E-0F2F668BE448}"/>
    <cellStyle name="Comma 2 2 4 2 2 2 4 10 2 2 3" xfId="47600" xr:uid="{A6F4D313-26F5-4E7B-BE10-BB285E847915}"/>
    <cellStyle name="Comma 2 2 4 2 2 2 4 10 2 3" xfId="25707" xr:uid="{016AFA6D-3392-4850-B605-C9E9673A95B4}"/>
    <cellStyle name="Comma 2 2 4 2 2 2 4 10 2 4" xfId="39893" xr:uid="{74DBCBF8-E625-4A64-BFE5-CFF61C532985}"/>
    <cellStyle name="Comma 2 2 4 2 2 2 4 10 3" xfId="7495" xr:uid="{D6DB0E51-6BC9-4AE0-A360-55634DBFE847}"/>
    <cellStyle name="Comma 2 2 4 2 2 2 4 10 3 2" xfId="17995" xr:uid="{06DD8A74-3ED2-4344-A276-0EAD101B7342}"/>
    <cellStyle name="Comma 2 2 4 2 2 2 4 10 3 2 2" xfId="33934" xr:uid="{003DBF9E-B052-4BD8-91DF-80B728C2E1F7}"/>
    <cellStyle name="Comma 2 2 4 2 2 2 4 10 3 2 3" xfId="46297" xr:uid="{0E81A0F8-68F6-4282-94FD-DFFA825CE9EC}"/>
    <cellStyle name="Comma 2 2 4 2 2 2 4 10 3 3" xfId="24197" xr:uid="{8C9D52D0-354B-4F3E-96A3-6DB5D0E58E41}"/>
    <cellStyle name="Comma 2 2 4 2 2 2 4 10 3 4" xfId="38485" xr:uid="{80F2F425-548D-4CF3-8E85-7FFBB23A551F}"/>
    <cellStyle name="Comma 2 2 4 2 2 2 4 10 4" xfId="15833" xr:uid="{7B8C0EF0-7201-4F73-9B22-71CD2197C954}"/>
    <cellStyle name="Comma 2 2 4 2 2 2 4 10 4 2" xfId="31780" xr:uid="{9142D8EF-888E-4B33-A90C-B814723864FB}"/>
    <cellStyle name="Comma 2 2 4 2 2 2 4 10 4 3" xfId="44174" xr:uid="{E4E8FE67-9491-4D69-948A-8583B0521DCE}"/>
    <cellStyle name="Comma 2 2 4 2 2 2 4 10 5" xfId="21890" xr:uid="{AFF54EBC-345D-4A17-B8B7-358BE6B93011}"/>
    <cellStyle name="Comma 2 2 4 2 2 2 4 10 6" xfId="36232" xr:uid="{678BDBF0-9D0F-44A0-943F-24B993DE9B1A}"/>
    <cellStyle name="Comma 2 2 4 2 2 2 4 10 7" xfId="4557" xr:uid="{DA45E380-4ABD-4461-884D-DB35CB637FC9}"/>
    <cellStyle name="Comma 2 2 4 2 2 2 4 11" xfId="1749" xr:uid="{FF5E4860-C74E-4160-B4D3-E7CD4BD30A7C}"/>
    <cellStyle name="Comma 2 2 4 2 2 2 4 11 2" xfId="9295" xr:uid="{CB94BA70-4496-42F5-A579-D7868E33DBC1}"/>
    <cellStyle name="Comma 2 2 4 2 2 2 4 11 2 2" xfId="19325" xr:uid="{E93EC5BF-7A68-43D5-AD6B-91B96EF1A9A5}"/>
    <cellStyle name="Comma 2 2 4 2 2 2 4 11 2 2 2" xfId="35263" xr:uid="{9C9C908B-23D7-40DD-98D6-20A521C54BA4}"/>
    <cellStyle name="Comma 2 2 4 2 2 2 4 11 2 2 3" xfId="47601" xr:uid="{D9ED4801-46B6-4395-BFB9-3859B7705A8E}"/>
    <cellStyle name="Comma 2 2 4 2 2 2 4 11 2 3" xfId="25708" xr:uid="{22B17035-A6AF-4E0C-95ED-A5E3AC858538}"/>
    <cellStyle name="Comma 2 2 4 2 2 2 4 11 2 4" xfId="39894" xr:uid="{C62E8EDE-255D-4EC0-A0CD-4603F4FBCCEC}"/>
    <cellStyle name="Comma 2 2 4 2 2 2 4 11 3" xfId="7496" xr:uid="{97E9430C-1107-4B8B-8EB3-BF39DF2116DA}"/>
    <cellStyle name="Comma 2 2 4 2 2 2 4 11 3 2" xfId="17996" xr:uid="{13EF7E04-D0BC-43E8-96A4-B84051CBF5FB}"/>
    <cellStyle name="Comma 2 2 4 2 2 2 4 11 3 2 2" xfId="33935" xr:uid="{060CC561-B1E8-4586-8637-F717CEC89684}"/>
    <cellStyle name="Comma 2 2 4 2 2 2 4 11 3 2 3" xfId="46298" xr:uid="{BD028AAD-C6A6-4595-934F-BA3DECD04C03}"/>
    <cellStyle name="Comma 2 2 4 2 2 2 4 11 3 3" xfId="24198" xr:uid="{A08F1197-27B8-489A-B0E5-0D3B5A752001}"/>
    <cellStyle name="Comma 2 2 4 2 2 2 4 11 3 4" xfId="38486" xr:uid="{A6489BB4-7AF4-4015-8B3A-7B92D8C8785D}"/>
    <cellStyle name="Comma 2 2 4 2 2 2 4 11 4" xfId="15834" xr:uid="{8DE19B27-2470-4CFE-97D7-3BD5909AD300}"/>
    <cellStyle name="Comma 2 2 4 2 2 2 4 11 4 2" xfId="31781" xr:uid="{AB678347-8C10-4F05-A7AB-B804BB7795CA}"/>
    <cellStyle name="Comma 2 2 4 2 2 2 4 11 4 3" xfId="44175" xr:uid="{CA7DDCCD-2D90-4D22-91B2-558F4E1EC615}"/>
    <cellStyle name="Comma 2 2 4 2 2 2 4 11 5" xfId="21891" xr:uid="{7FCE3A2B-DD95-43CB-893D-B4C00D4B7B21}"/>
    <cellStyle name="Comma 2 2 4 2 2 2 4 11 6" xfId="36233" xr:uid="{0A2B4A6D-1500-4C85-A088-CEB9B02859ED}"/>
    <cellStyle name="Comma 2 2 4 2 2 2 4 11 7" xfId="4558" xr:uid="{E19BEE42-D19F-4BA1-870E-BA3206D1997E}"/>
    <cellStyle name="Comma 2 2 4 2 2 2 4 12" xfId="1750" xr:uid="{6C59E2BC-CD05-4E98-810D-2288F37CF19B}"/>
    <cellStyle name="Comma 2 2 4 2 2 2 4 12 2" xfId="9296" xr:uid="{0CA479FF-9779-4C3C-90B0-837C623F9706}"/>
    <cellStyle name="Comma 2 2 4 2 2 2 4 12 2 2" xfId="19326" xr:uid="{1F039097-A41F-44DF-9C2C-829712354DD6}"/>
    <cellStyle name="Comma 2 2 4 2 2 2 4 12 2 2 2" xfId="35264" xr:uid="{4C4F8A18-B5AA-44FD-9654-3F5B880CB21B}"/>
    <cellStyle name="Comma 2 2 4 2 2 2 4 12 2 2 3" xfId="47602" xr:uid="{5A476CD7-845A-4EC7-BEE7-424B593BF292}"/>
    <cellStyle name="Comma 2 2 4 2 2 2 4 12 2 3" xfId="25709" xr:uid="{143DA10E-AECA-4403-8BFB-37F924A857D4}"/>
    <cellStyle name="Comma 2 2 4 2 2 2 4 12 2 4" xfId="39895" xr:uid="{FB179BD7-F382-4AFB-A894-DC1F50399B27}"/>
    <cellStyle name="Comma 2 2 4 2 2 2 4 12 3" xfId="7497" xr:uid="{F235F212-55A8-4B30-99A5-C0E6040315AA}"/>
    <cellStyle name="Comma 2 2 4 2 2 2 4 12 3 2" xfId="17997" xr:uid="{E159F711-8DC0-4B84-98AD-A917FA2EF43C}"/>
    <cellStyle name="Comma 2 2 4 2 2 2 4 12 3 2 2" xfId="33936" xr:uid="{90B55F59-4D2A-4061-AF39-D4368F2E14F7}"/>
    <cellStyle name="Comma 2 2 4 2 2 2 4 12 3 2 3" xfId="46299" xr:uid="{5439568D-ADCC-4992-9A8A-46C57C0064B1}"/>
    <cellStyle name="Comma 2 2 4 2 2 2 4 12 3 3" xfId="24199" xr:uid="{EDD586F9-E9E5-4947-B8A7-FA54DE9934D6}"/>
    <cellStyle name="Comma 2 2 4 2 2 2 4 12 3 4" xfId="38487" xr:uid="{6A68DADE-A6A3-425F-BB50-6FAE8EE5D8B0}"/>
    <cellStyle name="Comma 2 2 4 2 2 2 4 12 4" xfId="15835" xr:uid="{1E9B3FE5-0AC5-4444-BED6-85D55A558DC6}"/>
    <cellStyle name="Comma 2 2 4 2 2 2 4 12 4 2" xfId="31782" xr:uid="{FEB92A4C-22F8-4C95-81C5-2B45C08907DC}"/>
    <cellStyle name="Comma 2 2 4 2 2 2 4 12 4 3" xfId="44176" xr:uid="{97906D1B-23A9-4480-AA11-8872034DA480}"/>
    <cellStyle name="Comma 2 2 4 2 2 2 4 12 5" xfId="21892" xr:uid="{51057116-424A-4EC1-A1E0-A9830D676FC0}"/>
    <cellStyle name="Comma 2 2 4 2 2 2 4 12 6" xfId="36234" xr:uid="{F1BA41EB-16FC-44BA-8D0C-30226462DF5B}"/>
    <cellStyle name="Comma 2 2 4 2 2 2 4 12 7" xfId="4559" xr:uid="{C61EBAB1-6E8D-4783-A027-4AF43240E5F9}"/>
    <cellStyle name="Comma 2 2 4 2 2 2 4 13" xfId="1751" xr:uid="{3A5E4C39-DDA6-4469-B179-181AFFEDDDF9}"/>
    <cellStyle name="Comma 2 2 4 2 2 2 4 13 2" xfId="9297" xr:uid="{7D4694E8-D598-427B-803C-0FC4EE256D4A}"/>
    <cellStyle name="Comma 2 2 4 2 2 2 4 13 2 2" xfId="19327" xr:uid="{2175023C-98F3-4DC9-B32D-A5775E9DCD03}"/>
    <cellStyle name="Comma 2 2 4 2 2 2 4 13 2 2 2" xfId="35265" xr:uid="{6E50C34D-CD52-46AA-8527-E66B0E673B93}"/>
    <cellStyle name="Comma 2 2 4 2 2 2 4 13 2 2 3" xfId="47603" xr:uid="{AB412971-4F70-4EEA-8275-DD49E99322C3}"/>
    <cellStyle name="Comma 2 2 4 2 2 2 4 13 2 3" xfId="25710" xr:uid="{20B38E9D-F405-4226-80F9-999F31F86E6B}"/>
    <cellStyle name="Comma 2 2 4 2 2 2 4 13 2 4" xfId="39896" xr:uid="{471AA8EC-6832-472C-B9CD-4C12F846B1B3}"/>
    <cellStyle name="Comma 2 2 4 2 2 2 4 13 3" xfId="7498" xr:uid="{05C4EF14-4309-46C0-B668-E2F18B6DE549}"/>
    <cellStyle name="Comma 2 2 4 2 2 2 4 13 3 2" xfId="17998" xr:uid="{68975B79-D74A-4ED1-94BE-EE5DB7768A80}"/>
    <cellStyle name="Comma 2 2 4 2 2 2 4 13 3 2 2" xfId="33937" xr:uid="{E9218B7E-614A-4D33-A251-D0CB1F8127EB}"/>
    <cellStyle name="Comma 2 2 4 2 2 2 4 13 3 2 3" xfId="46300" xr:uid="{54888FAF-A6CF-4146-B64F-8F77B78A7AEE}"/>
    <cellStyle name="Comma 2 2 4 2 2 2 4 13 3 3" xfId="24200" xr:uid="{9AB052A6-BAC2-4E2B-8867-793C8E0EA264}"/>
    <cellStyle name="Comma 2 2 4 2 2 2 4 13 3 4" xfId="38488" xr:uid="{92DBF110-5286-4978-B006-1669C635FFB5}"/>
    <cellStyle name="Comma 2 2 4 2 2 2 4 13 4" xfId="15836" xr:uid="{A7E95D57-526C-42F7-83C2-8A6B3AB62C87}"/>
    <cellStyle name="Comma 2 2 4 2 2 2 4 13 4 2" xfId="31783" xr:uid="{3134058A-0268-45BE-9EE3-50E3AA351120}"/>
    <cellStyle name="Comma 2 2 4 2 2 2 4 13 4 3" xfId="44177" xr:uid="{0E9D8C47-6467-47C7-9FAB-03D38F5C7A40}"/>
    <cellStyle name="Comma 2 2 4 2 2 2 4 13 5" xfId="21893" xr:uid="{93260D52-37AC-4419-9D9E-188E1AEF015D}"/>
    <cellStyle name="Comma 2 2 4 2 2 2 4 13 6" xfId="36235" xr:uid="{0F7FAB60-CCD9-40C0-8930-343FD254317E}"/>
    <cellStyle name="Comma 2 2 4 2 2 2 4 13 7" xfId="4560" xr:uid="{0D1ABB1E-B1F2-4C93-9D8D-38B2AA3AFAC9}"/>
    <cellStyle name="Comma 2 2 4 2 2 2 4 14" xfId="5854" xr:uid="{860FF591-4244-4F3E-96B9-08F3B56CFF9A}"/>
    <cellStyle name="Comma 2 2 4 2 2 2 4 14 2" xfId="7494" xr:uid="{6A3EF623-042F-4A97-A16D-0C0DDC165D3E}"/>
    <cellStyle name="Comma 2 2 4 2 2 2 4 14 3" xfId="16682" xr:uid="{4C8CF0E8-5A17-467D-900E-1CAB5891BC2D}"/>
    <cellStyle name="Comma 2 2 4 2 2 2 4 14 3 2" xfId="32629" xr:uid="{E6742473-FF8B-4AD7-9705-A0BB6442791C}"/>
    <cellStyle name="Comma 2 2 4 2 2 2 4 14 3 3" xfId="45023" xr:uid="{855055DB-1801-4280-957C-E637899C7802}"/>
    <cellStyle name="Comma 2 2 4 2 2 2 4 14 4" xfId="22791" xr:uid="{02C073A8-D55D-4842-9024-FD0180D158B6}"/>
    <cellStyle name="Comma 2 2 4 2 2 2 4 14 5" xfId="37125" xr:uid="{BB4B6F1B-B3E8-4CAF-8CB0-8191108E5F39}"/>
    <cellStyle name="Comma 2 2 4 2 2 2 4 15" xfId="8538" xr:uid="{F7F5C658-7E47-4667-A373-E2B26FC3B900}"/>
    <cellStyle name="Comma 2 2 4 2 2 2 4 15 2" xfId="18688" xr:uid="{99062A13-BCB5-4D52-8FF2-086B30E49B67}"/>
    <cellStyle name="Comma 2 2 4 2 2 2 4 15 2 2" xfId="34626" xr:uid="{1716CE7C-6D5B-4E0A-94E0-F87EC26CB400}"/>
    <cellStyle name="Comma 2 2 4 2 2 2 4 15 2 3" xfId="46970" xr:uid="{5F9CAF6E-975A-4467-9157-D542E451758B}"/>
    <cellStyle name="Comma 2 2 4 2 2 2 4 15 3" xfId="25007" xr:uid="{532F138B-CB92-418E-AC35-A3E21A9FD250}"/>
    <cellStyle name="Comma 2 2 4 2 2 2 4 15 4" xfId="39221" xr:uid="{AE73DAFB-5996-4E69-B9D3-2313B58ED70E}"/>
    <cellStyle name="Comma 2 2 4 2 2 2 4 16" xfId="6621" xr:uid="{FCA9E34A-D381-4471-AF30-9A5828E2060D}"/>
    <cellStyle name="Comma 2 2 4 2 2 2 4 16 2" xfId="17351" xr:uid="{F229CF57-BB67-4A5B-A311-EBCF75A25A59}"/>
    <cellStyle name="Comma 2 2 4 2 2 2 4 16 2 2" xfId="33295" xr:uid="{99B3C513-EADB-4563-A7B3-649F6C985D4E}"/>
    <cellStyle name="Comma 2 2 4 2 2 2 4 16 2 3" xfId="45685" xr:uid="{B1BED782-7473-4A6C-9007-7020D36710A1}"/>
    <cellStyle name="Comma 2 2 4 2 2 2 4 16 3" xfId="23485" xr:uid="{F5A87BEF-807B-4D62-9FCB-10ECAC54A3BF}"/>
    <cellStyle name="Comma 2 2 4 2 2 2 4 16 4" xfId="37811" xr:uid="{22EB4DEF-5491-412E-BFB4-A505E67D1EB6}"/>
    <cellStyle name="Comma 2 2 4 2 2 2 4 17" xfId="15135" xr:uid="{860CADF2-B7A7-44CC-9390-92EB6E7CEE3D}"/>
    <cellStyle name="Comma 2 2 4 2 2 2 4 17 2" xfId="31104" xr:uid="{C9E1FC30-286F-4D48-89BA-75646BB7F87E}"/>
    <cellStyle name="Comma 2 2 4 2 2 2 4 17 3" xfId="43765" xr:uid="{FBD69351-964D-439A-A115-70497C9EE3AA}"/>
    <cellStyle name="Comma 2 2 4 2 2 2 4 2" xfId="1752" xr:uid="{801536CD-0691-4FEC-80F3-AF05473C690E}"/>
    <cellStyle name="Comma 2 2 4 2 2 2 4 2 2" xfId="9298" xr:uid="{C8C8C30A-A570-47A5-8808-71E834820FD9}"/>
    <cellStyle name="Comma 2 2 4 2 2 2 4 2 2 2" xfId="19328" xr:uid="{4F0EFA87-9FFD-4AD3-A67D-9BB5B573E88C}"/>
    <cellStyle name="Comma 2 2 4 2 2 2 4 2 2 2 2" xfId="35266" xr:uid="{07C88FD3-2E1C-4EEB-8A0C-50F691E784CC}"/>
    <cellStyle name="Comma 2 2 4 2 2 2 4 2 2 2 3" xfId="47604" xr:uid="{F69D1B91-B5DB-4629-A1EA-759834D9EED0}"/>
    <cellStyle name="Comma 2 2 4 2 2 2 4 2 2 3" xfId="25711" xr:uid="{0D9D9790-7FC6-4952-8323-336E32AB8FDB}"/>
    <cellStyle name="Comma 2 2 4 2 2 2 4 2 2 4" xfId="39897" xr:uid="{D32F0254-C74E-44E7-B925-D4202ECE74CB}"/>
    <cellStyle name="Comma 2 2 4 2 2 2 4 2 3" xfId="7499" xr:uid="{2CAD6E79-36EE-451E-AEFD-B6704774724D}"/>
    <cellStyle name="Comma 2 2 4 2 2 2 4 2 3 2" xfId="17999" xr:uid="{E34360C0-D0D1-4EB4-9DB3-9566E80393E0}"/>
    <cellStyle name="Comma 2 2 4 2 2 2 4 2 3 2 2" xfId="33938" xr:uid="{7117388E-E407-417B-B930-B229A35CB356}"/>
    <cellStyle name="Comma 2 2 4 2 2 2 4 2 3 2 3" xfId="46301" xr:uid="{3283CE5D-F44F-4123-B1DF-7877CA1CE8C3}"/>
    <cellStyle name="Comma 2 2 4 2 2 2 4 2 3 3" xfId="24201" xr:uid="{58914BA0-FABC-42CC-9CB7-4DB2F41B187A}"/>
    <cellStyle name="Comma 2 2 4 2 2 2 4 2 3 4" xfId="38489" xr:uid="{F11B5B0E-B1B4-4C9D-981E-A2D798ABD885}"/>
    <cellStyle name="Comma 2 2 4 2 2 2 4 2 4" xfId="15837" xr:uid="{32EA0779-A101-45B4-BFC0-24420FE21660}"/>
    <cellStyle name="Comma 2 2 4 2 2 2 4 2 4 2" xfId="31784" xr:uid="{96959312-E4E7-4A77-A0F6-4ADAD7CE85C7}"/>
    <cellStyle name="Comma 2 2 4 2 2 2 4 2 4 3" xfId="44178" xr:uid="{4576AE01-D261-49B9-85BE-FC15C60F58F7}"/>
    <cellStyle name="Comma 2 2 4 2 2 2 4 2 5" xfId="21894" xr:uid="{FD50ED60-041C-413D-9035-6A69351129EB}"/>
    <cellStyle name="Comma 2 2 4 2 2 2 4 2 6" xfId="36236" xr:uid="{EA8D206C-70DB-4223-8694-317A4AF3C02D}"/>
    <cellStyle name="Comma 2 2 4 2 2 2 4 2 7" xfId="4561" xr:uid="{570F711A-843B-4249-8F03-F97FF3A1598A}"/>
    <cellStyle name="Comma 2 2 4 2 2 2 4 3" xfId="1753" xr:uid="{A7D26002-ED3F-4760-A93D-374D431918CA}"/>
    <cellStyle name="Comma 2 2 4 2 2 2 4 3 2" xfId="9299" xr:uid="{B4334FD4-FF6F-4760-B590-AC1C5B7A23CC}"/>
    <cellStyle name="Comma 2 2 4 2 2 2 4 3 2 2" xfId="19329" xr:uid="{3727C6AD-C282-4EB7-B55C-2AE9075792B7}"/>
    <cellStyle name="Comma 2 2 4 2 2 2 4 3 2 2 2" xfId="35267" xr:uid="{38B55A63-1E35-4916-BCCB-4FF8651FFC2F}"/>
    <cellStyle name="Comma 2 2 4 2 2 2 4 3 2 2 3" xfId="47605" xr:uid="{9195930D-4BCF-4C23-97AF-D21E60FCAC29}"/>
    <cellStyle name="Comma 2 2 4 2 2 2 4 3 2 3" xfId="25712" xr:uid="{B9B2FD78-B0F7-4465-988F-6C259C9EFF9E}"/>
    <cellStyle name="Comma 2 2 4 2 2 2 4 3 2 4" xfId="39898" xr:uid="{EDF3AB37-4F2A-4487-96F2-4C2CA3FBE798}"/>
    <cellStyle name="Comma 2 2 4 2 2 2 4 3 3" xfId="7500" xr:uid="{8A50306B-E375-494E-9A9A-84E9F054B6FA}"/>
    <cellStyle name="Comma 2 2 4 2 2 2 4 3 3 2" xfId="18000" xr:uid="{72B27B6F-B3E9-42D7-8BC7-24440641F49A}"/>
    <cellStyle name="Comma 2 2 4 2 2 2 4 3 3 2 2" xfId="33939" xr:uid="{B8AC6583-5720-4EAC-BD97-C6AB500BC5F7}"/>
    <cellStyle name="Comma 2 2 4 2 2 2 4 3 3 2 3" xfId="46302" xr:uid="{063F4F30-BF2E-4605-B18C-C58A1BFAE8EA}"/>
    <cellStyle name="Comma 2 2 4 2 2 2 4 3 3 3" xfId="24202" xr:uid="{95B219F0-1221-48F0-8B61-0FCE812419E8}"/>
    <cellStyle name="Comma 2 2 4 2 2 2 4 3 3 4" xfId="38490" xr:uid="{52341144-BA95-4910-A53D-C8B3C591067D}"/>
    <cellStyle name="Comma 2 2 4 2 2 2 4 3 4" xfId="15838" xr:uid="{34F3138E-A68E-4733-B518-9E277A474432}"/>
    <cellStyle name="Comma 2 2 4 2 2 2 4 3 4 2" xfId="31785" xr:uid="{905A54FF-6351-4A78-86DF-31B8F9210E85}"/>
    <cellStyle name="Comma 2 2 4 2 2 2 4 3 4 3" xfId="44179" xr:uid="{E3CAD5DE-6EDF-445A-B234-A9042A7674E0}"/>
    <cellStyle name="Comma 2 2 4 2 2 2 4 3 5" xfId="21895" xr:uid="{086D8844-D479-4986-87C2-B312C08E8643}"/>
    <cellStyle name="Comma 2 2 4 2 2 2 4 3 6" xfId="36237" xr:uid="{35A1C0B1-9860-4A41-88D9-2CBF7755B1B0}"/>
    <cellStyle name="Comma 2 2 4 2 2 2 4 3 7" xfId="4562" xr:uid="{FF47C710-EA28-41BC-A9D4-2012572CE092}"/>
    <cellStyle name="Comma 2 2 4 2 2 2 4 4" xfId="1754" xr:uid="{CD5BF1EB-B5AD-4360-9372-B880767EF350}"/>
    <cellStyle name="Comma 2 2 4 2 2 2 4 4 2" xfId="9300" xr:uid="{700510A9-F2F5-4D3C-8EC6-F2392B119845}"/>
    <cellStyle name="Comma 2 2 4 2 2 2 4 4 2 2" xfId="19330" xr:uid="{BD1D21B8-A591-4B45-9475-97861BCFE95B}"/>
    <cellStyle name="Comma 2 2 4 2 2 2 4 4 2 2 2" xfId="35268" xr:uid="{0DDAC0B5-589F-4B42-A72F-A1EAE1426B22}"/>
    <cellStyle name="Comma 2 2 4 2 2 2 4 4 2 2 3" xfId="47606" xr:uid="{949B9B4D-6128-4845-AFED-73D378C60D7F}"/>
    <cellStyle name="Comma 2 2 4 2 2 2 4 4 2 3" xfId="25713" xr:uid="{870D9CED-5299-41B2-AA8F-376152E63846}"/>
    <cellStyle name="Comma 2 2 4 2 2 2 4 4 2 4" xfId="39899" xr:uid="{93A065A0-6F13-400E-A343-6397DE01582C}"/>
    <cellStyle name="Comma 2 2 4 2 2 2 4 4 3" xfId="7501" xr:uid="{439A1311-E259-4031-AE9E-6F472DEF3AC7}"/>
    <cellStyle name="Comma 2 2 4 2 2 2 4 4 3 2" xfId="18001" xr:uid="{8D136D99-3EB3-4685-B1D3-D078E1DD8488}"/>
    <cellStyle name="Comma 2 2 4 2 2 2 4 4 3 2 2" xfId="33940" xr:uid="{0DE6DB77-CB77-428E-BAE2-C44575A1DEE7}"/>
    <cellStyle name="Comma 2 2 4 2 2 2 4 4 3 2 3" xfId="46303" xr:uid="{660F193B-4F2D-49B7-8A9D-E421FB9326CD}"/>
    <cellStyle name="Comma 2 2 4 2 2 2 4 4 3 3" xfId="24203" xr:uid="{8B896537-06D9-40E7-AA91-A18FEC2FB275}"/>
    <cellStyle name="Comma 2 2 4 2 2 2 4 4 3 4" xfId="38491" xr:uid="{E45CF6DA-84FD-446D-9262-3C908B8F7AE1}"/>
    <cellStyle name="Comma 2 2 4 2 2 2 4 4 4" xfId="15839" xr:uid="{E095146F-9736-480A-A71A-73AFB194532E}"/>
    <cellStyle name="Comma 2 2 4 2 2 2 4 4 4 2" xfId="31786" xr:uid="{0038F503-2088-4FD1-A121-0092B3554BFB}"/>
    <cellStyle name="Comma 2 2 4 2 2 2 4 4 4 3" xfId="44180" xr:uid="{BFFF9125-E99D-4963-A390-EB55486AA058}"/>
    <cellStyle name="Comma 2 2 4 2 2 2 4 4 5" xfId="21896" xr:uid="{76ABB8E9-57CA-4228-912D-74D5CE832CA9}"/>
    <cellStyle name="Comma 2 2 4 2 2 2 4 4 6" xfId="36238" xr:uid="{E2B85B53-9F37-4EBC-A226-3CC7F8122000}"/>
    <cellStyle name="Comma 2 2 4 2 2 2 4 4 7" xfId="4563" xr:uid="{DFDC00D5-D22B-41BB-B4BC-F5D87C82B801}"/>
    <cellStyle name="Comma 2 2 4 2 2 2 4 5" xfId="1755" xr:uid="{AFF4A4B4-9DB1-4401-96D9-EFF9451B098E}"/>
    <cellStyle name="Comma 2 2 4 2 2 2 4 5 2" xfId="9301" xr:uid="{FC64BA27-ABF9-4B83-9D31-6010F2FE5137}"/>
    <cellStyle name="Comma 2 2 4 2 2 2 4 5 2 2" xfId="19331" xr:uid="{CC763F30-D670-428F-9A31-1C0E4B4C81CB}"/>
    <cellStyle name="Comma 2 2 4 2 2 2 4 5 2 2 2" xfId="35269" xr:uid="{66DF2B71-6BCE-4E7B-828B-7F12CFC633DC}"/>
    <cellStyle name="Comma 2 2 4 2 2 2 4 5 2 2 3" xfId="47607" xr:uid="{2C439A73-8921-4517-AC43-A8FAC474BE1F}"/>
    <cellStyle name="Comma 2 2 4 2 2 2 4 5 2 3" xfId="25714" xr:uid="{F593C23C-BEB4-471A-B0C1-D5E70ED0B0F5}"/>
    <cellStyle name="Comma 2 2 4 2 2 2 4 5 2 4" xfId="39900" xr:uid="{9FDF4548-A352-49A8-85F9-19078DD00D9E}"/>
    <cellStyle name="Comma 2 2 4 2 2 2 4 5 3" xfId="7502" xr:uid="{3D01D320-CED8-42BA-B304-E281D116F1F1}"/>
    <cellStyle name="Comma 2 2 4 2 2 2 4 5 3 2" xfId="18002" xr:uid="{B4F8854A-A503-485B-A249-52D78F179B99}"/>
    <cellStyle name="Comma 2 2 4 2 2 2 4 5 3 2 2" xfId="33941" xr:uid="{9E426798-ACC5-4822-AD78-8A458A17B629}"/>
    <cellStyle name="Comma 2 2 4 2 2 2 4 5 3 2 3" xfId="46304" xr:uid="{D1D4D278-7ACC-4513-9755-5780A4EBFF50}"/>
    <cellStyle name="Comma 2 2 4 2 2 2 4 5 3 3" xfId="24204" xr:uid="{1E4FAF0A-6636-4D46-83B7-8678FC31F3E3}"/>
    <cellStyle name="Comma 2 2 4 2 2 2 4 5 3 4" xfId="38492" xr:uid="{7AC62E93-9039-4DC2-B3DF-855E43C28D60}"/>
    <cellStyle name="Comma 2 2 4 2 2 2 4 5 4" xfId="15840" xr:uid="{9F519EF6-244E-47A6-8E65-AB544849BB73}"/>
    <cellStyle name="Comma 2 2 4 2 2 2 4 5 4 2" xfId="31787" xr:uid="{D97DEF31-2F9A-4AB5-BA68-D8E4729F4490}"/>
    <cellStyle name="Comma 2 2 4 2 2 2 4 5 4 3" xfId="44181" xr:uid="{590D3DED-1F5A-482B-BCEC-3971A4E0DB9B}"/>
    <cellStyle name="Comma 2 2 4 2 2 2 4 5 5" xfId="21897" xr:uid="{AF774F4A-30C8-4C9E-8A32-6408B07078A8}"/>
    <cellStyle name="Comma 2 2 4 2 2 2 4 5 6" xfId="36239" xr:uid="{42B5D109-C498-49D1-967E-ADB5ED8868C3}"/>
    <cellStyle name="Comma 2 2 4 2 2 2 4 5 7" xfId="4564" xr:uid="{8D834F7A-D03B-47FA-8CF2-DF440F8DD8F7}"/>
    <cellStyle name="Comma 2 2 4 2 2 2 4 6" xfId="1756" xr:uid="{6E2B8C49-42DA-413A-B1F0-768123729F87}"/>
    <cellStyle name="Comma 2 2 4 2 2 2 4 6 2" xfId="9302" xr:uid="{806EDFAF-0787-480F-933C-AC22E5B6F6EA}"/>
    <cellStyle name="Comma 2 2 4 2 2 2 4 6 2 2" xfId="19332" xr:uid="{DC71B01E-99DC-4CEB-B996-C1A92119C3E9}"/>
    <cellStyle name="Comma 2 2 4 2 2 2 4 6 2 2 2" xfId="35270" xr:uid="{84FF2D9C-4B91-4ACD-914A-83A55CAA4B10}"/>
    <cellStyle name="Comma 2 2 4 2 2 2 4 6 2 2 3" xfId="47608" xr:uid="{C3819754-F4A9-46AF-A8A0-195AE53BCC71}"/>
    <cellStyle name="Comma 2 2 4 2 2 2 4 6 2 3" xfId="25715" xr:uid="{6914FAFB-5326-47DE-8F3F-58C6E49BE280}"/>
    <cellStyle name="Comma 2 2 4 2 2 2 4 6 2 4" xfId="39901" xr:uid="{3F020376-FBC2-4A52-8F77-679519E498B1}"/>
    <cellStyle name="Comma 2 2 4 2 2 2 4 6 3" xfId="7503" xr:uid="{CF099C44-C2E6-4FB4-AED3-15F0827BE450}"/>
    <cellStyle name="Comma 2 2 4 2 2 2 4 6 3 2" xfId="18003" xr:uid="{19A2E721-54E3-487B-8EF0-AE2FA15A01BC}"/>
    <cellStyle name="Comma 2 2 4 2 2 2 4 6 3 2 2" xfId="33942" xr:uid="{18126571-4E6F-47C1-B82B-9203FECFAC29}"/>
    <cellStyle name="Comma 2 2 4 2 2 2 4 6 3 2 3" xfId="46305" xr:uid="{5EFF7930-5298-4DB6-923D-760E5D51DCF8}"/>
    <cellStyle name="Comma 2 2 4 2 2 2 4 6 3 3" xfId="24205" xr:uid="{02846BAC-79D7-44FB-82CA-7AEE81CC5D0B}"/>
    <cellStyle name="Comma 2 2 4 2 2 2 4 6 3 4" xfId="38493" xr:uid="{754C5544-B348-46D4-A93F-BCC2741DA6AA}"/>
    <cellStyle name="Comma 2 2 4 2 2 2 4 6 4" xfId="15841" xr:uid="{44CACB20-E230-4AC4-9B3F-67E43C2A91B2}"/>
    <cellStyle name="Comma 2 2 4 2 2 2 4 6 4 2" xfId="31788" xr:uid="{CE44BFC4-7C93-40F3-B7ED-5915A3099DAC}"/>
    <cellStyle name="Comma 2 2 4 2 2 2 4 6 4 3" xfId="44182" xr:uid="{E23104DB-7E13-4684-BD7F-7526560740CE}"/>
    <cellStyle name="Comma 2 2 4 2 2 2 4 6 5" xfId="21898" xr:uid="{9F30CB95-2794-4CE4-8F4D-A69F15802C74}"/>
    <cellStyle name="Comma 2 2 4 2 2 2 4 6 6" xfId="36240" xr:uid="{A6B27B3E-75BC-46AE-9F32-DD3E9FC7BDC3}"/>
    <cellStyle name="Comma 2 2 4 2 2 2 4 6 7" xfId="4565" xr:uid="{1CF20484-ABC5-4547-AC8C-7556B7B5E429}"/>
    <cellStyle name="Comma 2 2 4 2 2 2 4 7" xfId="1757" xr:uid="{88E15D86-C85D-4ADF-8315-9BE0C676F0E6}"/>
    <cellStyle name="Comma 2 2 4 2 2 2 4 7 2" xfId="9303" xr:uid="{CB6124F9-094E-4AA6-ABFC-0A95BA3490A3}"/>
    <cellStyle name="Comma 2 2 4 2 2 2 4 7 2 2" xfId="19333" xr:uid="{6E435345-5A13-4630-8D4D-CCEAE2D07046}"/>
    <cellStyle name="Comma 2 2 4 2 2 2 4 7 2 2 2" xfId="35271" xr:uid="{6A98C1B0-FD86-4AC5-9C96-24587733D010}"/>
    <cellStyle name="Comma 2 2 4 2 2 2 4 7 2 2 3" xfId="47609" xr:uid="{904F13C3-3E5B-467C-B582-B3A73E2516DD}"/>
    <cellStyle name="Comma 2 2 4 2 2 2 4 7 2 3" xfId="25716" xr:uid="{7F88407D-8C03-4AC1-8C80-A3509A843FBC}"/>
    <cellStyle name="Comma 2 2 4 2 2 2 4 7 2 4" xfId="39902" xr:uid="{56A98F94-4BEF-4BC2-97BF-54B139BF3B8D}"/>
    <cellStyle name="Comma 2 2 4 2 2 2 4 7 3" xfId="7504" xr:uid="{0301D8B9-0294-44F5-A7D2-14CE5BB17501}"/>
    <cellStyle name="Comma 2 2 4 2 2 2 4 7 3 2" xfId="18004" xr:uid="{7A82EFA1-E9BC-451B-ABD6-FA29AEB150CF}"/>
    <cellStyle name="Comma 2 2 4 2 2 2 4 7 3 2 2" xfId="33943" xr:uid="{93EB8288-5795-4747-A112-09A32F3F1AFB}"/>
    <cellStyle name="Comma 2 2 4 2 2 2 4 7 3 2 3" xfId="46306" xr:uid="{29B543E4-F169-4777-AF4D-F6E73F3A6E93}"/>
    <cellStyle name="Comma 2 2 4 2 2 2 4 7 3 3" xfId="24206" xr:uid="{B577DF3C-3609-496E-B63C-0BF7AF5AD8AB}"/>
    <cellStyle name="Comma 2 2 4 2 2 2 4 7 3 4" xfId="38494" xr:uid="{4067EE3B-2B4C-4BE1-AB98-B0935E2827B0}"/>
    <cellStyle name="Comma 2 2 4 2 2 2 4 7 4" xfId="15842" xr:uid="{E893F0E4-1F05-40FE-A917-359890A233B2}"/>
    <cellStyle name="Comma 2 2 4 2 2 2 4 7 4 2" xfId="31789" xr:uid="{7913AD7E-93F7-403B-BCAE-BBC8E65D5894}"/>
    <cellStyle name="Comma 2 2 4 2 2 2 4 7 4 3" xfId="44183" xr:uid="{2DCAAE1D-F60E-46A0-91CB-902C7500D05C}"/>
    <cellStyle name="Comma 2 2 4 2 2 2 4 7 5" xfId="21899" xr:uid="{E69875D9-28E6-4ADE-BB02-7CEB951EC6B0}"/>
    <cellStyle name="Comma 2 2 4 2 2 2 4 7 6" xfId="36241" xr:uid="{DD0F0473-1AD9-4CCC-A76A-67C6577C9E81}"/>
    <cellStyle name="Comma 2 2 4 2 2 2 4 7 7" xfId="4566" xr:uid="{1502A28B-32F6-467E-AA40-DC8569D2451C}"/>
    <cellStyle name="Comma 2 2 4 2 2 2 4 8" xfId="1758" xr:uid="{72F83964-506F-42A3-A206-2F1CBB45F8D8}"/>
    <cellStyle name="Comma 2 2 4 2 2 2 4 8 2" xfId="9304" xr:uid="{A56171FE-2A55-47D1-A3A0-76647E3629E0}"/>
    <cellStyle name="Comma 2 2 4 2 2 2 4 8 2 2" xfId="19334" xr:uid="{1444659F-65BB-441D-8646-86DA3F4619EE}"/>
    <cellStyle name="Comma 2 2 4 2 2 2 4 8 2 2 2" xfId="35272" xr:uid="{60D41E78-0667-40C5-A9B3-EC7092931411}"/>
    <cellStyle name="Comma 2 2 4 2 2 2 4 8 2 2 3" xfId="47610" xr:uid="{8ACE232C-43AF-4820-9C0A-F518B87427C5}"/>
    <cellStyle name="Comma 2 2 4 2 2 2 4 8 2 3" xfId="25717" xr:uid="{EC6BF5CB-244B-4304-8493-6EC8F57AF7D0}"/>
    <cellStyle name="Comma 2 2 4 2 2 2 4 8 2 4" xfId="39903" xr:uid="{E5B974F8-8D0C-48CE-9B7D-3E4E2E95FD63}"/>
    <cellStyle name="Comma 2 2 4 2 2 2 4 8 3" xfId="7505" xr:uid="{8A62107B-FA90-47F4-9D5B-6BC1F866AD84}"/>
    <cellStyle name="Comma 2 2 4 2 2 2 4 8 3 2" xfId="18005" xr:uid="{BBE2E526-95E7-436A-B6A7-6F6F6C7D2937}"/>
    <cellStyle name="Comma 2 2 4 2 2 2 4 8 3 2 2" xfId="33944" xr:uid="{030FB5CC-14A3-4C2B-9574-14AFC09DF172}"/>
    <cellStyle name="Comma 2 2 4 2 2 2 4 8 3 2 3" xfId="46307" xr:uid="{F3C92C43-F219-4E34-81DC-9AE204CC8620}"/>
    <cellStyle name="Comma 2 2 4 2 2 2 4 8 3 3" xfId="24207" xr:uid="{6B11896B-0D6D-4AD5-A391-5D3FE07FC20F}"/>
    <cellStyle name="Comma 2 2 4 2 2 2 4 8 3 4" xfId="38495" xr:uid="{C7922C58-2102-46A0-8EFD-B66739EE9E34}"/>
    <cellStyle name="Comma 2 2 4 2 2 2 4 8 4" xfId="15843" xr:uid="{01C537A5-BA17-4BD9-A177-7195BE8513D9}"/>
    <cellStyle name="Comma 2 2 4 2 2 2 4 8 4 2" xfId="31790" xr:uid="{C1BBB820-D409-4E7A-AE40-E016AA3F1E00}"/>
    <cellStyle name="Comma 2 2 4 2 2 2 4 8 4 3" xfId="44184" xr:uid="{418DFF8F-02F8-414E-925F-7519EF8B69FE}"/>
    <cellStyle name="Comma 2 2 4 2 2 2 4 8 5" xfId="21900" xr:uid="{B05C63F3-E689-4653-A172-2274F58EB895}"/>
    <cellStyle name="Comma 2 2 4 2 2 2 4 8 6" xfId="36242" xr:uid="{DC773911-A015-4773-BA66-6CBB2B1BB3A6}"/>
    <cellStyle name="Comma 2 2 4 2 2 2 4 8 7" xfId="4567" xr:uid="{59C2A4AF-9F66-47A6-8979-587937470926}"/>
    <cellStyle name="Comma 2 2 4 2 2 2 4 9" xfId="1759" xr:uid="{0519432F-9D96-4DBC-B312-38C199E43418}"/>
    <cellStyle name="Comma 2 2 4 2 2 2 4 9 2" xfId="9305" xr:uid="{2DBCC74E-07D5-4815-B20E-88BCF83E04C7}"/>
    <cellStyle name="Comma 2 2 4 2 2 2 4 9 2 2" xfId="19335" xr:uid="{4BE1BC37-098F-4E3C-BAFD-D59305E30775}"/>
    <cellStyle name="Comma 2 2 4 2 2 2 4 9 2 2 2" xfId="35273" xr:uid="{C854B797-BA23-4BD7-8780-9AE849C4002D}"/>
    <cellStyle name="Comma 2 2 4 2 2 2 4 9 2 2 3" xfId="47611" xr:uid="{E13958E4-460F-4AC2-8DED-1A743F4D35E1}"/>
    <cellStyle name="Comma 2 2 4 2 2 2 4 9 2 3" xfId="25718" xr:uid="{EBA5095C-734B-40A6-AD7D-AA8C349566DA}"/>
    <cellStyle name="Comma 2 2 4 2 2 2 4 9 2 4" xfId="39904" xr:uid="{B539581E-3CFF-4114-9D1C-030682B1ED2C}"/>
    <cellStyle name="Comma 2 2 4 2 2 2 4 9 3" xfId="7506" xr:uid="{56339B41-30FA-42C3-A6B5-367758541FC3}"/>
    <cellStyle name="Comma 2 2 4 2 2 2 4 9 3 2" xfId="18006" xr:uid="{DEC35B58-9ECF-467F-866C-AF627AEE2495}"/>
    <cellStyle name="Comma 2 2 4 2 2 2 4 9 3 2 2" xfId="33945" xr:uid="{402F9B27-B0AD-4B37-BEFD-5DAA3A6E007A}"/>
    <cellStyle name="Comma 2 2 4 2 2 2 4 9 3 2 3" xfId="46308" xr:uid="{CEE4B5AC-04FF-4E91-9664-51111BA06FB8}"/>
    <cellStyle name="Comma 2 2 4 2 2 2 4 9 3 3" xfId="24208" xr:uid="{03960E7A-40E1-4BB5-8A46-19FF2F0E02EF}"/>
    <cellStyle name="Comma 2 2 4 2 2 2 4 9 3 4" xfId="38496" xr:uid="{3564498D-B623-4147-AB80-C51592BA5092}"/>
    <cellStyle name="Comma 2 2 4 2 2 2 4 9 4" xfId="15844" xr:uid="{DDB63A47-20E4-484D-9390-032021451CD7}"/>
    <cellStyle name="Comma 2 2 4 2 2 2 4 9 4 2" xfId="31791" xr:uid="{BB145E5F-2B7D-4F32-A21B-46594327604C}"/>
    <cellStyle name="Comma 2 2 4 2 2 2 4 9 4 3" xfId="44185" xr:uid="{C1BFEBEC-A85B-4476-AC79-195863F347E1}"/>
    <cellStyle name="Comma 2 2 4 2 2 2 4 9 5" xfId="21901" xr:uid="{1A07DCB8-0A1A-40EA-9052-F48A75EAE5B2}"/>
    <cellStyle name="Comma 2 2 4 2 2 2 4 9 6" xfId="36243" xr:uid="{86817005-39AE-4C45-B30E-EF7EB3A8051F}"/>
    <cellStyle name="Comma 2 2 4 2 2 2 4 9 7" xfId="4568" xr:uid="{BACF7E02-9C0B-4E7B-B442-7EED59D67E53}"/>
    <cellStyle name="Comma 2 2 4 2 2 2 5" xfId="1760" xr:uid="{B7096E68-1BD3-4046-A1E9-7E4655AC237C}"/>
    <cellStyle name="Comma 2 2 4 2 2 2 5 2" xfId="5855" xr:uid="{7F5A9638-63A6-4A8E-B0E1-23D8BB771FFA}"/>
    <cellStyle name="Comma 2 2 4 2 2 2 5 2 2" xfId="8539" xr:uid="{788F56B5-E674-49B8-8C45-73E1EFFCE87B}"/>
    <cellStyle name="Comma 2 2 4 2 2 2 5 2 2 2" xfId="18689" xr:uid="{21883508-CC11-4301-87F2-9DA58229E2A7}"/>
    <cellStyle name="Comma 2 2 4 2 2 2 5 2 2 2 2" xfId="34627" xr:uid="{3267BAEE-3194-4454-BD14-B86579D889EE}"/>
    <cellStyle name="Comma 2 2 4 2 2 2 5 2 2 2 3" xfId="46971" xr:uid="{DF3941E5-FB02-417B-B9CB-54FAB179D501}"/>
    <cellStyle name="Comma 2 2 4 2 2 2 5 2 2 3" xfId="25008" xr:uid="{E8A9E3EE-2AA4-4921-9399-72F28E311391}"/>
    <cellStyle name="Comma 2 2 4 2 2 2 5 2 2 4" xfId="39222" xr:uid="{93BF700E-D10B-4BBD-AE81-AFE2EC73F871}"/>
    <cellStyle name="Comma 2 2 4 2 2 2 5 2 3" xfId="16683" xr:uid="{1F76E0F3-4D9F-4A7D-AA75-616AE4F3E139}"/>
    <cellStyle name="Comma 2 2 4 2 2 2 5 2 3 2" xfId="32630" xr:uid="{DA538914-BD28-422E-BE96-A438F3D1E8FE}"/>
    <cellStyle name="Comma 2 2 4 2 2 2 5 2 3 3" xfId="45024" xr:uid="{F35373D9-7FE0-4DED-A545-698CAF066CCF}"/>
    <cellStyle name="Comma 2 2 4 2 2 2 5 2 4" xfId="22792" xr:uid="{DBC160F5-9AAC-4594-8DEB-131EF7F3F286}"/>
    <cellStyle name="Comma 2 2 4 2 2 2 5 2 5" xfId="37126" xr:uid="{85048A21-2F4D-4A01-BB2B-344EA6C22B8E}"/>
    <cellStyle name="Comma 2 2 4 2 2 2 5 3" xfId="6622" xr:uid="{467E72B8-DB5B-4D19-A3AA-EFFA550E86C9}"/>
    <cellStyle name="Comma 2 2 4 2 2 2 5 3 2" xfId="17352" xr:uid="{98DFBDE9-E0B3-4203-AC54-D9AB8A11ADAB}"/>
    <cellStyle name="Comma 2 2 4 2 2 2 5 3 2 2" xfId="33296" xr:uid="{219F30FF-288F-41AF-AE76-3203F172B82A}"/>
    <cellStyle name="Comma 2 2 4 2 2 2 5 3 2 3" xfId="45686" xr:uid="{F56D2C25-3BD9-48E6-897F-A0B11AA93BAE}"/>
    <cellStyle name="Comma 2 2 4 2 2 2 5 3 3" xfId="23486" xr:uid="{41C1EA7D-0DF9-4C6B-9AD3-40658BB3E107}"/>
    <cellStyle name="Comma 2 2 4 2 2 2 5 3 4" xfId="37812" xr:uid="{9FB4791D-8EA2-485B-9560-050D4475540E}"/>
    <cellStyle name="Comma 2 2 4 2 2 2 5 4" xfId="15845" xr:uid="{3E6DE457-8E86-4323-8D20-71953F12FB2C}"/>
    <cellStyle name="Comma 2 2 4 2 2 2 5 4 2" xfId="31792" xr:uid="{293703E3-368B-4615-9196-D2BF3F1955F7}"/>
    <cellStyle name="Comma 2 2 4 2 2 2 5 4 3" xfId="44186" xr:uid="{F3E8D23B-697C-4673-B13F-10C552CFB485}"/>
    <cellStyle name="Comma 2 2 4 2 2 2 5 5" xfId="21902" xr:uid="{59D0A5B9-D221-4AC0-9B5A-F71D45D1DDB1}"/>
    <cellStyle name="Comma 2 2 4 2 2 2 5 6" xfId="36244" xr:uid="{ACEF26CE-B291-49D8-9A9B-FABE4117CA1F}"/>
    <cellStyle name="Comma 2 2 4 2 2 2 5 7" xfId="4569" xr:uid="{D73BFCAF-1EC7-4835-A30F-ACBF92520723}"/>
    <cellStyle name="Comma 2 2 4 2 2 2 6" xfId="1761" xr:uid="{287BF309-3512-4FC0-85E8-15C6AC11F885}"/>
    <cellStyle name="Comma 2 2 4 2 2 2 7" xfId="1762" xr:uid="{2DE97B8D-397F-421E-AD1B-49B65E07BB84}"/>
    <cellStyle name="Comma 2 2 4 2 2 2 8" xfId="1763" xr:uid="{BA71CE22-A468-4EE7-978E-6E4D41304F0D}"/>
    <cellStyle name="Comma 2 2 4 2 2 2 9" xfId="1764" xr:uid="{4A3687F9-79A2-470C-8D64-EB85A0830941}"/>
    <cellStyle name="Comma 2 2 4 2 2 3" xfId="1765" xr:uid="{2E165FF5-9B18-4ADA-B0EB-00C0F2D66CE3}"/>
    <cellStyle name="Comma 2 2 4 2 2 3 2" xfId="12531" xr:uid="{BBB53BD2-26F0-4E9A-9050-F69F6FA8062B}"/>
    <cellStyle name="Comma 2 2 4 2 2 3 2 2" xfId="28652" xr:uid="{8E662F55-9F73-4E73-B8DE-616CB70A1907}"/>
    <cellStyle name="Comma 2 2 4 2 2 3 2 3" xfId="42091" xr:uid="{9F5843DA-C752-4003-B6E3-EE532EDA5DA1}"/>
    <cellStyle name="Comma 2 2 4 2 2 3 3" xfId="13678" xr:uid="{8810CB80-1380-417D-A142-9E2729863C4D}"/>
    <cellStyle name="Comma 2 2 4 2 2 3 3 2" xfId="29747" xr:uid="{24A31754-EEB2-49F5-BE47-2948E67BE9EB}"/>
    <cellStyle name="Comma 2 2 4 2 2 3 3 3" xfId="42940" xr:uid="{D7DF789F-4698-4A0E-BCCA-B533136F1FA0}"/>
    <cellStyle name="Comma 2 2 4 2 2 3 4" xfId="11709" xr:uid="{4165EFE1-9A2D-4789-9019-FD36CD5F4F27}"/>
    <cellStyle name="Comma 2 2 4 2 2 3 4 2" xfId="27839" xr:uid="{C60870CF-4527-4F48-97BD-D7A5766D9BF6}"/>
    <cellStyle name="Comma 2 2 4 2 2 3 4 3" xfId="41288" xr:uid="{373E16ED-3D5B-49B9-BCC9-98B2DFD497BC}"/>
    <cellStyle name="Comma 2 2 4 2 2 4" xfId="1766" xr:uid="{0FA9C433-68E7-4AAE-8A60-002481D02AAD}"/>
    <cellStyle name="Comma 2 2 4 2 2 4 2" xfId="12007" xr:uid="{4657462A-1F69-4178-9750-95241D79B5A4}"/>
    <cellStyle name="Comma 2 2 4 2 2 4 2 2" xfId="28120" xr:uid="{4762F822-3AA6-4AF2-BD3A-0BB1A7E70E70}"/>
    <cellStyle name="Comma 2 2 4 2 2 4 2 3" xfId="41559" xr:uid="{F472140F-981E-4830-A4D9-A2DF939F37DD}"/>
    <cellStyle name="Comma 2 2 4 2 2 5" xfId="1767" xr:uid="{AA80B688-D7D6-4A9F-BDB3-16EDE9FF20BA}"/>
    <cellStyle name="Comma 2 2 4 2 2 5 2" xfId="5856" xr:uid="{1E0ECA42-A907-48E1-997F-203D660AD0A6}"/>
    <cellStyle name="Comma 2 2 4 2 2 5 2 2" xfId="8540" xr:uid="{EA466136-793E-4D3F-B9DB-8DF68E783937}"/>
    <cellStyle name="Comma 2 2 4 2 2 5 2 2 2" xfId="18690" xr:uid="{9A7B4283-A808-4F30-A478-2AEA299DF792}"/>
    <cellStyle name="Comma 2 2 4 2 2 5 2 2 2 2" xfId="34628" xr:uid="{E25A755D-A83F-46B7-93B3-1ED581B212DB}"/>
    <cellStyle name="Comma 2 2 4 2 2 5 2 2 2 3" xfId="46972" xr:uid="{37F36634-CEB8-4F09-860D-AF2FD3791289}"/>
    <cellStyle name="Comma 2 2 4 2 2 5 2 2 3" xfId="25009" xr:uid="{06B70810-7E86-444B-B0A5-293CBDAB2900}"/>
    <cellStyle name="Comma 2 2 4 2 2 5 2 2 4" xfId="39223" xr:uid="{4166C825-787C-4A42-91ED-D1F51BEAD8D6}"/>
    <cellStyle name="Comma 2 2 4 2 2 5 2 3" xfId="16684" xr:uid="{5EBADEF6-8218-40EA-9B9A-EC3440CF644C}"/>
    <cellStyle name="Comma 2 2 4 2 2 5 2 3 2" xfId="32631" xr:uid="{C378DBCB-90BE-403F-AE90-218F984B5250}"/>
    <cellStyle name="Comma 2 2 4 2 2 5 2 3 3" xfId="45025" xr:uid="{4A6F6B40-C788-472F-9145-353A5B02623D}"/>
    <cellStyle name="Comma 2 2 4 2 2 5 2 4" xfId="22793" xr:uid="{17CEF3CA-C4B5-4FDE-AD70-A776FD92413A}"/>
    <cellStyle name="Comma 2 2 4 2 2 5 2 5" xfId="37127" xr:uid="{E9A1C2C7-7D70-44BD-81A5-9E8436C2DD8A}"/>
    <cellStyle name="Comma 2 2 4 2 2 5 3" xfId="6623" xr:uid="{91FF68C9-400A-410B-931B-444AD554E66E}"/>
    <cellStyle name="Comma 2 2 4 2 2 5 3 2" xfId="17353" xr:uid="{29F47CDF-D645-4C58-948B-3083BAF09F1F}"/>
    <cellStyle name="Comma 2 2 4 2 2 5 3 2 2" xfId="33297" xr:uid="{0351B977-E6DC-408E-BC31-4828712D4BB2}"/>
    <cellStyle name="Comma 2 2 4 2 2 5 3 2 3" xfId="45687" xr:uid="{34E97646-34E8-4381-89A1-B3C439FB7BF6}"/>
    <cellStyle name="Comma 2 2 4 2 2 5 3 3" xfId="23487" xr:uid="{D9405168-EC34-4186-A3CA-C81CDD36629F}"/>
    <cellStyle name="Comma 2 2 4 2 2 5 3 4" xfId="37813" xr:uid="{C3B62A83-AA91-4030-AFF0-A697FF911CED}"/>
    <cellStyle name="Comma 2 2 4 2 2 5 4" xfId="13106" xr:uid="{D145F502-3114-46E6-AF3E-7B58C6D35CF7}"/>
    <cellStyle name="Comma 2 2 4 2 2 5 4 2" xfId="29175" xr:uid="{148664E7-1D33-46FC-AE19-F111A4D82152}"/>
    <cellStyle name="Comma 2 2 4 2 2 5 4 3" xfId="42408" xr:uid="{F2E3EB8E-5EA4-423B-B5D2-8A74C65B3CA6}"/>
    <cellStyle name="Comma 2 2 4 2 2 5 5" xfId="15846" xr:uid="{E68ED0D3-245E-4607-8A83-F363483DFFEC}"/>
    <cellStyle name="Comma 2 2 4 2 2 5 5 2" xfId="31793" xr:uid="{00DFF8F9-E1D9-46BF-B66A-35742FF07EB7}"/>
    <cellStyle name="Comma 2 2 4 2 2 5 5 3" xfId="44187" xr:uid="{EB1B05CD-05B1-4BE2-A9E5-AA6CEBF97C80}"/>
    <cellStyle name="Comma 2 2 4 2 2 5 6" xfId="21903" xr:uid="{17DE3355-EFD5-449B-8D59-C4BA8D4043D8}"/>
    <cellStyle name="Comma 2 2 4 2 2 5 7" xfId="36245" xr:uid="{E4AFA3B6-4706-4AD2-BBC9-42B62DBEB8B1}"/>
    <cellStyle name="Comma 2 2 4 2 2 5 8" xfId="4570" xr:uid="{B75597EF-E536-45AC-ADF8-1B86FF9183FB}"/>
    <cellStyle name="Comma 2 2 4 2 2 6" xfId="1768" xr:uid="{A1ADABDD-0507-4E09-965F-11C3E40C3339}"/>
    <cellStyle name="Comma 2 2 4 2 2 6 10" xfId="1769" xr:uid="{BB253C83-30DF-403E-903D-1BF3D0B779BE}"/>
    <cellStyle name="Comma 2 2 4 2 2 6 11" xfId="1770" xr:uid="{073740BC-47B2-452C-8CD9-0E7ED070DA7E}"/>
    <cellStyle name="Comma 2 2 4 2 2 6 12" xfId="1771" xr:uid="{07200566-6838-4469-B2D4-C7A08393FF37}"/>
    <cellStyle name="Comma 2 2 4 2 2 6 13" xfId="1772" xr:uid="{B3E99FA5-69A6-42CC-8310-B6A8FD4DD6E9}"/>
    <cellStyle name="Comma 2 2 4 2 2 6 14" xfId="7507" xr:uid="{B1CFB97A-8EAB-4D2E-BC45-4C4A88543C76}"/>
    <cellStyle name="Comma 2 2 4 2 2 6 14 2" xfId="9306" xr:uid="{0E657BD6-1214-4691-8D77-4688FD82463C}"/>
    <cellStyle name="Comma 2 2 4 2 2 6 14 2 2" xfId="19336" xr:uid="{8B59901F-7E2B-43F9-BEA6-23CD909AA3F8}"/>
    <cellStyle name="Comma 2 2 4 2 2 6 14 2 2 2" xfId="35274" xr:uid="{BF5C4884-7833-44DB-9176-8EC4947D15AE}"/>
    <cellStyle name="Comma 2 2 4 2 2 6 14 2 2 3" xfId="47612" xr:uid="{92A4BADD-A51D-4678-B79F-39CE8A80000D}"/>
    <cellStyle name="Comma 2 2 4 2 2 6 14 2 3" xfId="25719" xr:uid="{1B08F6FD-D183-41D4-8D27-7E5CFC29E83E}"/>
    <cellStyle name="Comma 2 2 4 2 2 6 14 2 4" xfId="39905" xr:uid="{84FF41B3-CF7E-4A75-8CD9-0519CB24498A}"/>
    <cellStyle name="Comma 2 2 4 2 2 6 14 3" xfId="18007" xr:uid="{38D83602-5373-46DE-BA69-D453AEC01447}"/>
    <cellStyle name="Comma 2 2 4 2 2 6 14 3 2" xfId="33946" xr:uid="{C8027A24-AF90-43DC-B48A-67B22FD46E4C}"/>
    <cellStyle name="Comma 2 2 4 2 2 6 14 3 3" xfId="46309" xr:uid="{9BD3F25E-DFCC-4DB4-B42E-335CFC9E1824}"/>
    <cellStyle name="Comma 2 2 4 2 2 6 14 4" xfId="24209" xr:uid="{42BD5D8B-3A74-40FD-8541-9B15E7B22F79}"/>
    <cellStyle name="Comma 2 2 4 2 2 6 14 5" xfId="38497" xr:uid="{D6FB4FF2-0D91-44B9-B242-282B7FF390DB}"/>
    <cellStyle name="Comma 2 2 4 2 2 6 15" xfId="14707" xr:uid="{D564A53E-9475-488B-B372-7EE06DCD5BB5}"/>
    <cellStyle name="Comma 2 2 4 2 2 6 15 2" xfId="30681" xr:uid="{805E732F-1DC3-42E1-96EB-466A3CBD3A41}"/>
    <cellStyle name="Comma 2 2 4 2 2 6 15 3" xfId="43342" xr:uid="{E1327802-BF9B-4F17-BAED-70469788CCA7}"/>
    <cellStyle name="Comma 2 2 4 2 2 6 16" xfId="15847" xr:uid="{D32F2507-65A2-4BDB-8CF1-03828BCF7783}"/>
    <cellStyle name="Comma 2 2 4 2 2 6 16 2" xfId="31794" xr:uid="{5CE4ACD1-A4F7-40CA-B789-4C5ECE46555A}"/>
    <cellStyle name="Comma 2 2 4 2 2 6 16 3" xfId="44188" xr:uid="{9F22BCBD-F9E8-438E-9A03-83D866D83D8F}"/>
    <cellStyle name="Comma 2 2 4 2 2 6 17" xfId="21904" xr:uid="{05178457-A521-4C3D-B992-C63CC101148D}"/>
    <cellStyle name="Comma 2 2 4 2 2 6 18" xfId="36246" xr:uid="{9E9EACCF-F222-4FDE-B1AC-64BC5A675D0A}"/>
    <cellStyle name="Comma 2 2 4 2 2 6 19" xfId="4571" xr:uid="{AD876A62-0427-41C5-A8F9-E62935F2D424}"/>
    <cellStyle name="Comma 2 2 4 2 2 6 2" xfId="1773" xr:uid="{32450CD5-A4CC-48BF-BDE9-74871D17A940}"/>
    <cellStyle name="Comma 2 2 4 2 2 6 3" xfId="1774" xr:uid="{82790A2B-85D0-423E-8952-0E43F4BB5348}"/>
    <cellStyle name="Comma 2 2 4 2 2 6 4" xfId="1775" xr:uid="{984AAB36-5899-4E32-A779-F1CCD9D44752}"/>
    <cellStyle name="Comma 2 2 4 2 2 6 5" xfId="1776" xr:uid="{3D4226AF-EFA9-4131-B96E-3E35E0F87449}"/>
    <cellStyle name="Comma 2 2 4 2 2 6 6" xfId="1777" xr:uid="{317A1B4B-021A-4ADE-BD92-F32FBBF1CA2A}"/>
    <cellStyle name="Comma 2 2 4 2 2 6 7" xfId="1778" xr:uid="{F6BA4B1E-119C-492D-A359-12AB209DFAA4}"/>
    <cellStyle name="Comma 2 2 4 2 2 6 8" xfId="1779" xr:uid="{357ACE2D-9439-457B-83F3-7184478ED7F0}"/>
    <cellStyle name="Comma 2 2 4 2 2 6 9" xfId="1780" xr:uid="{CCD0F058-70E6-4211-99F4-42892BED298E}"/>
    <cellStyle name="Comma 2 2 4 2 2 7" xfId="1781" xr:uid="{4517DC3D-900F-4B6F-8709-051C82A22091}"/>
    <cellStyle name="Comma 2 2 4 2 2 8" xfId="1782" xr:uid="{B62CE2E0-A830-4EB8-88ED-BD3ED0A6D1AB}"/>
    <cellStyle name="Comma 2 2 4 2 2 8 2" xfId="5857" xr:uid="{8C49874D-5544-4A1F-B044-0F6B33C64D51}"/>
    <cellStyle name="Comma 2 2 4 2 2 8 2 2" xfId="8541" xr:uid="{320DFCA8-D450-435F-9310-24B7CE12F92C}"/>
    <cellStyle name="Comma 2 2 4 2 2 8 2 2 2" xfId="18691" xr:uid="{84F9BD58-F3AE-4801-966A-09CFF73C1E93}"/>
    <cellStyle name="Comma 2 2 4 2 2 8 2 2 2 2" xfId="34629" xr:uid="{050E3648-D4D4-423F-A278-676DDC2D7CA4}"/>
    <cellStyle name="Comma 2 2 4 2 2 8 2 2 2 3" xfId="46973" xr:uid="{23E52970-1AA5-4992-BC87-C7C593555162}"/>
    <cellStyle name="Comma 2 2 4 2 2 8 2 2 3" xfId="25010" xr:uid="{F4B502B3-2DB0-450E-94DC-C7E64D67C839}"/>
    <cellStyle name="Comma 2 2 4 2 2 8 2 2 4" xfId="39224" xr:uid="{FBC8A6D7-C884-4FBA-9707-0B8FDF0173E8}"/>
    <cellStyle name="Comma 2 2 4 2 2 8 2 3" xfId="16685" xr:uid="{14DF8421-3EB5-421A-B84D-8E6F8C158ACE}"/>
    <cellStyle name="Comma 2 2 4 2 2 8 2 3 2" xfId="32632" xr:uid="{9F264146-FF55-4FBA-B067-18DEF15770CB}"/>
    <cellStyle name="Comma 2 2 4 2 2 8 2 3 3" xfId="45026" xr:uid="{D25D20BF-74B3-4FD9-A6FA-B7A9FCECC672}"/>
    <cellStyle name="Comma 2 2 4 2 2 8 2 4" xfId="22794" xr:uid="{8176335D-7A89-43FF-BD21-1752E09F53E1}"/>
    <cellStyle name="Comma 2 2 4 2 2 8 2 5" xfId="37128" xr:uid="{E353A598-978B-4A50-8683-43C0E840E9E9}"/>
    <cellStyle name="Comma 2 2 4 2 2 8 3" xfId="6624" xr:uid="{4F8E5F3F-AA51-4B9A-8FA6-F2CCCD149485}"/>
    <cellStyle name="Comma 2 2 4 2 2 8 3 2" xfId="17354" xr:uid="{9C04014C-9056-406A-AAD5-5294502A6BC6}"/>
    <cellStyle name="Comma 2 2 4 2 2 8 3 2 2" xfId="33298" xr:uid="{9B34257A-E989-4DEE-99CB-1DB29C346EC6}"/>
    <cellStyle name="Comma 2 2 4 2 2 8 3 2 3" xfId="45688" xr:uid="{E876CDB6-550A-4B17-B956-E49A1A7EE997}"/>
    <cellStyle name="Comma 2 2 4 2 2 8 3 3" xfId="23488" xr:uid="{DFE257DA-1E89-4C07-BEE9-31DF2118BAED}"/>
    <cellStyle name="Comma 2 2 4 2 2 8 3 4" xfId="37814" xr:uid="{D820CFCC-4118-4406-B499-9C370EC507DD}"/>
    <cellStyle name="Comma 2 2 4 2 2 8 4" xfId="15848" xr:uid="{99EF9BF3-B2D2-4691-8712-FE187CCDD3CE}"/>
    <cellStyle name="Comma 2 2 4 2 2 8 4 2" xfId="31795" xr:uid="{EF85D88E-B84C-42A4-8808-6168FC99EE56}"/>
    <cellStyle name="Comma 2 2 4 2 2 8 4 3" xfId="44189" xr:uid="{AF0A93BA-9272-4D63-B464-1942E6E0DE99}"/>
    <cellStyle name="Comma 2 2 4 2 2 8 5" xfId="21905" xr:uid="{DD3C6953-E159-43F0-9B85-CCB3FA550A83}"/>
    <cellStyle name="Comma 2 2 4 2 2 8 6" xfId="36247" xr:uid="{D8B02909-5CA8-4EF0-93B6-1F3D49B2E7B1}"/>
    <cellStyle name="Comma 2 2 4 2 2 8 7" xfId="4572" xr:uid="{62AC2746-CB86-46CF-A86A-E1F8C59CBF0D}"/>
    <cellStyle name="Comma 2 2 4 2 2 9" xfId="1783" xr:uid="{B23B5A70-1C46-4BAE-B64F-E16B5D06F48D}"/>
    <cellStyle name="Comma 2 2 4 2 2 9 2" xfId="5858" xr:uid="{FBCB1DA7-7D24-424A-94C7-24E0293BE25A}"/>
    <cellStyle name="Comma 2 2 4 2 2 9 2 2" xfId="8542" xr:uid="{3BF41E36-8C03-4805-8D0B-1B27829F8FB2}"/>
    <cellStyle name="Comma 2 2 4 2 2 9 2 2 2" xfId="18692" xr:uid="{D9E8362B-526B-45E6-8A6D-AA2645E1E2DF}"/>
    <cellStyle name="Comma 2 2 4 2 2 9 2 2 2 2" xfId="34630" xr:uid="{1E59554F-74C6-4786-9056-9B3148A81740}"/>
    <cellStyle name="Comma 2 2 4 2 2 9 2 2 2 3" xfId="46974" xr:uid="{559B4438-5D34-4A55-AAA4-B78CFC7452F1}"/>
    <cellStyle name="Comma 2 2 4 2 2 9 2 2 3" xfId="25011" xr:uid="{C27BD4FA-AA9F-4885-A8CD-2D17BD363BC3}"/>
    <cellStyle name="Comma 2 2 4 2 2 9 2 2 4" xfId="39225" xr:uid="{D812DFCE-CB41-4C13-A798-D3824E844898}"/>
    <cellStyle name="Comma 2 2 4 2 2 9 2 3" xfId="16686" xr:uid="{747A6301-4905-4DCC-A186-956BE9183761}"/>
    <cellStyle name="Comma 2 2 4 2 2 9 2 3 2" xfId="32633" xr:uid="{D55CFE42-72B5-402F-8B6B-3A4C1680B705}"/>
    <cellStyle name="Comma 2 2 4 2 2 9 2 3 3" xfId="45027" xr:uid="{2DAC0D85-CEC6-4761-AFE1-E5A89A0B8D84}"/>
    <cellStyle name="Comma 2 2 4 2 2 9 2 4" xfId="22795" xr:uid="{CEA07A0D-CDE8-4900-ACEA-C7BC4467017C}"/>
    <cellStyle name="Comma 2 2 4 2 2 9 2 5" xfId="37129" xr:uid="{7BFA35AE-35E1-468E-B026-FE5D5C3DE9C2}"/>
    <cellStyle name="Comma 2 2 4 2 2 9 3" xfId="6625" xr:uid="{EF7EE476-2D48-4AD9-87C2-EB8747B340AA}"/>
    <cellStyle name="Comma 2 2 4 2 2 9 3 2" xfId="17355" xr:uid="{D1CB0D76-8965-4C13-A59D-FEA94A01CA80}"/>
    <cellStyle name="Comma 2 2 4 2 2 9 3 2 2" xfId="33299" xr:uid="{6DDA5827-6AFD-4895-AEBC-05C6DE21EDC9}"/>
    <cellStyle name="Comma 2 2 4 2 2 9 3 2 3" xfId="45689" xr:uid="{BD98250E-CED3-4A67-8460-32456E17A76D}"/>
    <cellStyle name="Comma 2 2 4 2 2 9 3 3" xfId="23489" xr:uid="{DB80F1FC-8092-4437-8F4A-F4D410B976D2}"/>
    <cellStyle name="Comma 2 2 4 2 2 9 3 4" xfId="37815" xr:uid="{F941A0BB-F4AC-4884-B260-9F54FAA2266E}"/>
    <cellStyle name="Comma 2 2 4 2 2 9 4" xfId="15849" xr:uid="{D94AD5EE-FBC9-4CBE-A97F-161AC17CE4C5}"/>
    <cellStyle name="Comma 2 2 4 2 2 9 4 2" xfId="31796" xr:uid="{C36DA0CC-4780-4D73-AC9F-407541992420}"/>
    <cellStyle name="Comma 2 2 4 2 2 9 4 3" xfId="44190" xr:uid="{34823DA2-7DB2-41DE-90B0-36F103CC23CA}"/>
    <cellStyle name="Comma 2 2 4 2 2 9 5" xfId="21906" xr:uid="{045140F6-2E4B-4E20-84C4-931A1758D21E}"/>
    <cellStyle name="Comma 2 2 4 2 2 9 6" xfId="36248" xr:uid="{73379BEC-530B-40B3-9A6F-933D992AE637}"/>
    <cellStyle name="Comma 2 2 4 2 2 9 7" xfId="4573" xr:uid="{3E68AC8F-ABC1-4C7D-AA19-11DDA7F025AD}"/>
    <cellStyle name="Comma 2 2 4 2 20" xfId="1784" xr:uid="{906A14D1-6F97-4455-8863-2406D28D8B19}"/>
    <cellStyle name="Comma 2 2 4 2 21" xfId="5837" xr:uid="{FF51B4A9-FD42-441A-A337-3847FD996B7A}"/>
    <cellStyle name="Comma 2 2 4 2 21 2" xfId="8520" xr:uid="{006E97D8-6920-4E34-B703-4FB0EC9311EA}"/>
    <cellStyle name="Comma 2 2 4 2 21 2 2" xfId="18671" xr:uid="{CD496717-3C44-4F09-92A5-BAEFA66F9429}"/>
    <cellStyle name="Comma 2 2 4 2 21 2 2 2" xfId="34609" xr:uid="{98718EB1-B82D-47AB-BE19-3F7AF9995BAA}"/>
    <cellStyle name="Comma 2 2 4 2 21 2 2 3" xfId="46953" xr:uid="{FC93351A-3035-4AEA-9E76-2CF24890847F}"/>
    <cellStyle name="Comma 2 2 4 2 21 2 3" xfId="24989" xr:uid="{F53BB773-6130-4687-8B57-BC7A3F1AFFF6}"/>
    <cellStyle name="Comma 2 2 4 2 21 2 4" xfId="39204" xr:uid="{A5582A7C-E234-41E2-AFDD-0A38C833B5E5}"/>
    <cellStyle name="Comma 2 2 4 2 21 3" xfId="16665" xr:uid="{F71E6871-C012-4159-A79A-89B3311218D1}"/>
    <cellStyle name="Comma 2 2 4 2 21 3 2" xfId="32612" xr:uid="{1BC02960-23AF-4A28-819E-139016B2B84D}"/>
    <cellStyle name="Comma 2 2 4 2 21 3 3" xfId="45006" xr:uid="{E8445D46-34E9-4D5C-8620-4BD2340260E5}"/>
    <cellStyle name="Comma 2 2 4 2 21 4" xfId="22774" xr:uid="{FE2FDF95-3D46-4C0C-94D2-C9B55E9B9356}"/>
    <cellStyle name="Comma 2 2 4 2 21 5" xfId="37108" xr:uid="{E786A0A6-816C-4A70-AC62-7FA8EA46A32D}"/>
    <cellStyle name="Comma 2 2 4 2 22" xfId="6604" xr:uid="{A4788DDE-9115-4901-AB84-895A91917441}"/>
    <cellStyle name="Comma 2 2 4 2 22 2" xfId="17334" xr:uid="{7C9EC3D5-45B8-4937-A5C4-EA2BD6ADFD2C}"/>
    <cellStyle name="Comma 2 2 4 2 22 2 2" xfId="33278" xr:uid="{0B995884-222D-40E4-BE5A-EBF050CA4A7A}"/>
    <cellStyle name="Comma 2 2 4 2 22 2 3" xfId="45668" xr:uid="{05A3D092-1D69-41C7-9D7A-BD84EEAEB9AF}"/>
    <cellStyle name="Comma 2 2 4 2 22 3" xfId="23468" xr:uid="{E00D130D-849B-4F18-879E-EE85B8F9F33C}"/>
    <cellStyle name="Comma 2 2 4 2 22 4" xfId="37794" xr:uid="{4430E0FC-C104-41A6-A767-C38C93E6DB6B}"/>
    <cellStyle name="Comma 2 2 4 2 23" xfId="10998" xr:uid="{938C9F62-E187-40B5-A0A5-A6AA1D14391A}"/>
    <cellStyle name="Comma 2 2 4 2 23 2" xfId="27128" xr:uid="{4C86A3B5-1E2F-4879-A37E-2EC919264CC5}"/>
    <cellStyle name="Comma 2 2 4 2 23 3" xfId="40622" xr:uid="{52EC849D-F6E7-4807-9557-08CD6F9D07C3}"/>
    <cellStyle name="Comma 2 2 4 2 24" xfId="15810" xr:uid="{188507C8-810A-4216-BBAA-95080CE9319A}"/>
    <cellStyle name="Comma 2 2 4 2 24 2" xfId="31757" xr:uid="{C3A7EA5B-8514-49F7-9FC6-C4A270346FCC}"/>
    <cellStyle name="Comma 2 2 4 2 24 3" xfId="44151" xr:uid="{DDF6AE55-8731-41BF-AD94-4817409F171B}"/>
    <cellStyle name="Comma 2 2 4 2 25" xfId="20121" xr:uid="{EA67E2AE-8C80-4948-B0D3-D72F57DC6FEA}"/>
    <cellStyle name="Comma 2 2 4 2 26" xfId="21465" xr:uid="{B917C6C9-F7F0-4E5C-B723-BAED24F13F83}"/>
    <cellStyle name="Comma 2 2 4 2 27" xfId="21867" xr:uid="{B0C4DA93-1162-43EC-82A7-1B44537FCA9E}"/>
    <cellStyle name="Comma 2 2 4 2 28" xfId="36209" xr:uid="{216C4F37-FB71-4FDD-9E6E-F8E1870E1F07}"/>
    <cellStyle name="Comma 2 2 4 2 29" xfId="4534" xr:uid="{ED71C0E0-B2B2-42E6-A96B-9AAE5CD08C0B}"/>
    <cellStyle name="Comma 2 2 4 2 3" xfId="1785" xr:uid="{39836002-C447-4608-A449-6D29629D5A27}"/>
    <cellStyle name="Comma 2 2 4 2 3 2" xfId="12131" xr:uid="{F2DD98F5-0958-424F-B90A-9F27EAEF13AD}"/>
    <cellStyle name="Comma 2 2 4 2 3 2 2" xfId="28251" xr:uid="{30EA9103-A809-4101-BE42-DAC1642DBA73}"/>
    <cellStyle name="Comma 2 2 4 2 3 2 3" xfId="41690" xr:uid="{52AD385F-FB36-4826-9B6F-3B5EB5748A35}"/>
    <cellStyle name="Comma 2 2 4 2 3 3" xfId="13247" xr:uid="{08D0D922-0CE4-4508-973E-31CC695C0E7B}"/>
    <cellStyle name="Comma 2 2 4 2 3 3 2" xfId="29316" xr:uid="{1E420BC4-DB7C-4C3A-8685-1AACB9598FFF}"/>
    <cellStyle name="Comma 2 2 4 2 3 3 3" xfId="42539" xr:uid="{C13899E0-F13A-437B-9B50-1A9A91C2AEEF}"/>
    <cellStyle name="Comma 2 2 4 2 3 4" xfId="14926" xr:uid="{093B503F-874C-464E-9C4F-5A6B184C4675}"/>
    <cellStyle name="Comma 2 2 4 2 3 4 2" xfId="30895" xr:uid="{8D9F64F8-E2B0-4869-A404-CC2538DC5E3E}"/>
    <cellStyle name="Comma 2 2 4 2 3 4 3" xfId="43556" xr:uid="{3A03591C-B6F6-4ABC-AF53-AD98D2F9605F}"/>
    <cellStyle name="Comma 2 2 4 2 3 5" xfId="11283" xr:uid="{323D7CC7-D3F0-4742-B120-0584DEC54619}"/>
    <cellStyle name="Comma 2 2 4 2 3 5 2" xfId="27408" xr:uid="{854AA94E-0E46-42A0-8AF6-3EA037DA0035}"/>
    <cellStyle name="Comma 2 2 4 2 3 5 3" xfId="40887" xr:uid="{3A0195CD-0626-4BA0-A5BB-14EF3E60CF9B}"/>
    <cellStyle name="Comma 2 2 4 2 30" xfId="1690" xr:uid="{33A6D22A-C5C0-4BFB-A247-9E4900C213DE}"/>
    <cellStyle name="Comma 2 2 4 2 4" xfId="1786" xr:uid="{7207A500-2C27-4DFD-B7A0-8710EF943AE2}"/>
    <cellStyle name="Comma 2 2 4 2 4 2" xfId="12396" xr:uid="{E9C43A34-A987-4B5F-9239-5265F2CBB400}"/>
    <cellStyle name="Comma 2 2 4 2 4 2 2" xfId="28517" xr:uid="{58081CA6-BC78-4769-B7B0-DAAB9B8C77B9}"/>
    <cellStyle name="Comma 2 2 4 2 4 2 3" xfId="41956" xr:uid="{BD610193-51CA-4E0D-AF19-01663D9DC137}"/>
    <cellStyle name="Comma 2 2 4 2 4 3" xfId="13533" xr:uid="{65B53078-86F1-41CC-BDF3-C309C55AE847}"/>
    <cellStyle name="Comma 2 2 4 2 4 3 2" xfId="29602" xr:uid="{8CE79A7A-6A9F-474E-B9A2-17262DD49FA0}"/>
    <cellStyle name="Comma 2 2 4 2 4 3 3" xfId="42805" xr:uid="{38649013-C403-4AF6-B6E1-D4F8BD830AC2}"/>
    <cellStyle name="Comma 2 2 4 2 4 4" xfId="11564" xr:uid="{ED15E241-AD10-44FE-A386-F9504945764B}"/>
    <cellStyle name="Comma 2 2 4 2 4 4 2" xfId="27694" xr:uid="{97462537-E11F-4A5D-A65B-922E8561FF5A}"/>
    <cellStyle name="Comma 2 2 4 2 4 4 3" xfId="41153" xr:uid="{797C6178-F460-4D8A-8F0E-7B00A9B62AA7}"/>
    <cellStyle name="Comma 2 2 4 2 5" xfId="1787" xr:uid="{279A9F8F-2852-43F9-A957-BBEA8EFA89FD}"/>
    <cellStyle name="Comma 2 2 4 2 5 2" xfId="1788" xr:uid="{397ADE18-D0D7-4325-A01C-44D7112B5E33}"/>
    <cellStyle name="Comma 2 2 4 2 5 2 2" xfId="5859" xr:uid="{BB33E39D-5B56-4CBE-A545-FFAE6B822158}"/>
    <cellStyle name="Comma 2 2 4 2 5 2 2 2" xfId="8543" xr:uid="{58930573-827A-4260-915A-F6A4AB9F2688}"/>
    <cellStyle name="Comma 2 2 4 2 5 2 2 2 2" xfId="18693" xr:uid="{2987EC62-9F07-48A2-AB0A-1DC3F5426E13}"/>
    <cellStyle name="Comma 2 2 4 2 5 2 2 2 2 2" xfId="34631" xr:uid="{27788A7D-FA9A-427C-96D2-191EFDFE9DA6}"/>
    <cellStyle name="Comma 2 2 4 2 5 2 2 2 2 3" xfId="46975" xr:uid="{9276C8AB-8B1E-407B-ADDB-02022E1F3BD2}"/>
    <cellStyle name="Comma 2 2 4 2 5 2 2 2 3" xfId="25012" xr:uid="{E5E9193E-89C7-438D-95CE-A806F96ABAF6}"/>
    <cellStyle name="Comma 2 2 4 2 5 2 2 2 4" xfId="39226" xr:uid="{DD6F76B9-DFBD-4085-BEE6-270757F55BCB}"/>
    <cellStyle name="Comma 2 2 4 2 5 2 2 3" xfId="16687" xr:uid="{E9BC26FB-014C-4899-B79F-1C92C0E611DF}"/>
    <cellStyle name="Comma 2 2 4 2 5 2 2 3 2" xfId="32634" xr:uid="{074C1C2D-65B8-42AE-9514-1F7D802F50B3}"/>
    <cellStyle name="Comma 2 2 4 2 5 2 2 3 3" xfId="45028" xr:uid="{00B5C50E-484F-4297-8609-1C43C9C224CA}"/>
    <cellStyle name="Comma 2 2 4 2 5 2 2 4" xfId="22796" xr:uid="{BEF12816-8953-42FC-B8EF-0B020BECC9FF}"/>
    <cellStyle name="Comma 2 2 4 2 5 2 2 5" xfId="37130" xr:uid="{607FBCA7-705B-43AD-B250-CA0B3B8164D1}"/>
    <cellStyle name="Comma 2 2 4 2 5 2 3" xfId="6626" xr:uid="{A668E701-24EA-4843-A84C-B66ECCF491DD}"/>
    <cellStyle name="Comma 2 2 4 2 5 2 3 2" xfId="17356" xr:uid="{ABFD74D7-0FD8-42E8-A8E0-9EB709BE750F}"/>
    <cellStyle name="Comma 2 2 4 2 5 2 3 2 2" xfId="33300" xr:uid="{11F6A7E5-6E58-4339-B5F6-A0AE57CC5EFB}"/>
    <cellStyle name="Comma 2 2 4 2 5 2 3 2 3" xfId="45690" xr:uid="{89CA3B9A-CB43-41F1-A4FE-514666C7DDE8}"/>
    <cellStyle name="Comma 2 2 4 2 5 2 3 3" xfId="23490" xr:uid="{F297898E-B17D-4CA5-A148-0760CD4BDEB3}"/>
    <cellStyle name="Comma 2 2 4 2 5 2 3 4" xfId="37816" xr:uid="{C3B548B6-667C-4978-9A8B-546A23067AC2}"/>
    <cellStyle name="Comma 2 2 4 2 5 2 4" xfId="15850" xr:uid="{1AF8EAE0-81DE-4DE0-A4C6-3315AC0867AE}"/>
    <cellStyle name="Comma 2 2 4 2 5 2 4 2" xfId="31797" xr:uid="{9B7C2AF3-B721-42BE-811F-6E77ED0E5C10}"/>
    <cellStyle name="Comma 2 2 4 2 5 2 4 3" xfId="44191" xr:uid="{C917DBB8-B504-4EFD-9518-1B7C1561CF80}"/>
    <cellStyle name="Comma 2 2 4 2 5 2 5" xfId="21907" xr:uid="{A902F77B-3C38-48B2-BFEC-0F73C419F148}"/>
    <cellStyle name="Comma 2 2 4 2 5 2 6" xfId="36249" xr:uid="{5C1455FA-5616-4EEA-8464-BED392A53214}"/>
    <cellStyle name="Comma 2 2 4 2 5 2 7" xfId="4574" xr:uid="{06F16F09-F630-43F5-90F4-E4315139BE49}"/>
    <cellStyle name="Comma 2 2 4 2 5 3" xfId="1789" xr:uid="{ED0F71CA-8154-4060-A048-3624BABBCAED}"/>
    <cellStyle name="Comma 2 2 4 2 5 3 2" xfId="5860" xr:uid="{28BFD396-B27F-4C27-9FBD-DD3F82A324E2}"/>
    <cellStyle name="Comma 2 2 4 2 5 3 2 2" xfId="8544" xr:uid="{2F7094C3-BF70-46E9-8D52-0A92C33DAF06}"/>
    <cellStyle name="Comma 2 2 4 2 5 3 2 2 2" xfId="18694" xr:uid="{DA870A06-FAF3-4CF8-97EC-AB138300CC72}"/>
    <cellStyle name="Comma 2 2 4 2 5 3 2 2 2 2" xfId="34632" xr:uid="{40BCC5F8-F89F-4CA3-8E64-9C8575D2B518}"/>
    <cellStyle name="Comma 2 2 4 2 5 3 2 2 2 3" xfId="46976" xr:uid="{84B2904A-731E-4801-9026-556DE46C50F8}"/>
    <cellStyle name="Comma 2 2 4 2 5 3 2 2 3" xfId="25013" xr:uid="{B19EC7A2-0C4C-4DDF-A627-6944E7D1CFFA}"/>
    <cellStyle name="Comma 2 2 4 2 5 3 2 2 4" xfId="39227" xr:uid="{4A556E82-E0CE-404E-9F83-64FC24B64636}"/>
    <cellStyle name="Comma 2 2 4 2 5 3 2 3" xfId="16688" xr:uid="{706B2C81-ED54-4727-AFCE-569515805542}"/>
    <cellStyle name="Comma 2 2 4 2 5 3 2 3 2" xfId="32635" xr:uid="{D7D536BF-0C1E-4891-B142-1CA1586BAB7D}"/>
    <cellStyle name="Comma 2 2 4 2 5 3 2 3 3" xfId="45029" xr:uid="{75301B08-2763-4B1B-8E96-34537BF5AB7D}"/>
    <cellStyle name="Comma 2 2 4 2 5 3 2 4" xfId="22797" xr:uid="{63F3DEC3-6DC0-473C-A716-0535697C0A3A}"/>
    <cellStyle name="Comma 2 2 4 2 5 3 2 5" xfId="37131" xr:uid="{0B91A8E8-5A6F-4B9A-B371-AE8964D70DFE}"/>
    <cellStyle name="Comma 2 2 4 2 5 3 3" xfId="6627" xr:uid="{4F607DD4-E50E-4E05-9BEC-41DFFBFC6438}"/>
    <cellStyle name="Comma 2 2 4 2 5 3 3 2" xfId="17357" xr:uid="{8477F93D-C75B-4313-97AD-AEFFAB0850C6}"/>
    <cellStyle name="Comma 2 2 4 2 5 3 3 2 2" xfId="33301" xr:uid="{31D0F2B3-0E0F-476A-AD5E-B18ACC96C1BA}"/>
    <cellStyle name="Comma 2 2 4 2 5 3 3 2 3" xfId="45691" xr:uid="{9C4D2C35-AA1A-4972-8CDA-46E4EE62AD19}"/>
    <cellStyle name="Comma 2 2 4 2 5 3 3 3" xfId="23491" xr:uid="{3E579ED5-AD58-41ED-9111-730E2DF60C8B}"/>
    <cellStyle name="Comma 2 2 4 2 5 3 3 4" xfId="37817" xr:uid="{F6AE271C-4771-4524-924F-D6D641933AEA}"/>
    <cellStyle name="Comma 2 2 4 2 5 3 4" xfId="15851" xr:uid="{89E16C4B-4996-4DDB-82A2-F6AADB7B5562}"/>
    <cellStyle name="Comma 2 2 4 2 5 3 4 2" xfId="31798" xr:uid="{12A5E830-1C3F-4094-B1B3-359C2ED00E71}"/>
    <cellStyle name="Comma 2 2 4 2 5 3 4 3" xfId="44192" xr:uid="{221BDFCB-09E6-4F0E-A014-87FF3D0FEBAF}"/>
    <cellStyle name="Comma 2 2 4 2 5 3 5" xfId="21908" xr:uid="{BC6191DB-09DC-4891-9610-CFE12290E517}"/>
    <cellStyle name="Comma 2 2 4 2 5 3 6" xfId="36250" xr:uid="{9BD2643B-9D83-4A9C-957B-CEDB3C785C63}"/>
    <cellStyle name="Comma 2 2 4 2 5 3 7" xfId="4575" xr:uid="{14A4ED08-B8CB-4E65-A1D0-A55FA735044B}"/>
    <cellStyle name="Comma 2 2 4 2 5 4" xfId="11868" xr:uid="{82B003A3-C85C-4266-BD13-30BF9E9B23CA}"/>
    <cellStyle name="Comma 2 2 4 2 5 4 2" xfId="27985" xr:uid="{620468F6-E78F-421D-8C38-E3BE539178FD}"/>
    <cellStyle name="Comma 2 2 4 2 5 4 3" xfId="41424" xr:uid="{98B35738-0A11-43D1-96ED-0E684CD5ACA4}"/>
    <cellStyle name="Comma 2 2 4 2 6" xfId="1790" xr:uid="{C679B325-C736-49A4-A5A9-34B5EB01FED1}"/>
    <cellStyle name="Comma 2 2 4 2 6 2" xfId="5861" xr:uid="{4FADE168-7E7E-464F-A619-B9C81C88E38E}"/>
    <cellStyle name="Comma 2 2 4 2 6 2 2" xfId="8545" xr:uid="{E7C1F67C-8A39-4F82-BE11-F14A8343CEB5}"/>
    <cellStyle name="Comma 2 2 4 2 6 2 2 2" xfId="18695" xr:uid="{64D4E9E5-8E60-4AFC-B06F-DC619AD67095}"/>
    <cellStyle name="Comma 2 2 4 2 6 2 2 2 2" xfId="34633" xr:uid="{5D045B12-86E5-463A-9D99-ADA866875F1E}"/>
    <cellStyle name="Comma 2 2 4 2 6 2 2 2 3" xfId="46977" xr:uid="{E8E7D558-DA29-431E-898B-CE001BA751D1}"/>
    <cellStyle name="Comma 2 2 4 2 6 2 2 3" xfId="25014" xr:uid="{05F1C703-D534-42F2-9347-5606F98DB13D}"/>
    <cellStyle name="Comma 2 2 4 2 6 2 2 4" xfId="39228" xr:uid="{018FC75C-901E-4F45-8877-9513E9DA1466}"/>
    <cellStyle name="Comma 2 2 4 2 6 2 3" xfId="16689" xr:uid="{812A955C-A1EF-4627-8BBE-920979914B75}"/>
    <cellStyle name="Comma 2 2 4 2 6 2 3 2" xfId="32636" xr:uid="{F6A81307-2AC8-4849-93D8-2FA7979ACF76}"/>
    <cellStyle name="Comma 2 2 4 2 6 2 3 3" xfId="45030" xr:uid="{63985110-A23A-4AF5-B7FF-49233373D0E6}"/>
    <cellStyle name="Comma 2 2 4 2 6 2 4" xfId="22798" xr:uid="{B94CFA79-9FDA-49A3-8080-2FD48AE33657}"/>
    <cellStyle name="Comma 2 2 4 2 6 2 5" xfId="37132" xr:uid="{A4976615-2CBD-454F-A599-4F2A2EB57FA5}"/>
    <cellStyle name="Comma 2 2 4 2 6 3" xfId="6628" xr:uid="{9867794C-834A-4A05-A439-2D424E0CCCAF}"/>
    <cellStyle name="Comma 2 2 4 2 6 3 2" xfId="17358" xr:uid="{AEB1D494-0FE0-470F-9F0F-6771E44B102C}"/>
    <cellStyle name="Comma 2 2 4 2 6 3 2 2" xfId="33302" xr:uid="{F2C7D39D-7427-40F4-A81D-D0A302906B4F}"/>
    <cellStyle name="Comma 2 2 4 2 6 3 2 3" xfId="45692" xr:uid="{183337B7-A877-4624-9FE0-0569B30C3DB3}"/>
    <cellStyle name="Comma 2 2 4 2 6 3 3" xfId="23492" xr:uid="{A5CCEF49-6410-436B-90B8-FC7812655198}"/>
    <cellStyle name="Comma 2 2 4 2 6 3 4" xfId="37818" xr:uid="{950497E1-C8B6-4CA0-9A76-8781E03B505B}"/>
    <cellStyle name="Comma 2 2 4 2 6 4" xfId="12958" xr:uid="{EE9C67D0-471C-4D84-BA5C-E1B26E4D5C89}"/>
    <cellStyle name="Comma 2 2 4 2 6 4 2" xfId="29031" xr:uid="{4BDB4FCC-946F-40FC-BE19-E5A932593562}"/>
    <cellStyle name="Comma 2 2 4 2 6 4 3" xfId="42274" xr:uid="{2CB2BF31-E4B8-4A77-A03A-FCE5B083B4D4}"/>
    <cellStyle name="Comma 2 2 4 2 6 5" xfId="15852" xr:uid="{DB28C292-3099-4B90-BD05-60ADEC37FAE4}"/>
    <cellStyle name="Comma 2 2 4 2 6 5 2" xfId="31799" xr:uid="{C0F66077-1F25-462F-AB03-2E7B3F88F9C8}"/>
    <cellStyle name="Comma 2 2 4 2 6 5 3" xfId="44193" xr:uid="{F20214AE-2038-4445-B3DA-B2968DF40143}"/>
    <cellStyle name="Comma 2 2 4 2 6 6" xfId="21909" xr:uid="{14C0FE4C-F9FD-4172-A5FC-7C43A3132DBE}"/>
    <cellStyle name="Comma 2 2 4 2 6 7" xfId="36251" xr:uid="{3E3ADA0C-D94D-43E5-B83F-D91D76D27CEE}"/>
    <cellStyle name="Comma 2 2 4 2 6 8" xfId="4576" xr:uid="{EA6F3D54-3D12-4384-BC3E-F5696DF043B6}"/>
    <cellStyle name="Comma 2 2 4 2 7" xfId="1791" xr:uid="{75A7D624-03CA-40B7-960B-C51C29DCDA34}"/>
    <cellStyle name="Comma 2 2 4 2 7 2" xfId="14478" xr:uid="{256AFC6D-2D1F-42F4-A61A-93F76A7D3BB1}"/>
    <cellStyle name="Comma 2 2 4 2 7 2 2" xfId="30472" xr:uid="{BCF8989A-695C-4FB4-85D5-627276B07531}"/>
    <cellStyle name="Comma 2 2 4 2 7 2 3" xfId="43133" xr:uid="{D6CF5DB5-A629-42B2-A83F-BAE5552A8494}"/>
    <cellStyle name="Comma 2 2 4 2 8" xfId="1792" xr:uid="{BD5CC7CA-BFB6-4372-A05C-F97DDD3C67C7}"/>
    <cellStyle name="Comma 2 2 4 2 8 10" xfId="1793" xr:uid="{6F7C0305-897D-496D-AFC9-6022C2C52676}"/>
    <cellStyle name="Comma 2 2 4 2 8 10 2" xfId="9307" xr:uid="{433D01AA-DA9C-4442-9157-30F7D8683541}"/>
    <cellStyle name="Comma 2 2 4 2 8 10 2 2" xfId="19337" xr:uid="{5C356211-11EE-4025-B457-8968C448F9B7}"/>
    <cellStyle name="Comma 2 2 4 2 8 10 2 2 2" xfId="35275" xr:uid="{B135E53D-C927-4DD4-AD21-273E39718A5C}"/>
    <cellStyle name="Comma 2 2 4 2 8 10 2 2 3" xfId="47613" xr:uid="{25FBCE05-9DA2-4BAA-B1F5-FAB781CA1455}"/>
    <cellStyle name="Comma 2 2 4 2 8 10 2 3" xfId="25720" xr:uid="{27C8B144-C525-425C-990F-A72979BD69FB}"/>
    <cellStyle name="Comma 2 2 4 2 8 10 2 4" xfId="39906" xr:uid="{E1F1E855-3CE8-4788-B727-D77FB17127C5}"/>
    <cellStyle name="Comma 2 2 4 2 8 10 3" xfId="7509" xr:uid="{BF127034-1EF5-4C40-8083-1AC03D6FA00F}"/>
    <cellStyle name="Comma 2 2 4 2 8 10 3 2" xfId="18008" xr:uid="{85B83421-5C3B-4C38-87FB-46F3987C47CA}"/>
    <cellStyle name="Comma 2 2 4 2 8 10 3 2 2" xfId="33947" xr:uid="{9B00768B-B1D3-4076-BECA-E44C586FBEDA}"/>
    <cellStyle name="Comma 2 2 4 2 8 10 3 2 3" xfId="46310" xr:uid="{E29407B5-42D2-4254-B5E4-80CBCADD2739}"/>
    <cellStyle name="Comma 2 2 4 2 8 10 3 3" xfId="24210" xr:uid="{B16D63CC-C727-4C84-B3FA-999BE09F2A6F}"/>
    <cellStyle name="Comma 2 2 4 2 8 10 3 4" xfId="38498" xr:uid="{9CAEFC26-2DC0-43DD-ABB3-428F08780A74}"/>
    <cellStyle name="Comma 2 2 4 2 8 10 4" xfId="15853" xr:uid="{B2EE0839-32C7-4404-93FD-4CCC5E40AA81}"/>
    <cellStyle name="Comma 2 2 4 2 8 10 4 2" xfId="31800" xr:uid="{426ADE03-6312-4F33-B9B3-A557ECFFBB66}"/>
    <cellStyle name="Comma 2 2 4 2 8 10 4 3" xfId="44194" xr:uid="{32E6EE99-EB5A-4744-B4CB-34153BF3F8D3}"/>
    <cellStyle name="Comma 2 2 4 2 8 10 5" xfId="21910" xr:uid="{9B74946E-1A1A-4F65-BE0B-9DF8CD1D405C}"/>
    <cellStyle name="Comma 2 2 4 2 8 10 6" xfId="36252" xr:uid="{C6429E13-28FB-4A3E-8356-1F7BD8FD4DD6}"/>
    <cellStyle name="Comma 2 2 4 2 8 10 7" xfId="4577" xr:uid="{0A568274-B511-4787-AFBE-95C723B2D97F}"/>
    <cellStyle name="Comma 2 2 4 2 8 11" xfId="1794" xr:uid="{7E84AD28-781B-4B81-83C7-32EEA06967C6}"/>
    <cellStyle name="Comma 2 2 4 2 8 11 2" xfId="9308" xr:uid="{69772DB6-C11D-4CFF-9A4A-A7FBEA74B095}"/>
    <cellStyle name="Comma 2 2 4 2 8 11 2 2" xfId="19338" xr:uid="{98BAF979-5154-45CF-9D13-F043CF8DBE70}"/>
    <cellStyle name="Comma 2 2 4 2 8 11 2 2 2" xfId="35276" xr:uid="{BB931A0B-1352-4846-B501-1640B26FECDA}"/>
    <cellStyle name="Comma 2 2 4 2 8 11 2 2 3" xfId="47614" xr:uid="{4638AA24-BF4E-477C-9B9F-DB9E7D6B04F8}"/>
    <cellStyle name="Comma 2 2 4 2 8 11 2 3" xfId="25721" xr:uid="{8B2B3B99-8399-4D95-AE3C-5111B02C73E5}"/>
    <cellStyle name="Comma 2 2 4 2 8 11 2 4" xfId="39907" xr:uid="{C3339CE0-4C4E-4096-BFCC-FC2BA8189715}"/>
    <cellStyle name="Comma 2 2 4 2 8 11 3" xfId="7510" xr:uid="{BD53BCA4-B064-47D2-89BB-299066803384}"/>
    <cellStyle name="Comma 2 2 4 2 8 11 3 2" xfId="18009" xr:uid="{403A85F7-4307-4901-80D3-F74652C35EE6}"/>
    <cellStyle name="Comma 2 2 4 2 8 11 3 2 2" xfId="33948" xr:uid="{42F5B305-171C-4DB5-A120-7DBD67E225A1}"/>
    <cellStyle name="Comma 2 2 4 2 8 11 3 2 3" xfId="46311" xr:uid="{CB25647F-7AA6-457D-A514-2EA8C26F45E4}"/>
    <cellStyle name="Comma 2 2 4 2 8 11 3 3" xfId="24211" xr:uid="{D7C565AF-9FBE-4C40-A5B8-55B226BA884F}"/>
    <cellStyle name="Comma 2 2 4 2 8 11 3 4" xfId="38499" xr:uid="{15511FA8-CBE1-4504-9859-5F5300255FF4}"/>
    <cellStyle name="Comma 2 2 4 2 8 11 4" xfId="15854" xr:uid="{A58D7DEE-7CA2-4B6A-83FD-3B722C713465}"/>
    <cellStyle name="Comma 2 2 4 2 8 11 4 2" xfId="31801" xr:uid="{8682D7A3-5263-4047-98A6-A01641BC150B}"/>
    <cellStyle name="Comma 2 2 4 2 8 11 4 3" xfId="44195" xr:uid="{46CB2612-B537-456D-8DE6-0A98D36C6A13}"/>
    <cellStyle name="Comma 2 2 4 2 8 11 5" xfId="21911" xr:uid="{73B9A2BD-7D4E-4C8F-8693-30A36AB479DA}"/>
    <cellStyle name="Comma 2 2 4 2 8 11 6" xfId="36253" xr:uid="{613D95CE-3DD7-46C0-A8C0-6B575CA5FCC3}"/>
    <cellStyle name="Comma 2 2 4 2 8 11 7" xfId="4578" xr:uid="{3324ABC5-C0E3-4505-B575-10BB4342A18E}"/>
    <cellStyle name="Comma 2 2 4 2 8 12" xfId="1795" xr:uid="{ACEDB6F5-4A02-4B8E-9973-AD89E45841FB}"/>
    <cellStyle name="Comma 2 2 4 2 8 12 2" xfId="9309" xr:uid="{AF5863F7-D21A-420E-85DC-BD53025EC324}"/>
    <cellStyle name="Comma 2 2 4 2 8 12 2 2" xfId="19339" xr:uid="{74813267-C4AF-4D7A-881E-34C1FC913B62}"/>
    <cellStyle name="Comma 2 2 4 2 8 12 2 2 2" xfId="35277" xr:uid="{DEE5F08D-BAA6-45B3-A479-12386D4FB4F1}"/>
    <cellStyle name="Comma 2 2 4 2 8 12 2 2 3" xfId="47615" xr:uid="{A576FB35-81EF-4286-B903-076AC97DCA67}"/>
    <cellStyle name="Comma 2 2 4 2 8 12 2 3" xfId="25722" xr:uid="{54479CDE-4B18-49EF-B313-1A639EB93ED6}"/>
    <cellStyle name="Comma 2 2 4 2 8 12 2 4" xfId="39908" xr:uid="{9BA4E119-BD2F-4696-A7AD-9521A720DAA0}"/>
    <cellStyle name="Comma 2 2 4 2 8 12 3" xfId="7511" xr:uid="{C3076AEA-B66C-4572-AE6D-37790FB83BA4}"/>
    <cellStyle name="Comma 2 2 4 2 8 12 3 2" xfId="18010" xr:uid="{08E3A37B-B9AD-44B4-B43F-F4661B79B9C3}"/>
    <cellStyle name="Comma 2 2 4 2 8 12 3 2 2" xfId="33949" xr:uid="{4B03483A-690F-413F-977A-2DD5427C9089}"/>
    <cellStyle name="Comma 2 2 4 2 8 12 3 2 3" xfId="46312" xr:uid="{5F891E02-360F-4742-B8DC-B2A633FC210B}"/>
    <cellStyle name="Comma 2 2 4 2 8 12 3 3" xfId="24212" xr:uid="{BEB3941D-A5F1-4FA7-9132-3E0CAF90A558}"/>
    <cellStyle name="Comma 2 2 4 2 8 12 3 4" xfId="38500" xr:uid="{3472E76B-D16D-4570-BC2E-910D5AC4556D}"/>
    <cellStyle name="Comma 2 2 4 2 8 12 4" xfId="15855" xr:uid="{832A6B51-7967-450C-9380-0FA6D523AB61}"/>
    <cellStyle name="Comma 2 2 4 2 8 12 4 2" xfId="31802" xr:uid="{F214CCB8-66A2-4E75-91AD-43FB9457CBDD}"/>
    <cellStyle name="Comma 2 2 4 2 8 12 4 3" xfId="44196" xr:uid="{2B87C699-8C96-49C5-8BD6-5F86BCDA3927}"/>
    <cellStyle name="Comma 2 2 4 2 8 12 5" xfId="21912" xr:uid="{5F3D0F1A-4CC7-44CB-9E9A-F1AFCEB3A9BA}"/>
    <cellStyle name="Comma 2 2 4 2 8 12 6" xfId="36254" xr:uid="{67256935-8889-43AB-B2C0-27BDDB748248}"/>
    <cellStyle name="Comma 2 2 4 2 8 12 7" xfId="4579" xr:uid="{5C2D224C-384D-43A8-9AEC-323FB854A10F}"/>
    <cellStyle name="Comma 2 2 4 2 8 13" xfId="1796" xr:uid="{C514CFAE-049C-4859-A913-3AD2A2588D82}"/>
    <cellStyle name="Comma 2 2 4 2 8 13 2" xfId="9310" xr:uid="{EDA121F1-F6F9-490A-B470-B235DF08097D}"/>
    <cellStyle name="Comma 2 2 4 2 8 13 2 2" xfId="19340" xr:uid="{F55EE5AC-D4F9-4F19-A93F-49852B0282CE}"/>
    <cellStyle name="Comma 2 2 4 2 8 13 2 2 2" xfId="35278" xr:uid="{C36F0F75-43A5-4DA2-A8E2-108E4B4EF4B3}"/>
    <cellStyle name="Comma 2 2 4 2 8 13 2 2 3" xfId="47616" xr:uid="{10E5C659-E004-41D0-9E37-F8294D6601C0}"/>
    <cellStyle name="Comma 2 2 4 2 8 13 2 3" xfId="25723" xr:uid="{1ECB6266-0F88-40B8-BB30-A6452FD9D7B8}"/>
    <cellStyle name="Comma 2 2 4 2 8 13 2 4" xfId="39909" xr:uid="{046688FB-5669-4411-A30E-B99EF59D5C19}"/>
    <cellStyle name="Comma 2 2 4 2 8 13 3" xfId="7512" xr:uid="{E3E2137F-AB39-4EA3-B894-B705F4D205A6}"/>
    <cellStyle name="Comma 2 2 4 2 8 13 3 2" xfId="18011" xr:uid="{ED4CD34F-8DB5-4929-9188-0158BB59345F}"/>
    <cellStyle name="Comma 2 2 4 2 8 13 3 2 2" xfId="33950" xr:uid="{B24E9F55-F85B-4DA5-9F29-3F63CB05B0E4}"/>
    <cellStyle name="Comma 2 2 4 2 8 13 3 2 3" xfId="46313" xr:uid="{7F303058-CF76-427C-9E9A-E589D0DC3C7A}"/>
    <cellStyle name="Comma 2 2 4 2 8 13 3 3" xfId="24213" xr:uid="{5C9EEC96-9F9C-433C-A6CB-1B1CF86C445A}"/>
    <cellStyle name="Comma 2 2 4 2 8 13 3 4" xfId="38501" xr:uid="{0891F73B-E30B-405E-8948-33B614503546}"/>
    <cellStyle name="Comma 2 2 4 2 8 13 4" xfId="15856" xr:uid="{6E01FB40-6126-4767-A94D-3822C983FBDA}"/>
    <cellStyle name="Comma 2 2 4 2 8 13 4 2" xfId="31803" xr:uid="{F2C7356C-4BFE-4C58-9E7E-D83634E27005}"/>
    <cellStyle name="Comma 2 2 4 2 8 13 4 3" xfId="44197" xr:uid="{A5BFBEC1-64B2-409A-A649-47D3AD661B39}"/>
    <cellStyle name="Comma 2 2 4 2 8 13 5" xfId="21913" xr:uid="{FCBBF916-66B4-4EE6-844E-C2D89E5E1558}"/>
    <cellStyle name="Comma 2 2 4 2 8 13 6" xfId="36255" xr:uid="{61966501-AD95-472D-913C-EEE2545C4530}"/>
    <cellStyle name="Comma 2 2 4 2 8 13 7" xfId="4580" xr:uid="{C6186B0B-1062-4D02-9C97-5A541E173C8D}"/>
    <cellStyle name="Comma 2 2 4 2 8 14" xfId="5862" xr:uid="{A3F36110-4D8E-4EBC-8D0D-8851F92F6E3D}"/>
    <cellStyle name="Comma 2 2 4 2 8 14 2" xfId="7508" xr:uid="{A53A7836-F462-42C6-BD31-A2F23497B3BB}"/>
    <cellStyle name="Comma 2 2 4 2 8 14 3" xfId="16690" xr:uid="{430A71C8-16F1-44AD-AFA0-2D8D368163F3}"/>
    <cellStyle name="Comma 2 2 4 2 8 14 3 2" xfId="32637" xr:uid="{E8669B2F-0D8E-4B56-A293-C7119CA56DA3}"/>
    <cellStyle name="Comma 2 2 4 2 8 14 3 3" xfId="45031" xr:uid="{A0B8F163-16B5-47AB-93E4-485B1E2678A8}"/>
    <cellStyle name="Comma 2 2 4 2 8 14 4" xfId="22799" xr:uid="{2B4DD253-7E47-4745-B199-8F72DABEFA14}"/>
    <cellStyle name="Comma 2 2 4 2 8 14 5" xfId="37133" xr:uid="{2F88D2A3-1E7C-45F0-90C3-3EF061313152}"/>
    <cellStyle name="Comma 2 2 4 2 8 15" xfId="8546" xr:uid="{A9845BA1-0EBB-403E-BB2A-CD0A80522DCE}"/>
    <cellStyle name="Comma 2 2 4 2 8 15 2" xfId="18696" xr:uid="{1F2AE742-2A8C-4A32-A5A1-4C1001DEE25A}"/>
    <cellStyle name="Comma 2 2 4 2 8 15 2 2" xfId="34634" xr:uid="{C581AF88-A42F-40F2-9289-F55B811B2B87}"/>
    <cellStyle name="Comma 2 2 4 2 8 15 2 3" xfId="46978" xr:uid="{0D83E280-6FF8-4179-AEF3-5BE8685F8570}"/>
    <cellStyle name="Comma 2 2 4 2 8 15 3" xfId="25015" xr:uid="{72378AB1-0D14-4D4A-BD80-3D7B391CD3BF}"/>
    <cellStyle name="Comma 2 2 4 2 8 15 4" xfId="39229" xr:uid="{95BBAC32-8FCF-4013-B6DC-26D694F7A035}"/>
    <cellStyle name="Comma 2 2 4 2 8 16" xfId="6629" xr:uid="{AF6F2F45-09AD-48E6-ADCE-95D99F58859E}"/>
    <cellStyle name="Comma 2 2 4 2 8 16 2" xfId="17359" xr:uid="{267C948D-D9EC-49B4-AFAC-84989C1EFC91}"/>
    <cellStyle name="Comma 2 2 4 2 8 16 2 2" xfId="33303" xr:uid="{9394915A-2EAC-4CBB-BF11-CF246E622269}"/>
    <cellStyle name="Comma 2 2 4 2 8 16 2 3" xfId="45693" xr:uid="{F7D852ED-CAE5-486E-A59E-E1DBCE3EB70A}"/>
    <cellStyle name="Comma 2 2 4 2 8 16 3" xfId="23493" xr:uid="{3CEE8C6F-1179-462E-A4A0-2C7554B6950E}"/>
    <cellStyle name="Comma 2 2 4 2 8 16 4" xfId="37819" xr:uid="{7DC8E705-1DE6-4C06-A585-1022AD53A99D}"/>
    <cellStyle name="Comma 2 2 4 2 8 2" xfId="1797" xr:uid="{222E5BED-8807-4736-BC76-D94D072D467C}"/>
    <cellStyle name="Comma 2 2 4 2 8 2 2" xfId="9311" xr:uid="{F3C1C988-9C7A-49B0-B726-C2B63B869D93}"/>
    <cellStyle name="Comma 2 2 4 2 8 2 2 2" xfId="19341" xr:uid="{7F786FA2-799F-41E7-A69E-DCCD5601DF1B}"/>
    <cellStyle name="Comma 2 2 4 2 8 2 2 2 2" xfId="35279" xr:uid="{27F6B8C7-5C16-4D42-9325-C42613ACAFBC}"/>
    <cellStyle name="Comma 2 2 4 2 8 2 2 2 3" xfId="47617" xr:uid="{E92DE362-FCE9-4909-9BFB-BC83B3EAA003}"/>
    <cellStyle name="Comma 2 2 4 2 8 2 2 3" xfId="25724" xr:uid="{76BE9D72-7EED-48CF-882A-515E6D524C61}"/>
    <cellStyle name="Comma 2 2 4 2 8 2 2 4" xfId="39910" xr:uid="{C936599B-7078-4F73-883F-71EF1A409307}"/>
    <cellStyle name="Comma 2 2 4 2 8 2 3" xfId="7513" xr:uid="{A32B84A0-10A2-4353-BECB-4082BB7055EB}"/>
    <cellStyle name="Comma 2 2 4 2 8 2 3 2" xfId="18012" xr:uid="{15B63572-1339-415F-9C31-F9C268232F2D}"/>
    <cellStyle name="Comma 2 2 4 2 8 2 3 2 2" xfId="33951" xr:uid="{663AB0FC-683C-473E-A181-C2E9A47057F9}"/>
    <cellStyle name="Comma 2 2 4 2 8 2 3 2 3" xfId="46314" xr:uid="{1C3AE82E-E3C5-431E-9601-8A8714F8EF8B}"/>
    <cellStyle name="Comma 2 2 4 2 8 2 3 3" xfId="24214" xr:uid="{71D3BBB8-0E26-44EA-852E-F0E5A4550FE4}"/>
    <cellStyle name="Comma 2 2 4 2 8 2 3 4" xfId="38502" xr:uid="{75FC73C0-E41D-46A4-A0CE-BBFB071CC3B6}"/>
    <cellStyle name="Comma 2 2 4 2 8 2 4" xfId="15857" xr:uid="{A722FDA8-082D-4F2A-9C97-D2FD95345F01}"/>
    <cellStyle name="Comma 2 2 4 2 8 2 4 2" xfId="31804" xr:uid="{79E30EDF-C949-4DE4-8CD9-6D47F28867CF}"/>
    <cellStyle name="Comma 2 2 4 2 8 2 4 3" xfId="44198" xr:uid="{6604C61B-DA29-4105-A709-47ACF7D9D50A}"/>
    <cellStyle name="Comma 2 2 4 2 8 2 5" xfId="21914" xr:uid="{58601E43-71C3-416E-AA09-B2BE6F92435A}"/>
    <cellStyle name="Comma 2 2 4 2 8 2 6" xfId="36256" xr:uid="{786504ED-0FF6-4AE3-9850-3A8CFBE9CFE6}"/>
    <cellStyle name="Comma 2 2 4 2 8 2 7" xfId="4581" xr:uid="{1C944EB3-9AF7-4451-A895-FD03BA814BDF}"/>
    <cellStyle name="Comma 2 2 4 2 8 3" xfId="1798" xr:uid="{2CCF6791-8692-4D86-A325-B2B382F0A3C9}"/>
    <cellStyle name="Comma 2 2 4 2 8 3 2" xfId="9312" xr:uid="{29D8E988-19AA-4E15-8336-ACF6144F23E8}"/>
    <cellStyle name="Comma 2 2 4 2 8 3 2 2" xfId="19342" xr:uid="{C50CD953-6DE9-4C9E-9645-9314F7C77B44}"/>
    <cellStyle name="Comma 2 2 4 2 8 3 2 2 2" xfId="35280" xr:uid="{669D1E3F-746A-4CDA-93AB-2EEEAA3A46F1}"/>
    <cellStyle name="Comma 2 2 4 2 8 3 2 2 3" xfId="47618" xr:uid="{7F735B15-E4A6-4E7D-9CDC-E706DCFEC519}"/>
    <cellStyle name="Comma 2 2 4 2 8 3 2 3" xfId="25725" xr:uid="{512003EC-D0B1-4D16-A0B7-2DD340F0D176}"/>
    <cellStyle name="Comma 2 2 4 2 8 3 2 4" xfId="39911" xr:uid="{95FBCFF5-67CA-450A-852D-CB094A4AD826}"/>
    <cellStyle name="Comma 2 2 4 2 8 3 3" xfId="7514" xr:uid="{242F1471-138D-42D7-BF46-165DCFEF33C6}"/>
    <cellStyle name="Comma 2 2 4 2 8 3 3 2" xfId="18013" xr:uid="{E79B45EF-4958-4E41-AC5E-35FBC0608DEA}"/>
    <cellStyle name="Comma 2 2 4 2 8 3 3 2 2" xfId="33952" xr:uid="{15EC9257-C033-45E9-B53C-27798BC8BFBA}"/>
    <cellStyle name="Comma 2 2 4 2 8 3 3 2 3" xfId="46315" xr:uid="{E8F5F4A8-A6B2-4965-8181-9695D37C8613}"/>
    <cellStyle name="Comma 2 2 4 2 8 3 3 3" xfId="24215" xr:uid="{6DEBFF89-5FF5-4357-9EDF-030FF1231240}"/>
    <cellStyle name="Comma 2 2 4 2 8 3 3 4" xfId="38503" xr:uid="{2A2F159B-3B1C-476F-9C72-323D6744E242}"/>
    <cellStyle name="Comma 2 2 4 2 8 3 4" xfId="15858" xr:uid="{5147F203-F45F-42DC-BE4E-9E35770336F1}"/>
    <cellStyle name="Comma 2 2 4 2 8 3 4 2" xfId="31805" xr:uid="{BC502CF1-6B48-451B-9B10-4B949020B9F2}"/>
    <cellStyle name="Comma 2 2 4 2 8 3 4 3" xfId="44199" xr:uid="{6A70F1A3-B762-4D71-8CF8-BC170424BA51}"/>
    <cellStyle name="Comma 2 2 4 2 8 3 5" xfId="21915" xr:uid="{29BB443B-7D61-44E3-BDF8-63893F5A1811}"/>
    <cellStyle name="Comma 2 2 4 2 8 3 6" xfId="36257" xr:uid="{451C7A6F-E83F-46AE-866C-8E00E2FA28B1}"/>
    <cellStyle name="Comma 2 2 4 2 8 3 7" xfId="4582" xr:uid="{7EAB464A-6507-4350-8989-C0438E5320B3}"/>
    <cellStyle name="Comma 2 2 4 2 8 4" xfId="1799" xr:uid="{3DE45DAE-1175-43DC-BBB3-90890D7EF5E5}"/>
    <cellStyle name="Comma 2 2 4 2 8 4 2" xfId="9313" xr:uid="{3D8781A0-DA6D-436D-9CF0-75678A9BC39B}"/>
    <cellStyle name="Comma 2 2 4 2 8 4 2 2" xfId="19343" xr:uid="{41C61E73-246C-4C8A-A16E-A13B5C1FECCE}"/>
    <cellStyle name="Comma 2 2 4 2 8 4 2 2 2" xfId="35281" xr:uid="{0C480944-DC82-43D8-961F-08165ADA041A}"/>
    <cellStyle name="Comma 2 2 4 2 8 4 2 2 3" xfId="47619" xr:uid="{DBCD1CC8-4B2D-4F4A-B86C-3B929106BBC8}"/>
    <cellStyle name="Comma 2 2 4 2 8 4 2 3" xfId="25726" xr:uid="{794A7B43-7A52-4103-88F1-D03B5F59F8A3}"/>
    <cellStyle name="Comma 2 2 4 2 8 4 2 4" xfId="39912" xr:uid="{D0F058AD-BF6C-4D7F-90DB-41A538D7F5BB}"/>
    <cellStyle name="Comma 2 2 4 2 8 4 3" xfId="7515" xr:uid="{9BEFECF0-6448-4FDB-9C7C-C7DFEE0A86E9}"/>
    <cellStyle name="Comma 2 2 4 2 8 4 3 2" xfId="18014" xr:uid="{0326413A-D036-45C2-A326-7CBE5D9DF6B5}"/>
    <cellStyle name="Comma 2 2 4 2 8 4 3 2 2" xfId="33953" xr:uid="{64859834-8F49-464A-BB2C-D6B3EBEBA2C2}"/>
    <cellStyle name="Comma 2 2 4 2 8 4 3 2 3" xfId="46316" xr:uid="{48457642-5B36-41AE-B566-C2895033171F}"/>
    <cellStyle name="Comma 2 2 4 2 8 4 3 3" xfId="24216" xr:uid="{21783469-5CFC-4AC0-8218-61C23CF16B96}"/>
    <cellStyle name="Comma 2 2 4 2 8 4 3 4" xfId="38504" xr:uid="{844586E2-7368-461D-BEE2-4805A709DB4A}"/>
    <cellStyle name="Comma 2 2 4 2 8 4 4" xfId="15859" xr:uid="{6A3BC325-135A-4B3F-A5B1-7F10E9FB8B1C}"/>
    <cellStyle name="Comma 2 2 4 2 8 4 4 2" xfId="31806" xr:uid="{4052AD34-EEC0-4AB0-A7E5-7FFC7B21C7FE}"/>
    <cellStyle name="Comma 2 2 4 2 8 4 4 3" xfId="44200" xr:uid="{B89D92F5-99B8-4F92-979D-5B328D4D3C04}"/>
    <cellStyle name="Comma 2 2 4 2 8 4 5" xfId="21916" xr:uid="{EAC6AD83-A261-449C-A442-2CF60B617E90}"/>
    <cellStyle name="Comma 2 2 4 2 8 4 6" xfId="36258" xr:uid="{EE8DBE18-58F7-412C-91F4-08D902E3084B}"/>
    <cellStyle name="Comma 2 2 4 2 8 4 7" xfId="4583" xr:uid="{680844D0-2D7D-4A43-A629-707B9EF8A731}"/>
    <cellStyle name="Comma 2 2 4 2 8 5" xfId="1800" xr:uid="{0D0B502E-A923-46D5-AD2C-F806C290E6C8}"/>
    <cellStyle name="Comma 2 2 4 2 8 5 2" xfId="9314" xr:uid="{20486501-2657-4BF1-9CCE-0DCF1946E610}"/>
    <cellStyle name="Comma 2 2 4 2 8 5 2 2" xfId="19344" xr:uid="{9BB99731-076C-4705-A7BB-4CC388F8CC8C}"/>
    <cellStyle name="Comma 2 2 4 2 8 5 2 2 2" xfId="35282" xr:uid="{F1F0304E-C17B-4282-AF18-0FEFD25FEC82}"/>
    <cellStyle name="Comma 2 2 4 2 8 5 2 2 3" xfId="47620" xr:uid="{C451FC14-359A-46BA-AB0F-0CC21BE73DF6}"/>
    <cellStyle name="Comma 2 2 4 2 8 5 2 3" xfId="25727" xr:uid="{A6DAD7E6-D5EB-4DFA-8AD6-CE34EEE060FB}"/>
    <cellStyle name="Comma 2 2 4 2 8 5 2 4" xfId="39913" xr:uid="{3714FA33-B98E-463E-9784-0885450ED245}"/>
    <cellStyle name="Comma 2 2 4 2 8 5 3" xfId="7516" xr:uid="{BAB41706-06B0-40C5-9096-6984A111F5C8}"/>
    <cellStyle name="Comma 2 2 4 2 8 5 3 2" xfId="18015" xr:uid="{71A68FE9-CDB7-4A72-A944-6AC5D33645E6}"/>
    <cellStyle name="Comma 2 2 4 2 8 5 3 2 2" xfId="33954" xr:uid="{DFA8F9D7-2956-438D-885D-5CA08998FB8A}"/>
    <cellStyle name="Comma 2 2 4 2 8 5 3 2 3" xfId="46317" xr:uid="{514CB9D1-761C-460E-84E4-AFB84A485388}"/>
    <cellStyle name="Comma 2 2 4 2 8 5 3 3" xfId="24217" xr:uid="{AA9A350A-EC10-4AA3-AED6-6325A8A28A76}"/>
    <cellStyle name="Comma 2 2 4 2 8 5 3 4" xfId="38505" xr:uid="{AE9E4436-733E-4477-9634-07145919B97A}"/>
    <cellStyle name="Comma 2 2 4 2 8 5 4" xfId="15860" xr:uid="{2B3829D8-8565-4478-812C-EAB3A2871E27}"/>
    <cellStyle name="Comma 2 2 4 2 8 5 4 2" xfId="31807" xr:uid="{1A8141EF-71F3-4D56-8432-3622514E313B}"/>
    <cellStyle name="Comma 2 2 4 2 8 5 4 3" xfId="44201" xr:uid="{7F1BC176-B539-4428-8DB0-E84B7AA494B2}"/>
    <cellStyle name="Comma 2 2 4 2 8 5 5" xfId="21917" xr:uid="{B055B537-1688-43FD-A53F-2D647305DBA5}"/>
    <cellStyle name="Comma 2 2 4 2 8 5 6" xfId="36259" xr:uid="{43CF5689-A840-4F67-B5C3-96A123EA268C}"/>
    <cellStyle name="Comma 2 2 4 2 8 5 7" xfId="4584" xr:uid="{B0F3B511-1693-4D5F-A34D-55AC177B8104}"/>
    <cellStyle name="Comma 2 2 4 2 8 6" xfId="1801" xr:uid="{2F7220DB-5497-41DE-BBB1-C4695061E9CE}"/>
    <cellStyle name="Comma 2 2 4 2 8 6 2" xfId="9315" xr:uid="{6874A961-1BC0-4CCC-B85F-0B82E86C31DA}"/>
    <cellStyle name="Comma 2 2 4 2 8 6 2 2" xfId="19345" xr:uid="{B6B2E2B6-4E91-478D-8AA9-B4F9DA317558}"/>
    <cellStyle name="Comma 2 2 4 2 8 6 2 2 2" xfId="35283" xr:uid="{5FE83D2C-6374-44EF-8634-BD51E696D89C}"/>
    <cellStyle name="Comma 2 2 4 2 8 6 2 2 3" xfId="47621" xr:uid="{EB246A11-0DEE-4EE1-BDC4-C016295E0859}"/>
    <cellStyle name="Comma 2 2 4 2 8 6 2 3" xfId="25728" xr:uid="{2075AE73-A611-4A90-BF0F-E6C944BAA4DB}"/>
    <cellStyle name="Comma 2 2 4 2 8 6 2 4" xfId="39914" xr:uid="{E8F3BD0E-8A00-408C-A27D-56E4C1496951}"/>
    <cellStyle name="Comma 2 2 4 2 8 6 3" xfId="7517" xr:uid="{507F366F-6B9E-4CCD-BB50-1AF6961A48FE}"/>
    <cellStyle name="Comma 2 2 4 2 8 6 3 2" xfId="18016" xr:uid="{5AC93849-20C8-4F50-AC93-9FA67487137F}"/>
    <cellStyle name="Comma 2 2 4 2 8 6 3 2 2" xfId="33955" xr:uid="{DDA4483F-3C18-4286-8BF8-EA1A07E2FB84}"/>
    <cellStyle name="Comma 2 2 4 2 8 6 3 2 3" xfId="46318" xr:uid="{4FE00E92-96A0-43DC-A650-302B6FA551AE}"/>
    <cellStyle name="Comma 2 2 4 2 8 6 3 3" xfId="24218" xr:uid="{3CA1AE7A-82F2-4827-B4FD-231A9217F6AE}"/>
    <cellStyle name="Comma 2 2 4 2 8 6 3 4" xfId="38506" xr:uid="{CC75B31D-0709-414A-AC96-BD05379B4FF2}"/>
    <cellStyle name="Comma 2 2 4 2 8 6 4" xfId="15861" xr:uid="{1DD826A5-A899-47BA-B38F-4C9E32934140}"/>
    <cellStyle name="Comma 2 2 4 2 8 6 4 2" xfId="31808" xr:uid="{03FA7279-3BFF-43DC-8DCB-DF1BD8E05E53}"/>
    <cellStyle name="Comma 2 2 4 2 8 6 4 3" xfId="44202" xr:uid="{A98E7E5B-A59F-4103-B604-B9CDBB847386}"/>
    <cellStyle name="Comma 2 2 4 2 8 6 5" xfId="21918" xr:uid="{3F079ADE-EA04-4499-8FB4-76ABFA4D6A08}"/>
    <cellStyle name="Comma 2 2 4 2 8 6 6" xfId="36260" xr:uid="{7AD17132-1126-45A5-9B08-40987ABAF058}"/>
    <cellStyle name="Comma 2 2 4 2 8 6 7" xfId="4585" xr:uid="{6FBC46E1-8A4A-4406-BE3D-F69708367A64}"/>
    <cellStyle name="Comma 2 2 4 2 8 7" xfId="1802" xr:uid="{5579B2C3-09F8-40B5-8F3B-6782BB03997B}"/>
    <cellStyle name="Comma 2 2 4 2 8 7 2" xfId="9316" xr:uid="{C6848982-FA4E-42C2-93F8-F4654ECACAAF}"/>
    <cellStyle name="Comma 2 2 4 2 8 7 2 2" xfId="19346" xr:uid="{4648733E-9760-4CE3-99D1-8DE5E9CCA2A3}"/>
    <cellStyle name="Comma 2 2 4 2 8 7 2 2 2" xfId="35284" xr:uid="{FCC409C5-0767-45F4-A61F-3591322B6B93}"/>
    <cellStyle name="Comma 2 2 4 2 8 7 2 2 3" xfId="47622" xr:uid="{BA233846-CCAA-4189-843E-6BD63F12CD57}"/>
    <cellStyle name="Comma 2 2 4 2 8 7 2 3" xfId="25729" xr:uid="{D166FB19-02D9-481F-B8AD-7183994A15E2}"/>
    <cellStyle name="Comma 2 2 4 2 8 7 2 4" xfId="39915" xr:uid="{339692E9-764B-4CA4-8F41-E88B059F2903}"/>
    <cellStyle name="Comma 2 2 4 2 8 7 3" xfId="7518" xr:uid="{1E5AA552-5FDE-4951-AAEB-5A9E858D961A}"/>
    <cellStyle name="Comma 2 2 4 2 8 7 3 2" xfId="18017" xr:uid="{CBB14A56-FB69-461C-9648-D59257244D22}"/>
    <cellStyle name="Comma 2 2 4 2 8 7 3 2 2" xfId="33956" xr:uid="{96A5F9B6-FFA9-4C43-BBEE-71D069EAF50F}"/>
    <cellStyle name="Comma 2 2 4 2 8 7 3 2 3" xfId="46319" xr:uid="{DEF2E0BD-ABE4-48A7-B81B-1B3FB6CFD821}"/>
    <cellStyle name="Comma 2 2 4 2 8 7 3 3" xfId="24219" xr:uid="{F0FA79B9-8F1B-4512-B684-A82E54597B68}"/>
    <cellStyle name="Comma 2 2 4 2 8 7 3 4" xfId="38507" xr:uid="{2D561482-7E3B-4FBE-89BA-900121868068}"/>
    <cellStyle name="Comma 2 2 4 2 8 7 4" xfId="15862" xr:uid="{69A39EF8-86F8-4CBA-87AC-3C5E3A20EE07}"/>
    <cellStyle name="Comma 2 2 4 2 8 7 4 2" xfId="31809" xr:uid="{2401CFD1-0DD4-43D3-AF8C-03ACB88A78BC}"/>
    <cellStyle name="Comma 2 2 4 2 8 7 4 3" xfId="44203" xr:uid="{CB88EA4F-1619-4073-87A5-D2DFCDABDE8B}"/>
    <cellStyle name="Comma 2 2 4 2 8 7 5" xfId="21919" xr:uid="{2F0E5313-F382-4B75-BFC3-52400FFD5ED2}"/>
    <cellStyle name="Comma 2 2 4 2 8 7 6" xfId="36261" xr:uid="{0C006EB9-984A-4A37-A709-E9B762A4C9F0}"/>
    <cellStyle name="Comma 2 2 4 2 8 7 7" xfId="4586" xr:uid="{520F45D2-2A88-4CEA-970F-8653E980877C}"/>
    <cellStyle name="Comma 2 2 4 2 8 8" xfId="1803" xr:uid="{992856C1-649A-41AA-BB7A-84C3D6186CF8}"/>
    <cellStyle name="Comma 2 2 4 2 8 8 2" xfId="9317" xr:uid="{B99FD84B-E276-4502-B78D-CCBDF8BF156B}"/>
    <cellStyle name="Comma 2 2 4 2 8 8 2 2" xfId="19347" xr:uid="{2E79C49E-9B9A-4CFF-89AD-1A43B93FFE3E}"/>
    <cellStyle name="Comma 2 2 4 2 8 8 2 2 2" xfId="35285" xr:uid="{0D175D49-F766-425F-8E21-57141DDCA521}"/>
    <cellStyle name="Comma 2 2 4 2 8 8 2 2 3" xfId="47623" xr:uid="{FAEB2D5B-8932-4770-95F1-CEE1A8197E52}"/>
    <cellStyle name="Comma 2 2 4 2 8 8 2 3" xfId="25730" xr:uid="{775B09C5-4F54-4371-88A0-CF86EF645A73}"/>
    <cellStyle name="Comma 2 2 4 2 8 8 2 4" xfId="39916" xr:uid="{6F0371F9-6845-4B46-9947-B55D6C4A0FEA}"/>
    <cellStyle name="Comma 2 2 4 2 8 8 3" xfId="7519" xr:uid="{94A4585E-F547-4956-8900-557E6D23F65D}"/>
    <cellStyle name="Comma 2 2 4 2 8 8 3 2" xfId="18018" xr:uid="{D393624D-1E5F-4A10-97F4-1FEF0175F9EC}"/>
    <cellStyle name="Comma 2 2 4 2 8 8 3 2 2" xfId="33957" xr:uid="{64288956-1A2C-427E-A656-9E5D9408CC4B}"/>
    <cellStyle name="Comma 2 2 4 2 8 8 3 2 3" xfId="46320" xr:uid="{A83D6C58-5A98-495F-AB0A-AD120134AB82}"/>
    <cellStyle name="Comma 2 2 4 2 8 8 3 3" xfId="24220" xr:uid="{C652D959-30CB-4461-BF80-5E9830C2F9CA}"/>
    <cellStyle name="Comma 2 2 4 2 8 8 3 4" xfId="38508" xr:uid="{CA108FAD-247E-45C5-AC46-911F24004136}"/>
    <cellStyle name="Comma 2 2 4 2 8 8 4" xfId="15863" xr:uid="{0FEF2E79-0CE0-4F0B-B207-6FA759387B6E}"/>
    <cellStyle name="Comma 2 2 4 2 8 8 4 2" xfId="31810" xr:uid="{DA667FD1-8772-4003-9BB2-2F71F7148785}"/>
    <cellStyle name="Comma 2 2 4 2 8 8 4 3" xfId="44204" xr:uid="{175AE2F1-E05D-4A84-9FCC-C6647799C67D}"/>
    <cellStyle name="Comma 2 2 4 2 8 8 5" xfId="21920" xr:uid="{9D4FDA51-8D34-423D-8DEB-8FEF77BB1074}"/>
    <cellStyle name="Comma 2 2 4 2 8 8 6" xfId="36262" xr:uid="{96541642-5744-4669-8AF7-C8C7A72FE161}"/>
    <cellStyle name="Comma 2 2 4 2 8 8 7" xfId="4587" xr:uid="{61E4815E-6742-4EE0-846D-0441D49F3D29}"/>
    <cellStyle name="Comma 2 2 4 2 8 9" xfId="1804" xr:uid="{C629A37B-759E-4406-BC07-F415933D57EC}"/>
    <cellStyle name="Comma 2 2 4 2 8 9 2" xfId="9318" xr:uid="{3715A3DF-8783-4CC9-A0D0-3C19D7CB9A18}"/>
    <cellStyle name="Comma 2 2 4 2 8 9 2 2" xfId="19348" xr:uid="{4A3FB3FF-E2B8-4EF3-B3EF-CAD1E8D32E6E}"/>
    <cellStyle name="Comma 2 2 4 2 8 9 2 2 2" xfId="35286" xr:uid="{9A40B0F9-CC03-4A6F-AC9C-30486B0B68B5}"/>
    <cellStyle name="Comma 2 2 4 2 8 9 2 2 3" xfId="47624" xr:uid="{84A2E55F-4430-4FC2-9964-277A296FEAFF}"/>
    <cellStyle name="Comma 2 2 4 2 8 9 2 3" xfId="25731" xr:uid="{64B89A7E-BE0A-4ACB-95BD-A45FADF4D39F}"/>
    <cellStyle name="Comma 2 2 4 2 8 9 2 4" xfId="39917" xr:uid="{DF9A6E4E-C87F-4C98-9F5C-80978CD909D3}"/>
    <cellStyle name="Comma 2 2 4 2 8 9 3" xfId="7520" xr:uid="{1140F37C-09FC-4F6F-91FE-5D3ACA0A501A}"/>
    <cellStyle name="Comma 2 2 4 2 8 9 3 2" xfId="18019" xr:uid="{A9F746B0-2787-412E-9124-DF49827467A1}"/>
    <cellStyle name="Comma 2 2 4 2 8 9 3 2 2" xfId="33958" xr:uid="{FF46C8F5-4C3A-47FA-ADE1-A235502DDA74}"/>
    <cellStyle name="Comma 2 2 4 2 8 9 3 2 3" xfId="46321" xr:uid="{A677777A-C623-4BBA-ABB5-125B35340B59}"/>
    <cellStyle name="Comma 2 2 4 2 8 9 3 3" xfId="24221" xr:uid="{CFF858F6-6F6C-42B8-ACBC-9BF993CD566A}"/>
    <cellStyle name="Comma 2 2 4 2 8 9 3 4" xfId="38509" xr:uid="{32711326-A383-42D5-B86B-3D8142096E49}"/>
    <cellStyle name="Comma 2 2 4 2 8 9 4" xfId="15864" xr:uid="{187DED07-B150-4345-AAA8-17DE6448AC9A}"/>
    <cellStyle name="Comma 2 2 4 2 8 9 4 2" xfId="31811" xr:uid="{DFE9CAD4-1341-4047-821F-1C8763B68934}"/>
    <cellStyle name="Comma 2 2 4 2 8 9 4 3" xfId="44205" xr:uid="{7E28A05C-4633-4492-87F4-2E9E7893BC24}"/>
    <cellStyle name="Comma 2 2 4 2 8 9 5" xfId="21921" xr:uid="{C73E709E-8722-4FB3-8B4D-321EA44B340F}"/>
    <cellStyle name="Comma 2 2 4 2 8 9 6" xfId="36263" xr:uid="{F4F10384-5C43-4F18-8F63-6813AFCEA3FB}"/>
    <cellStyle name="Comma 2 2 4 2 8 9 7" xfId="4588" xr:uid="{C0306BBB-CC88-42F8-9015-78F7C65C36CE}"/>
    <cellStyle name="Comma 2 2 4 2 9" xfId="1805" xr:uid="{BB695774-AA44-4B3C-8848-8EC0E95A37F4}"/>
    <cellStyle name="Comma 2 2 4 2 9 2" xfId="5863" xr:uid="{C6D1D757-A321-40EE-AD7F-13307AC7DAE6}"/>
    <cellStyle name="Comma 2 2 4 2 9 2 2" xfId="8547" xr:uid="{1C6F89FC-E297-40CC-B5DE-F1554E62758A}"/>
    <cellStyle name="Comma 2 2 4 2 9 2 2 2" xfId="18697" xr:uid="{454AF157-809C-49B9-968D-3D610E38B7F2}"/>
    <cellStyle name="Comma 2 2 4 2 9 2 2 2 2" xfId="34635" xr:uid="{34CDE5E7-152C-470C-A72B-E693E605F347}"/>
    <cellStyle name="Comma 2 2 4 2 9 2 2 2 3" xfId="46979" xr:uid="{B31A672C-3198-477E-B0C9-3DC7EFA4384B}"/>
    <cellStyle name="Comma 2 2 4 2 9 2 2 3" xfId="25016" xr:uid="{AD5D1F50-B3FE-465A-ADD3-E95F39450452}"/>
    <cellStyle name="Comma 2 2 4 2 9 2 2 4" xfId="39230" xr:uid="{4C389936-5559-416D-B156-BB350842CE51}"/>
    <cellStyle name="Comma 2 2 4 2 9 2 3" xfId="16691" xr:uid="{45D6B8EC-8BA9-4482-B20E-80DEE69F5FA2}"/>
    <cellStyle name="Comma 2 2 4 2 9 2 3 2" xfId="32638" xr:uid="{B6F6BBEB-75CF-489D-BF23-310C94DE4D60}"/>
    <cellStyle name="Comma 2 2 4 2 9 2 3 3" xfId="45032" xr:uid="{EB9690DC-F92B-4139-9F77-E7A152D2134D}"/>
    <cellStyle name="Comma 2 2 4 2 9 2 4" xfId="22800" xr:uid="{7F16B380-2825-4F8F-AC1D-EF81947E1E20}"/>
    <cellStyle name="Comma 2 2 4 2 9 2 5" xfId="37134" xr:uid="{1851BE78-D6A7-4F15-B936-9BF6752E9945}"/>
    <cellStyle name="Comma 2 2 4 2 9 3" xfId="6630" xr:uid="{62B62C39-9D44-4628-AEE4-B6C08602B7F5}"/>
    <cellStyle name="Comma 2 2 4 2 9 3 2" xfId="17360" xr:uid="{689F0646-C425-47E3-AF7B-BA166B58A6FA}"/>
    <cellStyle name="Comma 2 2 4 2 9 3 2 2" xfId="33304" xr:uid="{42B6586A-985D-492A-9C59-8FCE0044AAA3}"/>
    <cellStyle name="Comma 2 2 4 2 9 3 2 3" xfId="45694" xr:uid="{129B3F0B-C848-4E56-886D-4A16DB644DD7}"/>
    <cellStyle name="Comma 2 2 4 2 9 3 3" xfId="23494" xr:uid="{BBE73096-15BD-490D-AC72-36E5D35CAE7E}"/>
    <cellStyle name="Comma 2 2 4 2 9 3 4" xfId="37820" xr:uid="{10F5DC83-0906-44A6-9656-BB90D4F6ACFC}"/>
    <cellStyle name="Comma 2 2 4 2 9 4" xfId="15865" xr:uid="{63E2B20E-9D47-45CB-B365-8E581F37E40D}"/>
    <cellStyle name="Comma 2 2 4 2 9 4 2" xfId="31812" xr:uid="{1C7C0E6D-6008-4874-ABCA-0B51161DD74F}"/>
    <cellStyle name="Comma 2 2 4 2 9 4 3" xfId="44206" xr:uid="{5E613DA2-F765-4984-9286-1F1E85905B8E}"/>
    <cellStyle name="Comma 2 2 4 2 9 5" xfId="21922" xr:uid="{B8A18A7B-6188-47BA-9DDA-AD53178C25FF}"/>
    <cellStyle name="Comma 2 2 4 2 9 6" xfId="36264" xr:uid="{9C9937A4-751E-4D30-897D-2CAD78EB2638}"/>
    <cellStyle name="Comma 2 2 4 2 9 7" xfId="4589" xr:uid="{7D50B7E5-A031-4721-8C6E-7C873313A62A}"/>
    <cellStyle name="Comma 2 2 4 20" xfId="1806" xr:uid="{D3A13EC8-7CF4-461B-AD67-6C7C2FB9CD9B}"/>
    <cellStyle name="Comma 2 2 4 20 2" xfId="6256" xr:uid="{2184170B-7956-4898-ACEB-2AB904843D58}"/>
    <cellStyle name="Comma 2 2 4 20 2 2" xfId="8963" xr:uid="{D03199CC-39F7-4E7B-893A-8E720387021D}"/>
    <cellStyle name="Comma 2 2 4 20 2 2 2" xfId="19087" xr:uid="{FEC91E3E-CDFC-4A77-851D-B01099ECFF87}"/>
    <cellStyle name="Comma 2 2 4 20 2 2 2 2" xfId="35025" xr:uid="{64A22396-9192-498C-AE31-DF578A551498}"/>
    <cellStyle name="Comma 2 2 4 20 2 2 2 3" xfId="47363" xr:uid="{3455F623-4E06-4B00-BA79-F4B791FA7DC5}"/>
    <cellStyle name="Comma 2 2 4 20 2 2 3" xfId="25415" xr:uid="{2366A795-48EF-4AB0-BA23-8A63F201CD66}"/>
    <cellStyle name="Comma 2 2 4 20 2 2 4" xfId="39620" xr:uid="{E6CB6A94-F029-4DE0-B4C1-9D6E4FB8395C}"/>
    <cellStyle name="Comma 2 2 4 20 2 3" xfId="17078" xr:uid="{CF12BD8E-FAAB-496C-9311-48E3E6972F58}"/>
    <cellStyle name="Comma 2 2 4 20 2 3 2" xfId="33025" xr:uid="{6CAA95C6-7A34-45BE-AA00-569B4E5199AF}"/>
    <cellStyle name="Comma 2 2 4 20 2 3 3" xfId="45419" xr:uid="{AAF0230F-8AF5-4DAE-A6A5-4D80647D5E3A}"/>
    <cellStyle name="Comma 2 2 4 20 2 4" xfId="23193" xr:uid="{FA6DB73A-EAA0-455B-8A36-B9EA86185F07}"/>
    <cellStyle name="Comma 2 2 4 20 2 5" xfId="37527" xr:uid="{AABD7B1C-3022-4D5C-ABA5-B84278FABC3E}"/>
    <cellStyle name="Comma 2 2 4 20 3" xfId="7056" xr:uid="{120912DA-C089-4123-B16A-C9E11C9E2C02}"/>
    <cellStyle name="Comma 2 2 4 20 3 2" xfId="17751" xr:uid="{7EACEB7B-E922-483A-90A4-B09C926F5F22}"/>
    <cellStyle name="Comma 2 2 4 20 3 2 2" xfId="33695" xr:uid="{536A7662-2C76-4EDE-97E4-89CAC8CCFE21}"/>
    <cellStyle name="Comma 2 2 4 20 3 2 3" xfId="46078" xr:uid="{D10530E5-3059-475D-9F93-160874608EC8}"/>
    <cellStyle name="Comma 2 2 4 20 3 3" xfId="23892" xr:uid="{239E6CC0-742C-429A-8E9D-DFA518777F46}"/>
    <cellStyle name="Comma 2 2 4 20 3 4" xfId="38210" xr:uid="{A131B802-CF7C-435E-8E0C-0AE4C87558F8}"/>
    <cellStyle name="Comma 2 2 4 20 4" xfId="15866" xr:uid="{179C20FB-0E7E-4AF2-AA9B-2D2780AF8886}"/>
    <cellStyle name="Comma 2 2 4 20 4 2" xfId="31813" xr:uid="{40810601-4319-4EEB-B10E-C3C3FF52DE5B}"/>
    <cellStyle name="Comma 2 2 4 20 4 3" xfId="44207" xr:uid="{6FCEB5C6-2661-4C44-9BA8-29BDE5E5213E}"/>
    <cellStyle name="Comma 2 2 4 20 5" xfId="21923" xr:uid="{AD52CA73-D1E5-4B27-91EF-49AFD48C063D}"/>
    <cellStyle name="Comma 2 2 4 20 6" xfId="36265" xr:uid="{55075014-4D93-4E61-9AE6-106AAA274A35}"/>
    <cellStyle name="Comma 2 2 4 20 7" xfId="4590" xr:uid="{4941F630-BC0C-4E93-892B-0189DC0F12BB}"/>
    <cellStyle name="Comma 2 2 4 21" xfId="1807" xr:uid="{B5D176E3-7E00-43D5-9F98-BAA6211FDF80}"/>
    <cellStyle name="Comma 2 2 4 21 2" xfId="7521" xr:uid="{0241C2FB-FC6C-49F6-8ACC-2EA98F7DFDA4}"/>
    <cellStyle name="Comma 2 2 4 21 2 2" xfId="9319" xr:uid="{44AFC984-9652-4B0E-BC7C-936FFE6F61EF}"/>
    <cellStyle name="Comma 2 2 4 21 2 2 2" xfId="19349" xr:uid="{981E75D1-E87B-4DDF-BB12-C716F6DBB088}"/>
    <cellStyle name="Comma 2 2 4 21 2 2 2 2" xfId="35287" xr:uid="{B5AF8FEA-5BAA-41DF-B145-8AC4812532B5}"/>
    <cellStyle name="Comma 2 2 4 21 2 2 2 3" xfId="47625" xr:uid="{C37FE1A6-AFB4-4359-B2E7-411F9933CEC7}"/>
    <cellStyle name="Comma 2 2 4 21 2 2 3" xfId="25732" xr:uid="{46685B7B-D124-433B-BD2D-434DFB229362}"/>
    <cellStyle name="Comma 2 2 4 21 2 2 4" xfId="39918" xr:uid="{C6A705C4-2361-4B70-98BA-816D30470277}"/>
    <cellStyle name="Comma 2 2 4 21 2 3" xfId="18020" xr:uid="{EBA4A819-EB6C-4087-AAD5-0C6FB3218BB2}"/>
    <cellStyle name="Comma 2 2 4 21 2 3 2" xfId="33959" xr:uid="{9B8218E7-8F97-426D-9D50-900034FCF25E}"/>
    <cellStyle name="Comma 2 2 4 21 2 3 3" xfId="46322" xr:uid="{BBF3B65F-FBDC-4A2C-B8A1-499BAE600794}"/>
    <cellStyle name="Comma 2 2 4 21 2 4" xfId="24222" xr:uid="{53B754B5-EA37-4377-B902-7C450FF3EC06}"/>
    <cellStyle name="Comma 2 2 4 21 2 5" xfId="38510" xr:uid="{4751DB67-EC25-441E-BF0A-1D5E3533793E}"/>
    <cellStyle name="Comma 2 2 4 21 3" xfId="6595" xr:uid="{79997ACD-4ACE-4C6D-9735-88BC4533A1A7}"/>
    <cellStyle name="Comma 2 2 4 21 4" xfId="15867" xr:uid="{A34B90B0-C568-4CD4-8DEF-12DD680443B6}"/>
    <cellStyle name="Comma 2 2 4 21 4 2" xfId="31814" xr:uid="{A6517DE2-78BB-4FB1-AC34-CD8B164BD713}"/>
    <cellStyle name="Comma 2 2 4 21 4 3" xfId="44208" xr:uid="{15B8E775-FFFD-4B84-9268-E5AD0E3573D1}"/>
    <cellStyle name="Comma 2 2 4 21 5" xfId="21924" xr:uid="{298A3236-DF27-46EC-97F2-61871182C4CB}"/>
    <cellStyle name="Comma 2 2 4 21 6" xfId="36266" xr:uid="{4A725879-5473-48DF-9589-61490B16DAA4}"/>
    <cellStyle name="Comma 2 2 4 21 7" xfId="4591" xr:uid="{9AE66FA8-0D8A-4FED-90B1-A01791530EA4}"/>
    <cellStyle name="Comma 2 2 4 22" xfId="7202" xr:uid="{AD61F7BD-3077-4E2E-89B3-C197C94C9587}"/>
    <cellStyle name="Comma 2 2 4 22 2" xfId="9056" xr:uid="{FF1299A4-CE8F-435E-8A42-B7E4BBC2967C}"/>
    <cellStyle name="Comma 2 2 4 22 2 2" xfId="19150" xr:uid="{DD1799B8-EC86-434B-8431-E685878EB364}"/>
    <cellStyle name="Comma 2 2 4 22 2 2 2" xfId="35088" xr:uid="{A852246E-AA67-4078-96FD-F4413BA194AF}"/>
    <cellStyle name="Comma 2 2 4 22 2 2 3" xfId="47426" xr:uid="{11945D98-CF7D-4E65-BE44-9FA61BD74A64}"/>
    <cellStyle name="Comma 2 2 4 22 2 3" xfId="25488" xr:uid="{21C76658-224D-4D16-BC65-ABB721B724CA}"/>
    <cellStyle name="Comma 2 2 4 22 2 4" xfId="39693" xr:uid="{5DDD6A06-DFAA-4855-98DA-2B5F1F6C7872}"/>
    <cellStyle name="Comma 2 2 4 22 3" xfId="17812" xr:uid="{EB35502D-7CEE-4F34-9FCD-3553A38DAFF7}"/>
    <cellStyle name="Comma 2 2 4 22 3 2" xfId="33753" xr:uid="{7CC25FAE-E543-48D7-AF86-DF3172FDE754}"/>
    <cellStyle name="Comma 2 2 4 22 3 3" xfId="46134" xr:uid="{7DB1FFCE-92CC-4334-AC48-C51B36C587A0}"/>
    <cellStyle name="Comma 2 2 4 22 4" xfId="23967" xr:uid="{76D8F969-E77B-4C4A-8C09-D1A319DA7AEE}"/>
    <cellStyle name="Comma 2 2 4 22 5" xfId="38283" xr:uid="{B301D0FA-E538-4031-B4BD-8F58D2DCC7A3}"/>
    <cellStyle name="Comma 2 2 4 23" xfId="8278" xr:uid="{9E259EED-5B7C-4621-853B-3437C9223408}"/>
    <cellStyle name="Comma 2 2 4 23 2" xfId="18459" xr:uid="{2C323714-95BE-4FEB-AA8A-8A71FB1BAEF5}"/>
    <cellStyle name="Comma 2 2 4 23 2 2" xfId="34397" xr:uid="{99231BFF-B6F3-4DD3-A210-898116CCDBF5}"/>
    <cellStyle name="Comma 2 2 4 23 2 3" xfId="46744" xr:uid="{73800242-2583-4F7F-819C-AFFEA5B4EC97}"/>
    <cellStyle name="Comma 2 2 4 23 3" xfId="24762" xr:uid="{93BA901F-4E6D-46A2-8C03-0D86A40456EB}"/>
    <cellStyle name="Comma 2 2 4 23 4" xfId="38992" xr:uid="{D8624AE0-22DF-4AF1-B14E-DBAA715EB711}"/>
    <cellStyle name="Comma 2 2 4 24" xfId="6347" xr:uid="{D76A5FC7-8915-4C4F-97A6-6DF6EC57047F}"/>
    <cellStyle name="Comma 2 2 4 24 2" xfId="17121" xr:uid="{CE64BF38-08E0-405B-B15B-BC169CA04B88}"/>
    <cellStyle name="Comma 2 2 4 24 2 2" xfId="33067" xr:uid="{EE2977FB-53DE-434D-A806-C6B775BABCFF}"/>
    <cellStyle name="Comma 2 2 4 24 2 3" xfId="45461" xr:uid="{36134169-3B82-4E0A-9824-B6BEBE759C03}"/>
    <cellStyle name="Comma 2 2 4 24 3" xfId="23248" xr:uid="{79D676BF-C035-48D2-A52E-E0B2F318EC9B}"/>
    <cellStyle name="Comma 2 2 4 24 4" xfId="37582" xr:uid="{16267AF9-0088-4D32-BAB8-1DE6BCE3C35F}"/>
    <cellStyle name="Comma 2 2 4 25" xfId="10833" xr:uid="{FDDBD7E4-48E1-4D2E-A609-0693430BFEA1}"/>
    <cellStyle name="Comma 2 2 4 25 2" xfId="27028" xr:uid="{62EF967B-FF6A-4EE2-85F9-952F667B6065}"/>
    <cellStyle name="Comma 2 2 4 25 3" xfId="40527" xr:uid="{20ED1D2A-D86E-43D9-93A8-0D082160D13B}"/>
    <cellStyle name="Comma 2 2 4 26" xfId="20058" xr:uid="{D714A085-50B2-4568-BF7C-81386F0C0802}"/>
    <cellStyle name="Comma 2 2 4 27" xfId="20913" xr:uid="{3D2E39FF-77A8-4203-8EC7-A2FB9EA62C85}"/>
    <cellStyle name="Comma 2 2 4 28" xfId="1679" xr:uid="{4513914F-3B25-455F-998A-24BD5451B126}"/>
    <cellStyle name="Comma 2 2 4 3" xfId="863" xr:uid="{BF7B7F09-EFF3-4FDB-A271-B8061BC9E7EC}"/>
    <cellStyle name="Comma 2 2 4 3 10" xfId="21429" xr:uid="{3002E860-DAA8-4A42-911F-ADA00BF0FE2F}"/>
    <cellStyle name="Comma 2 2 4 3 11" xfId="21925" xr:uid="{6177B0B5-9C0F-4271-B30A-53B6E750A505}"/>
    <cellStyle name="Comma 2 2 4 3 12" xfId="36267" xr:uid="{01451B7A-B6A8-4197-AB79-B61E3E1FF1B9}"/>
    <cellStyle name="Comma 2 2 4 3 13" xfId="4592" xr:uid="{12818EB5-F8AD-4622-B4E3-6EB670BAAE4F}"/>
    <cellStyle name="Comma 2 2 4 3 14" xfId="1808" xr:uid="{6FF7C9B2-71B1-4B68-B8B9-044D28E8C586}"/>
    <cellStyle name="Comma 2 2 4 3 2" xfId="1809" xr:uid="{7D7951E8-B6AB-4989-A8B2-1F561401AB34}"/>
    <cellStyle name="Comma 2 2 4 3 2 2" xfId="1810" xr:uid="{1CCBF756-ECA5-4121-8476-4379547288DF}"/>
    <cellStyle name="Comma 2 2 4 3 2 2 2" xfId="5865" xr:uid="{693E70FC-1C02-4895-AC6D-D0F41B5D6743}"/>
    <cellStyle name="Comma 2 2 4 3 2 2 2 2" xfId="8549" xr:uid="{113CC823-E55C-4875-BD54-15B2CEA53D63}"/>
    <cellStyle name="Comma 2 2 4 3 2 2 2 2 2" xfId="18699" xr:uid="{346BD492-7E14-47A2-9EA0-8D44D4FBE435}"/>
    <cellStyle name="Comma 2 2 4 3 2 2 2 2 2 2" xfId="34637" xr:uid="{33A49170-2E18-471F-BE3D-CC7CE7AF1E76}"/>
    <cellStyle name="Comma 2 2 4 3 2 2 2 2 2 3" xfId="46981" xr:uid="{C95B2BB2-89BD-49C2-AF0A-5658D759027D}"/>
    <cellStyle name="Comma 2 2 4 3 2 2 2 2 3" xfId="25018" xr:uid="{110D1C08-C426-457A-B1D1-360CFB80F46A}"/>
    <cellStyle name="Comma 2 2 4 3 2 2 2 2 4" xfId="39232" xr:uid="{19F43E05-56A5-49C2-A1B6-96E3AB8079FA}"/>
    <cellStyle name="Comma 2 2 4 3 2 2 2 3" xfId="12199" xr:uid="{A19589E3-EE33-474C-905E-6162E0A80729}"/>
    <cellStyle name="Comma 2 2 4 3 2 2 2 3 2" xfId="28320" xr:uid="{C4C7C52A-F644-4FED-B29B-B7DCB2B49DD6}"/>
    <cellStyle name="Comma 2 2 4 3 2 2 2 3 3" xfId="41759" xr:uid="{BA2BA8F1-F266-4AFE-8D93-1F046F560346}"/>
    <cellStyle name="Comma 2 2 4 3 2 2 2 4" xfId="16693" xr:uid="{DFC3D764-1D3F-4BF8-883A-8EEED5944A9E}"/>
    <cellStyle name="Comma 2 2 4 3 2 2 2 4 2" xfId="32640" xr:uid="{0B1C92A4-BE13-444F-ABC3-935809F94CE9}"/>
    <cellStyle name="Comma 2 2 4 3 2 2 2 4 3" xfId="45034" xr:uid="{25DE2D8E-2CD9-476E-B5DF-5F68B820BD4D}"/>
    <cellStyle name="Comma 2 2 4 3 2 2 2 5" xfId="22802" xr:uid="{17908DEE-CB55-4A15-944B-9EF402D6272E}"/>
    <cellStyle name="Comma 2 2 4 3 2 2 2 6" xfId="37136" xr:uid="{D1D02FD9-68B4-4717-AF8A-2B61CCDD6F27}"/>
    <cellStyle name="Comma 2 2 4 3 2 2 3" xfId="6632" xr:uid="{6FD92A18-A342-4715-BD4F-605BF3B2C4FD}"/>
    <cellStyle name="Comma 2 2 4 3 2 2 3 2" xfId="13326" xr:uid="{22DC5909-4330-475B-B745-8543DF703B89}"/>
    <cellStyle name="Comma 2 2 4 3 2 2 3 2 2" xfId="29395" xr:uid="{6ACF34A7-8A81-495E-9412-8E6E0D0F3CA8}"/>
    <cellStyle name="Comma 2 2 4 3 2 2 3 2 3" xfId="42608" xr:uid="{D52AEC59-9B6F-44D3-AF00-EBD99A67C198}"/>
    <cellStyle name="Comma 2 2 4 3 2 2 3 3" xfId="17362" xr:uid="{34E9E056-BDD9-4BEC-8154-DBF90A04E6E4}"/>
    <cellStyle name="Comma 2 2 4 3 2 2 3 3 2" xfId="33306" xr:uid="{801503AA-F426-4B47-AC3A-47DF8928DA77}"/>
    <cellStyle name="Comma 2 2 4 3 2 2 3 3 3" xfId="45696" xr:uid="{8DCD7D51-1F94-4F44-9CF6-EA697A84C037}"/>
    <cellStyle name="Comma 2 2 4 3 2 2 3 4" xfId="23496" xr:uid="{A1B23775-68F4-4DC1-A47F-70730FBB3A09}"/>
    <cellStyle name="Comma 2 2 4 3 2 2 3 5" xfId="37822" xr:uid="{99563FAB-A8F5-4A29-B9A2-F8CB080267F8}"/>
    <cellStyle name="Comma 2 2 4 3 2 2 4" xfId="11357" xr:uid="{2E0A4EDC-6F13-49CC-BF75-C6D5ED5F35E6}"/>
    <cellStyle name="Comma 2 2 4 3 2 2 4 2" xfId="27487" xr:uid="{B244A8A8-7178-45DF-9A9A-EB4A223E8489}"/>
    <cellStyle name="Comma 2 2 4 3 2 2 4 3" xfId="40956" xr:uid="{BF2C4727-707B-42B9-A41A-DE8E195DC64F}"/>
    <cellStyle name="Comma 2 2 4 3 2 2 5" xfId="15869" xr:uid="{D191996A-6590-4EE4-BB11-E0C10DAF4160}"/>
    <cellStyle name="Comma 2 2 4 3 2 2 5 2" xfId="31816" xr:uid="{2482DEE0-2B5F-4CD0-A739-605C607387C1}"/>
    <cellStyle name="Comma 2 2 4 3 2 2 5 3" xfId="44210" xr:uid="{63ED8AF3-15AC-4DE0-B222-C03400208F34}"/>
    <cellStyle name="Comma 2 2 4 3 2 2 6" xfId="21926" xr:uid="{44363990-A2F0-4573-B19C-415A95E76BD1}"/>
    <cellStyle name="Comma 2 2 4 3 2 2 7" xfId="36268" xr:uid="{8E296A97-B4AB-4F1E-80A2-2C18CE6CA7BB}"/>
    <cellStyle name="Comma 2 2 4 3 2 2 8" xfId="4593" xr:uid="{E416FAD2-DB64-4F8D-A36C-1C2C19FFCCEB}"/>
    <cellStyle name="Comma 2 2 4 3 2 3" xfId="1811" xr:uid="{AE09816D-4603-46BE-A10E-F8B0D2337B38}"/>
    <cellStyle name="Comma 2 2 4 3 2 3 2" xfId="5866" xr:uid="{8F12765B-0EAC-4C95-91F4-925757E1037D}"/>
    <cellStyle name="Comma 2 2 4 3 2 3 2 2" xfId="8550" xr:uid="{1B5B5CC0-2E4D-4149-A064-0AB325169FE7}"/>
    <cellStyle name="Comma 2 2 4 3 2 3 2 2 2" xfId="18700" xr:uid="{7A273162-6BB6-4D4A-B56B-B792F1E9FD2D}"/>
    <cellStyle name="Comma 2 2 4 3 2 3 2 2 2 2" xfId="34638" xr:uid="{29FA3233-E9FB-4D6B-B81C-7587B2C33077}"/>
    <cellStyle name="Comma 2 2 4 3 2 3 2 2 2 3" xfId="46982" xr:uid="{8591F5E8-9D49-4609-A5FC-C4750B8F1362}"/>
    <cellStyle name="Comma 2 2 4 3 2 3 2 2 3" xfId="25019" xr:uid="{D882BDC9-55C2-4F4F-B5E4-E2504FCA66F4}"/>
    <cellStyle name="Comma 2 2 4 3 2 3 2 2 4" xfId="39233" xr:uid="{4CEEA98F-6082-416D-AE34-14C056FF2848}"/>
    <cellStyle name="Comma 2 2 4 3 2 3 2 3" xfId="12465" xr:uid="{0ADC814D-4197-4C11-B513-B9E8FE220978}"/>
    <cellStyle name="Comma 2 2 4 3 2 3 2 3 2" xfId="28586" xr:uid="{22448DD6-C808-40F6-820D-E694E34464B8}"/>
    <cellStyle name="Comma 2 2 4 3 2 3 2 3 3" xfId="42025" xr:uid="{EE44071F-0A2B-427B-B0CF-C698C538C95E}"/>
    <cellStyle name="Comma 2 2 4 3 2 3 2 4" xfId="16694" xr:uid="{80FE0517-1D47-4927-AB35-941B1B84DA46}"/>
    <cellStyle name="Comma 2 2 4 3 2 3 2 4 2" xfId="32641" xr:uid="{6F9DECB0-2E20-45F0-BDC7-E7789F4C8A26}"/>
    <cellStyle name="Comma 2 2 4 3 2 3 2 4 3" xfId="45035" xr:uid="{B8AD1FDA-4781-4203-BF7E-8F693AE09B21}"/>
    <cellStyle name="Comma 2 2 4 3 2 3 2 5" xfId="22803" xr:uid="{38B24E72-BA0B-4DC0-B16F-DF690332244F}"/>
    <cellStyle name="Comma 2 2 4 3 2 3 2 6" xfId="37137" xr:uid="{8A597A4A-6214-4B4B-A7ED-0BC8264AE6AC}"/>
    <cellStyle name="Comma 2 2 4 3 2 3 3" xfId="6633" xr:uid="{038F5982-513F-4612-89E8-AD886F42DA38}"/>
    <cellStyle name="Comma 2 2 4 3 2 3 3 2" xfId="13612" xr:uid="{EFC479C2-58F3-428B-9165-5D7083F7E1A9}"/>
    <cellStyle name="Comma 2 2 4 3 2 3 3 2 2" xfId="29681" xr:uid="{F23797FF-7892-45D4-A375-A426564E4809}"/>
    <cellStyle name="Comma 2 2 4 3 2 3 3 2 3" xfId="42874" xr:uid="{F975F92F-6918-431F-9ACE-74BF2D6B4C06}"/>
    <cellStyle name="Comma 2 2 4 3 2 3 3 3" xfId="17363" xr:uid="{DEDBBA3E-9421-4200-BE24-9AB32C196C8C}"/>
    <cellStyle name="Comma 2 2 4 3 2 3 3 3 2" xfId="33307" xr:uid="{FE4DC2E3-B628-4C36-A6A8-F2BC1D4C12D8}"/>
    <cellStyle name="Comma 2 2 4 3 2 3 3 3 3" xfId="45697" xr:uid="{05E39675-995F-4AC0-943F-AF1729342BF3}"/>
    <cellStyle name="Comma 2 2 4 3 2 3 3 4" xfId="23497" xr:uid="{2F71163F-3A78-4317-8101-2EDFF44DDE66}"/>
    <cellStyle name="Comma 2 2 4 3 2 3 3 5" xfId="37823" xr:uid="{3475B017-AD4A-4444-9E8A-B0170B831326}"/>
    <cellStyle name="Comma 2 2 4 3 2 3 4" xfId="11643" xr:uid="{B5B4A5B3-6098-4E24-AB5E-D9029937CC82}"/>
    <cellStyle name="Comma 2 2 4 3 2 3 4 2" xfId="27773" xr:uid="{6121C782-A238-43F3-8D61-5BF1B4207205}"/>
    <cellStyle name="Comma 2 2 4 3 2 3 4 3" xfId="41222" xr:uid="{15A9CFE0-3D8B-4E14-B57D-33D585C3A5E4}"/>
    <cellStyle name="Comma 2 2 4 3 2 3 5" xfId="15870" xr:uid="{B513E1C6-BBF7-4C35-8869-5BB463C19474}"/>
    <cellStyle name="Comma 2 2 4 3 2 3 5 2" xfId="31817" xr:uid="{7CCBB3A8-059A-4FAD-9394-4118412A3CF8}"/>
    <cellStyle name="Comma 2 2 4 3 2 3 5 3" xfId="44211" xr:uid="{A9FF3E33-CF7B-451B-B673-03C932204E70}"/>
    <cellStyle name="Comma 2 2 4 3 2 3 6" xfId="21927" xr:uid="{0A99BBF8-8B34-447C-BD87-06AB3CCEF17A}"/>
    <cellStyle name="Comma 2 2 4 3 2 3 7" xfId="36269" xr:uid="{28CEF71E-156C-4E2D-ADED-538271A51149}"/>
    <cellStyle name="Comma 2 2 4 3 2 3 8" xfId="4594" xr:uid="{D51ABB0F-0762-4CE6-B8A7-667C67272BD5}"/>
    <cellStyle name="Comma 2 2 4 3 2 4" xfId="11941" xr:uid="{C51B3DF9-1610-45DF-8717-E84EB501A515}"/>
    <cellStyle name="Comma 2 2 4 3 2 4 2" xfId="28054" xr:uid="{E2D74DA3-68EA-49EF-AE72-5F8245837A72}"/>
    <cellStyle name="Comma 2 2 4 3 2 4 3" xfId="41493" xr:uid="{B009B8B0-1353-4D95-9E4C-6356B55D6D91}"/>
    <cellStyle name="Comma 2 2 4 3 2 5" xfId="13040" xr:uid="{A412A3D5-47C0-4E78-A11B-84574FAF5FEE}"/>
    <cellStyle name="Comma 2 2 4 3 2 5 2" xfId="29109" xr:uid="{4B129ECE-99B0-43AE-8F83-529A71C904AD}"/>
    <cellStyle name="Comma 2 2 4 3 2 5 3" xfId="42342" xr:uid="{EC6CEACD-071B-4492-8251-AD51BBBE78D8}"/>
    <cellStyle name="Comma 2 2 4 3 2 6" xfId="15039" xr:uid="{F36F50AD-F011-4007-B38B-907838661BD3}"/>
    <cellStyle name="Comma 2 2 4 3 2 6 2" xfId="31008" xr:uid="{8428022C-9D15-4D60-936F-1A6047D2DD6B}"/>
    <cellStyle name="Comma 2 2 4 3 2 6 3" xfId="43669" xr:uid="{44A3C371-5B61-4A58-9883-78D508FF0611}"/>
    <cellStyle name="Comma 2 2 4 3 2 7" xfId="11077" xr:uid="{753A72D1-C3F4-4090-A11E-015E231A4E23}"/>
    <cellStyle name="Comma 2 2 4 3 2 7 2" xfId="27202" xr:uid="{8D4C0200-66C5-4C66-B26B-26661D8B3803}"/>
    <cellStyle name="Comma 2 2 4 3 2 7 3" xfId="40690" xr:uid="{7343F59C-F6FA-4290-8AB2-BEA35A9EE679}"/>
    <cellStyle name="Comma 2 2 4 3 3" xfId="1812" xr:uid="{00147932-5F78-4DF4-8299-A168F3CBDDD2}"/>
    <cellStyle name="Comma 2 2 4 3 3 2" xfId="5867" xr:uid="{8DE6A44E-DE4F-40B4-827F-70C8FE92B598}"/>
    <cellStyle name="Comma 2 2 4 3 3 2 2" xfId="8551" xr:uid="{54AAE71B-66B7-4BB2-8C46-A6CAFF05F093}"/>
    <cellStyle name="Comma 2 2 4 3 3 2 2 2" xfId="18701" xr:uid="{A1C532E1-B3BF-4FCB-8635-41A648E3E841}"/>
    <cellStyle name="Comma 2 2 4 3 3 2 2 2 2" xfId="34639" xr:uid="{3509568F-13A0-4886-B8DC-6ED641B2E6F5}"/>
    <cellStyle name="Comma 2 2 4 3 3 2 2 2 3" xfId="46983" xr:uid="{B9DC2778-7731-46C6-BA2E-8486E7BEFC9D}"/>
    <cellStyle name="Comma 2 2 4 3 3 2 2 3" xfId="25020" xr:uid="{EECD6780-1566-4723-8218-A5EEA3D81DAF}"/>
    <cellStyle name="Comma 2 2 4 3 3 2 2 4" xfId="39234" xr:uid="{BC88C231-2E13-4737-9161-DD0F67049E4D}"/>
    <cellStyle name="Comma 2 2 4 3 3 2 3" xfId="12065" xr:uid="{4E46B3E0-3537-463A-A0DC-6781B0148D8E}"/>
    <cellStyle name="Comma 2 2 4 3 3 2 3 2" xfId="28185" xr:uid="{1BA799A9-9084-4CBC-915D-C7C62C3D2155}"/>
    <cellStyle name="Comma 2 2 4 3 3 2 3 3" xfId="41624" xr:uid="{B3D8FA7C-B230-45A7-B191-D857C2C33D6B}"/>
    <cellStyle name="Comma 2 2 4 3 3 2 4" xfId="16695" xr:uid="{D01ECC40-894E-433C-9C70-DC1EC08D1BF0}"/>
    <cellStyle name="Comma 2 2 4 3 3 2 4 2" xfId="32642" xr:uid="{5E837814-81B0-4745-BA7E-82730F2BABF3}"/>
    <cellStyle name="Comma 2 2 4 3 3 2 4 3" xfId="45036" xr:uid="{43A282A3-DE77-45E5-88FD-0B3E9BF567BB}"/>
    <cellStyle name="Comma 2 2 4 3 3 2 5" xfId="22804" xr:uid="{F73DF531-2D55-4902-BB8F-B6ADC63D7975}"/>
    <cellStyle name="Comma 2 2 4 3 3 2 6" xfId="37138" xr:uid="{005D7FF5-9944-4C7E-97A1-9F0A75993CAF}"/>
    <cellStyle name="Comma 2 2 4 3 3 3" xfId="6634" xr:uid="{68B540EF-32F3-4D08-8430-918EABA5C97D}"/>
    <cellStyle name="Comma 2 2 4 3 3 3 2" xfId="13181" xr:uid="{814584C0-C702-49DE-849D-6254A51ED29E}"/>
    <cellStyle name="Comma 2 2 4 3 3 3 2 2" xfId="29250" xr:uid="{42A7E0C3-A1E5-4A88-BF9F-3F6702B0E422}"/>
    <cellStyle name="Comma 2 2 4 3 3 3 2 3" xfId="42473" xr:uid="{BAB38683-0C5F-432C-8839-02A0F9BCC433}"/>
    <cellStyle name="Comma 2 2 4 3 3 3 3" xfId="17364" xr:uid="{029CD479-0B6E-4C0B-88CC-263968F4C5C9}"/>
    <cellStyle name="Comma 2 2 4 3 3 3 3 2" xfId="33308" xr:uid="{A357FADF-33C4-4D68-8A46-D3209B467D36}"/>
    <cellStyle name="Comma 2 2 4 3 3 3 3 3" xfId="45698" xr:uid="{B20A1802-B013-4BA0-A177-4ABC27F64A37}"/>
    <cellStyle name="Comma 2 2 4 3 3 3 4" xfId="23498" xr:uid="{2F154819-FFD1-4F22-9752-60680CB54ED9}"/>
    <cellStyle name="Comma 2 2 4 3 3 3 5" xfId="37824" xr:uid="{6B02DF09-241B-486E-8515-AB7CBCFAD4D9}"/>
    <cellStyle name="Comma 2 2 4 3 3 4" xfId="11217" xr:uid="{075A03C3-D6DA-4CD5-BDA1-F3AFBE017FCF}"/>
    <cellStyle name="Comma 2 2 4 3 3 4 2" xfId="27342" xr:uid="{950C6437-200B-46D8-BC33-73DFC3B34317}"/>
    <cellStyle name="Comma 2 2 4 3 3 4 3" xfId="40821" xr:uid="{F46D4C6C-C504-4257-85D3-836FC1231F87}"/>
    <cellStyle name="Comma 2 2 4 3 3 5" xfId="15871" xr:uid="{CE0CCF31-7B2C-4091-9BD4-5FFE94F3BCCE}"/>
    <cellStyle name="Comma 2 2 4 3 3 5 2" xfId="31818" xr:uid="{786F5883-FFD1-4762-9EDA-C07853E8A9FF}"/>
    <cellStyle name="Comma 2 2 4 3 3 5 3" xfId="44212" xr:uid="{D78CB165-9A23-416D-B2FA-35E6EB67A7DC}"/>
    <cellStyle name="Comma 2 2 4 3 3 6" xfId="21928" xr:uid="{A5515732-0207-40F4-9D64-7A5BDFF077B7}"/>
    <cellStyle name="Comma 2 2 4 3 3 7" xfId="36270" xr:uid="{76628974-452D-49DB-87A9-A8B771EA4614}"/>
    <cellStyle name="Comma 2 2 4 3 3 8" xfId="4595" xr:uid="{8378C74B-FDCB-42E1-B8F9-5AD8E464A7EA}"/>
    <cellStyle name="Comma 2 2 4 3 4" xfId="1813" xr:uid="{6955FCA2-9658-440D-BAA6-47DC01D06938}"/>
    <cellStyle name="Comma 2 2 4 3 4 2" xfId="5868" xr:uid="{E1820556-93BC-4A5F-A951-3AA2AD6838E0}"/>
    <cellStyle name="Comma 2 2 4 3 4 2 2" xfId="8552" xr:uid="{164EA09C-6D09-4FCC-AEC3-F9980ED37C08}"/>
    <cellStyle name="Comma 2 2 4 3 4 2 2 2" xfId="18702" xr:uid="{239C9576-1AC7-4622-A929-23CA746FABD7}"/>
    <cellStyle name="Comma 2 2 4 3 4 2 2 2 2" xfId="34640" xr:uid="{703861C0-79FA-4E77-AC68-8D948FA32E09}"/>
    <cellStyle name="Comma 2 2 4 3 4 2 2 2 3" xfId="46984" xr:uid="{7DC3D0EC-707D-42F3-8D56-AD24DACA4919}"/>
    <cellStyle name="Comma 2 2 4 3 4 2 2 3" xfId="25021" xr:uid="{2CB54A6D-4970-4F14-B3AD-43DB99E1BE0E}"/>
    <cellStyle name="Comma 2 2 4 3 4 2 2 4" xfId="39235" xr:uid="{E91A10BD-6147-4991-86C6-5BFE308152CE}"/>
    <cellStyle name="Comma 2 2 4 3 4 2 3" xfId="12330" xr:uid="{C4AF8D15-FE8D-4FD1-9DEA-F5EEC7FD9BEE}"/>
    <cellStyle name="Comma 2 2 4 3 4 2 3 2" xfId="28451" xr:uid="{19839F11-3289-4A54-A931-8BA702002FB9}"/>
    <cellStyle name="Comma 2 2 4 3 4 2 3 3" xfId="41890" xr:uid="{2C1374F8-4D85-48CB-8E0B-C0C43AC8FC1D}"/>
    <cellStyle name="Comma 2 2 4 3 4 2 4" xfId="16696" xr:uid="{30459DC0-F7E7-421B-BFC9-CCB85E84C1DC}"/>
    <cellStyle name="Comma 2 2 4 3 4 2 4 2" xfId="32643" xr:uid="{7F0B387F-2E40-4665-9AF4-084A540AD579}"/>
    <cellStyle name="Comma 2 2 4 3 4 2 4 3" xfId="45037" xr:uid="{F8AF2C16-EC31-4EF6-AF58-C14E424CD750}"/>
    <cellStyle name="Comma 2 2 4 3 4 2 5" xfId="22805" xr:uid="{1183FFA3-6B3B-41A3-A55A-0A40A37E8637}"/>
    <cellStyle name="Comma 2 2 4 3 4 2 6" xfId="37139" xr:uid="{25504BC1-77F6-44B0-A314-54050FFE85BF}"/>
    <cellStyle name="Comma 2 2 4 3 4 3" xfId="6635" xr:uid="{C926C6A6-71AA-4333-AF44-E3C875BEC900}"/>
    <cellStyle name="Comma 2 2 4 3 4 3 2" xfId="13467" xr:uid="{893CDB6D-5F38-4FE2-83AB-6F2BDD71F398}"/>
    <cellStyle name="Comma 2 2 4 3 4 3 2 2" xfId="29536" xr:uid="{F7B7B5F2-1929-4802-BED7-1EB6967A50BA}"/>
    <cellStyle name="Comma 2 2 4 3 4 3 2 3" xfId="42739" xr:uid="{C920C588-8C7E-4C04-B2F4-A8DA5583E6AD}"/>
    <cellStyle name="Comma 2 2 4 3 4 3 3" xfId="17365" xr:uid="{816A997C-3D5F-4C74-BEE6-0E800B47F4A2}"/>
    <cellStyle name="Comma 2 2 4 3 4 3 3 2" xfId="33309" xr:uid="{EC1BE748-AB3D-40B5-8AD7-FD45AF668042}"/>
    <cellStyle name="Comma 2 2 4 3 4 3 3 3" xfId="45699" xr:uid="{99D5CB2F-00A8-4B0B-8318-1431B2BD5239}"/>
    <cellStyle name="Comma 2 2 4 3 4 3 4" xfId="23499" xr:uid="{1F8B3881-7AAA-4C36-B161-C7150237B033}"/>
    <cellStyle name="Comma 2 2 4 3 4 3 5" xfId="37825" xr:uid="{EEADB2A1-FB6C-4F4A-AE89-CBAA551C4BF9}"/>
    <cellStyle name="Comma 2 2 4 3 4 4" xfId="11498" xr:uid="{B1193F3A-D8D9-410E-A2BF-ED9B64C8475A}"/>
    <cellStyle name="Comma 2 2 4 3 4 4 2" xfId="27628" xr:uid="{7E1F061B-E8DD-4591-B0D8-B62511E90363}"/>
    <cellStyle name="Comma 2 2 4 3 4 4 3" xfId="41087" xr:uid="{0F3CDE55-696C-48A4-85F7-8967CCE8129D}"/>
    <cellStyle name="Comma 2 2 4 3 4 5" xfId="15872" xr:uid="{A34B7ECF-4CD2-467D-9CDB-478EC6FC7C93}"/>
    <cellStyle name="Comma 2 2 4 3 4 5 2" xfId="31819" xr:uid="{1ED33925-B0D7-416E-86CF-2B79E70ECA23}"/>
    <cellStyle name="Comma 2 2 4 3 4 5 3" xfId="44213" xr:uid="{DCFF7502-E175-472F-82ED-71BCE2D5C35C}"/>
    <cellStyle name="Comma 2 2 4 3 4 6" xfId="21929" xr:uid="{22F11A67-61C1-405F-BA41-EBCA4724C9C9}"/>
    <cellStyle name="Comma 2 2 4 3 4 7" xfId="36271" xr:uid="{E6A93F84-67FB-491A-95CD-1652F5409CEB}"/>
    <cellStyle name="Comma 2 2 4 3 4 8" xfId="4596" xr:uid="{77BCF9CD-3675-4387-ADCC-2029B7E83EA9}"/>
    <cellStyle name="Comma 2 2 4 3 5" xfId="1814" xr:uid="{593220CD-1089-4F88-A12A-B94D1FF9A805}"/>
    <cellStyle name="Comma 2 2 4 3 5 2" xfId="11799" xr:uid="{C455F726-5393-47AC-997A-2E6347555596}"/>
    <cellStyle name="Comma 2 2 4 3 5 2 2" xfId="27917" xr:uid="{CD8FB656-2B70-490D-A3E3-CEFAE37C6D07}"/>
    <cellStyle name="Comma 2 2 4 3 5 2 3" xfId="41358" xr:uid="{DD98E247-4552-46C8-A800-DC1661828853}"/>
    <cellStyle name="Comma 2 2 4 3 6" xfId="5864" xr:uid="{1C41650D-13DE-499F-8CBC-FD7FE8A9FBBF}"/>
    <cellStyle name="Comma 2 2 4 3 6 2" xfId="8548" xr:uid="{A9F99557-ADB9-4DE1-8B3A-D3A453CD89DE}"/>
    <cellStyle name="Comma 2 2 4 3 6 2 2" xfId="18698" xr:uid="{362880E3-0B7C-4DED-9EF6-B8F75057E49A}"/>
    <cellStyle name="Comma 2 2 4 3 6 2 2 2" xfId="34636" xr:uid="{FC1FC0D0-C0E3-4855-96A6-F1FF56F1D2F8}"/>
    <cellStyle name="Comma 2 2 4 3 6 2 2 3" xfId="46980" xr:uid="{CCF3F3C9-BB30-4676-B2F7-B78E416BB4C2}"/>
    <cellStyle name="Comma 2 2 4 3 6 2 3" xfId="25017" xr:uid="{CEF55D9C-950C-4C71-86D7-D9407F36A007}"/>
    <cellStyle name="Comma 2 2 4 3 6 2 4" xfId="39231" xr:uid="{9C5248B6-8A69-4064-8384-75F63C383453}"/>
    <cellStyle name="Comma 2 2 4 3 6 3" xfId="12888" xr:uid="{EA2807DD-FAF9-4323-A327-2BE91FB2E560}"/>
    <cellStyle name="Comma 2 2 4 3 6 3 2" xfId="28965" xr:uid="{CBE26883-10E6-49B1-9745-E74635AD7425}"/>
    <cellStyle name="Comma 2 2 4 3 6 3 3" xfId="42208" xr:uid="{239A50D1-9009-40DE-B6E0-43CA5D3C173B}"/>
    <cellStyle name="Comma 2 2 4 3 6 4" xfId="16692" xr:uid="{493B55C2-F1C1-4C2B-A39E-AA46AB3DC294}"/>
    <cellStyle name="Comma 2 2 4 3 6 4 2" xfId="32639" xr:uid="{CA17AFBF-321D-4D6D-87F2-E9989432E1F8}"/>
    <cellStyle name="Comma 2 2 4 3 6 4 3" xfId="45033" xr:uid="{0C97FEA5-3DED-46CC-ABBD-090E6CFAE848}"/>
    <cellStyle name="Comma 2 2 4 3 6 5" xfId="22801" xr:uid="{50BCF238-A79B-4D58-A301-32B45929CFA0}"/>
    <cellStyle name="Comma 2 2 4 3 6 6" xfId="37135" xr:uid="{52E3AA53-D2EF-44E5-921E-CA2FDD1BB637}"/>
    <cellStyle name="Comma 2 2 4 3 7" xfId="6631" xr:uid="{2A913960-1709-4DC6-8B84-05F79312E1E5}"/>
    <cellStyle name="Comma 2 2 4 3 7 2" xfId="14611" xr:uid="{274BBC7A-02DA-41D9-9EC5-C78E183730BF}"/>
    <cellStyle name="Comma 2 2 4 3 7 2 2" xfId="30585" xr:uid="{17F401F5-5DB0-4EEE-9B40-215FD98523FB}"/>
    <cellStyle name="Comma 2 2 4 3 7 2 3" xfId="43246" xr:uid="{16F73BF4-CC7A-44AC-9191-D4995C09264B}"/>
    <cellStyle name="Comma 2 2 4 3 7 3" xfId="17361" xr:uid="{384D9989-0BB6-49C5-8574-95362908775C}"/>
    <cellStyle name="Comma 2 2 4 3 7 3 2" xfId="33305" xr:uid="{9A628CCA-5D08-4888-B5F0-F064AC7C9949}"/>
    <cellStyle name="Comma 2 2 4 3 7 3 3" xfId="45695" xr:uid="{09287911-D9E1-4926-BF19-A39027A71418}"/>
    <cellStyle name="Comma 2 2 4 3 7 4" xfId="23495" xr:uid="{E2FCAEA2-7556-43AE-90FB-C488C10BE408}"/>
    <cellStyle name="Comma 2 2 4 3 7 5" xfId="37821" xr:uid="{D8C46217-C581-4C47-9B34-AA7BDABEA04F}"/>
    <cellStyle name="Comma 2 2 4 3 8" xfId="10915" xr:uid="{50FD65DE-CFA3-4DC4-92A9-5E0C5C2BBBC6}"/>
    <cellStyle name="Comma 2 2 4 3 8 2" xfId="27062" xr:uid="{286AB76A-6B33-4EA2-A6B1-0C8BA650639F}"/>
    <cellStyle name="Comma 2 2 4 3 8 3" xfId="40556" xr:uid="{EEE471C2-5E30-4F8C-99D1-A39B4D53FE2B}"/>
    <cellStyle name="Comma 2 2 4 3 9" xfId="15868" xr:uid="{15AAB212-6B3F-4971-86F2-6C16BCD2BF3E}"/>
    <cellStyle name="Comma 2 2 4 3 9 2" xfId="31815" xr:uid="{2069226D-E364-4976-BB68-0925594AE3DA}"/>
    <cellStyle name="Comma 2 2 4 3 9 3" xfId="44209" xr:uid="{4700A90C-D01D-41D3-9EE3-7CDD7A08BDDA}"/>
    <cellStyle name="Comma 2 2 4 4" xfId="1815" xr:uid="{E046FA51-DBDF-41FA-9AF1-E030E176B023}"/>
    <cellStyle name="Comma 2 2 4 4 10" xfId="36272" xr:uid="{111D99BB-7764-40F9-8F05-B977890D5EA2}"/>
    <cellStyle name="Comma 2 2 4 4 11" xfId="4597" xr:uid="{1D39ED25-50C7-4090-BECB-193D41458487}"/>
    <cellStyle name="Comma 2 2 4 4 2" xfId="5869" xr:uid="{0E4D85D3-5E44-44F9-898D-8634D32C910F}"/>
    <cellStyle name="Comma 2 2 4 4 2 2" xfId="8553" xr:uid="{7FFBC56E-0C18-4A6A-8669-684CDCA45C32}"/>
    <cellStyle name="Comma 2 2 4 4 2 2 2" xfId="12169" xr:uid="{765243E0-15BF-4750-85AD-8B4086066020}"/>
    <cellStyle name="Comma 2 2 4 4 2 2 2 2" xfId="28290" xr:uid="{AA2BB3AD-1FEB-4F90-87EF-DDA51E056B62}"/>
    <cellStyle name="Comma 2 2 4 4 2 2 2 3" xfId="41729" xr:uid="{F29AFAA5-EB12-4979-957B-446C4742B67D}"/>
    <cellStyle name="Comma 2 2 4 4 2 2 3" xfId="18703" xr:uid="{F4B98792-63B6-462E-A9FD-83F7E5DE0E27}"/>
    <cellStyle name="Comma 2 2 4 4 2 2 3 2" xfId="34641" xr:uid="{A3D41325-9CCC-4866-A3DF-3EA1D4A50D79}"/>
    <cellStyle name="Comma 2 2 4 4 2 2 3 3" xfId="46985" xr:uid="{21D130BD-E690-4688-B0E6-0AD9A650BB29}"/>
    <cellStyle name="Comma 2 2 4 4 2 2 4" xfId="25022" xr:uid="{702F7B7F-562E-4046-AB5D-DE7C184B78BA}"/>
    <cellStyle name="Comma 2 2 4 4 2 2 5" xfId="39236" xr:uid="{46E1587B-B318-4B61-BC4B-6EABD19FB805}"/>
    <cellStyle name="Comma 2 2 4 4 2 3" xfId="13286" xr:uid="{773FE1FB-7EC0-4972-871B-55603E24B0BC}"/>
    <cellStyle name="Comma 2 2 4 4 2 3 2" xfId="29355" xr:uid="{868663BE-F23B-4832-BCA1-A594686A9862}"/>
    <cellStyle name="Comma 2 2 4 4 2 3 3" xfId="42578" xr:uid="{3B02A30D-A106-47F6-AA40-21A1138C374B}"/>
    <cellStyle name="Comma 2 2 4 4 2 4" xfId="11322" xr:uid="{A2D12B35-DD99-4C55-BE88-94FE6BF963F6}"/>
    <cellStyle name="Comma 2 2 4 4 2 4 2" xfId="27447" xr:uid="{24A1DEAB-59E2-4AB6-A098-B6A4ED5B50E0}"/>
    <cellStyle name="Comma 2 2 4 4 2 4 3" xfId="40926" xr:uid="{2D06AAC4-DF13-4288-8CB0-C805B972099E}"/>
    <cellStyle name="Comma 2 2 4 4 2 5" xfId="16697" xr:uid="{0D4542E0-1906-430C-AF76-E76754140B91}"/>
    <cellStyle name="Comma 2 2 4 4 2 5 2" xfId="32644" xr:uid="{5BB8E45A-F5DD-4A29-9960-44F5CE75B69E}"/>
    <cellStyle name="Comma 2 2 4 4 2 5 3" xfId="45038" xr:uid="{846A49E4-B758-4360-9110-4A1FBCF30044}"/>
    <cellStyle name="Comma 2 2 4 4 2 6" xfId="22806" xr:uid="{7A54F66E-BFE4-4CB6-90DF-E74B7C7C7CB8}"/>
    <cellStyle name="Comma 2 2 4 4 2 7" xfId="37140" xr:uid="{2DB3E21D-E9BB-46D8-9BE8-C4AE54B2B336}"/>
    <cellStyle name="Comma 2 2 4 4 3" xfId="6636" xr:uid="{1177D9B1-B372-4A62-9DF4-E48767CAE9CB}"/>
    <cellStyle name="Comma 2 2 4 4 3 2" xfId="12435" xr:uid="{4E3322B6-E631-4FD9-84B8-EDE60583C3BE}"/>
    <cellStyle name="Comma 2 2 4 4 3 2 2" xfId="28556" xr:uid="{56D39E90-D6EB-40A4-AE55-178EE03D159D}"/>
    <cellStyle name="Comma 2 2 4 4 3 2 3" xfId="41995" xr:uid="{3E1E6E07-87EF-43C5-9B77-8EC8225E8ED8}"/>
    <cellStyle name="Comma 2 2 4 4 3 3" xfId="13572" xr:uid="{772994F5-8AFC-4A80-9F0D-B5CB20C3397D}"/>
    <cellStyle name="Comma 2 2 4 4 3 3 2" xfId="29641" xr:uid="{206D4693-156B-42BB-88EB-8F6E8AFD269B}"/>
    <cellStyle name="Comma 2 2 4 4 3 3 3" xfId="42844" xr:uid="{ED823BAF-F0E4-44E8-B9BD-DE6B6237C5B0}"/>
    <cellStyle name="Comma 2 2 4 4 3 4" xfId="11603" xr:uid="{3D1168D9-E38F-4C75-8D62-8A0DB97E55D5}"/>
    <cellStyle name="Comma 2 2 4 4 3 4 2" xfId="27733" xr:uid="{324A50D5-13D4-414A-AC8C-282E6CD6300E}"/>
    <cellStyle name="Comma 2 2 4 4 3 4 3" xfId="41192" xr:uid="{067526BA-A8A6-46A6-93D2-D2CD9DE4E6F6}"/>
    <cellStyle name="Comma 2 2 4 4 3 5" xfId="17366" xr:uid="{C0CF8190-7C86-4F8D-B180-16CA9ECD0538}"/>
    <cellStyle name="Comma 2 2 4 4 3 5 2" xfId="33310" xr:uid="{2BA2A5BD-4020-47D3-931C-92DB9B17D591}"/>
    <cellStyle name="Comma 2 2 4 4 3 5 3" xfId="45700" xr:uid="{C0061DB5-5600-403E-AE2A-EA2D47ACDE3F}"/>
    <cellStyle name="Comma 2 2 4 4 3 6" xfId="23500" xr:uid="{CF8AEDB9-DB22-42EB-A56A-69E709554856}"/>
    <cellStyle name="Comma 2 2 4 4 3 7" xfId="37826" xr:uid="{F3EB0F2C-526A-4CC9-AA7A-E406DA9BFFE0}"/>
    <cellStyle name="Comma 2 2 4 4 4" xfId="11911" xr:uid="{27AAD012-D6F1-413B-B4CB-82553A3C39B7}"/>
    <cellStyle name="Comma 2 2 4 4 4 2" xfId="28024" xr:uid="{6BC97835-E27F-4C01-9A31-388439556A47}"/>
    <cellStyle name="Comma 2 2 4 4 4 3" xfId="41463" xr:uid="{DD1DDC36-5523-4F56-B647-53E587A421C7}"/>
    <cellStyle name="Comma 2 2 4 4 5" xfId="13000" xr:uid="{9FDDB83A-7C4C-4515-AF9F-8425608E90CD}"/>
    <cellStyle name="Comma 2 2 4 4 5 2" xfId="29069" xr:uid="{CC8E7498-1C09-44C5-A812-330D9DCA6ED0}"/>
    <cellStyle name="Comma 2 2 4 4 5 3" xfId="42312" xr:uid="{A9E55D6C-8938-418A-9D7B-CEE3259FC33A}"/>
    <cellStyle name="Comma 2 2 4 4 6" xfId="14832" xr:uid="{097BFC4D-F626-4710-A057-DAA67CB35548}"/>
    <cellStyle name="Comma 2 2 4 4 6 2" xfId="30801" xr:uid="{8A75B3A7-DE9D-4D1B-AA58-CD8832CC9420}"/>
    <cellStyle name="Comma 2 2 4 4 6 3" xfId="43462" xr:uid="{31BDD69E-95AA-4E6B-A2B1-2689B7DB6D5C}"/>
    <cellStyle name="Comma 2 2 4 4 7" xfId="11041" xr:uid="{B7F74422-C388-46DE-9083-CAD2A25818BA}"/>
    <cellStyle name="Comma 2 2 4 4 7 2" xfId="27166" xr:uid="{6E97F536-C0D6-47E7-9912-C9C20C98603E}"/>
    <cellStyle name="Comma 2 2 4 4 7 3" xfId="40660" xr:uid="{BA7D015A-ECC8-4A4D-B147-487ED4EEB8A4}"/>
    <cellStyle name="Comma 2 2 4 4 8" xfId="15873" xr:uid="{47FA5874-2AC4-4E56-BA6B-EBEC593960E4}"/>
    <cellStyle name="Comma 2 2 4 4 8 2" xfId="31820" xr:uid="{639F5B6A-B64E-448B-A233-BF400058698C}"/>
    <cellStyle name="Comma 2 2 4 4 8 3" xfId="44214" xr:uid="{498E3364-EEAD-47FD-BED8-31A6D6090806}"/>
    <cellStyle name="Comma 2 2 4 4 9" xfId="21930" xr:uid="{432986C3-6BC1-4E4E-A0FB-A4A4E1E18406}"/>
    <cellStyle name="Comma 2 2 4 5" xfId="1816" xr:uid="{4D611751-6DCB-42AE-AA30-E264AE96159C}"/>
    <cellStyle name="Comma 2 2 4 5 10" xfId="4598" xr:uid="{D507961A-35FB-4EA5-8769-CE6B5240AC53}"/>
    <cellStyle name="Comma 2 2 4 5 2" xfId="1817" xr:uid="{84B94C1A-2ED0-45FE-AB86-59338D523742}"/>
    <cellStyle name="Comma 2 2 4 5 2 2" xfId="12044" xr:uid="{AE7DE73C-4E1F-4821-A8EA-9DB7C4A46BD8}"/>
    <cellStyle name="Comma 2 2 4 5 2 2 2" xfId="28157" xr:uid="{FE19221B-DBAC-4FB9-9B2D-CF3C5755AE88}"/>
    <cellStyle name="Comma 2 2 4 5 2 2 3" xfId="41596" xr:uid="{EB95D863-33FB-4361-AE09-14C828571061}"/>
    <cellStyle name="Comma 2 2 4 5 3" xfId="1818" xr:uid="{02E77806-5A44-4D23-A5BC-825AF3C4E8BF}"/>
    <cellStyle name="Comma 2 2 4 5 3 2" xfId="13143" xr:uid="{9644E9AD-A114-49F5-9A85-ED4E92A69FC9}"/>
    <cellStyle name="Comma 2 2 4 5 3 2 2" xfId="29212" xr:uid="{CDB22450-0B5F-4F6C-8A08-A2A8BE03A194}"/>
    <cellStyle name="Comma 2 2 4 5 3 2 3" xfId="42445" xr:uid="{C4A1B949-9ECC-407D-837D-1283789CD33F}"/>
    <cellStyle name="Comma 2 2 4 5 4" xfId="5870" xr:uid="{30BCBD26-B1E5-4802-872C-5B44B0108618}"/>
    <cellStyle name="Comma 2 2 4 5 4 2" xfId="8554" xr:uid="{A4772971-DB06-4ADA-BFB2-7703235C3995}"/>
    <cellStyle name="Comma 2 2 4 5 4 2 2" xfId="18704" xr:uid="{0D1C9165-BA97-431F-ADEE-DDDD7D133554}"/>
    <cellStyle name="Comma 2 2 4 5 4 2 2 2" xfId="34642" xr:uid="{E866CD1D-DA94-4A99-86CA-22214EB6665F}"/>
    <cellStyle name="Comma 2 2 4 5 4 2 2 3" xfId="46986" xr:uid="{08ED58DC-EE50-4381-AA6D-3A6233EFEF9C}"/>
    <cellStyle name="Comma 2 2 4 5 4 2 3" xfId="25023" xr:uid="{1A8AA915-0F96-4140-AEB2-873C730874B1}"/>
    <cellStyle name="Comma 2 2 4 5 4 2 4" xfId="39237" xr:uid="{CA525292-DCEF-4765-B1A1-B1909BA1213B}"/>
    <cellStyle name="Comma 2 2 4 5 4 3" xfId="16698" xr:uid="{CD895BBC-C067-482A-AD77-CB2B039942BD}"/>
    <cellStyle name="Comma 2 2 4 5 4 3 2" xfId="32645" xr:uid="{E976B566-A186-493D-8978-E8E21A5EE17F}"/>
    <cellStyle name="Comma 2 2 4 5 4 3 3" xfId="45039" xr:uid="{69248A18-D44E-41A7-988B-5C05D5C7F13F}"/>
    <cellStyle name="Comma 2 2 4 5 4 4" xfId="22807" xr:uid="{94AB8203-A4E9-4026-B14B-B31C247F607D}"/>
    <cellStyle name="Comma 2 2 4 5 4 5" xfId="37141" xr:uid="{82A1455E-7AF5-4669-B345-F74AA4028A68}"/>
    <cellStyle name="Comma 2 2 4 5 5" xfId="6637" xr:uid="{1FC5F617-694F-41BF-A596-0F0FDF94493E}"/>
    <cellStyle name="Comma 2 2 4 5 5 2" xfId="17367" xr:uid="{94D52A81-892D-4BEE-BC4B-03D6446F7D26}"/>
    <cellStyle name="Comma 2 2 4 5 5 2 2" xfId="33311" xr:uid="{B4783328-56A1-4E37-BBB2-81B4FE37849E}"/>
    <cellStyle name="Comma 2 2 4 5 5 2 3" xfId="45701" xr:uid="{20855961-2057-47E7-BBF8-50CB4C1F0D72}"/>
    <cellStyle name="Comma 2 2 4 5 5 3" xfId="23501" xr:uid="{0B69B007-BD20-42A4-85DC-5BC6E2FB1970}"/>
    <cellStyle name="Comma 2 2 4 5 5 4" xfId="37827" xr:uid="{2875BA50-FD50-423B-B8A0-41BB97DA8FBB}"/>
    <cellStyle name="Comma 2 2 4 5 6" xfId="11180" xr:uid="{7F5398C5-A375-4E9B-9481-4611B46C7AC6}"/>
    <cellStyle name="Comma 2 2 4 5 6 2" xfId="27305" xr:uid="{6A67FF11-B25F-44F4-9344-74F379E29FDB}"/>
    <cellStyle name="Comma 2 2 4 5 6 3" xfId="40793" xr:uid="{3B69A0B5-0CEA-4E35-9A04-92A2D7ECAFCC}"/>
    <cellStyle name="Comma 2 2 4 5 7" xfId="15874" xr:uid="{D7285811-5478-4E1E-8E63-B4ABEDDCEA6A}"/>
    <cellStyle name="Comma 2 2 4 5 7 2" xfId="31821" xr:uid="{64A0DACC-9AC4-4137-AB34-6C052131686F}"/>
    <cellStyle name="Comma 2 2 4 5 7 3" xfId="44215" xr:uid="{6B1463A3-9F17-4DAB-9197-373E617E06A1}"/>
    <cellStyle name="Comma 2 2 4 5 8" xfId="21931" xr:uid="{DF29EF0B-1914-408D-BD7C-184CFBA0C2CB}"/>
    <cellStyle name="Comma 2 2 4 5 9" xfId="36273" xr:uid="{626F7B09-ABCE-4833-95B3-00C801F6BEEF}"/>
    <cellStyle name="Comma 2 2 4 6" xfId="1819" xr:uid="{66C021F7-A555-48A9-A4A9-0D7997471DC6}"/>
    <cellStyle name="Comma 2 2 4 6 2" xfId="12302" xr:uid="{607912B0-01E6-422D-927E-BE5CF315B9C9}"/>
    <cellStyle name="Comma 2 2 4 6 2 2" xfId="28423" xr:uid="{9C892383-335C-42B1-9ECE-4B3BEB259B2A}"/>
    <cellStyle name="Comma 2 2 4 6 2 3" xfId="41862" xr:uid="{0D886E0F-87F9-40FD-A5DD-A8BCA8F0D540}"/>
    <cellStyle name="Comma 2 2 4 6 3" xfId="13429" xr:uid="{07B9B50B-6DEB-42D5-8E43-5CFD8E028C86}"/>
    <cellStyle name="Comma 2 2 4 6 3 2" xfId="29498" xr:uid="{A6B10741-2961-45C8-BB32-DB02C5E1CFBA}"/>
    <cellStyle name="Comma 2 2 4 6 3 3" xfId="42711" xr:uid="{8E9F29C0-EE7C-4059-B3EF-3AE0E89CAB2F}"/>
    <cellStyle name="Comma 2 2 4 6 4" xfId="11460" xr:uid="{9EC11313-A830-4C65-B7B5-7FF8B2F3BCB2}"/>
    <cellStyle name="Comma 2 2 4 6 4 2" xfId="27590" xr:uid="{FF4808F4-5DFC-4943-BC37-B440052878B1}"/>
    <cellStyle name="Comma 2 2 4 6 4 3" xfId="41059" xr:uid="{44E43C44-5CBF-4A83-B177-D1D844E298B4}"/>
    <cellStyle name="Comma 2 2 4 7" xfId="1820" xr:uid="{FB18AF37-2CB7-48AB-B0EC-EEB42AD93358}"/>
    <cellStyle name="Comma 2 2 4 7 2" xfId="5871" xr:uid="{538318C6-D7B7-4B73-8430-3E0FA6FF3AC2}"/>
    <cellStyle name="Comma 2 2 4 7 2 2" xfId="8555" xr:uid="{8EA17BD0-7C8F-484B-817B-263EA1116B55}"/>
    <cellStyle name="Comma 2 2 4 7 2 2 2" xfId="18705" xr:uid="{212F247B-530C-493A-8F83-90298F3F26EF}"/>
    <cellStyle name="Comma 2 2 4 7 2 2 2 2" xfId="34643" xr:uid="{25859DBF-99D9-40CE-9610-BD064C83F39E}"/>
    <cellStyle name="Comma 2 2 4 7 2 2 2 3" xfId="46987" xr:uid="{A0112686-C832-48B3-90D4-9DE01641B6D7}"/>
    <cellStyle name="Comma 2 2 4 7 2 2 3" xfId="25024" xr:uid="{189B7E75-64E4-40F8-A298-6A3E443E62E3}"/>
    <cellStyle name="Comma 2 2 4 7 2 2 4" xfId="39238" xr:uid="{56835096-4920-4397-A290-C9830F6498B9}"/>
    <cellStyle name="Comma 2 2 4 7 2 3" xfId="16699" xr:uid="{22A9715F-58E6-4215-BCEB-0317B8A9B545}"/>
    <cellStyle name="Comma 2 2 4 7 2 3 2" xfId="32646" xr:uid="{3307D171-B469-4630-AD9B-40FE7978CBBC}"/>
    <cellStyle name="Comma 2 2 4 7 2 3 3" xfId="45040" xr:uid="{4F867EA1-BDE7-4B5F-B12B-9AB11A0A2AE2}"/>
    <cellStyle name="Comma 2 2 4 7 2 4" xfId="22808" xr:uid="{9CC55920-0F92-4743-A5BB-8384C89C8074}"/>
    <cellStyle name="Comma 2 2 4 7 2 5" xfId="37142" xr:uid="{AD0AC7B5-CF7B-4921-85AE-D412F667A8B4}"/>
    <cellStyle name="Comma 2 2 4 7 3" xfId="6638" xr:uid="{46CDF87D-F8D8-4BD1-8D9C-7FCA0DBAFCD5}"/>
    <cellStyle name="Comma 2 2 4 7 3 2" xfId="17368" xr:uid="{8DEC4339-CBCE-4698-A2C2-6F0352189CFA}"/>
    <cellStyle name="Comma 2 2 4 7 3 2 2" xfId="33312" xr:uid="{783E4A48-D8A1-4513-8643-24FEB7B8098E}"/>
    <cellStyle name="Comma 2 2 4 7 3 2 3" xfId="45702" xr:uid="{ACBA1601-BDCD-40BC-B109-D27A29C33C34}"/>
    <cellStyle name="Comma 2 2 4 7 3 3" xfId="23502" xr:uid="{9ED3F195-8BA0-4E36-84DD-E6F13AF5533D}"/>
    <cellStyle name="Comma 2 2 4 7 3 4" xfId="37828" xr:uid="{CB73A934-6147-4CD6-81DF-0F5263AE0E5B}"/>
    <cellStyle name="Comma 2 2 4 7 4" xfId="11764" xr:uid="{86C359A3-D2F1-4BD5-83D4-843720EBABEA}"/>
    <cellStyle name="Comma 2 2 4 7 4 2" xfId="27884" xr:uid="{30FAF45D-F97D-496D-A0AC-8166047B166E}"/>
    <cellStyle name="Comma 2 2 4 7 4 3" xfId="41330" xr:uid="{8D43F9BB-7E43-4C42-BEF1-C8CB15DEF059}"/>
    <cellStyle name="Comma 2 2 4 7 5" xfId="15875" xr:uid="{D1EC8850-C09A-403F-B157-A81AA5417551}"/>
    <cellStyle name="Comma 2 2 4 7 5 2" xfId="31822" xr:uid="{83A560AC-0908-4275-A703-C377DC959A47}"/>
    <cellStyle name="Comma 2 2 4 7 5 3" xfId="44216" xr:uid="{47E68C38-C553-4B63-9572-3FF9076DCBA5}"/>
    <cellStyle name="Comma 2 2 4 7 6" xfId="21932" xr:uid="{D1E83E5D-2B0F-4A30-8CC1-4A1886D2904F}"/>
    <cellStyle name="Comma 2 2 4 7 7" xfId="36274" xr:uid="{5A0E4587-0235-4C36-9777-9DA50CBAE71D}"/>
    <cellStyle name="Comma 2 2 4 7 8" xfId="4599" xr:uid="{C0431B78-4B58-4A98-8FF9-A70C1121EB55}"/>
    <cellStyle name="Comma 2 2 4 8" xfId="1821" xr:uid="{2886EEBD-B8F5-4EE5-92B2-4577719D672B}"/>
    <cellStyle name="Comma 2 2 4 8 10" xfId="1822" xr:uid="{5D3F9C96-CF6C-41CE-B37E-BD32767EBB4D}"/>
    <cellStyle name="Comma 2 2 4 8 11" xfId="1823" xr:uid="{C05D596F-265C-42B2-90DE-2459AC3A285F}"/>
    <cellStyle name="Comma 2 2 4 8 12" xfId="1824" xr:uid="{A2B20664-BCD7-4F16-966B-6AD058631176}"/>
    <cellStyle name="Comma 2 2 4 8 13" xfId="1825" xr:uid="{1BD29E00-5374-44C7-86CD-A9F0C3D45E2A}"/>
    <cellStyle name="Comma 2 2 4 8 14" xfId="7522" xr:uid="{1C343A56-BC0A-4ECC-B335-A71D1940C356}"/>
    <cellStyle name="Comma 2 2 4 8 14 2" xfId="9320" xr:uid="{23FA04EF-905D-4841-A820-255AD8F27094}"/>
    <cellStyle name="Comma 2 2 4 8 14 2 2" xfId="19350" xr:uid="{89060F74-1964-4751-955C-B12A31C56D49}"/>
    <cellStyle name="Comma 2 2 4 8 14 2 2 2" xfId="35288" xr:uid="{3C76EF73-012A-44FC-BF8D-E826F8B951D6}"/>
    <cellStyle name="Comma 2 2 4 8 14 2 2 3" xfId="47626" xr:uid="{0D4ED06A-519F-43B2-B92A-9893CA1DC0B9}"/>
    <cellStyle name="Comma 2 2 4 8 14 2 3" xfId="25733" xr:uid="{5EAC285F-2E0F-4AA3-B5FA-0EA7F034FB79}"/>
    <cellStyle name="Comma 2 2 4 8 14 2 4" xfId="39919" xr:uid="{FC6B8ACC-48BA-452D-B5C1-9AB337F0B54D}"/>
    <cellStyle name="Comma 2 2 4 8 14 3" xfId="18021" xr:uid="{EFC4E3F2-1C31-4897-8404-4503ECBC6BDC}"/>
    <cellStyle name="Comma 2 2 4 8 14 3 2" xfId="33960" xr:uid="{CC87D557-C46A-493C-84C7-AFAF68D7E5DA}"/>
    <cellStyle name="Comma 2 2 4 8 14 3 3" xfId="46323" xr:uid="{E0A06F42-4535-4931-9245-B1BA39CDF76F}"/>
    <cellStyle name="Comma 2 2 4 8 14 4" xfId="24223" xr:uid="{3164B14A-0003-4D2F-8CDD-24010C1E9695}"/>
    <cellStyle name="Comma 2 2 4 8 14 5" xfId="38511" xr:uid="{3B57A672-21D4-4F5F-BB9E-B3D044F228D1}"/>
    <cellStyle name="Comma 2 2 4 8 15" xfId="15876" xr:uid="{8F313113-7F22-4F9F-9FE2-8A606098FF8E}"/>
    <cellStyle name="Comma 2 2 4 8 15 2" xfId="31823" xr:uid="{257D4838-45EB-42EF-AB88-385FD690F7BF}"/>
    <cellStyle name="Comma 2 2 4 8 15 3" xfId="44217" xr:uid="{0C34DFCB-0D8B-4647-B5E7-D43B03BDD14A}"/>
    <cellStyle name="Comma 2 2 4 8 16" xfId="21933" xr:uid="{B8A6687D-E264-4D0C-9408-0929692DAD58}"/>
    <cellStyle name="Comma 2 2 4 8 17" xfId="36275" xr:uid="{CFCE27D9-93B9-4F64-999B-29C35762C8D1}"/>
    <cellStyle name="Comma 2 2 4 8 18" xfId="4600" xr:uid="{F4A620CA-DC34-48FF-BD3E-5FCA1E5E2DFB}"/>
    <cellStyle name="Comma 2 2 4 8 2" xfId="1826" xr:uid="{4DC5477B-0ED1-4F89-9670-C6A0082ED291}"/>
    <cellStyle name="Comma 2 2 4 8 3" xfId="1827" xr:uid="{ACEF5A7D-6973-4EF0-8E75-19D7E48C2E12}"/>
    <cellStyle name="Comma 2 2 4 8 4" xfId="1828" xr:uid="{3E99FC42-E2FA-4C9D-8DF4-EBE21BDE0274}"/>
    <cellStyle name="Comma 2 2 4 8 5" xfId="1829" xr:uid="{7418F2A2-CE8B-4E18-BA0B-CDEC05AF151A}"/>
    <cellStyle name="Comma 2 2 4 8 6" xfId="1830" xr:uid="{4D76DAEA-C68C-416E-9773-7679944E6FFD}"/>
    <cellStyle name="Comma 2 2 4 8 7" xfId="1831" xr:uid="{0E13DE81-36B1-4E45-A5B3-F8618FFF13C6}"/>
    <cellStyle name="Comma 2 2 4 8 8" xfId="1832" xr:uid="{22E15A6A-77EF-4455-9406-D7AE6879F517}"/>
    <cellStyle name="Comma 2 2 4 8 9" xfId="1833" xr:uid="{5E24326C-FF7F-40E4-820C-0D5C921EBF6B}"/>
    <cellStyle name="Comma 2 2 4 9" xfId="1834" xr:uid="{408DC45D-888C-44A1-9E90-C60EB5B8438C}"/>
    <cellStyle name="Comma 2 2 4 9 2" xfId="12848" xr:uid="{F6B85146-A385-4887-983F-9CC9F4290316}"/>
    <cellStyle name="Comma 2 2 4 9 2 2" xfId="28930" xr:uid="{4BFA78B9-BEAD-4E8E-BAE0-14FF75541E57}"/>
    <cellStyle name="Comma 2 2 4 9 2 3" xfId="42178" xr:uid="{A31487A5-36D8-4E91-B3CA-3270A1BDC937}"/>
    <cellStyle name="Comma 2 2 40" xfId="1835" xr:uid="{5A00ECD1-24F7-4AA7-AB05-03B991127CC7}"/>
    <cellStyle name="Comma 2 2 41" xfId="1836" xr:uid="{5565FEB1-F08E-41E5-B531-9DCFFE3FAB3B}"/>
    <cellStyle name="Comma 2 2 42" xfId="1837" xr:uid="{9FDFAFBE-7B39-435F-BD82-4E28772767BA}"/>
    <cellStyle name="Comma 2 2 43" xfId="1838" xr:uid="{E26786D1-A320-4C65-9737-1C657AFACDCB}"/>
    <cellStyle name="Comma 2 2 44" xfId="1839" xr:uid="{55A25706-BDCE-4B56-8428-5BC05C80B1CB}"/>
    <cellStyle name="Comma 2 2 45" xfId="1840" xr:uid="{CDE529AD-A0D0-4020-897C-DED2AF68F613}"/>
    <cellStyle name="Comma 2 2 46" xfId="1841" xr:uid="{FD6A1492-93B3-4C47-A315-2AF71E95F44D}"/>
    <cellStyle name="Comma 2 2 47" xfId="1842" xr:uid="{98D271FD-C6B4-4C7E-B4E9-63F17DF8CE3D}"/>
    <cellStyle name="Comma 2 2 48" xfId="1843" xr:uid="{953EAD1E-AFBB-4F00-8372-4A3BAF8B1784}"/>
    <cellStyle name="Comma 2 2 49" xfId="1844" xr:uid="{DD397F83-F21D-497E-B69B-5DCF757119A4}"/>
    <cellStyle name="Comma 2 2 5" xfId="360" xr:uid="{923DFB1B-BD9F-4462-8E89-A834BE36218D}"/>
    <cellStyle name="Comma 2 2 5 10" xfId="5237" xr:uid="{E8F42818-12A6-4200-BC09-09503F194165}"/>
    <cellStyle name="Comma 2 2 5 11" xfId="5223" xr:uid="{45DF31E0-D08D-4DEC-B104-0B38B6995709}"/>
    <cellStyle name="Comma 2 2 5 12" xfId="5517" xr:uid="{09BE3A85-391E-484F-B3C7-CAA434A7B2E0}"/>
    <cellStyle name="Comma 2 2 5 13" xfId="5872" xr:uid="{62E81816-D2F4-4DFF-B066-D3CE4E9D5012}"/>
    <cellStyle name="Comma 2 2 5 13 2" xfId="9012" xr:uid="{2AC76D9F-EC97-4812-9565-47FD76C6C889}"/>
    <cellStyle name="Comma 2 2 5 13 2 2" xfId="19118" xr:uid="{CFB7795A-C4E5-4AF4-8FC6-7D56E7C7782A}"/>
    <cellStyle name="Comma 2 2 5 13 2 2 2" xfId="35056" xr:uid="{76F05747-B5D9-4A0C-B556-50A193AF2F98}"/>
    <cellStyle name="Comma 2 2 5 13 2 2 3" xfId="47394" xr:uid="{8AB29A7A-81FF-4CF0-B87E-49BD9BA9D61E}"/>
    <cellStyle name="Comma 2 2 5 13 2 3" xfId="25449" xr:uid="{8B832FCD-3F4A-486C-B074-A6E5E5D93D27}"/>
    <cellStyle name="Comma 2 2 5 13 2 4" xfId="39654" xr:uid="{3C7D1CEB-3B0D-439B-BF99-2AE2E9775660}"/>
    <cellStyle name="Comma 2 2 5 13 3" xfId="7122" xr:uid="{FAD7BAC4-2734-4F22-B9D1-6B0154B5B268}"/>
    <cellStyle name="Comma 2 2 5 13 3 2" xfId="17784" xr:uid="{947D1072-5484-4503-8518-144F3681BCD3}"/>
    <cellStyle name="Comma 2 2 5 13 3 2 2" xfId="33726" xr:uid="{B0971EEB-C1FC-4C7E-B1EC-6898D5C3367D}"/>
    <cellStyle name="Comma 2 2 5 13 3 2 3" xfId="46107" xr:uid="{49655B8A-4AA6-4377-AED9-86C98A25F9B4}"/>
    <cellStyle name="Comma 2 2 5 13 3 3" xfId="23928" xr:uid="{11755F52-83DA-41CB-99D7-B2F210B3D59B}"/>
    <cellStyle name="Comma 2 2 5 13 3 4" xfId="38244" xr:uid="{A13EADC7-8E71-4411-B95E-C5822E92483C}"/>
    <cellStyle name="Comma 2 2 5 13 4" xfId="16700" xr:uid="{3954685B-DEFC-42DA-9105-78DB40D94737}"/>
    <cellStyle name="Comma 2 2 5 13 4 2" xfId="32647" xr:uid="{09B3197B-7F49-41A6-BFCA-3B159A084E98}"/>
    <cellStyle name="Comma 2 2 5 13 4 3" xfId="45041" xr:uid="{81E263BC-2958-4B40-9D19-3679E9F14C40}"/>
    <cellStyle name="Comma 2 2 5 13 5" xfId="22809" xr:uid="{65221D8E-7378-44F0-B203-9968A374B263}"/>
    <cellStyle name="Comma 2 2 5 13 6" xfId="37143" xr:uid="{D97E190D-91CE-4221-995E-24C2451D16A7}"/>
    <cellStyle name="Comma 2 2 5 14" xfId="8038" xr:uid="{64457DE2-A3C3-4C75-AB13-24A8D8BEF8E6}"/>
    <cellStyle name="Comma 2 2 5 14 2" xfId="9735" xr:uid="{9AF059D9-ADA6-4670-ACD4-37B9F8D578E8}"/>
    <cellStyle name="Comma 2 2 5 14 2 2" xfId="19695" xr:uid="{469EE9B8-CCB4-413A-BF84-29111DD840A9}"/>
    <cellStyle name="Comma 2 2 5 14 2 2 2" xfId="35634" xr:uid="{4FA31BE4-408C-4B26-83D7-22FBBA4671CB}"/>
    <cellStyle name="Comma 2 2 5 14 2 2 3" xfId="47972" xr:uid="{4FC63FD2-F72E-4EA5-BC29-E1EF8C1D698E}"/>
    <cellStyle name="Comma 2 2 5 14 2 3" xfId="26096" xr:uid="{45478E3D-AAF0-4083-A85E-C7E16CDD4ED4}"/>
    <cellStyle name="Comma 2 2 5 14 2 4" xfId="40270" xr:uid="{FB58A911-AC91-4195-B824-A7F9A2ECFC73}"/>
    <cellStyle name="Comma 2 2 5 14 3" xfId="18380" xr:uid="{2AEF906D-BD81-4BC5-9C75-FEE5CA8AC133}"/>
    <cellStyle name="Comma 2 2 5 14 3 2" xfId="34319" xr:uid="{E8963927-7483-462B-AC48-A3CCA2854A24}"/>
    <cellStyle name="Comma 2 2 5 14 3 3" xfId="46666" xr:uid="{29A353A2-2E13-41B2-88FC-B17EE1DE5F4A}"/>
    <cellStyle name="Comma 2 2 5 14 4" xfId="24603" xr:uid="{CDE9B5EF-5E69-43B8-90CE-0529A1B2FA15}"/>
    <cellStyle name="Comma 2 2 5 14 5" xfId="38863" xr:uid="{7594B1EE-647F-4F32-9F18-73BEBC4C6F8C}"/>
    <cellStyle name="Comma 2 2 5 15" xfId="8287" xr:uid="{D723A749-2038-48A5-AAEC-1BDD7A2A9A76}"/>
    <cellStyle name="Comma 2 2 5 15 2" xfId="18463" xr:uid="{22D2AF22-C5CB-4EF4-9AA3-D2635F4F6C7C}"/>
    <cellStyle name="Comma 2 2 5 15 2 2" xfId="34401" xr:uid="{29FBFD84-779F-4BAF-A9A8-F9BFD8E5859D}"/>
    <cellStyle name="Comma 2 2 5 15 2 3" xfId="46748" xr:uid="{19980220-1CBC-4D29-83A0-42382EBF54DC}"/>
    <cellStyle name="Comma 2 2 5 15 3" xfId="24768" xr:uid="{C807D271-2FCE-42B3-802B-169990FCCC0C}"/>
    <cellStyle name="Comma 2 2 5 15 4" xfId="38998" xr:uid="{0DE7745E-71DF-4BD1-8B09-6F9625E0BAAE}"/>
    <cellStyle name="Comma 2 2 5 16" xfId="6360" xr:uid="{79824FF6-2833-4BB3-AAA5-98D58EE7F2DA}"/>
    <cellStyle name="Comma 2 2 5 16 2" xfId="17126" xr:uid="{3809EB27-5226-4253-AD97-48EA7F841815}"/>
    <cellStyle name="Comma 2 2 5 16 2 2" xfId="33071" xr:uid="{4C8C463F-4552-4842-8E40-57F0638551CF}"/>
    <cellStyle name="Comma 2 2 5 16 2 3" xfId="45465" xr:uid="{630298B3-8D78-4FE8-B07E-A75C256A453F}"/>
    <cellStyle name="Comma 2 2 5 16 3" xfId="23254" xr:uid="{6D5B6AC6-6D2A-4213-BD59-34E5EBBB4C7F}"/>
    <cellStyle name="Comma 2 2 5 16 4" xfId="37588" xr:uid="{2EB40F50-64B0-43D5-8C6F-2D28CDC06897}"/>
    <cellStyle name="Comma 2 2 5 17" xfId="10965" xr:uid="{2AB76F18-A0FE-44D5-8D2E-48B76ECFFB04}"/>
    <cellStyle name="Comma 2 2 5 17 2" xfId="27095" xr:uid="{034DFC04-ADF6-42C8-8C50-3CA5CFACF1E0}"/>
    <cellStyle name="Comma 2 2 5 17 3" xfId="40589" xr:uid="{65D45506-D0BD-4EAA-A499-B0C75D21B125}"/>
    <cellStyle name="Comma 2 2 5 18" xfId="20085" xr:uid="{5B4681AD-2EB1-425E-B4B8-40C531334D5A}"/>
    <cellStyle name="Comma 2 2 5 19" xfId="20930" xr:uid="{B1AED84D-9B04-4F95-A6EC-4EA47D203B9C}"/>
    <cellStyle name="Comma 2 2 5 2" xfId="905" xr:uid="{9517B028-7380-4877-B703-CF838D8D7687}"/>
    <cellStyle name="Comma 2 2 5 2 10" xfId="5239" xr:uid="{46C32FC2-E36D-493D-9831-0355CBE0D2B1}"/>
    <cellStyle name="Comma 2 2 5 2 10 2" xfId="5873" xr:uid="{F3458464-9212-4676-893C-BF96EB3F2D32}"/>
    <cellStyle name="Comma 2 2 5 2 10 2 2" xfId="8556" xr:uid="{FE0CCE8A-4695-46A1-A867-24CF2FE69A9B}"/>
    <cellStyle name="Comma 2 2 5 2 10 2 2 2" xfId="18706" xr:uid="{C51ABC91-5E18-44B1-8BED-6E2F6FF0FB4F}"/>
    <cellStyle name="Comma 2 2 5 2 10 2 2 2 2" xfId="34644" xr:uid="{F16DEF58-8ACD-40F3-877D-FA7A8EEF8FAA}"/>
    <cellStyle name="Comma 2 2 5 2 10 2 2 2 3" xfId="46988" xr:uid="{11AFCD85-3A74-4E6D-99F9-370C18771BAD}"/>
    <cellStyle name="Comma 2 2 5 2 10 2 2 3" xfId="25025" xr:uid="{2F362CE9-D9ED-4769-837C-2803EBD84695}"/>
    <cellStyle name="Comma 2 2 5 2 10 2 2 4" xfId="39239" xr:uid="{A2D9A4C5-7F04-497A-B648-1ECB9DF0BCFA}"/>
    <cellStyle name="Comma 2 2 5 2 10 2 3" xfId="16701" xr:uid="{3D88872C-38DC-4D30-8A7F-30D3B2F86279}"/>
    <cellStyle name="Comma 2 2 5 2 10 2 3 2" xfId="32648" xr:uid="{54694281-FDF3-4B72-9265-55B2E0209C79}"/>
    <cellStyle name="Comma 2 2 5 2 10 2 3 3" xfId="45042" xr:uid="{990F8B35-15AE-416D-99CC-15A8517BD88E}"/>
    <cellStyle name="Comma 2 2 5 2 10 2 4" xfId="22810" xr:uid="{B32DAAB4-CBC7-4D29-A662-EF3284E2A596}"/>
    <cellStyle name="Comma 2 2 5 2 10 2 5" xfId="37144" xr:uid="{3FDD34C2-B0E4-4790-8BDD-70EFD618BE6C}"/>
    <cellStyle name="Comma 2 2 5 2 10 3" xfId="6639" xr:uid="{91EBCB2D-CB27-4127-AC4C-35C5761E2F8D}"/>
    <cellStyle name="Comma 2 2 5 2 10 3 2" xfId="17369" xr:uid="{1CABF6F9-D503-4525-A994-79FDC52FB83B}"/>
    <cellStyle name="Comma 2 2 5 2 10 3 2 2" xfId="33313" xr:uid="{6B74CF7A-E449-4A22-A689-4837D8EBDB07}"/>
    <cellStyle name="Comma 2 2 5 2 10 3 2 3" xfId="45703" xr:uid="{515C1E67-4069-4434-8BF5-A69E96FD57CA}"/>
    <cellStyle name="Comma 2 2 5 2 10 3 3" xfId="23503" xr:uid="{FA36A879-3351-49B9-BB03-D75F4EB45680}"/>
    <cellStyle name="Comma 2 2 5 2 10 3 4" xfId="37829" xr:uid="{C9347848-8B4F-4146-A222-AFCF9468AC5F}"/>
    <cellStyle name="Comma 2 2 5 2 10 4" xfId="16462" xr:uid="{06C2EB10-9D55-455A-9DAB-C5802E009026}"/>
    <cellStyle name="Comma 2 2 5 2 10 4 2" xfId="32409" xr:uid="{3B146149-892D-4B20-8807-53B5E1C3B120}"/>
    <cellStyle name="Comma 2 2 5 2 10 4 3" xfId="44803" xr:uid="{E446508C-1E36-4DB2-88A3-9DA66482F4E4}"/>
    <cellStyle name="Comma 2 2 5 2 10 5" xfId="22556" xr:uid="{B1AE7302-FC56-48F2-A057-A4396EA2E3F0}"/>
    <cellStyle name="Comma 2 2 5 2 10 6" xfId="36896" xr:uid="{59C0593D-3CE0-4829-8547-7174D465A776}"/>
    <cellStyle name="Comma 2 2 5 2 11" xfId="5518" xr:uid="{0522CE90-1A2C-4232-81F7-730ACED091ED}"/>
    <cellStyle name="Comma 2 2 5 2 11 2" xfId="6259" xr:uid="{D1830CED-6B26-44EA-9CF3-DD8CE5480527}"/>
    <cellStyle name="Comma 2 2 5 2 11 2 2" xfId="8966" xr:uid="{2E8DE523-01F2-4FA0-AB0A-C6432B0655BB}"/>
    <cellStyle name="Comma 2 2 5 2 11 2 2 2" xfId="19090" xr:uid="{CA1D857C-4425-4634-99C8-CEF1BA81E88F}"/>
    <cellStyle name="Comma 2 2 5 2 11 2 2 2 2" xfId="35028" xr:uid="{BE78D3AB-209B-4241-B3CC-C43AA3551B3A}"/>
    <cellStyle name="Comma 2 2 5 2 11 2 2 2 3" xfId="47366" xr:uid="{CDA79A05-929B-448B-BF6B-3EE9BFC5A2FD}"/>
    <cellStyle name="Comma 2 2 5 2 11 2 2 3" xfId="25418" xr:uid="{5C79DAA7-126B-43DC-BCC9-27A003C4992E}"/>
    <cellStyle name="Comma 2 2 5 2 11 2 2 4" xfId="39623" xr:uid="{3D9CD16B-22CF-4117-85BC-702237D76C3A}"/>
    <cellStyle name="Comma 2 2 5 2 11 2 3" xfId="17081" xr:uid="{EDB7009C-7AD6-498A-8BA5-67CBF6CB0385}"/>
    <cellStyle name="Comma 2 2 5 2 11 2 3 2" xfId="33028" xr:uid="{CA1BA2B0-BDDA-4943-AB8D-E3905DDCB0D2}"/>
    <cellStyle name="Comma 2 2 5 2 11 2 3 3" xfId="45422" xr:uid="{1CAEBE04-0118-41F2-ACEC-B9DE4D9752E1}"/>
    <cellStyle name="Comma 2 2 5 2 11 2 4" xfId="23196" xr:uid="{47FCBE13-19D9-4F0B-9524-1644E8DFA182}"/>
    <cellStyle name="Comma 2 2 5 2 11 2 5" xfId="37530" xr:uid="{8A200B87-2A9F-4E0C-95B4-F316E0CA5DBE}"/>
    <cellStyle name="Comma 2 2 5 2 11 3" xfId="7059" xr:uid="{2872D98B-34EB-4573-AD7F-E5B0DB7FD639}"/>
    <cellStyle name="Comma 2 2 5 2 11 3 2" xfId="17754" xr:uid="{BFD71D25-148A-4944-B14A-271AC9133570}"/>
    <cellStyle name="Comma 2 2 5 2 11 3 2 2" xfId="33698" xr:uid="{B66CFC12-860D-4B19-8352-EA61CA058127}"/>
    <cellStyle name="Comma 2 2 5 2 11 3 2 3" xfId="46081" xr:uid="{8BA71B20-9973-4451-9F81-5EADE18EEAF2}"/>
    <cellStyle name="Comma 2 2 5 2 11 3 3" xfId="23895" xr:uid="{F583CFE7-41DA-4708-BCAF-45A914A93E91}"/>
    <cellStyle name="Comma 2 2 5 2 11 3 4" xfId="38213" xr:uid="{F642975F-2EAA-4835-82D6-699A43C0526B}"/>
    <cellStyle name="Comma 2 2 5 2 11 4" xfId="16484" xr:uid="{EDC753F3-4D56-4CF8-B698-62419AA94CF9}"/>
    <cellStyle name="Comma 2 2 5 2 11 4 2" xfId="32431" xr:uid="{F0A84209-A2D4-4A36-8127-E31CCBD58BD6}"/>
    <cellStyle name="Comma 2 2 5 2 11 4 3" xfId="44825" xr:uid="{38C41939-0F54-4BA4-821F-44B506CD77A7}"/>
    <cellStyle name="Comma 2 2 5 2 11 5" xfId="22579" xr:uid="{6457909B-18BE-4D22-B257-D89A606CED5E}"/>
    <cellStyle name="Comma 2 2 5 2 11 6" xfId="36919" xr:uid="{61789D27-81BC-4102-ADE4-0CC7CB5799AD}"/>
    <cellStyle name="Comma 2 2 5 2 12" xfId="5238" xr:uid="{EEE7122D-2E01-4F90-8889-BADC6105F7F9}"/>
    <cellStyle name="Comma 2 2 5 2 13" xfId="11110" xr:uid="{A2FFD567-7C89-419C-ADA2-6F0BCE458101}"/>
    <cellStyle name="Comma 2 2 5 2 13 2" xfId="27235" xr:uid="{9D37F514-FC47-4630-9999-9BD58D4BD036}"/>
    <cellStyle name="Comma 2 2 5 2 13 3" xfId="40723" xr:uid="{966CA4BA-60C7-4551-80FF-39846753E7EA}"/>
    <cellStyle name="Comma 2 2 5 2 14" xfId="15877" xr:uid="{BB04A542-AC32-4B7E-A872-53B3A5A2FAFE}"/>
    <cellStyle name="Comma 2 2 5 2 14 2" xfId="31824" xr:uid="{9197920B-B71A-4CCB-8A05-F517043BE3B3}"/>
    <cellStyle name="Comma 2 2 5 2 14 3" xfId="44218" xr:uid="{A2CE53F5-4A7C-4BE8-BED9-89FEDB8FE5A8}"/>
    <cellStyle name="Comma 2 2 5 2 15" xfId="20113" xr:uid="{17A3DFB8-6342-4A0F-8820-34267701B1FC}"/>
    <cellStyle name="Comma 2 2 5 2 16" xfId="21457" xr:uid="{19ABE86F-7926-4B91-A708-E50C139C6AE2}"/>
    <cellStyle name="Comma 2 2 5 2 17" xfId="21934" xr:uid="{B4EC9FEF-01DA-42B5-845C-3125A1930C49}"/>
    <cellStyle name="Comma 2 2 5 2 18" xfId="36276" xr:uid="{71032C37-6BF2-4D23-BF41-98C304B9BC98}"/>
    <cellStyle name="Comma 2 2 5 2 19" xfId="4601" xr:uid="{E0978E62-9E37-44FF-B3F4-D862B5A297FE}"/>
    <cellStyle name="Comma 2 2 5 2 2" xfId="5240" xr:uid="{278F2B49-5C22-4905-9FA3-79E2D6C0D9FD}"/>
    <cellStyle name="Comma 2 2 5 2 2 2" xfId="5874" xr:uid="{E577BAB7-EA6F-4CEC-8E5B-ED42F27C8043}"/>
    <cellStyle name="Comma 2 2 5 2 2 2 2" xfId="8557" xr:uid="{06BE254B-E342-488C-9634-C1A68477B4CE}"/>
    <cellStyle name="Comma 2 2 5 2 2 2 2 2" xfId="18707" xr:uid="{53A17437-2217-4C82-825F-945DF3FD50DC}"/>
    <cellStyle name="Comma 2 2 5 2 2 2 2 2 2" xfId="34645" xr:uid="{1804CA7E-0AF7-434A-B6C9-23CCA2B57AF2}"/>
    <cellStyle name="Comma 2 2 5 2 2 2 2 2 3" xfId="46989" xr:uid="{69638E14-6A0B-47A6-A52B-0C409D15A52C}"/>
    <cellStyle name="Comma 2 2 5 2 2 2 2 3" xfId="25026" xr:uid="{974017FE-1969-4E0F-968E-409AFE8762BE}"/>
    <cellStyle name="Comma 2 2 5 2 2 2 2 4" xfId="39240" xr:uid="{0CF0E1E9-CD33-4B71-9145-193F58D23C56}"/>
    <cellStyle name="Comma 2 2 5 2 2 2 3" xfId="12232" xr:uid="{6AC6331C-A12A-4314-BDDC-7C1F8CCEF857}"/>
    <cellStyle name="Comma 2 2 5 2 2 2 3 2" xfId="28353" xr:uid="{8DBE5695-5C07-4EE7-9B63-D7D4DB9A63EE}"/>
    <cellStyle name="Comma 2 2 5 2 2 2 3 3" xfId="41792" xr:uid="{F44851B4-06A4-41AA-8455-713C42E2F39C}"/>
    <cellStyle name="Comma 2 2 5 2 2 2 4" xfId="16702" xr:uid="{7AE25CF2-7DFD-449E-845C-020ABBF83666}"/>
    <cellStyle name="Comma 2 2 5 2 2 2 4 2" xfId="32649" xr:uid="{A0BC71B5-7CD8-4F35-AC3A-7383346F9DC1}"/>
    <cellStyle name="Comma 2 2 5 2 2 2 4 3" xfId="45043" xr:uid="{BD0ED148-D61D-4F0E-9A4E-1E2CE0FD9B19}"/>
    <cellStyle name="Comma 2 2 5 2 2 2 5" xfId="22811" xr:uid="{048FC6AF-F040-48F5-8FFF-737A988509A6}"/>
    <cellStyle name="Comma 2 2 5 2 2 2 6" xfId="37145" xr:uid="{7B09CA56-C0C8-449C-B105-1BE80F43B466}"/>
    <cellStyle name="Comma 2 2 5 2 2 3" xfId="6640" xr:uid="{4D075F27-9C44-451E-8E42-4DB8310FA682}"/>
    <cellStyle name="Comma 2 2 5 2 2 3 2" xfId="13359" xr:uid="{A8163EF2-8D2A-48A7-8D98-0129C70A1049}"/>
    <cellStyle name="Comma 2 2 5 2 2 3 2 2" xfId="29428" xr:uid="{43804ABA-4017-4097-B6CC-1F33A11D1153}"/>
    <cellStyle name="Comma 2 2 5 2 2 3 2 3" xfId="42641" xr:uid="{286B0ED9-D419-4CFA-BEDB-E78B4EE3CC3A}"/>
    <cellStyle name="Comma 2 2 5 2 2 3 3" xfId="17370" xr:uid="{EFFC8941-0EC2-4629-87C2-09F21F88ADB9}"/>
    <cellStyle name="Comma 2 2 5 2 2 3 3 2" xfId="33314" xr:uid="{672A55A6-F76D-45B3-957E-114A1591DC53}"/>
    <cellStyle name="Comma 2 2 5 2 2 3 3 3" xfId="45704" xr:uid="{088E0861-E098-40C5-B122-B1B147DE4020}"/>
    <cellStyle name="Comma 2 2 5 2 2 3 4" xfId="23504" xr:uid="{A3981983-94B6-4B68-9495-FDEF586CE69D}"/>
    <cellStyle name="Comma 2 2 5 2 2 3 5" xfId="37830" xr:uid="{69E3550D-0BC6-4E01-90D7-81651F382BDF}"/>
    <cellStyle name="Comma 2 2 5 2 2 4" xfId="11390" xr:uid="{C0C9BB11-F39A-4284-8B9E-A64482B0CF89}"/>
    <cellStyle name="Comma 2 2 5 2 2 4 2" xfId="27520" xr:uid="{D658597F-2CEC-495B-8E48-78979A55D89E}"/>
    <cellStyle name="Comma 2 2 5 2 2 4 3" xfId="40989" xr:uid="{67E4D109-8691-48CA-84CC-AFA4B8A29986}"/>
    <cellStyle name="Comma 2 2 5 2 2 5" xfId="16463" xr:uid="{448854F2-E550-4E69-A965-7A548DBC8054}"/>
    <cellStyle name="Comma 2 2 5 2 2 5 2" xfId="32410" xr:uid="{926A62C2-ADBB-4390-B82E-79D753D715F4}"/>
    <cellStyle name="Comma 2 2 5 2 2 5 3" xfId="44804" xr:uid="{08382E09-D0D0-46E0-9719-EB5C01F07665}"/>
    <cellStyle name="Comma 2 2 5 2 2 6" xfId="22557" xr:uid="{6120D38A-C13A-4402-BBA8-C50D805502BE}"/>
    <cellStyle name="Comma 2 2 5 2 2 7" xfId="36897" xr:uid="{39384318-AEB0-4C82-A763-EFAA97D4138C}"/>
    <cellStyle name="Comma 2 2 5 2 20" xfId="1846" xr:uid="{3BF68E4A-4F0E-4148-AC2F-302FB03F29CA}"/>
    <cellStyle name="Comma 2 2 5 2 3" xfId="5241" xr:uid="{E94A97B9-A4B9-4C49-A922-042321875AB9}"/>
    <cellStyle name="Comma 2 2 5 2 3 2" xfId="5875" xr:uid="{88BAD577-B70C-4683-8B9D-5C6410F0BD18}"/>
    <cellStyle name="Comma 2 2 5 2 3 2 2" xfId="8558" xr:uid="{93499589-6A24-4F8C-BF08-F7FA806E248E}"/>
    <cellStyle name="Comma 2 2 5 2 3 2 2 2" xfId="18708" xr:uid="{15A26C2B-D566-4BC4-9041-657D6BA2916E}"/>
    <cellStyle name="Comma 2 2 5 2 3 2 2 2 2" xfId="34646" xr:uid="{9D9B3694-7B4C-4DD4-A745-38558D6468DC}"/>
    <cellStyle name="Comma 2 2 5 2 3 2 2 2 3" xfId="46990" xr:uid="{0F950F5C-7888-4B7B-8C22-9679C12733F0}"/>
    <cellStyle name="Comma 2 2 5 2 3 2 2 3" xfId="25027" xr:uid="{E577DF98-FB22-4B88-A9D1-802C85E067F7}"/>
    <cellStyle name="Comma 2 2 5 2 3 2 2 4" xfId="39241" xr:uid="{A229BEE5-5E8E-4C33-A29A-87354161E799}"/>
    <cellStyle name="Comma 2 2 5 2 3 2 3" xfId="12498" xr:uid="{BB4BAB86-BC1C-488B-B75B-D220A53D0B6D}"/>
    <cellStyle name="Comma 2 2 5 2 3 2 3 2" xfId="28619" xr:uid="{A16A426F-F6E5-4E31-A1B8-62311D5124EC}"/>
    <cellStyle name="Comma 2 2 5 2 3 2 3 3" xfId="42058" xr:uid="{5B2151C0-EDF7-4851-B327-21DF43191AEC}"/>
    <cellStyle name="Comma 2 2 5 2 3 2 4" xfId="16703" xr:uid="{4226D94E-2EF9-4A98-BB91-25BC0C5FC183}"/>
    <cellStyle name="Comma 2 2 5 2 3 2 4 2" xfId="32650" xr:uid="{5E634FEA-F8F4-43D0-AE75-1414B847AF71}"/>
    <cellStyle name="Comma 2 2 5 2 3 2 4 3" xfId="45044" xr:uid="{6B8B7512-E474-4072-9665-957EEF3B35DC}"/>
    <cellStyle name="Comma 2 2 5 2 3 2 5" xfId="22812" xr:uid="{A949F53D-72E7-4B62-A12D-6F647E089774}"/>
    <cellStyle name="Comma 2 2 5 2 3 2 6" xfId="37146" xr:uid="{175F5FB7-655E-4062-9B8F-2E293786EE96}"/>
    <cellStyle name="Comma 2 2 5 2 3 3" xfId="6641" xr:uid="{0F1005CE-535B-4B29-BBCF-6DA1EE35CEB8}"/>
    <cellStyle name="Comma 2 2 5 2 3 3 2" xfId="13645" xr:uid="{777ABDFE-C543-4E6D-A5E3-EA9B8D86824B}"/>
    <cellStyle name="Comma 2 2 5 2 3 3 2 2" xfId="29714" xr:uid="{B00010A7-54CF-41E9-BEB0-616E8A211D34}"/>
    <cellStyle name="Comma 2 2 5 2 3 3 2 3" xfId="42907" xr:uid="{1FA72C1A-CF8E-4E8F-A6BA-88DFAADDBFA5}"/>
    <cellStyle name="Comma 2 2 5 2 3 3 3" xfId="17371" xr:uid="{D62EB5EE-E1FF-4728-91CA-6C0DE7AE7B30}"/>
    <cellStyle name="Comma 2 2 5 2 3 3 3 2" xfId="33315" xr:uid="{EC2AC71C-AA58-46EE-8A52-A2961EAB03FA}"/>
    <cellStyle name="Comma 2 2 5 2 3 3 3 3" xfId="45705" xr:uid="{849658F8-FF7B-453F-B50D-A9619BD90DB5}"/>
    <cellStyle name="Comma 2 2 5 2 3 3 4" xfId="23505" xr:uid="{3E96B77A-152C-4ED7-85D6-D5B094815698}"/>
    <cellStyle name="Comma 2 2 5 2 3 3 5" xfId="37831" xr:uid="{F3CA0316-7378-4473-B44E-C30DE2557430}"/>
    <cellStyle name="Comma 2 2 5 2 3 4" xfId="11676" xr:uid="{2C2AA8E7-6BC9-4F1E-AF6E-B1640936A35A}"/>
    <cellStyle name="Comma 2 2 5 2 3 4 2" xfId="27806" xr:uid="{5860158E-AC56-4A9D-9AC2-B37CB89A6274}"/>
    <cellStyle name="Comma 2 2 5 2 3 4 3" xfId="41255" xr:uid="{CAE2D8BB-BF17-494C-8EAC-305232955EE8}"/>
    <cellStyle name="Comma 2 2 5 2 3 5" xfId="16464" xr:uid="{60F0FA87-A2A4-499A-B339-15B1529D90D9}"/>
    <cellStyle name="Comma 2 2 5 2 3 5 2" xfId="32411" xr:uid="{14553FE0-9CA2-42A4-A759-F76D6C42A16C}"/>
    <cellStyle name="Comma 2 2 5 2 3 5 3" xfId="44805" xr:uid="{13A03ED7-65A6-4CAA-B6A8-F1719A245F71}"/>
    <cellStyle name="Comma 2 2 5 2 3 6" xfId="22558" xr:uid="{DC835B53-EE50-41E0-B601-43E5B5336E12}"/>
    <cellStyle name="Comma 2 2 5 2 3 7" xfId="36898" xr:uid="{12A60B66-0BAB-4394-98AA-5ABD02E73344}"/>
    <cellStyle name="Comma 2 2 5 2 4" xfId="5242" xr:uid="{8C694187-D321-4F43-9F4A-4D725F080B9F}"/>
    <cellStyle name="Comma 2 2 5 2 4 2" xfId="5876" xr:uid="{E9481C95-0451-47BD-9B64-CD799EB23A93}"/>
    <cellStyle name="Comma 2 2 5 2 4 2 2" xfId="8559" xr:uid="{A67A6F34-9950-4B86-B9FA-88A91C9F6042}"/>
    <cellStyle name="Comma 2 2 5 2 4 2 2 2" xfId="18709" xr:uid="{B2D14E26-8737-4308-924A-E2A58A3784DC}"/>
    <cellStyle name="Comma 2 2 5 2 4 2 2 2 2" xfId="34647" xr:uid="{F4301DFD-9481-4A1C-80EF-2ABAC362C52B}"/>
    <cellStyle name="Comma 2 2 5 2 4 2 2 2 3" xfId="46991" xr:uid="{E2256792-FDC5-45D2-8CAA-9828AC5331E2}"/>
    <cellStyle name="Comma 2 2 5 2 4 2 2 3" xfId="25028" xr:uid="{20153B75-72A5-4EAF-98CB-15F50BC70BFD}"/>
    <cellStyle name="Comma 2 2 5 2 4 2 2 4" xfId="39242" xr:uid="{D2F8EF97-63D6-406E-9B05-EC82214E9662}"/>
    <cellStyle name="Comma 2 2 5 2 4 2 3" xfId="16704" xr:uid="{374BBDCE-23B2-4C89-BE6D-90C3CBA2F1DC}"/>
    <cellStyle name="Comma 2 2 5 2 4 2 3 2" xfId="32651" xr:uid="{F78FAD1B-6D2D-4D13-89F6-D47007FF0AAB}"/>
    <cellStyle name="Comma 2 2 5 2 4 2 3 3" xfId="45045" xr:uid="{BFABEB2C-E4D2-448C-AAFC-A0905B7B1444}"/>
    <cellStyle name="Comma 2 2 5 2 4 2 4" xfId="22813" xr:uid="{03BF8B78-DD25-42AC-91ED-173C39E17E58}"/>
    <cellStyle name="Comma 2 2 5 2 4 2 5" xfId="37147" xr:uid="{C461B551-E1A4-4A16-BB7D-47DB9266F691}"/>
    <cellStyle name="Comma 2 2 5 2 4 3" xfId="6642" xr:uid="{08D00635-9095-4526-8BEE-A393AFCE0F18}"/>
    <cellStyle name="Comma 2 2 5 2 4 3 2" xfId="17372" xr:uid="{8316527C-6A73-4759-832F-26D84807912B}"/>
    <cellStyle name="Comma 2 2 5 2 4 3 2 2" xfId="33316" xr:uid="{AEA4EBF9-B2F8-4E9F-A87D-41E7D8DCF1C5}"/>
    <cellStyle name="Comma 2 2 5 2 4 3 2 3" xfId="45706" xr:uid="{70B8A9CC-52F6-426B-BA73-31040B2718EF}"/>
    <cellStyle name="Comma 2 2 5 2 4 3 3" xfId="23506" xr:uid="{FA72A039-F907-471F-B321-8E74530FEE0B}"/>
    <cellStyle name="Comma 2 2 5 2 4 3 4" xfId="37832" xr:uid="{60F5894E-0D84-4DC9-BA76-5E72E1E67D42}"/>
    <cellStyle name="Comma 2 2 5 2 4 4" xfId="11974" xr:uid="{4AB52565-880A-4083-B5C4-14874999D054}"/>
    <cellStyle name="Comma 2 2 5 2 4 4 2" xfId="28087" xr:uid="{D88F5D10-7F4F-4889-BD7C-32DF22E2749B}"/>
    <cellStyle name="Comma 2 2 5 2 4 4 3" xfId="41526" xr:uid="{CD80B9A4-08BE-4DA7-9D53-34C9EC8771BA}"/>
    <cellStyle name="Comma 2 2 5 2 4 5" xfId="16465" xr:uid="{2796E456-110C-4D29-8E34-266F3037902C}"/>
    <cellStyle name="Comma 2 2 5 2 4 5 2" xfId="32412" xr:uid="{BB615EB7-9D96-4355-A625-930A4B3F3DE8}"/>
    <cellStyle name="Comma 2 2 5 2 4 5 3" xfId="44806" xr:uid="{11FCFFFD-EFF6-4346-84D5-C12660697DE8}"/>
    <cellStyle name="Comma 2 2 5 2 4 6" xfId="22559" xr:uid="{2B5A46DF-EE2B-40EB-9E62-7C1ABB2753E6}"/>
    <cellStyle name="Comma 2 2 5 2 4 7" xfId="36899" xr:uid="{D111DEE2-6434-4CD4-B94B-4F9835845D3C}"/>
    <cellStyle name="Comma 2 2 5 2 5" xfId="5243" xr:uid="{9FCEC678-0050-4DD5-BC64-3FC4D42F47F0}"/>
    <cellStyle name="Comma 2 2 5 2 5 2" xfId="5877" xr:uid="{F1D00519-FC8A-458F-BE92-D170E634CF83}"/>
    <cellStyle name="Comma 2 2 5 2 5 2 2" xfId="8560" xr:uid="{2ABE003C-E04B-4C5E-9D99-BB2DA3ACFEC8}"/>
    <cellStyle name="Comma 2 2 5 2 5 2 2 2" xfId="18710" xr:uid="{70E4C804-99D4-488E-A7F7-91DB045C724F}"/>
    <cellStyle name="Comma 2 2 5 2 5 2 2 2 2" xfId="34648" xr:uid="{2A2C32FD-04DA-4AAC-A95F-94CEEA1F87CF}"/>
    <cellStyle name="Comma 2 2 5 2 5 2 2 2 3" xfId="46992" xr:uid="{9429B685-4585-4362-9136-C1517E282B03}"/>
    <cellStyle name="Comma 2 2 5 2 5 2 2 3" xfId="25029" xr:uid="{6E358CFB-506D-490E-864A-ACE40C8AEFA7}"/>
    <cellStyle name="Comma 2 2 5 2 5 2 2 4" xfId="39243" xr:uid="{0CFB9A6D-D8C2-449C-B489-6E7CCF031C93}"/>
    <cellStyle name="Comma 2 2 5 2 5 2 3" xfId="16705" xr:uid="{E834939F-1577-4662-8CC2-53D97C37F022}"/>
    <cellStyle name="Comma 2 2 5 2 5 2 3 2" xfId="32652" xr:uid="{1D78D6B3-180B-4D53-806D-7238948CA403}"/>
    <cellStyle name="Comma 2 2 5 2 5 2 3 3" xfId="45046" xr:uid="{CBD2AECA-BB2E-4706-8161-297E3441AB6A}"/>
    <cellStyle name="Comma 2 2 5 2 5 2 4" xfId="22814" xr:uid="{832CD58E-8499-4064-B688-591A50913906}"/>
    <cellStyle name="Comma 2 2 5 2 5 2 5" xfId="37148" xr:uid="{0E4FC7F1-52E0-4F55-A7AF-5914492D04A8}"/>
    <cellStyle name="Comma 2 2 5 2 5 3" xfId="6643" xr:uid="{8B7E6564-ED49-4D2F-AC8E-59A665B7505F}"/>
    <cellStyle name="Comma 2 2 5 2 5 3 2" xfId="17373" xr:uid="{E5835196-A5DC-4035-B009-9A39387F74A4}"/>
    <cellStyle name="Comma 2 2 5 2 5 3 2 2" xfId="33317" xr:uid="{15651E5F-56FD-4CC4-87B6-522EF845022B}"/>
    <cellStyle name="Comma 2 2 5 2 5 3 2 3" xfId="45707" xr:uid="{1C797684-075D-43A5-B287-6A1AA48E3B24}"/>
    <cellStyle name="Comma 2 2 5 2 5 3 3" xfId="23507" xr:uid="{7CAEFCE6-252C-4CD5-A4F8-C3E0A8A972F4}"/>
    <cellStyle name="Comma 2 2 5 2 5 3 4" xfId="37833" xr:uid="{29E639FA-6542-4505-A997-B457B1426832}"/>
    <cellStyle name="Comma 2 2 5 2 5 4" xfId="13073" xr:uid="{061BCD36-3ABC-4A83-9C05-1EA2628A5214}"/>
    <cellStyle name="Comma 2 2 5 2 5 4 2" xfId="29142" xr:uid="{D4CD7259-0A09-4D91-805D-D7FC854EDE79}"/>
    <cellStyle name="Comma 2 2 5 2 5 4 3" xfId="42375" xr:uid="{65CDC207-A0B1-4047-AD33-07C90E19752B}"/>
    <cellStyle name="Comma 2 2 5 2 5 5" xfId="16466" xr:uid="{CEE01E67-95EA-467C-900B-BA8737CB2BF7}"/>
    <cellStyle name="Comma 2 2 5 2 5 5 2" xfId="32413" xr:uid="{8BC5A89B-E378-4E43-90E4-AE933CC95804}"/>
    <cellStyle name="Comma 2 2 5 2 5 5 3" xfId="44807" xr:uid="{40E75C51-CB6E-4EBA-98C0-628D66FCFCC7}"/>
    <cellStyle name="Comma 2 2 5 2 5 6" xfId="22560" xr:uid="{B01D28AF-444D-4D8D-91FD-E7AACEEB9269}"/>
    <cellStyle name="Comma 2 2 5 2 5 7" xfId="36900" xr:uid="{773E2B50-2251-4F4F-A9D1-6A62771A0482}"/>
    <cellStyle name="Comma 2 2 5 2 6" xfId="5244" xr:uid="{14F17A20-D079-4133-B514-A438C8501DDB}"/>
    <cellStyle name="Comma 2 2 5 2 6 2" xfId="5878" xr:uid="{6E0C7239-F6F4-476B-BD3E-7237FC0E1B45}"/>
    <cellStyle name="Comma 2 2 5 2 6 2 2" xfId="8561" xr:uid="{D57FA26C-5758-4D75-8831-E051DD85BA62}"/>
    <cellStyle name="Comma 2 2 5 2 6 2 2 2" xfId="18711" xr:uid="{FE6A04B9-5519-4F35-B28C-30FD778FCC81}"/>
    <cellStyle name="Comma 2 2 5 2 6 2 2 2 2" xfId="34649" xr:uid="{E1059866-E2A7-4A35-AC9E-80A8B35B9BB5}"/>
    <cellStyle name="Comma 2 2 5 2 6 2 2 2 3" xfId="46993" xr:uid="{9ABDB86C-339D-4333-9189-4B10FF4064CC}"/>
    <cellStyle name="Comma 2 2 5 2 6 2 2 3" xfId="25030" xr:uid="{D4232FAC-FFB5-4476-A05F-363BFF89464F}"/>
    <cellStyle name="Comma 2 2 5 2 6 2 2 4" xfId="39244" xr:uid="{44EC42CA-0EB3-4324-B738-ABF0B40CB139}"/>
    <cellStyle name="Comma 2 2 5 2 6 2 3" xfId="16706" xr:uid="{EE2ABBCE-3C66-44A1-AA87-B558748315B8}"/>
    <cellStyle name="Comma 2 2 5 2 6 2 3 2" xfId="32653" xr:uid="{59218D46-A9BF-4199-A883-6F980DC05A0D}"/>
    <cellStyle name="Comma 2 2 5 2 6 2 3 3" xfId="45047" xr:uid="{3BD8FE74-2364-4F36-8DE2-6707C203FC5F}"/>
    <cellStyle name="Comma 2 2 5 2 6 2 4" xfId="22815" xr:uid="{9255DF39-F4FE-44A4-8260-0C1E59971E6A}"/>
    <cellStyle name="Comma 2 2 5 2 6 2 5" xfId="37149" xr:uid="{F18B838C-7AC4-4D5F-83CD-F672D0F431EB}"/>
    <cellStyle name="Comma 2 2 5 2 6 3" xfId="6644" xr:uid="{C12AF3E0-FBE7-4C5D-823E-46A4CDD66580}"/>
    <cellStyle name="Comma 2 2 5 2 6 3 2" xfId="17374" xr:uid="{E96FEBCC-FD52-4DA7-86F7-2C1FC527EDA1}"/>
    <cellStyle name="Comma 2 2 5 2 6 3 2 2" xfId="33318" xr:uid="{7FE6C1E1-F60E-49C3-9531-5D317C659342}"/>
    <cellStyle name="Comma 2 2 5 2 6 3 2 3" xfId="45708" xr:uid="{C0CA69A6-88D8-4D1A-AF58-7C112E27664D}"/>
    <cellStyle name="Comma 2 2 5 2 6 3 3" xfId="23508" xr:uid="{3496FB08-1201-4C9C-BB5B-A78814189446}"/>
    <cellStyle name="Comma 2 2 5 2 6 3 4" xfId="37834" xr:uid="{18ABC6C7-D462-41A2-83FD-43E8B7F21FCC}"/>
    <cellStyle name="Comma 2 2 5 2 6 4" xfId="16467" xr:uid="{A2195E5F-7CD7-49E8-989E-F4512D63AB4E}"/>
    <cellStyle name="Comma 2 2 5 2 6 4 2" xfId="32414" xr:uid="{1730D608-AAE6-47B2-8E5B-A9D443DC2AE4}"/>
    <cellStyle name="Comma 2 2 5 2 6 4 3" xfId="44808" xr:uid="{B801355D-2087-4283-ADE9-776486DB9FA9}"/>
    <cellStyle name="Comma 2 2 5 2 6 5" xfId="22561" xr:uid="{185AF195-5958-4DD5-8148-E25E2CE273A5}"/>
    <cellStyle name="Comma 2 2 5 2 6 6" xfId="36901" xr:uid="{0CEA516A-4489-43F2-969D-6CE2CD292C22}"/>
    <cellStyle name="Comma 2 2 5 2 7" xfId="5245" xr:uid="{7713E8CF-95A3-46F5-9B9D-6DABF542B59F}"/>
    <cellStyle name="Comma 2 2 5 2 7 2" xfId="5879" xr:uid="{16613351-1660-42EB-B950-DDF3CAEBAE08}"/>
    <cellStyle name="Comma 2 2 5 2 7 2 2" xfId="8562" xr:uid="{0BC21CA4-8CDA-4D08-95B2-7631846A954A}"/>
    <cellStyle name="Comma 2 2 5 2 7 2 2 2" xfId="18712" xr:uid="{6E1B0C6A-0809-4204-8FCD-9C25F7887688}"/>
    <cellStyle name="Comma 2 2 5 2 7 2 2 2 2" xfId="34650" xr:uid="{30CADFAE-FD40-4AF5-AE80-4F18B7BB3643}"/>
    <cellStyle name="Comma 2 2 5 2 7 2 2 2 3" xfId="46994" xr:uid="{BC46955F-BCFB-4984-A17B-3388393A36CB}"/>
    <cellStyle name="Comma 2 2 5 2 7 2 2 3" xfId="25031" xr:uid="{E0C4FD78-7D04-4FBC-A884-195848030D28}"/>
    <cellStyle name="Comma 2 2 5 2 7 2 2 4" xfId="39245" xr:uid="{9856C1CE-C5AE-4A41-8B43-559FE3C49AE2}"/>
    <cellStyle name="Comma 2 2 5 2 7 2 3" xfId="16707" xr:uid="{3FA3F8B6-5C91-4C6A-9EC1-4D69D0FFBFE3}"/>
    <cellStyle name="Comma 2 2 5 2 7 2 3 2" xfId="32654" xr:uid="{A6FD8737-9134-449A-9011-3BDCA0307A32}"/>
    <cellStyle name="Comma 2 2 5 2 7 2 3 3" xfId="45048" xr:uid="{A6CAE1D4-283E-4387-9E93-68424CC036AF}"/>
    <cellStyle name="Comma 2 2 5 2 7 2 4" xfId="22816" xr:uid="{9769EC2B-EA1F-49DB-A335-BB84A1F4A918}"/>
    <cellStyle name="Comma 2 2 5 2 7 2 5" xfId="37150" xr:uid="{D3423ACB-DE52-4BB7-B241-52E47874ED8D}"/>
    <cellStyle name="Comma 2 2 5 2 7 3" xfId="6645" xr:uid="{B59CED70-FC8E-4119-8BD8-AE9BE58A3CA5}"/>
    <cellStyle name="Comma 2 2 5 2 7 3 2" xfId="17375" xr:uid="{8BD0F5DA-EC0B-4C39-A0A9-EA65C8468CE3}"/>
    <cellStyle name="Comma 2 2 5 2 7 3 2 2" xfId="33319" xr:uid="{4FCB378E-ED21-4A71-B548-F11E5FC18716}"/>
    <cellStyle name="Comma 2 2 5 2 7 3 2 3" xfId="45709" xr:uid="{FDFA206A-6AEB-4E7D-B722-ED85B56192F8}"/>
    <cellStyle name="Comma 2 2 5 2 7 3 3" xfId="23509" xr:uid="{6C78C462-76D4-41AC-86A5-029FC2140B91}"/>
    <cellStyle name="Comma 2 2 5 2 7 3 4" xfId="37835" xr:uid="{F0FF0768-55AC-44EE-BA04-6B425DCDAF5E}"/>
    <cellStyle name="Comma 2 2 5 2 7 4" xfId="16468" xr:uid="{38E1D232-7E9F-4856-A426-34DDA2574D6C}"/>
    <cellStyle name="Comma 2 2 5 2 7 4 2" xfId="32415" xr:uid="{AD12138E-A83B-49CD-909E-1B22B160C552}"/>
    <cellStyle name="Comma 2 2 5 2 7 4 3" xfId="44809" xr:uid="{F9EA5EB7-F7B4-496B-A3C2-D923B671D939}"/>
    <cellStyle name="Comma 2 2 5 2 7 5" xfId="22562" xr:uid="{F1F71385-5416-47DA-A397-5110F7045330}"/>
    <cellStyle name="Comma 2 2 5 2 7 6" xfId="36902" xr:uid="{BABA22CF-AA80-483E-A057-89A8278D570B}"/>
    <cellStyle name="Comma 2 2 5 2 8" xfId="5246" xr:uid="{084EBBB2-151C-4164-8EF0-2715B54C7F35}"/>
    <cellStyle name="Comma 2 2 5 2 8 2" xfId="5880" xr:uid="{EE672B05-39F1-4269-B509-5CA4FF3C7ED3}"/>
    <cellStyle name="Comma 2 2 5 2 8 2 2" xfId="8563" xr:uid="{CAE9D670-083E-49F1-AB43-9538A772AF48}"/>
    <cellStyle name="Comma 2 2 5 2 8 2 2 2" xfId="18713" xr:uid="{5B94DFF2-A0DE-42ED-B050-CC264F02B7D0}"/>
    <cellStyle name="Comma 2 2 5 2 8 2 2 2 2" xfId="34651" xr:uid="{CC0482A2-2D2D-4B49-8AD4-F006CE1B55F9}"/>
    <cellStyle name="Comma 2 2 5 2 8 2 2 2 3" xfId="46995" xr:uid="{74C953B6-90E2-4B48-A428-2DCF471E0FC4}"/>
    <cellStyle name="Comma 2 2 5 2 8 2 2 3" xfId="25032" xr:uid="{307DC935-4269-41B8-BE8A-AF5A3C891A1F}"/>
    <cellStyle name="Comma 2 2 5 2 8 2 2 4" xfId="39246" xr:uid="{322B514C-3C8D-4747-9699-C1F5C7B882EE}"/>
    <cellStyle name="Comma 2 2 5 2 8 2 3" xfId="16708" xr:uid="{45AE9F32-9269-4D45-ABD9-C08BDD6FD1F2}"/>
    <cellStyle name="Comma 2 2 5 2 8 2 3 2" xfId="32655" xr:uid="{67ED36CB-EC9B-428C-920D-321CC0B6BF12}"/>
    <cellStyle name="Comma 2 2 5 2 8 2 3 3" xfId="45049" xr:uid="{44FC611A-2807-4A62-A7F6-C39467D8D3B0}"/>
    <cellStyle name="Comma 2 2 5 2 8 2 4" xfId="22817" xr:uid="{56437421-2F40-4388-AE6F-791122487246}"/>
    <cellStyle name="Comma 2 2 5 2 8 2 5" xfId="37151" xr:uid="{59C3A1D5-BA99-46FE-A226-E378523ED907}"/>
    <cellStyle name="Comma 2 2 5 2 8 3" xfId="6646" xr:uid="{82FDE02A-35AE-4BFD-938C-D1483297CF73}"/>
    <cellStyle name="Comma 2 2 5 2 8 3 2" xfId="17376" xr:uid="{7124D2BC-D709-4F84-8B6C-9D0D131735FD}"/>
    <cellStyle name="Comma 2 2 5 2 8 3 2 2" xfId="33320" xr:uid="{A4883123-98F9-47C3-A7B9-B3BAE47291D1}"/>
    <cellStyle name="Comma 2 2 5 2 8 3 2 3" xfId="45710" xr:uid="{14833B11-46B2-4156-84DC-1575FD3E283A}"/>
    <cellStyle name="Comma 2 2 5 2 8 3 3" xfId="23510" xr:uid="{7FD83BA9-D966-4741-AA8C-389546514CF8}"/>
    <cellStyle name="Comma 2 2 5 2 8 3 4" xfId="37836" xr:uid="{65CDEC07-4FF1-4883-B3CB-75E11DB1D444}"/>
    <cellStyle name="Comma 2 2 5 2 8 4" xfId="16469" xr:uid="{2264A5CD-E529-43E5-9B74-64F8CE3BEC4F}"/>
    <cellStyle name="Comma 2 2 5 2 8 4 2" xfId="32416" xr:uid="{7460894D-A0AB-437D-B0DD-6EAD21C31647}"/>
    <cellStyle name="Comma 2 2 5 2 8 4 3" xfId="44810" xr:uid="{5059D046-6C44-40EC-A560-2154DDDA78CE}"/>
    <cellStyle name="Comma 2 2 5 2 8 5" xfId="22563" xr:uid="{15380D88-04FB-46E3-BE16-439A55C3C94D}"/>
    <cellStyle name="Comma 2 2 5 2 8 6" xfId="36903" xr:uid="{3FFB8CEC-F117-42D3-9E6C-AF3D9C5F35EB}"/>
    <cellStyle name="Comma 2 2 5 2 9" xfId="5247" xr:uid="{B509CF7D-2A88-45E1-81A4-2F6A94ACED7F}"/>
    <cellStyle name="Comma 2 2 5 2 9 2" xfId="5881" xr:uid="{6EDD330E-5CA7-4A9A-8D66-E3C3490E5EBA}"/>
    <cellStyle name="Comma 2 2 5 2 9 2 2" xfId="8564" xr:uid="{644D2A71-EA5B-4530-900C-B4D0B3377E0C}"/>
    <cellStyle name="Comma 2 2 5 2 9 2 2 2" xfId="18714" xr:uid="{D486709E-437F-49A0-BDC5-BCE49BA9E31A}"/>
    <cellStyle name="Comma 2 2 5 2 9 2 2 2 2" xfId="34652" xr:uid="{36481438-60EC-4907-B9FC-C03C0EA45F34}"/>
    <cellStyle name="Comma 2 2 5 2 9 2 2 2 3" xfId="46996" xr:uid="{F03EAEE9-8A52-4936-A8FC-5CF452A26EEA}"/>
    <cellStyle name="Comma 2 2 5 2 9 2 2 3" xfId="25033" xr:uid="{0B6EAE08-DF63-49E6-BCB4-0FF65A4DC90B}"/>
    <cellStyle name="Comma 2 2 5 2 9 2 2 4" xfId="39247" xr:uid="{2D0DAEA4-39A4-45A8-B29F-1AAD10DEF7A6}"/>
    <cellStyle name="Comma 2 2 5 2 9 2 3" xfId="16709" xr:uid="{EE751003-906E-4175-8D5A-F9B5A2D15270}"/>
    <cellStyle name="Comma 2 2 5 2 9 2 3 2" xfId="32656" xr:uid="{E37521E2-4E1B-4ACA-ABCB-C220A3BBBC55}"/>
    <cellStyle name="Comma 2 2 5 2 9 2 3 3" xfId="45050" xr:uid="{476E9333-B619-4298-B89D-1323274C6090}"/>
    <cellStyle name="Comma 2 2 5 2 9 2 4" xfId="22818" xr:uid="{34788BF9-28ED-4DB2-949B-4249FAC0772D}"/>
    <cellStyle name="Comma 2 2 5 2 9 2 5" xfId="37152" xr:uid="{D7526B9D-A290-4957-BFAE-DB8008E45A5B}"/>
    <cellStyle name="Comma 2 2 5 2 9 3" xfId="6647" xr:uid="{D4FD4407-16EA-400E-8487-7E8443F5B420}"/>
    <cellStyle name="Comma 2 2 5 2 9 3 2" xfId="17377" xr:uid="{D6414FC3-1209-4DC1-BA64-0FF2F51F352F}"/>
    <cellStyle name="Comma 2 2 5 2 9 3 2 2" xfId="33321" xr:uid="{377D002A-4902-44F6-82ED-F5122643B693}"/>
    <cellStyle name="Comma 2 2 5 2 9 3 2 3" xfId="45711" xr:uid="{0B0910E2-0B71-4063-B5C9-79F7CCF3CA5E}"/>
    <cellStyle name="Comma 2 2 5 2 9 3 3" xfId="23511" xr:uid="{2B4B54C0-CCB9-4B04-AADD-DC5DC773A588}"/>
    <cellStyle name="Comma 2 2 5 2 9 3 4" xfId="37837" xr:uid="{A6A7F455-C972-461A-BAA6-7BCC2171E90B}"/>
    <cellStyle name="Comma 2 2 5 2 9 4" xfId="16470" xr:uid="{4C5A4F72-5C84-48E5-B97C-4139A8DF9BF8}"/>
    <cellStyle name="Comma 2 2 5 2 9 4 2" xfId="32417" xr:uid="{FB88DB6B-21B5-4314-8FED-45288B06FF23}"/>
    <cellStyle name="Comma 2 2 5 2 9 4 3" xfId="44811" xr:uid="{D091AC48-25D5-438A-BB8F-8501724DAF5C}"/>
    <cellStyle name="Comma 2 2 5 2 9 5" xfId="22564" xr:uid="{D942962E-0AE3-401E-A0A3-4FD9B1A81B85}"/>
    <cellStyle name="Comma 2 2 5 2 9 6" xfId="36904" xr:uid="{DBAD2B3B-6BD0-437A-8AB2-66EC8D40EDF3}"/>
    <cellStyle name="Comma 2 2 5 20" xfId="1845" xr:uid="{53222F2B-4AAB-4240-A93B-98CF169554F0}"/>
    <cellStyle name="Comma 2 2 5 3" xfId="875" xr:uid="{0F0E583B-0BB4-4B2B-B8D0-15A5BF6681DA}"/>
    <cellStyle name="Comma 2 2 5 3 10" xfId="1847" xr:uid="{D45E879A-DB33-4997-BDCF-4B51E7F78009}"/>
    <cellStyle name="Comma 2 2 5 3 2" xfId="5882" xr:uid="{40627B0A-BF6A-4726-9D36-39B016AAFAEA}"/>
    <cellStyle name="Comma 2 2 5 3 2 2" xfId="8565" xr:uid="{C1AC22B2-5392-4E26-A696-F7567AA65A85}"/>
    <cellStyle name="Comma 2 2 5 3 2 2 2" xfId="18715" xr:uid="{E218620F-181E-452D-8A6C-76B30D09AE3A}"/>
    <cellStyle name="Comma 2 2 5 3 2 2 2 2" xfId="34653" xr:uid="{8BBFBDE6-E8E2-4709-A4B1-3756A63EC1C1}"/>
    <cellStyle name="Comma 2 2 5 3 2 2 2 3" xfId="46997" xr:uid="{B1AE4128-CABC-4F3E-A67A-3A590748F183}"/>
    <cellStyle name="Comma 2 2 5 3 2 2 3" xfId="25034" xr:uid="{92884DD1-412E-46E9-90FF-1BDCA5421EB7}"/>
    <cellStyle name="Comma 2 2 5 3 2 2 4" xfId="39248" xr:uid="{CE481E64-957D-48A0-A064-7F3E4EBCC130}"/>
    <cellStyle name="Comma 2 2 5 3 2 3" xfId="12098" xr:uid="{A459319F-EA5A-4C7D-BFAC-30EC6E4716BD}"/>
    <cellStyle name="Comma 2 2 5 3 2 3 2" xfId="28218" xr:uid="{1F69C00E-D403-404F-AA06-7D2A50AF99B0}"/>
    <cellStyle name="Comma 2 2 5 3 2 3 3" xfId="41657" xr:uid="{C21E381C-79FC-440A-B6A5-80737FD74ADD}"/>
    <cellStyle name="Comma 2 2 5 3 2 4" xfId="16710" xr:uid="{72B8F101-4E28-4D15-9239-3E31B4E8C2F8}"/>
    <cellStyle name="Comma 2 2 5 3 2 4 2" xfId="32657" xr:uid="{43131B2F-B4AA-4B98-9804-10E4A67F40C1}"/>
    <cellStyle name="Comma 2 2 5 3 2 4 3" xfId="45051" xr:uid="{1AF89C37-781C-4B1F-B1BA-FB6DAFF42470}"/>
    <cellStyle name="Comma 2 2 5 3 2 5" xfId="22819" xr:uid="{B7739689-4D24-4A64-AD86-743A4500336B}"/>
    <cellStyle name="Comma 2 2 5 3 2 6" xfId="37153" xr:uid="{E17CFDE8-E72F-4D85-9AAB-592BB7C07DA3}"/>
    <cellStyle name="Comma 2 2 5 3 3" xfId="6648" xr:uid="{3A437CDA-9CDF-4BB3-9F8E-0982994F1597}"/>
    <cellStyle name="Comma 2 2 5 3 3 2" xfId="13214" xr:uid="{A07B576E-AA6C-4F71-9BA4-4BA36162819A}"/>
    <cellStyle name="Comma 2 2 5 3 3 2 2" xfId="29283" xr:uid="{144B98F3-EF62-4BA1-83F3-9F840303F990}"/>
    <cellStyle name="Comma 2 2 5 3 3 2 3" xfId="42506" xr:uid="{A95700C6-51FE-4484-B09B-3A2A3EFC5FCD}"/>
    <cellStyle name="Comma 2 2 5 3 3 3" xfId="17378" xr:uid="{659C79DF-F6EB-4B09-AB0A-94648176910E}"/>
    <cellStyle name="Comma 2 2 5 3 3 3 2" xfId="33322" xr:uid="{E5E74482-0814-4BD8-A3B1-B92B0729BA28}"/>
    <cellStyle name="Comma 2 2 5 3 3 3 3" xfId="45712" xr:uid="{A3030E31-52D5-4F08-B59D-338558CF84CD}"/>
    <cellStyle name="Comma 2 2 5 3 3 4" xfId="23512" xr:uid="{73352D5C-81A7-4DF3-B6C1-412D3D0EB8B5}"/>
    <cellStyle name="Comma 2 2 5 3 3 5" xfId="37838" xr:uid="{E5F916DD-E9E9-421D-83A8-15270D2346F2}"/>
    <cellStyle name="Comma 2 2 5 3 4" xfId="11250" xr:uid="{22B420B6-9939-408E-9EFF-ECCB056CFB3B}"/>
    <cellStyle name="Comma 2 2 5 3 4 2" xfId="27375" xr:uid="{5370F234-E073-46B7-A88A-002E99604865}"/>
    <cellStyle name="Comma 2 2 5 3 4 3" xfId="40854" xr:uid="{ECF10DA3-A376-441D-A28D-23A07469F21D}"/>
    <cellStyle name="Comma 2 2 5 3 5" xfId="15878" xr:uid="{8B1D2645-E4E2-481D-9E4F-BCF0177B5451}"/>
    <cellStyle name="Comma 2 2 5 3 5 2" xfId="31825" xr:uid="{EFF3F208-7946-4A40-B449-C59278776C82}"/>
    <cellStyle name="Comma 2 2 5 3 5 3" xfId="44219" xr:uid="{623636B7-72DB-4A05-BFC4-06C7AECC55C2}"/>
    <cellStyle name="Comma 2 2 5 3 6" xfId="21441" xr:uid="{F024B772-814A-42F0-85A7-C2D2240D9B89}"/>
    <cellStyle name="Comma 2 2 5 3 7" xfId="21935" xr:uid="{636AB7BB-F1D7-4955-B24B-034DA88B5291}"/>
    <cellStyle name="Comma 2 2 5 3 8" xfId="36277" xr:uid="{9230E88C-C691-4C89-9A7A-EAC0DDEF9AFD}"/>
    <cellStyle name="Comma 2 2 5 3 9" xfId="4602" xr:uid="{0638DE47-9061-4A4F-964E-BF7187CF2337}"/>
    <cellStyle name="Comma 2 2 5 4" xfId="5248" xr:uid="{B570B5D0-E9BD-4423-B915-A75E638CBDE1}"/>
    <cellStyle name="Comma 2 2 5 4 2" xfId="12363" xr:uid="{42D5B99E-B2ED-4ECC-856A-F537DE53E1FB}"/>
    <cellStyle name="Comma 2 2 5 4 2 2" xfId="28484" xr:uid="{46BDAC0E-3165-4CF2-B3ED-9C6E3F8C176E}"/>
    <cellStyle name="Comma 2 2 5 4 2 3" xfId="41923" xr:uid="{427B15BE-E18D-4546-89C5-97E20B212932}"/>
    <cellStyle name="Comma 2 2 5 4 3" xfId="13500" xr:uid="{4CA100B8-A177-4836-A7D4-F24FFABFDDCA}"/>
    <cellStyle name="Comma 2 2 5 4 3 2" xfId="29569" xr:uid="{A5C1109A-F0B6-4BA0-B2FB-82E4DE39B96B}"/>
    <cellStyle name="Comma 2 2 5 4 3 3" xfId="42772" xr:uid="{76F621DB-FBB4-41B2-90AF-4BC411FDE4EA}"/>
    <cellStyle name="Comma 2 2 5 4 4" xfId="11531" xr:uid="{9268160F-561B-4E5D-A2B9-16B2CAC2F53D}"/>
    <cellStyle name="Comma 2 2 5 4 4 2" xfId="27661" xr:uid="{27AC649D-2F2C-4CCA-88C5-28E7B833A840}"/>
    <cellStyle name="Comma 2 2 5 4 4 3" xfId="41120" xr:uid="{1FA6B940-A616-42AB-80AC-2DFF77CF0785}"/>
    <cellStyle name="Comma 2 2 5 5" xfId="5249" xr:uid="{337B260A-A38A-47CF-A8D1-9AB6945666E0}"/>
    <cellStyle name="Comma 2 2 5 5 2" xfId="11835" xr:uid="{0FC643AF-5F86-4C75-A23D-D925BF7AD4F7}"/>
    <cellStyle name="Comma 2 2 5 5 2 2" xfId="27952" xr:uid="{A8AFD969-3AD0-4DAE-863D-01512066B6E9}"/>
    <cellStyle name="Comma 2 2 5 5 2 3" xfId="41391" xr:uid="{8B205648-308A-4A3A-9834-AC56B4333F96}"/>
    <cellStyle name="Comma 2 2 5 6" xfId="5250" xr:uid="{07546E6F-A025-46E6-885E-0D69DFDF1E63}"/>
    <cellStyle name="Comma 2 2 5 6 2" xfId="12925" xr:uid="{87765711-D575-4E7A-8580-D49C1899B4C1}"/>
    <cellStyle name="Comma 2 2 5 6 2 2" xfId="28998" xr:uid="{7BFA253E-F252-4063-BB80-AAD583780F5C}"/>
    <cellStyle name="Comma 2 2 5 6 2 3" xfId="42241" xr:uid="{4FE3EB37-5C46-4745-BB12-7CC9E868D0FB}"/>
    <cellStyle name="Comma 2 2 5 7" xfId="5251" xr:uid="{47C15813-5210-44C6-BDBF-4023E898F728}"/>
    <cellStyle name="Comma 2 2 5 7 2" xfId="14389" xr:uid="{BF975518-BF09-45F4-94EC-951FA3AD1BBE}"/>
    <cellStyle name="Comma 2 2 5 8" xfId="5252" xr:uid="{AAC967CB-72F1-42E6-8F61-BD0CA9303CA6}"/>
    <cellStyle name="Comma 2 2 5 9" xfId="5253" xr:uid="{29298A51-1E32-4773-89B8-4D7CFFF36BAE}"/>
    <cellStyle name="Comma 2 2 50" xfId="1848" xr:uid="{DBC7540F-2A3C-4C1F-AC66-65E4692FC845}"/>
    <cellStyle name="Comma 2 2 51" xfId="1849" xr:uid="{AEC5537A-89D9-4B1D-9A63-0F913DA102CE}"/>
    <cellStyle name="Comma 2 2 52" xfId="1850" xr:uid="{3F28E4A7-C5F8-4180-BB1F-1F62BE2B88C6}"/>
    <cellStyle name="Comma 2 2 53" xfId="1851" xr:uid="{9BD584AE-7D8B-4555-8A5E-14AC30A6385F}"/>
    <cellStyle name="Comma 2 2 54" xfId="1852" xr:uid="{DC09C3B7-34D7-4E37-BEA5-FB6F65645D02}"/>
    <cellStyle name="Comma 2 2 55" xfId="1853" xr:uid="{C229B64D-C51F-4EDD-B5FA-464C09C3B022}"/>
    <cellStyle name="Comma 2 2 56" xfId="1854" xr:uid="{694204BB-6D3E-42B8-8BC1-0D306E46996D}"/>
    <cellStyle name="Comma 2 2 57" xfId="1855" xr:uid="{CC3B2EA1-AB12-449F-8FCE-637E864B5AA0}"/>
    <cellStyle name="Comma 2 2 58" xfId="1856" xr:uid="{4970F051-7299-487C-BEDB-2ACE6859F83F}"/>
    <cellStyle name="Comma 2 2 59" xfId="1857" xr:uid="{DF5E605F-842D-41E2-BA87-2B3A73269C29}"/>
    <cellStyle name="Comma 2 2 6" xfId="250" xr:uid="{FCF849CC-EE86-4B1B-B7DA-34259587AC49}"/>
    <cellStyle name="Comma 2 2 6 10" xfId="1858" xr:uid="{7B036437-57BC-4420-86B4-EB20EB6A99EE}"/>
    <cellStyle name="Comma 2 2 6 2" xfId="900" xr:uid="{4F93F4D1-DA8D-4C76-96BF-79FBBA854FFF}"/>
    <cellStyle name="Comma 2 2 6 2 2" xfId="12149" xr:uid="{C38BB5BA-B4B7-4C9B-BBF7-FF8314EAE8D7}"/>
    <cellStyle name="Comma 2 2 6 2 2 2" xfId="15120" xr:uid="{9B5115A2-B8E3-4F44-84D8-364885E68799}"/>
    <cellStyle name="Comma 2 2 6 2 2 2 2" xfId="31089" xr:uid="{B0D0E9F2-3E04-4E67-AD29-D0409B789F36}"/>
    <cellStyle name="Comma 2 2 6 2 2 2 3" xfId="43750" xr:uid="{D423B74C-BB91-4EA1-AE3A-53088B750BCD}"/>
    <cellStyle name="Comma 2 2 6 2 2 3" xfId="14692" xr:uid="{801D55EF-0F0B-49DD-A944-5F0675607431}"/>
    <cellStyle name="Comma 2 2 6 2 2 3 2" xfId="30666" xr:uid="{C83C85F1-A458-430A-B958-1BBBCAA885CF}"/>
    <cellStyle name="Comma 2 2 6 2 2 3 3" xfId="43327" xr:uid="{800CD7E3-E178-4091-9D20-C4137E576985}"/>
    <cellStyle name="Comma 2 2 6 2 2 4" xfId="28269" xr:uid="{714F51C9-B849-49B0-899A-0F55E95B9B7B}"/>
    <cellStyle name="Comma 2 2 6 2 2 5" xfId="41708" xr:uid="{D038036A-E74B-4353-8A7A-BCDA4D514BB8}"/>
    <cellStyle name="Comma 2 2 6 2 3" xfId="13265" xr:uid="{9754F397-468F-47A1-A025-94B40582BFD2}"/>
    <cellStyle name="Comma 2 2 6 2 3 2" xfId="14911" xr:uid="{7C5FD54F-2A9D-44F8-B76B-B65F1331BFCE}"/>
    <cellStyle name="Comma 2 2 6 2 3 2 2" xfId="30880" xr:uid="{DB46CDAA-A720-4991-8B8E-143989514B38}"/>
    <cellStyle name="Comma 2 2 6 2 3 2 3" xfId="43541" xr:uid="{E5D1A50B-6A2F-4650-8152-52B9844D2718}"/>
    <cellStyle name="Comma 2 2 6 2 3 3" xfId="29334" xr:uid="{C8C1190F-500E-4B6F-A6CA-49A211FF5B60}"/>
    <cellStyle name="Comma 2 2 6 2 3 4" xfId="42557" xr:uid="{1B2870D7-4826-46E9-B76D-191E575B4837}"/>
    <cellStyle name="Comma 2 2 6 2 4" xfId="14463" xr:uid="{B8586AA3-BF4B-4761-BD75-CFE6128DD08F}"/>
    <cellStyle name="Comma 2 2 6 2 4 2" xfId="30457" xr:uid="{4102DE35-FDBF-4CCB-9D4F-3310A1F8CE8D}"/>
    <cellStyle name="Comma 2 2 6 2 4 3" xfId="43118" xr:uid="{597F874E-D54A-49EC-AE89-D56918CB3E96}"/>
    <cellStyle name="Comma 2 2 6 2 5" xfId="11301" xr:uid="{73C673B2-821A-4594-BAAC-9FD6415D36C2}"/>
    <cellStyle name="Comma 2 2 6 2 5 2" xfId="27426" xr:uid="{70C80585-476C-4B90-994E-6ABE5E3503A4}"/>
    <cellStyle name="Comma 2 2 6 2 5 3" xfId="40905" xr:uid="{E1F68B4B-ECF9-4FF8-AA81-515AD979B4D0}"/>
    <cellStyle name="Comma 2 2 6 2 6" xfId="21454" xr:uid="{BF5FD964-4F5B-43BD-B7B9-B6A297E8AB9A}"/>
    <cellStyle name="Comma 2 2 6 2 7" xfId="6649" xr:uid="{D7E47EF7-FD57-4BA7-87E9-3A9400B1EEA4}"/>
    <cellStyle name="Comma 2 2 6 3" xfId="7217" xr:uid="{1D7D6EDD-294C-4CDC-8EB0-2B49E62B68F3}"/>
    <cellStyle name="Comma 2 2 6 3 2" xfId="9066" xr:uid="{20660AAD-183E-4035-A59D-A56EA6FF9B8B}"/>
    <cellStyle name="Comma 2 2 6 3 2 2" xfId="15024" xr:uid="{60C7918A-140E-4E2F-B721-0C84C16D4D71}"/>
    <cellStyle name="Comma 2 2 6 3 2 2 2" xfId="30993" xr:uid="{52E642D0-542A-4B3F-A7B7-5AC00578281B}"/>
    <cellStyle name="Comma 2 2 6 3 2 2 3" xfId="43654" xr:uid="{F8509A73-E980-4D00-BADC-8A705F167B80}"/>
    <cellStyle name="Comma 2 2 6 3 2 3" xfId="12414" xr:uid="{2F4056F3-A117-417A-B398-ED81C98B9331}"/>
    <cellStyle name="Comma 2 2 6 3 2 3 2" xfId="28535" xr:uid="{1B39E44E-A188-4237-AAB0-C30F94740E42}"/>
    <cellStyle name="Comma 2 2 6 3 2 3 3" xfId="41974" xr:uid="{9BBC3EE8-95A3-4537-85A1-68435215065B}"/>
    <cellStyle name="Comma 2 2 6 3 2 4" xfId="19157" xr:uid="{1150CFC0-B89C-4730-868B-711B9F577E96}"/>
    <cellStyle name="Comma 2 2 6 3 2 4 2" xfId="35095" xr:uid="{8E739444-EBE7-4D5B-8429-6A4DBD890CE9}"/>
    <cellStyle name="Comma 2 2 6 3 2 4 3" xfId="47433" xr:uid="{A08C6546-853C-47E7-A8ED-89BC89586AE4}"/>
    <cellStyle name="Comma 2 2 6 3 2 5" xfId="25498" xr:uid="{A3F901E9-AEC4-4FC9-BCBD-65BAA2AE4057}"/>
    <cellStyle name="Comma 2 2 6 3 2 6" xfId="39703" xr:uid="{6857DAB0-0FF6-47C7-AEB5-CCDBAC7CD109}"/>
    <cellStyle name="Comma 2 2 6 3 3" xfId="13551" xr:uid="{074C3DE5-4486-4E0E-AE8F-8BCA19D93F87}"/>
    <cellStyle name="Comma 2 2 6 3 3 2" xfId="29620" xr:uid="{5198A84F-3642-4425-AA4D-8CA630DFC042}"/>
    <cellStyle name="Comma 2 2 6 3 3 3" xfId="42823" xr:uid="{73828EDE-4CC8-4D66-8E9C-AC8CC238D5A6}"/>
    <cellStyle name="Comma 2 2 6 3 4" xfId="14596" xr:uid="{0338CBA5-4B97-4935-9EB6-AB44A87EEA96}"/>
    <cellStyle name="Comma 2 2 6 3 4 2" xfId="30570" xr:uid="{1B373B39-CB1A-4C30-BCBA-E9AE8FF0B42E}"/>
    <cellStyle name="Comma 2 2 6 3 4 3" xfId="43231" xr:uid="{A25A32A5-2843-438C-BBF7-81A6DCECAE4E}"/>
    <cellStyle name="Comma 2 2 6 3 5" xfId="11582" xr:uid="{ED36B91A-2949-479F-8DF6-66D007784CEA}"/>
    <cellStyle name="Comma 2 2 6 3 5 2" xfId="27712" xr:uid="{CB9E16DA-53FB-4A82-80FD-891E18CA84D5}"/>
    <cellStyle name="Comma 2 2 6 3 5 3" xfId="41171" xr:uid="{7BF3C0D3-0614-4A16-8EF6-1B3E4F1F62BB}"/>
    <cellStyle name="Comma 2 2 6 3 6" xfId="17817" xr:uid="{0A61B04A-DBC6-4246-A084-1D37B3343779}"/>
    <cellStyle name="Comma 2 2 6 3 6 2" xfId="33758" xr:uid="{4DF31FA2-D82F-4F81-BC85-9B2C7250979D}"/>
    <cellStyle name="Comma 2 2 6 3 6 3" xfId="46139" xr:uid="{A3580FB5-9B25-4509-BBC6-196F505E5419}"/>
    <cellStyle name="Comma 2 2 6 3 7" xfId="23977" xr:uid="{97B197C7-8180-4BCE-B9E5-37DB3C853198}"/>
    <cellStyle name="Comma 2 2 6 3 8" xfId="38293" xr:uid="{A0789501-9229-4FD4-BA14-75891AE2F24A}"/>
    <cellStyle name="Comma 2 2 6 4" xfId="8307" xr:uid="{70EEA4E2-66D3-4645-A0B2-4A5288ED9BA7}"/>
    <cellStyle name="Comma 2 2 6 4 2" xfId="14817" xr:uid="{2CB29F91-8F9C-45FD-9807-C1897F38E08D}"/>
    <cellStyle name="Comma 2 2 6 4 2 2" xfId="19950" xr:uid="{31A018BB-31F7-47CE-BA43-54AC44DB3C59}"/>
    <cellStyle name="Comma 2 2 6 4 2 2 2" xfId="35890" xr:uid="{35690303-BE64-4DE2-A9A9-0B965F165835}"/>
    <cellStyle name="Comma 2 2 6 4 2 2 3" xfId="48018" xr:uid="{702D7406-D294-4F5C-86FC-C687E0AFCA1A}"/>
    <cellStyle name="Comma 2 2 6 4 2 3" xfId="30786" xr:uid="{D942D6E8-1657-4A3C-A516-6CD9FAE80F47}"/>
    <cellStyle name="Comma 2 2 6 4 2 4" xfId="43447" xr:uid="{2DC166A1-F3A2-4473-9E43-9EF01B6BEE52}"/>
    <cellStyle name="Comma 2 2 6 4 3" xfId="11890" xr:uid="{0F7AC599-98B1-45AD-A449-0FAF3F05752F}"/>
    <cellStyle name="Comma 2 2 6 4 3 2" xfId="28003" xr:uid="{A162E3B2-E8BB-4BEC-B2E8-4648A9832404}"/>
    <cellStyle name="Comma 2 2 6 4 3 3" xfId="41442" xr:uid="{4DAB1D36-B4A5-4F3A-BE87-01CD0EFD3FF7}"/>
    <cellStyle name="Comma 2 2 6 4 4" xfId="18476" xr:uid="{192D80EE-2B3D-4ADD-B8AE-F82C407FA28F}"/>
    <cellStyle name="Comma 2 2 6 4 4 2" xfId="34414" xr:uid="{B07DB220-396D-4B42-ABEF-EB84909FCC57}"/>
    <cellStyle name="Comma 2 2 6 4 4 3" xfId="46761" xr:uid="{45C9F1E2-53DE-4B7B-A72A-4197542010CD}"/>
    <cellStyle name="Comma 2 2 6 4 5" xfId="24782" xr:uid="{312210B7-9CD4-4A25-BF5A-134933F8262D}"/>
    <cellStyle name="Comma 2 2 6 4 6" xfId="39012" xr:uid="{3EBC3FD7-3AF4-4CFD-9CAB-524C7ECFE833}"/>
    <cellStyle name="Comma 2 2 6 5" xfId="6381" xr:uid="{A9A0B46D-023F-48C6-8AD4-4222D81F2B9F}"/>
    <cellStyle name="Comma 2 2 6 5 2" xfId="12980" xr:uid="{84E79D03-9468-4234-942A-1507CF594104}"/>
    <cellStyle name="Comma 2 2 6 5 2 2" xfId="29049" xr:uid="{398BDF32-D4E4-4DF9-9E8D-230163C02CB3}"/>
    <cellStyle name="Comma 2 2 6 5 2 3" xfId="42292" xr:uid="{998CC8B6-3002-4591-860D-B992C193E334}"/>
    <cellStyle name="Comma 2 2 6 5 3" xfId="17140" xr:uid="{FCCAE163-60D5-4798-8636-0A5D1FDADCA9}"/>
    <cellStyle name="Comma 2 2 6 5 3 2" xfId="33084" xr:uid="{90B9B93F-F223-4F92-B664-6889E973640E}"/>
    <cellStyle name="Comma 2 2 6 5 3 3" xfId="45478" xr:uid="{359D11F1-B98B-44CC-90DB-23A1ECF6D585}"/>
    <cellStyle name="Comma 2 2 6 5 4" xfId="23268" xr:uid="{6716CB72-C6B4-408A-BF9C-52F8CC71EB9A}"/>
    <cellStyle name="Comma 2 2 6 5 5" xfId="37602" xr:uid="{46D522B5-CE37-4787-BBAE-06361611F01B}"/>
    <cellStyle name="Comma 2 2 6 6" xfId="14324" xr:uid="{CFDA11D5-0A32-488D-B42A-4E6A0CE5DC83}"/>
    <cellStyle name="Comma 2 2 6 6 2" xfId="30359" xr:uid="{AC066C4D-D465-48ED-8780-C114EF41A9E0}"/>
    <cellStyle name="Comma 2 2 6 6 3" xfId="43023" xr:uid="{E681521D-3291-4C11-A1A5-1AFE05A556B0}"/>
    <cellStyle name="Comma 2 2 6 7" xfId="11021" xr:uid="{963E25EA-CCC4-407C-B38C-619B2BA0C2A1}"/>
    <cellStyle name="Comma 2 2 6 7 2" xfId="27146" xr:uid="{589D10D6-51A6-47D7-9E3B-7480CEBE48A9}"/>
    <cellStyle name="Comma 2 2 6 7 3" xfId="40640" xr:uid="{69DFEE6F-81C1-4E6C-89A5-9D065CDEB8FC}"/>
    <cellStyle name="Comma 2 2 6 8" xfId="20110" xr:uid="{DEC89DA0-024C-4854-8C69-3A049F49E795}"/>
    <cellStyle name="Comma 2 2 6 9" xfId="20839" xr:uid="{2E9B4E76-A1D0-47F1-908B-CCD85850861E}"/>
    <cellStyle name="Comma 2 2 60" xfId="1859" xr:uid="{F56FA009-A46C-4C3B-ADBF-5C13310BE31A}"/>
    <cellStyle name="Comma 2 2 61" xfId="1860" xr:uid="{50D8A467-6015-4E9C-A5C5-E21B18583921}"/>
    <cellStyle name="Comma 2 2 62" xfId="1861" xr:uid="{C7F7ADF3-4B0F-4EB8-9521-C7BEAF9B6CF8}"/>
    <cellStyle name="Comma 2 2 63" xfId="1862" xr:uid="{632D6336-E3E6-4DC2-BFCE-101339E5F3F1}"/>
    <cellStyle name="Comma 2 2 64" xfId="1863" xr:uid="{FA63BC4D-49F3-480D-8A89-4B87E75C1BED}"/>
    <cellStyle name="Comma 2 2 65" xfId="1864" xr:uid="{2AB4FD90-B378-4FF4-9C32-93C648CA3D26}"/>
    <cellStyle name="Comma 2 2 65 10" xfId="1865" xr:uid="{4A58E000-38CA-46D3-8E26-7D969855267E}"/>
    <cellStyle name="Comma 2 2 65 10 2" xfId="9321" xr:uid="{35BFA7AB-9F42-4881-B76A-A0C16FE4C868}"/>
    <cellStyle name="Comma 2 2 65 10 2 2" xfId="19351" xr:uid="{5B9FE7B0-A124-472F-81DB-8EBF4F101AEB}"/>
    <cellStyle name="Comma 2 2 65 10 2 2 2" xfId="35289" xr:uid="{95CD8472-F697-429E-89F9-27AAB503F7CF}"/>
    <cellStyle name="Comma 2 2 65 10 2 2 3" xfId="47627" xr:uid="{289DDE26-8649-407C-8068-E9A2C3E9AEBE}"/>
    <cellStyle name="Comma 2 2 65 10 2 3" xfId="25734" xr:uid="{07679729-0D73-4625-BB22-17DEE9230479}"/>
    <cellStyle name="Comma 2 2 65 10 2 4" xfId="39920" xr:uid="{3C567709-A594-476A-A181-7793660D51AA}"/>
    <cellStyle name="Comma 2 2 65 10 3" xfId="7523" xr:uid="{C5F2863A-FE47-41E4-8C28-F4B31D6611EE}"/>
    <cellStyle name="Comma 2 2 65 10 3 2" xfId="18022" xr:uid="{498E3AAE-EE1B-458E-8B35-FF95A75482E8}"/>
    <cellStyle name="Comma 2 2 65 10 3 2 2" xfId="33961" xr:uid="{FD0224A1-6C61-42A4-8BF3-14315D5D67BF}"/>
    <cellStyle name="Comma 2 2 65 10 3 2 3" xfId="46324" xr:uid="{C362EC66-A8EE-46E4-ADD1-8DA1BEF6363B}"/>
    <cellStyle name="Comma 2 2 65 10 3 3" xfId="24224" xr:uid="{DFFC31EE-3532-4638-A695-E5AF7483DA73}"/>
    <cellStyle name="Comma 2 2 65 10 3 4" xfId="38512" xr:uid="{A7B52E68-0E2E-47C0-A84E-209A9F2065DF}"/>
    <cellStyle name="Comma 2 2 65 10 4" xfId="15879" xr:uid="{BCEE85FF-08D4-49C1-A2EB-95EE5FA0DC55}"/>
    <cellStyle name="Comma 2 2 65 10 4 2" xfId="31826" xr:uid="{112BBABD-BFE5-429F-9546-0D025FF94C42}"/>
    <cellStyle name="Comma 2 2 65 10 4 3" xfId="44220" xr:uid="{EAADE3EC-95B0-4E7C-BD0B-04B25E719CE8}"/>
    <cellStyle name="Comma 2 2 65 10 5" xfId="21936" xr:uid="{CE91124F-AA55-4547-A29B-0FAFEAE07589}"/>
    <cellStyle name="Comma 2 2 65 10 6" xfId="36278" xr:uid="{822DC1F7-1467-4D2B-B292-CCDD49B5ED02}"/>
    <cellStyle name="Comma 2 2 65 10 7" xfId="4603" xr:uid="{56B2FEFF-8A13-41DC-8EB4-6AAD33CA96EB}"/>
    <cellStyle name="Comma 2 2 65 11" xfId="1866" xr:uid="{23D19045-C148-49D4-97F8-5DECD49B1579}"/>
    <cellStyle name="Comma 2 2 65 11 2" xfId="9322" xr:uid="{F00D8FA1-AE04-47A1-B696-8A6DC49720F6}"/>
    <cellStyle name="Comma 2 2 65 11 2 2" xfId="19352" xr:uid="{63536D01-09B2-492A-961A-44EE1BD73FE2}"/>
    <cellStyle name="Comma 2 2 65 11 2 2 2" xfId="35290" xr:uid="{30992A14-F5AA-4F7F-96D6-28C8F22290DF}"/>
    <cellStyle name="Comma 2 2 65 11 2 2 3" xfId="47628" xr:uid="{508CED64-90C3-48AD-B55E-C0971780ED5F}"/>
    <cellStyle name="Comma 2 2 65 11 2 3" xfId="25735" xr:uid="{5F1D7CD8-12EC-4224-BBBE-159F47435EA5}"/>
    <cellStyle name="Comma 2 2 65 11 2 4" xfId="39921" xr:uid="{F91BEC45-5F7B-4A0D-AD58-B55A0B33FFD1}"/>
    <cellStyle name="Comma 2 2 65 11 3" xfId="7524" xr:uid="{C323B4AE-6EB8-4FA8-A083-EC5EE9AFED1E}"/>
    <cellStyle name="Comma 2 2 65 11 3 2" xfId="18023" xr:uid="{6986CEBF-7BF0-4488-B25E-80028FC52A2B}"/>
    <cellStyle name="Comma 2 2 65 11 3 2 2" xfId="33962" xr:uid="{19055ECB-ABCA-4530-9991-C836004C63D4}"/>
    <cellStyle name="Comma 2 2 65 11 3 2 3" xfId="46325" xr:uid="{3E5C718C-5A38-47DF-984E-1BF736568FDA}"/>
    <cellStyle name="Comma 2 2 65 11 3 3" xfId="24225" xr:uid="{51B33021-F416-485C-A985-202C381A94A4}"/>
    <cellStyle name="Comma 2 2 65 11 3 4" xfId="38513" xr:uid="{A2925EAC-9411-486A-A9AF-5C86631DD6A5}"/>
    <cellStyle name="Comma 2 2 65 11 4" xfId="15880" xr:uid="{D2EEED51-80F7-4A2B-9C4A-471299D88A96}"/>
    <cellStyle name="Comma 2 2 65 11 4 2" xfId="31827" xr:uid="{86D2D9FB-2A22-4529-BA60-EF69C86C5A0C}"/>
    <cellStyle name="Comma 2 2 65 11 4 3" xfId="44221" xr:uid="{743197C2-CA79-4AC4-8782-CA2F3A285092}"/>
    <cellStyle name="Comma 2 2 65 11 5" xfId="21937" xr:uid="{926CFBA9-5D19-4623-9430-823878C4E6BA}"/>
    <cellStyle name="Comma 2 2 65 11 6" xfId="36279" xr:uid="{F6ED91C4-9831-4BE4-B62A-F76694B72F4F}"/>
    <cellStyle name="Comma 2 2 65 11 7" xfId="4604" xr:uid="{2D5A343E-8EB4-482A-8086-0609C459F6EF}"/>
    <cellStyle name="Comma 2 2 65 12" xfId="1867" xr:uid="{1B366A8E-B136-4E9A-8A80-9C09540920CA}"/>
    <cellStyle name="Comma 2 2 65 12 2" xfId="9323" xr:uid="{1019B6B2-EDA5-42F7-B84E-631D61923FF3}"/>
    <cellStyle name="Comma 2 2 65 12 2 2" xfId="19353" xr:uid="{C0ACBCC1-1493-433C-B8BE-B7AA2F14C840}"/>
    <cellStyle name="Comma 2 2 65 12 2 2 2" xfId="35291" xr:uid="{31DB2913-9F1C-46EA-A72C-D124FF0038F1}"/>
    <cellStyle name="Comma 2 2 65 12 2 2 3" xfId="47629" xr:uid="{671C2AF0-F10E-4BD9-B711-72F1AA82CBD8}"/>
    <cellStyle name="Comma 2 2 65 12 2 3" xfId="25736" xr:uid="{AD7D21B8-64F1-4569-881E-0F0BB4B70FA0}"/>
    <cellStyle name="Comma 2 2 65 12 2 4" xfId="39922" xr:uid="{BB8DBC43-4D6F-4D90-8457-9085E845AC15}"/>
    <cellStyle name="Comma 2 2 65 12 3" xfId="7525" xr:uid="{29090FF2-3743-40D9-966E-56611F03CA19}"/>
    <cellStyle name="Comma 2 2 65 12 3 2" xfId="18024" xr:uid="{B4B0853F-E3A8-4779-9818-F13E7F36036E}"/>
    <cellStyle name="Comma 2 2 65 12 3 2 2" xfId="33963" xr:uid="{E8EF0135-16A6-4A45-89B1-ADFE18A9F98A}"/>
    <cellStyle name="Comma 2 2 65 12 3 2 3" xfId="46326" xr:uid="{990069AD-B5F1-4C48-B23B-1BEDE2B1640A}"/>
    <cellStyle name="Comma 2 2 65 12 3 3" xfId="24226" xr:uid="{C82EBDAC-0C11-4631-82D2-7E49500BF4F5}"/>
    <cellStyle name="Comma 2 2 65 12 3 4" xfId="38514" xr:uid="{54604733-FBD0-46B6-977B-98E2F03CEB15}"/>
    <cellStyle name="Comma 2 2 65 12 4" xfId="15881" xr:uid="{05D61539-CCF1-47C0-8FB4-C83D8B8D7A3D}"/>
    <cellStyle name="Comma 2 2 65 12 4 2" xfId="31828" xr:uid="{36C1A910-4464-4C8B-85BC-8450E8C27C05}"/>
    <cellStyle name="Comma 2 2 65 12 4 3" xfId="44222" xr:uid="{BA5FFFE5-1568-44CC-AF29-97B43C3FF60E}"/>
    <cellStyle name="Comma 2 2 65 12 5" xfId="21938" xr:uid="{E10428AC-E6E5-4AC5-ACAC-5FF6790AA38D}"/>
    <cellStyle name="Comma 2 2 65 12 6" xfId="36280" xr:uid="{76403CD5-CD36-4AE2-BF80-130733D8D4DF}"/>
    <cellStyle name="Comma 2 2 65 12 7" xfId="4605" xr:uid="{542A786B-8129-40DD-BA98-814E3F215515}"/>
    <cellStyle name="Comma 2 2 65 13" xfId="1868" xr:uid="{7A77D461-72F2-41E0-B21C-3952774E4F14}"/>
    <cellStyle name="Comma 2 2 65 13 2" xfId="9324" xr:uid="{134302DD-0182-44D7-A981-7995E1F704A6}"/>
    <cellStyle name="Comma 2 2 65 13 2 2" xfId="19354" xr:uid="{38AA7D65-9403-4CAC-8CC2-4F49966A5AA9}"/>
    <cellStyle name="Comma 2 2 65 13 2 2 2" xfId="35292" xr:uid="{FEFA45BA-3B64-40CC-A300-5C6C1D373A60}"/>
    <cellStyle name="Comma 2 2 65 13 2 2 3" xfId="47630" xr:uid="{F8B3FA81-51F0-48FE-984E-6B5B1F30095A}"/>
    <cellStyle name="Comma 2 2 65 13 2 3" xfId="25737" xr:uid="{6D2D8CCA-A358-46C5-8B8E-20C85143037F}"/>
    <cellStyle name="Comma 2 2 65 13 2 4" xfId="39923" xr:uid="{38F4DCFF-794F-4892-9732-D42CA4CBC9A7}"/>
    <cellStyle name="Comma 2 2 65 13 3" xfId="7526" xr:uid="{BD07E37B-8D5C-4AC9-BA6E-6CC044EFED62}"/>
    <cellStyle name="Comma 2 2 65 13 3 2" xfId="18025" xr:uid="{B1572AD0-4CFC-4DAB-9B28-D8C34A52FBF5}"/>
    <cellStyle name="Comma 2 2 65 13 3 2 2" xfId="33964" xr:uid="{AF74DC24-E5A9-438D-A28A-0952C9547422}"/>
    <cellStyle name="Comma 2 2 65 13 3 2 3" xfId="46327" xr:uid="{884E7B34-D2DD-47B9-B3CC-A49AA1CB292A}"/>
    <cellStyle name="Comma 2 2 65 13 3 3" xfId="24227" xr:uid="{C390962D-A8E7-4A99-9980-BBEEAE40EB81}"/>
    <cellStyle name="Comma 2 2 65 13 3 4" xfId="38515" xr:uid="{CF1EF2E5-515F-403E-8D08-D763BB2F4421}"/>
    <cellStyle name="Comma 2 2 65 13 4" xfId="15882" xr:uid="{C6A12638-6DD7-407E-B4C0-9039082616F2}"/>
    <cellStyle name="Comma 2 2 65 13 4 2" xfId="31829" xr:uid="{33C2D2B8-FE45-47DA-93D8-EB3A2E23BBE7}"/>
    <cellStyle name="Comma 2 2 65 13 4 3" xfId="44223" xr:uid="{BC5DE926-84CA-4DE1-B0D3-7ACD0F9FF645}"/>
    <cellStyle name="Comma 2 2 65 13 5" xfId="21939" xr:uid="{3EA23DBA-D008-4942-9DBD-91F5CCF2B657}"/>
    <cellStyle name="Comma 2 2 65 13 6" xfId="36281" xr:uid="{BE18FABE-777A-4081-8FC3-61D9EA4AB58E}"/>
    <cellStyle name="Comma 2 2 65 13 7" xfId="4606" xr:uid="{382B2346-09E8-475A-85BE-77B21BE597DA}"/>
    <cellStyle name="Comma 2 2 65 14" xfId="1869" xr:uid="{68DD8C09-1CE2-4E44-A12A-1F8FC999BA6A}"/>
    <cellStyle name="Comma 2 2 65 14 2" xfId="9325" xr:uid="{600944DD-2536-4C86-A0A0-41F192546975}"/>
    <cellStyle name="Comma 2 2 65 14 2 2" xfId="19355" xr:uid="{683C6CAB-AEEA-40E3-B0C3-7EFA11268E89}"/>
    <cellStyle name="Comma 2 2 65 14 2 2 2" xfId="35293" xr:uid="{6AFDFDA5-53B8-456F-9FB1-D962115DF0D4}"/>
    <cellStyle name="Comma 2 2 65 14 2 2 3" xfId="47631" xr:uid="{3A47684C-3083-4BE6-9A86-211EDDA6BC89}"/>
    <cellStyle name="Comma 2 2 65 14 2 3" xfId="25738" xr:uid="{11E4ECAA-6844-4AC2-B95C-F95AF12EF365}"/>
    <cellStyle name="Comma 2 2 65 14 2 4" xfId="39924" xr:uid="{00C80BE0-79EA-4C30-A28E-F52DFCA68FBF}"/>
    <cellStyle name="Comma 2 2 65 14 3" xfId="7527" xr:uid="{8F697F0D-1412-446C-9B37-6718D80D5D91}"/>
    <cellStyle name="Comma 2 2 65 14 3 2" xfId="18026" xr:uid="{C0FC9291-F4E2-4451-86C5-4BFE7476E689}"/>
    <cellStyle name="Comma 2 2 65 14 3 2 2" xfId="33965" xr:uid="{5B4E0F10-D54D-4929-8396-E404D51A9F83}"/>
    <cellStyle name="Comma 2 2 65 14 3 2 3" xfId="46328" xr:uid="{355FFDCC-2EAC-4028-BA5D-B140699C8CB8}"/>
    <cellStyle name="Comma 2 2 65 14 3 3" xfId="24228" xr:uid="{B91931B6-E428-4DF8-9B58-2F330AC30373}"/>
    <cellStyle name="Comma 2 2 65 14 3 4" xfId="38516" xr:uid="{AA12F32B-96FB-42DB-88EB-972BA9D4DA85}"/>
    <cellStyle name="Comma 2 2 65 14 4" xfId="15883" xr:uid="{AAF1D3FA-532F-467D-B2F6-498F14B37267}"/>
    <cellStyle name="Comma 2 2 65 14 4 2" xfId="31830" xr:uid="{21FB8465-8A57-4B17-B139-7B811AFDD728}"/>
    <cellStyle name="Comma 2 2 65 14 4 3" xfId="44224" xr:uid="{AFEBB41F-BBE3-4C2A-AA87-E3C9C00A6341}"/>
    <cellStyle name="Comma 2 2 65 14 5" xfId="21940" xr:uid="{D8C16E59-D64B-4D43-80B3-4430815324C2}"/>
    <cellStyle name="Comma 2 2 65 14 6" xfId="36282" xr:uid="{A0F35F9A-D8AD-41EC-A6DF-4C1EF71057E9}"/>
    <cellStyle name="Comma 2 2 65 14 7" xfId="4607" xr:uid="{992BD097-03CD-4191-B7DF-7A73F3BF46F3}"/>
    <cellStyle name="Comma 2 2 65 15" xfId="5883" xr:uid="{218E900D-98C0-4FCC-88EA-81F38915434F}"/>
    <cellStyle name="Comma 2 2 65 15 2" xfId="8566" xr:uid="{BA344545-6F1D-4F3A-BD93-DC562D85E46C}"/>
    <cellStyle name="Comma 2 2 65 15 2 2" xfId="18716" xr:uid="{42CCC02F-3756-40AB-A205-A61F105D431B}"/>
    <cellStyle name="Comma 2 2 65 15 2 2 2" xfId="34654" xr:uid="{E1131565-BC90-43A9-8E5F-4FC75DBED637}"/>
    <cellStyle name="Comma 2 2 65 15 2 2 3" xfId="46998" xr:uid="{7F490FAE-F6DA-440F-90A3-154ECA9D43FE}"/>
    <cellStyle name="Comma 2 2 65 15 2 3" xfId="25035" xr:uid="{AB20732D-35D5-4375-8152-40A638746AF7}"/>
    <cellStyle name="Comma 2 2 65 15 2 4" xfId="39249" xr:uid="{26D0FA7B-C6B9-4542-9C48-A3568007DC26}"/>
    <cellStyle name="Comma 2 2 65 15 3" xfId="16711" xr:uid="{30BC3F25-A75C-497C-8458-7C3523A564DB}"/>
    <cellStyle name="Comma 2 2 65 15 3 2" xfId="32658" xr:uid="{9696EE64-8288-4DC2-B2F9-9EE13A88384C}"/>
    <cellStyle name="Comma 2 2 65 15 3 3" xfId="45052" xr:uid="{6B76D3D6-1627-450C-AE76-AB188B30F811}"/>
    <cellStyle name="Comma 2 2 65 15 4" xfId="22820" xr:uid="{98FFF440-EC05-4A95-89F7-41FBA85E30CE}"/>
    <cellStyle name="Comma 2 2 65 15 5" xfId="37154" xr:uid="{567B951F-4F40-439B-9285-3F018AD9B98C}"/>
    <cellStyle name="Comma 2 2 65 16" xfId="6650" xr:uid="{84CD779D-375B-4D1F-A8B9-63E51AC5B504}"/>
    <cellStyle name="Comma 2 2 65 16 2" xfId="17379" xr:uid="{6D879BF7-62AA-4021-AF5E-39683884FEC0}"/>
    <cellStyle name="Comma 2 2 65 16 2 2" xfId="33323" xr:uid="{33D36D9F-83F9-437D-B6FD-C5CDBC21F16E}"/>
    <cellStyle name="Comma 2 2 65 16 2 3" xfId="45713" xr:uid="{CBC1F812-EC17-4EBF-864B-36BA08975409}"/>
    <cellStyle name="Comma 2 2 65 16 3" xfId="23513" xr:uid="{95012F7F-7DD9-44EF-BF9E-F09D1D1C0C3E}"/>
    <cellStyle name="Comma 2 2 65 16 4" xfId="37839" xr:uid="{D6DF96BF-C504-4D54-8F40-C0AEC8389627}"/>
    <cellStyle name="Comma 2 2 65 2" xfId="1870" xr:uid="{80C0DFCF-F530-4EE4-9E1D-5CF54D86012E}"/>
    <cellStyle name="Comma 2 2 65 2 10" xfId="1871" xr:uid="{8E9BABA7-2E03-4DF6-B69C-F5BD7993BB3C}"/>
    <cellStyle name="Comma 2 2 65 2 11" xfId="1872" xr:uid="{6108C61B-66D3-4857-AE5B-167104469A81}"/>
    <cellStyle name="Comma 2 2 65 2 12" xfId="1873" xr:uid="{31F5FE8D-E486-43E1-82A8-7FA693A322BB}"/>
    <cellStyle name="Comma 2 2 65 2 13" xfId="1874" xr:uid="{0F986B02-BEF4-4410-8382-75D3F6BF9B9A}"/>
    <cellStyle name="Comma 2 2 65 2 14" xfId="7528" xr:uid="{4F71E179-B2FD-455D-B78B-B802932B69F8}"/>
    <cellStyle name="Comma 2 2 65 2 14 2" xfId="9326" xr:uid="{0B3EAC18-612E-4BA6-AF30-BAA87EF50590}"/>
    <cellStyle name="Comma 2 2 65 2 14 2 2" xfId="19356" xr:uid="{5E43C008-D959-42B9-A572-756E4AF28986}"/>
    <cellStyle name="Comma 2 2 65 2 14 2 2 2" xfId="35294" xr:uid="{0ABD8E06-28C5-4039-972B-41A3AF6EA69D}"/>
    <cellStyle name="Comma 2 2 65 2 14 2 2 3" xfId="47632" xr:uid="{199FE7CB-658F-4056-96BC-0138E2F3069F}"/>
    <cellStyle name="Comma 2 2 65 2 14 2 3" xfId="25739" xr:uid="{5DAAEA64-81FF-4543-8202-357898D49165}"/>
    <cellStyle name="Comma 2 2 65 2 14 2 4" xfId="39925" xr:uid="{84A6D377-2CD8-434F-862B-FDC5625322E1}"/>
    <cellStyle name="Comma 2 2 65 2 14 3" xfId="18027" xr:uid="{B8DB092E-9B13-4641-9762-07CA1DFEFEF8}"/>
    <cellStyle name="Comma 2 2 65 2 14 3 2" xfId="33966" xr:uid="{CBD14296-9E21-41A1-824F-6B0F01AD29A6}"/>
    <cellStyle name="Comma 2 2 65 2 14 3 3" xfId="46329" xr:uid="{038AD406-E1B6-4F3C-B4C0-524F4E6DCD4F}"/>
    <cellStyle name="Comma 2 2 65 2 14 4" xfId="24229" xr:uid="{EEA00AB1-B552-42A2-86CF-09A4D537A088}"/>
    <cellStyle name="Comma 2 2 65 2 14 5" xfId="38517" xr:uid="{3C36160C-6FCC-4BAD-9796-CCFC04F8C18D}"/>
    <cellStyle name="Comma 2 2 65 2 15" xfId="15884" xr:uid="{F0915FB7-9B7B-4223-A927-7DFD62D0DFC8}"/>
    <cellStyle name="Comma 2 2 65 2 15 2" xfId="31831" xr:uid="{B2A8751D-F478-4E49-9824-8BAA4201E63B}"/>
    <cellStyle name="Comma 2 2 65 2 15 3" xfId="44225" xr:uid="{8E056A95-4F4C-4DF5-A43C-65FE8D29960E}"/>
    <cellStyle name="Comma 2 2 65 2 16" xfId="21941" xr:uid="{D377697F-0A32-485F-A3C8-125E32B81E02}"/>
    <cellStyle name="Comma 2 2 65 2 17" xfId="36283" xr:uid="{406357EB-4D90-4694-ACD6-4C66B5924B2E}"/>
    <cellStyle name="Comma 2 2 65 2 18" xfId="4608" xr:uid="{1D1C5D06-49DE-41C3-AA37-4C2CF8186826}"/>
    <cellStyle name="Comma 2 2 65 2 2" xfId="1875" xr:uid="{7AC5D5AB-D98E-475B-90CB-0B863558E6F2}"/>
    <cellStyle name="Comma 2 2 65 2 3" xfId="1876" xr:uid="{3B6485EB-FBAD-4993-8007-31848D6D1DDA}"/>
    <cellStyle name="Comma 2 2 65 2 4" xfId="1877" xr:uid="{CF9D38F8-DCE7-4627-8B71-6BB9057BDDD3}"/>
    <cellStyle name="Comma 2 2 65 2 5" xfId="1878" xr:uid="{C119E18A-ECCB-4D55-9709-F748AEC6A5D1}"/>
    <cellStyle name="Comma 2 2 65 2 6" xfId="1879" xr:uid="{60752CCC-0EA7-402D-890D-EF4A0EED7029}"/>
    <cellStyle name="Comma 2 2 65 2 7" xfId="1880" xr:uid="{F8160F3A-2D3F-4181-BE6E-D0FB2E465BB1}"/>
    <cellStyle name="Comma 2 2 65 2 8" xfId="1881" xr:uid="{04386192-F4F7-42B2-BB6F-AAD807FC26B7}"/>
    <cellStyle name="Comma 2 2 65 2 9" xfId="1882" xr:uid="{DBC72B0A-FD04-4A26-90D2-2CEDF2CFF90F}"/>
    <cellStyle name="Comma 2 2 65 3" xfId="1883" xr:uid="{F567B472-D39F-4D70-9EC3-CD9F2AA151BA}"/>
    <cellStyle name="Comma 2 2 65 4" xfId="1884" xr:uid="{5B49993C-05C2-4442-ADDD-167E5A129152}"/>
    <cellStyle name="Comma 2 2 65 4 2" xfId="9327" xr:uid="{E7286089-7794-4E7C-B4D4-5A66C6DBBD2B}"/>
    <cellStyle name="Comma 2 2 65 4 2 2" xfId="19357" xr:uid="{5F722C21-3D46-4204-B38B-1551B252158A}"/>
    <cellStyle name="Comma 2 2 65 4 2 2 2" xfId="35295" xr:uid="{8046EC69-D432-4031-82BB-8A58DF768DE3}"/>
    <cellStyle name="Comma 2 2 65 4 2 2 3" xfId="47633" xr:uid="{02D46C43-2DEF-47EC-83E6-8A297CE76B77}"/>
    <cellStyle name="Comma 2 2 65 4 2 3" xfId="25740" xr:uid="{445F1FF8-8FCB-436E-A588-62F52BF55262}"/>
    <cellStyle name="Comma 2 2 65 4 2 4" xfId="39926" xr:uid="{C662B5DC-FCCA-4B5D-A356-8AFDD83B5B66}"/>
    <cellStyle name="Comma 2 2 65 4 3" xfId="7529" xr:uid="{697F4A44-E8B0-4BD8-82EB-CACFE4C3C0F3}"/>
    <cellStyle name="Comma 2 2 65 4 3 2" xfId="18028" xr:uid="{B5B51BFD-4F00-4A3F-8862-9CF889131722}"/>
    <cellStyle name="Comma 2 2 65 4 3 2 2" xfId="33967" xr:uid="{D03E4AEF-FA19-4CE7-9B20-AE6480D140A1}"/>
    <cellStyle name="Comma 2 2 65 4 3 2 3" xfId="46330" xr:uid="{12E91AD5-B167-42CB-AD08-6F2C4246B265}"/>
    <cellStyle name="Comma 2 2 65 4 3 3" xfId="24230" xr:uid="{5C830183-421C-4D31-AAD6-ECAEB2307F3D}"/>
    <cellStyle name="Comma 2 2 65 4 3 4" xfId="38518" xr:uid="{00254E1E-0608-4AB9-B0DA-DB16A0095AC1}"/>
    <cellStyle name="Comma 2 2 65 4 4" xfId="15885" xr:uid="{8A9509B6-4836-444A-BE70-61B388C948EA}"/>
    <cellStyle name="Comma 2 2 65 4 4 2" xfId="31832" xr:uid="{757D908A-239A-4D92-8FF2-6DB289D16948}"/>
    <cellStyle name="Comma 2 2 65 4 4 3" xfId="44226" xr:uid="{6BA82455-4AFA-46F0-A2C3-CB23C4164EAD}"/>
    <cellStyle name="Comma 2 2 65 4 5" xfId="21942" xr:uid="{1B35628C-A137-43A1-94FD-36C220A28F31}"/>
    <cellStyle name="Comma 2 2 65 4 6" xfId="36284" xr:uid="{7B5CED31-43DA-4C76-B2BA-BA0EF2332241}"/>
    <cellStyle name="Comma 2 2 65 4 7" xfId="4609" xr:uid="{5A261E2B-DBCC-4675-96AB-8C7B0817BF1F}"/>
    <cellStyle name="Comma 2 2 65 5" xfId="1885" xr:uid="{D30A8362-ABF1-494B-A4F7-272DD5714168}"/>
    <cellStyle name="Comma 2 2 65 5 2" xfId="9328" xr:uid="{5E16886D-42E8-4A43-BED0-05258985CA08}"/>
    <cellStyle name="Comma 2 2 65 5 2 2" xfId="19358" xr:uid="{BF03FC46-24D1-4E89-B4BF-F66053BCE6BA}"/>
    <cellStyle name="Comma 2 2 65 5 2 2 2" xfId="35296" xr:uid="{007E370B-B943-43D4-A280-6AA477C451F1}"/>
    <cellStyle name="Comma 2 2 65 5 2 2 3" xfId="47634" xr:uid="{E57B2D2E-8BEE-4160-B55A-ABF0F4A8DD2F}"/>
    <cellStyle name="Comma 2 2 65 5 2 3" xfId="25741" xr:uid="{87E9DC60-768B-4CB2-96E5-C71404EFA70C}"/>
    <cellStyle name="Comma 2 2 65 5 2 4" xfId="39927" xr:uid="{7282B606-886E-41D3-93C7-90AB1BA565F2}"/>
    <cellStyle name="Comma 2 2 65 5 3" xfId="7530" xr:uid="{9D37691C-F1DF-47F9-8B19-E3F65B2EC505}"/>
    <cellStyle name="Comma 2 2 65 5 3 2" xfId="18029" xr:uid="{D7D9EFAC-49BA-4698-8DFE-C92F76E07B70}"/>
    <cellStyle name="Comma 2 2 65 5 3 2 2" xfId="33968" xr:uid="{B65E5FDA-2EA7-4ECF-B52A-8D6252291435}"/>
    <cellStyle name="Comma 2 2 65 5 3 2 3" xfId="46331" xr:uid="{40CA8C04-62BE-4CBB-B991-DE8840BEA0C3}"/>
    <cellStyle name="Comma 2 2 65 5 3 3" xfId="24231" xr:uid="{088CE9F4-2C4E-466E-A722-53B0F6BCDD96}"/>
    <cellStyle name="Comma 2 2 65 5 3 4" xfId="38519" xr:uid="{34AFD5ED-822D-47EF-839A-88586A1CF9B8}"/>
    <cellStyle name="Comma 2 2 65 5 4" xfId="15886" xr:uid="{3B4B7D9F-A50C-4FD7-B14C-FBFDE0C08008}"/>
    <cellStyle name="Comma 2 2 65 5 4 2" xfId="31833" xr:uid="{D64CB1C5-FA25-4B92-80C9-528C02D19021}"/>
    <cellStyle name="Comma 2 2 65 5 4 3" xfId="44227" xr:uid="{A01E0BF8-2AFA-4FDC-8D17-498C1BCC5DD7}"/>
    <cellStyle name="Comma 2 2 65 5 5" xfId="21943" xr:uid="{25B1D37A-4FE0-483F-B729-3EE9DF5B3804}"/>
    <cellStyle name="Comma 2 2 65 5 6" xfId="36285" xr:uid="{F9185413-E3A2-4E73-91BF-5BD512B4B6A5}"/>
    <cellStyle name="Comma 2 2 65 5 7" xfId="4610" xr:uid="{F65EB541-7F37-4230-A7BB-3A17F0028841}"/>
    <cellStyle name="Comma 2 2 65 6" xfId="1886" xr:uid="{C8543135-4D71-4365-AD82-6914F37082EA}"/>
    <cellStyle name="Comma 2 2 65 6 2" xfId="9329" xr:uid="{3B23F091-7B27-44ED-872F-C75D72ACE4D5}"/>
    <cellStyle name="Comma 2 2 65 6 2 2" xfId="19359" xr:uid="{916E850B-470C-4A3B-99F6-D13E9DAEF961}"/>
    <cellStyle name="Comma 2 2 65 6 2 2 2" xfId="35297" xr:uid="{6442A2E7-FC24-45AF-973C-C0E82D75D792}"/>
    <cellStyle name="Comma 2 2 65 6 2 2 3" xfId="47635" xr:uid="{8D20FAE2-EE07-4E23-A3FE-24C1D543B3F7}"/>
    <cellStyle name="Comma 2 2 65 6 2 3" xfId="25742" xr:uid="{AFE0A7AF-F041-4E3B-ABC1-BC83FC0E21EC}"/>
    <cellStyle name="Comma 2 2 65 6 2 4" xfId="39928" xr:uid="{530C9DBF-E287-47B8-B1FF-F7DC7E926AEA}"/>
    <cellStyle name="Comma 2 2 65 6 3" xfId="7531" xr:uid="{D5569073-B1F4-438C-B1AB-18EA442648F4}"/>
    <cellStyle name="Comma 2 2 65 6 3 2" xfId="18030" xr:uid="{D1C4C9D2-5612-42AA-A37C-931527C1CBA8}"/>
    <cellStyle name="Comma 2 2 65 6 3 2 2" xfId="33969" xr:uid="{F72F9D20-C5C3-4333-92E5-256B593710E0}"/>
    <cellStyle name="Comma 2 2 65 6 3 2 3" xfId="46332" xr:uid="{5AF47C26-8EF7-47EE-B09C-FF514CA87DA6}"/>
    <cellStyle name="Comma 2 2 65 6 3 3" xfId="24232" xr:uid="{1C485A5F-313B-4FD8-9B44-7B187956D505}"/>
    <cellStyle name="Comma 2 2 65 6 3 4" xfId="38520" xr:uid="{DDD0CF9B-160B-45A6-A947-764968267ED5}"/>
    <cellStyle name="Comma 2 2 65 6 4" xfId="15887" xr:uid="{3619D194-37DE-4D35-B864-096B40B92807}"/>
    <cellStyle name="Comma 2 2 65 6 4 2" xfId="31834" xr:uid="{7CF1DD12-66C5-4B12-9FA8-31851B5620E5}"/>
    <cellStyle name="Comma 2 2 65 6 4 3" xfId="44228" xr:uid="{39C17C3D-37C0-45A5-920C-B68A7BD0BCF7}"/>
    <cellStyle name="Comma 2 2 65 6 5" xfId="21944" xr:uid="{DEBF44E6-1565-4DF8-ABA6-638DEA35A46A}"/>
    <cellStyle name="Comma 2 2 65 6 6" xfId="36286" xr:uid="{A496CFC9-F539-45AA-B084-E87575D6C830}"/>
    <cellStyle name="Comma 2 2 65 6 7" xfId="4611" xr:uid="{E286E637-020C-45F0-B830-D62A5580E5DC}"/>
    <cellStyle name="Comma 2 2 65 7" xfId="1887" xr:uid="{CF52844B-6CF8-4A39-B000-EB409887D9F4}"/>
    <cellStyle name="Comma 2 2 65 7 2" xfId="9330" xr:uid="{AD6C8FA6-A204-411D-A5AC-0674B450C5B3}"/>
    <cellStyle name="Comma 2 2 65 7 2 2" xfId="19360" xr:uid="{75CDA6A9-7136-4F5A-9794-8C20FC8444B6}"/>
    <cellStyle name="Comma 2 2 65 7 2 2 2" xfId="35298" xr:uid="{1261EC60-92FF-477C-A290-84BA6486D5B3}"/>
    <cellStyle name="Comma 2 2 65 7 2 2 3" xfId="47636" xr:uid="{B3B2AB73-2F16-46D6-A113-DFBF2276ABDF}"/>
    <cellStyle name="Comma 2 2 65 7 2 3" xfId="25743" xr:uid="{216F984A-8A52-486C-A45B-762935C283AE}"/>
    <cellStyle name="Comma 2 2 65 7 2 4" xfId="39929" xr:uid="{2618D48F-0FC0-4DEA-B710-E4A135993394}"/>
    <cellStyle name="Comma 2 2 65 7 3" xfId="7532" xr:uid="{D128EDBC-7416-4369-8D61-27A3CE0EDFCF}"/>
    <cellStyle name="Comma 2 2 65 7 3 2" xfId="18031" xr:uid="{53D1C36A-EC89-4822-A1DA-D083E7BCD435}"/>
    <cellStyle name="Comma 2 2 65 7 3 2 2" xfId="33970" xr:uid="{F129FF17-6171-4F97-9B9F-7011466B12C1}"/>
    <cellStyle name="Comma 2 2 65 7 3 2 3" xfId="46333" xr:uid="{2A274F88-A9C2-4CE4-800C-B32F14363BBF}"/>
    <cellStyle name="Comma 2 2 65 7 3 3" xfId="24233" xr:uid="{130E40FD-89A6-43C9-9F5E-FCA6EE0C511D}"/>
    <cellStyle name="Comma 2 2 65 7 3 4" xfId="38521" xr:uid="{357DC5DF-750F-495A-B2B7-4E498C2A6728}"/>
    <cellStyle name="Comma 2 2 65 7 4" xfId="15888" xr:uid="{AFFFE5C3-FFAB-43AD-9F6B-C8301DAA9D9E}"/>
    <cellStyle name="Comma 2 2 65 7 4 2" xfId="31835" xr:uid="{CF4DDDEB-DC7D-41D8-883C-9EB714467F1A}"/>
    <cellStyle name="Comma 2 2 65 7 4 3" xfId="44229" xr:uid="{CB7F5CD8-DA4B-4773-A978-85761F7C14DC}"/>
    <cellStyle name="Comma 2 2 65 7 5" xfId="21945" xr:uid="{2391DB6F-B39E-46B0-B8F9-E5FE1A7BA018}"/>
    <cellStyle name="Comma 2 2 65 7 6" xfId="36287" xr:uid="{9D2A3721-FBD8-45F5-B2EA-AB0E87768DAC}"/>
    <cellStyle name="Comma 2 2 65 7 7" xfId="4612" xr:uid="{06F61A1F-1047-478F-B6B4-AE08187CD7F3}"/>
    <cellStyle name="Comma 2 2 65 8" xfId="1888" xr:uid="{F9348B50-F042-490C-BB9C-7390547B0F95}"/>
    <cellStyle name="Comma 2 2 65 8 2" xfId="9331" xr:uid="{32D6AD78-90B7-4FB0-AA9D-A2058736131D}"/>
    <cellStyle name="Comma 2 2 65 8 2 2" xfId="19361" xr:uid="{B844A557-CFA8-4DDB-B2A4-4122B71B29A6}"/>
    <cellStyle name="Comma 2 2 65 8 2 2 2" xfId="35299" xr:uid="{ABB0B43D-8857-489C-8F56-59DF1C7C4F1B}"/>
    <cellStyle name="Comma 2 2 65 8 2 2 3" xfId="47637" xr:uid="{BB47AC64-2035-4865-A77B-B0EA0E2968EF}"/>
    <cellStyle name="Comma 2 2 65 8 2 3" xfId="25744" xr:uid="{E5EB7F9F-E5CC-49E6-92B0-E1A40A21D03E}"/>
    <cellStyle name="Comma 2 2 65 8 2 4" xfId="39930" xr:uid="{D196297D-E47C-4E2A-8453-5E4E5C41C029}"/>
    <cellStyle name="Comma 2 2 65 8 3" xfId="7533" xr:uid="{DEA015E0-9A3D-4C69-BE49-903C276B72C9}"/>
    <cellStyle name="Comma 2 2 65 8 3 2" xfId="18032" xr:uid="{9B0DE577-BC53-4442-8CE0-17EB7E6FE84B}"/>
    <cellStyle name="Comma 2 2 65 8 3 2 2" xfId="33971" xr:uid="{9F862A47-2845-4D4F-9959-524C030F5BB0}"/>
    <cellStyle name="Comma 2 2 65 8 3 2 3" xfId="46334" xr:uid="{F9C4A57E-53B5-473C-BA2A-832CE79A070C}"/>
    <cellStyle name="Comma 2 2 65 8 3 3" xfId="24234" xr:uid="{C5E56D70-3FC0-4F70-A8AC-9974BED8DE84}"/>
    <cellStyle name="Comma 2 2 65 8 3 4" xfId="38522" xr:uid="{E4C8CFF7-EFA0-4B7C-BA38-76FB80C2CEE3}"/>
    <cellStyle name="Comma 2 2 65 8 4" xfId="15889" xr:uid="{8A582032-96EB-4FAC-BA8A-5F3266C07468}"/>
    <cellStyle name="Comma 2 2 65 8 4 2" xfId="31836" xr:uid="{593726D1-C017-4D74-9482-FA7E5C11E623}"/>
    <cellStyle name="Comma 2 2 65 8 4 3" xfId="44230" xr:uid="{5D470A59-BDDC-4C7C-B090-B8AD77B21578}"/>
    <cellStyle name="Comma 2 2 65 8 5" xfId="21946" xr:uid="{7BFD2089-300A-4154-9EFC-0649DF8AAC27}"/>
    <cellStyle name="Comma 2 2 65 8 6" xfId="36288" xr:uid="{A5BC42BC-5674-4900-B1D4-55AE69197063}"/>
    <cellStyle name="Comma 2 2 65 8 7" xfId="4613" xr:uid="{0647E540-A069-4FEA-ABF0-2FB5BD9E7C66}"/>
    <cellStyle name="Comma 2 2 65 9" xfId="1889" xr:uid="{C6368367-4798-4971-8BD8-348CDE8B0412}"/>
    <cellStyle name="Comma 2 2 65 9 2" xfId="9332" xr:uid="{3AF7CD66-8B51-4BDD-884C-C86256A41082}"/>
    <cellStyle name="Comma 2 2 65 9 2 2" xfId="19362" xr:uid="{D4EFD402-0B31-4C20-AE34-2FC8446B73B9}"/>
    <cellStyle name="Comma 2 2 65 9 2 2 2" xfId="35300" xr:uid="{D7760249-087C-4295-ADD1-1DCBF4DC870D}"/>
    <cellStyle name="Comma 2 2 65 9 2 2 3" xfId="47638" xr:uid="{0ED80DA4-4EBE-4233-9E6A-39C4C1BCA978}"/>
    <cellStyle name="Comma 2 2 65 9 2 3" xfId="25745" xr:uid="{B9EA47F9-0648-4AC9-9368-C443FF261FB9}"/>
    <cellStyle name="Comma 2 2 65 9 2 4" xfId="39931" xr:uid="{526D4F8A-7EB0-4C50-BD20-0664BF13F799}"/>
    <cellStyle name="Comma 2 2 65 9 3" xfId="7534" xr:uid="{2E621F7A-E5A0-4A41-997F-C98DDFF991B0}"/>
    <cellStyle name="Comma 2 2 65 9 3 2" xfId="18033" xr:uid="{C10B362A-9948-4042-8AA1-1C4C91C4FF99}"/>
    <cellStyle name="Comma 2 2 65 9 3 2 2" xfId="33972" xr:uid="{77A8545E-DDA8-4DB9-8C34-4918CA478BBE}"/>
    <cellStyle name="Comma 2 2 65 9 3 2 3" xfId="46335" xr:uid="{89D3FDF2-0957-4295-9207-D92C6316A4AF}"/>
    <cellStyle name="Comma 2 2 65 9 3 3" xfId="24235" xr:uid="{F9AA96E5-9129-4D47-8F5A-4443190A861B}"/>
    <cellStyle name="Comma 2 2 65 9 3 4" xfId="38523" xr:uid="{2FB8F797-92AD-41DA-9EC2-8103F1BE116E}"/>
    <cellStyle name="Comma 2 2 65 9 4" xfId="15890" xr:uid="{2E093FB0-CF53-475B-880B-A47B0AAFCCD3}"/>
    <cellStyle name="Comma 2 2 65 9 4 2" xfId="31837" xr:uid="{12A5739E-D2AE-4D97-B04F-D6F07553BA97}"/>
    <cellStyle name="Comma 2 2 65 9 4 3" xfId="44231" xr:uid="{3AB6390A-772A-4B7E-A84A-2225BB6BDAFA}"/>
    <cellStyle name="Comma 2 2 65 9 5" xfId="21947" xr:uid="{31A9A209-BD63-45A0-9391-585DFD40A4D5}"/>
    <cellStyle name="Comma 2 2 65 9 6" xfId="36289" xr:uid="{3F5AAFA8-D43D-44BF-88CA-024117558B38}"/>
    <cellStyle name="Comma 2 2 65 9 7" xfId="4614" xr:uid="{92390CF0-598A-4485-B0A0-E0B276250DD1}"/>
    <cellStyle name="Comma 2 2 66" xfId="1890" xr:uid="{795A65F6-6F72-49CC-A313-7D836C94B4DE}"/>
    <cellStyle name="Comma 2 2 66 10" xfId="1891" xr:uid="{F53AF920-45C1-4A64-81DB-414CB077E246}"/>
    <cellStyle name="Comma 2 2 66 10 2" xfId="9333" xr:uid="{B96A7B64-D7E9-40BF-AF5E-42FDF86003D8}"/>
    <cellStyle name="Comma 2 2 66 10 2 2" xfId="19363" xr:uid="{1FB31BF2-AA6E-4CF6-B1B5-8DDA06BC733A}"/>
    <cellStyle name="Comma 2 2 66 10 2 2 2" xfId="35301" xr:uid="{261F72DB-256D-43D3-8204-9CCAE4719543}"/>
    <cellStyle name="Comma 2 2 66 10 2 2 3" xfId="47639" xr:uid="{7693E486-8BD4-46D2-B2B7-1ED3F30674F5}"/>
    <cellStyle name="Comma 2 2 66 10 2 3" xfId="25746" xr:uid="{32388285-B5A1-4347-80F0-323BD978D335}"/>
    <cellStyle name="Comma 2 2 66 10 2 4" xfId="39932" xr:uid="{7DBCE2C0-A382-4DD9-98C9-17041117105F}"/>
    <cellStyle name="Comma 2 2 66 10 3" xfId="7535" xr:uid="{F4A1F334-0FAB-4B68-9F84-E4FCE90C49BE}"/>
    <cellStyle name="Comma 2 2 66 10 3 2" xfId="18034" xr:uid="{A74D2F1F-613D-49A3-A1E7-4900E802CE33}"/>
    <cellStyle name="Comma 2 2 66 10 3 2 2" xfId="33973" xr:uid="{BBC59B92-CEB5-4441-A442-F3AF7CDD3078}"/>
    <cellStyle name="Comma 2 2 66 10 3 2 3" xfId="46336" xr:uid="{F86D7E82-4B86-477A-835D-7D7101E99B21}"/>
    <cellStyle name="Comma 2 2 66 10 3 3" xfId="24236" xr:uid="{A7004582-6D48-407F-9D32-61EEB4EFD915}"/>
    <cellStyle name="Comma 2 2 66 10 3 4" xfId="38524" xr:uid="{764F20AB-BAB9-4053-8091-08481AA699BE}"/>
    <cellStyle name="Comma 2 2 66 10 4" xfId="15891" xr:uid="{EAE789E9-9916-4FDF-8C82-AD5E93CA2A9C}"/>
    <cellStyle name="Comma 2 2 66 10 4 2" xfId="31838" xr:uid="{EE331753-DBB4-4679-8007-45B695CBCC2E}"/>
    <cellStyle name="Comma 2 2 66 10 4 3" xfId="44232" xr:uid="{ADD96B05-1125-4576-ABD1-3E7DFAC3C131}"/>
    <cellStyle name="Comma 2 2 66 10 5" xfId="21948" xr:uid="{C2AA1AA4-776A-4868-A1AB-A2BBD1A90385}"/>
    <cellStyle name="Comma 2 2 66 10 6" xfId="36290" xr:uid="{970747BF-CEE4-4E7D-875F-93185CE5E782}"/>
    <cellStyle name="Comma 2 2 66 10 7" xfId="4615" xr:uid="{C78AE0F3-0457-477C-8791-E2820A2C6391}"/>
    <cellStyle name="Comma 2 2 66 11" xfId="1892" xr:uid="{DC379EED-5D90-4F87-B11C-A004746B4D94}"/>
    <cellStyle name="Comma 2 2 66 11 2" xfId="9334" xr:uid="{20AB93FA-167F-42C0-8ED9-4714E772CF37}"/>
    <cellStyle name="Comma 2 2 66 11 2 2" xfId="19364" xr:uid="{FBD68726-94C7-4C01-BA5C-73014285E0CB}"/>
    <cellStyle name="Comma 2 2 66 11 2 2 2" xfId="35302" xr:uid="{B8810DFB-8F02-4E63-BE89-F2F0B146EFA2}"/>
    <cellStyle name="Comma 2 2 66 11 2 2 3" xfId="47640" xr:uid="{43376C73-BFFF-473E-9AE4-FC414322B5FA}"/>
    <cellStyle name="Comma 2 2 66 11 2 3" xfId="25747" xr:uid="{EF9A5E4D-521E-4171-93FF-0DBFC98C5CEE}"/>
    <cellStyle name="Comma 2 2 66 11 2 4" xfId="39933" xr:uid="{E672F328-8327-4D67-9762-1FF8BA76107F}"/>
    <cellStyle name="Comma 2 2 66 11 3" xfId="7536" xr:uid="{75B4A634-A4FB-43F1-8177-58AC8E71B876}"/>
    <cellStyle name="Comma 2 2 66 11 3 2" xfId="18035" xr:uid="{E5DAF571-CAFE-4EAA-A931-A2681E999223}"/>
    <cellStyle name="Comma 2 2 66 11 3 2 2" xfId="33974" xr:uid="{79BAA408-2135-45BA-B5DF-BDAB544C952C}"/>
    <cellStyle name="Comma 2 2 66 11 3 2 3" xfId="46337" xr:uid="{EEC4D1A6-710A-4DB1-8D91-B535BA930ECF}"/>
    <cellStyle name="Comma 2 2 66 11 3 3" xfId="24237" xr:uid="{EFB05D4C-0275-4C57-A6AE-F6C8D1FF70E1}"/>
    <cellStyle name="Comma 2 2 66 11 3 4" xfId="38525" xr:uid="{81780A02-CB3C-4C23-A03F-7F65854FCD98}"/>
    <cellStyle name="Comma 2 2 66 11 4" xfId="15892" xr:uid="{0A276802-8CC9-4810-9B4C-D962D5309ADB}"/>
    <cellStyle name="Comma 2 2 66 11 4 2" xfId="31839" xr:uid="{9DB5EE32-DF57-45CC-9360-860170E5CE4F}"/>
    <cellStyle name="Comma 2 2 66 11 4 3" xfId="44233" xr:uid="{F4D8221E-65A1-4208-A59B-EC4E14BC2684}"/>
    <cellStyle name="Comma 2 2 66 11 5" xfId="21949" xr:uid="{FABDF7FA-3CEA-4CFA-A3D1-C789E9BB36A1}"/>
    <cellStyle name="Comma 2 2 66 11 6" xfId="36291" xr:uid="{C57EF350-1F0D-45C2-A562-3620B51ED0CB}"/>
    <cellStyle name="Comma 2 2 66 11 7" xfId="4616" xr:uid="{940A3B05-4574-44AC-B82E-CDF42D328C3E}"/>
    <cellStyle name="Comma 2 2 66 12" xfId="1893" xr:uid="{BDA759D8-6C9D-445A-81AA-200C3ADB5F8B}"/>
    <cellStyle name="Comma 2 2 66 12 2" xfId="9335" xr:uid="{54B35922-0E6A-4200-AABB-A625B09F8517}"/>
    <cellStyle name="Comma 2 2 66 12 2 2" xfId="19365" xr:uid="{2E874C15-D43C-425B-97E7-DB5A84A6824E}"/>
    <cellStyle name="Comma 2 2 66 12 2 2 2" xfId="35303" xr:uid="{234E3A0F-867A-4264-A138-66265B3B0519}"/>
    <cellStyle name="Comma 2 2 66 12 2 2 3" xfId="47641" xr:uid="{9D4DA31E-7F66-479C-A7DA-59D9A623EE93}"/>
    <cellStyle name="Comma 2 2 66 12 2 3" xfId="25748" xr:uid="{02759D73-7212-4E2E-99BE-556373E41B60}"/>
    <cellStyle name="Comma 2 2 66 12 2 4" xfId="39934" xr:uid="{1582C86E-3383-4E8F-BD20-E0EE4F2A6769}"/>
    <cellStyle name="Comma 2 2 66 12 3" xfId="7537" xr:uid="{5F9F34BD-3C47-4765-BEC4-66A30D154196}"/>
    <cellStyle name="Comma 2 2 66 12 3 2" xfId="18036" xr:uid="{04F672B2-FB95-4F6D-B8C4-569FF7F9B60E}"/>
    <cellStyle name="Comma 2 2 66 12 3 2 2" xfId="33975" xr:uid="{47890C1D-EA85-471C-AB81-1B9A668CC557}"/>
    <cellStyle name="Comma 2 2 66 12 3 2 3" xfId="46338" xr:uid="{52889377-BE98-4C5F-A33F-4A4CEC148543}"/>
    <cellStyle name="Comma 2 2 66 12 3 3" xfId="24238" xr:uid="{344CE6BD-0C1D-43D0-90B0-D1287743DB96}"/>
    <cellStyle name="Comma 2 2 66 12 3 4" xfId="38526" xr:uid="{28DEDAB2-8ED2-4545-8944-3015E43FDC6F}"/>
    <cellStyle name="Comma 2 2 66 12 4" xfId="15893" xr:uid="{FF972083-6F42-4386-ADD4-28F513C42AFB}"/>
    <cellStyle name="Comma 2 2 66 12 4 2" xfId="31840" xr:uid="{A33A812D-A3FA-4F63-B8A2-D22EC32910BE}"/>
    <cellStyle name="Comma 2 2 66 12 4 3" xfId="44234" xr:uid="{D3F2EA4D-F033-4B00-B7CE-DA1654CF68BE}"/>
    <cellStyle name="Comma 2 2 66 12 5" xfId="21950" xr:uid="{8C08C88D-4950-42BA-915E-CEC7F3BF1247}"/>
    <cellStyle name="Comma 2 2 66 12 6" xfId="36292" xr:uid="{4C861213-9BD7-4D63-AC26-1E9F66B9109E}"/>
    <cellStyle name="Comma 2 2 66 12 7" xfId="4617" xr:uid="{20838D8A-FD0B-41B4-BB22-76FA3E53139C}"/>
    <cellStyle name="Comma 2 2 66 13" xfId="1894" xr:uid="{27DB0C18-43C4-4E1C-A63B-5E4512612110}"/>
    <cellStyle name="Comma 2 2 66 13 2" xfId="9336" xr:uid="{FDEE7DC5-CB21-4D50-B07A-D960D86EF749}"/>
    <cellStyle name="Comma 2 2 66 13 2 2" xfId="19366" xr:uid="{C73E7DBF-D906-4A34-9133-11E9F1BBE18C}"/>
    <cellStyle name="Comma 2 2 66 13 2 2 2" xfId="35304" xr:uid="{1DF62F1C-B04A-4617-B9CB-988D9CF9C42D}"/>
    <cellStyle name="Comma 2 2 66 13 2 2 3" xfId="47642" xr:uid="{7982C9D0-2A63-44C8-9ECD-59A30A5957AE}"/>
    <cellStyle name="Comma 2 2 66 13 2 3" xfId="25749" xr:uid="{BB02FF83-FC70-42F4-8DCA-EA251024F577}"/>
    <cellStyle name="Comma 2 2 66 13 2 4" xfId="39935" xr:uid="{1D7935C2-6869-42BD-85F0-107C9DCAB345}"/>
    <cellStyle name="Comma 2 2 66 13 3" xfId="7538" xr:uid="{57C3DA5E-7CE4-4E87-A141-37A012775034}"/>
    <cellStyle name="Comma 2 2 66 13 3 2" xfId="18037" xr:uid="{F6AF7F1B-60D9-48B1-B032-C192492428D8}"/>
    <cellStyle name="Comma 2 2 66 13 3 2 2" xfId="33976" xr:uid="{0986B679-8EC1-4C18-B0A3-1B8F451E00BB}"/>
    <cellStyle name="Comma 2 2 66 13 3 2 3" xfId="46339" xr:uid="{FCB92BF4-6C0B-4271-9BD4-62C555DDBF8B}"/>
    <cellStyle name="Comma 2 2 66 13 3 3" xfId="24239" xr:uid="{CCCFF696-B1C0-42F9-BDF9-72CE5DE5BC1D}"/>
    <cellStyle name="Comma 2 2 66 13 3 4" xfId="38527" xr:uid="{193351E7-20A0-4144-A3DA-5FD4CA979943}"/>
    <cellStyle name="Comma 2 2 66 13 4" xfId="15894" xr:uid="{4E66DE83-B1B8-4ECD-ABF4-E71E2E8F0196}"/>
    <cellStyle name="Comma 2 2 66 13 4 2" xfId="31841" xr:uid="{9D69AC4A-6C4B-4FEE-A991-F9F91501E6D1}"/>
    <cellStyle name="Comma 2 2 66 13 4 3" xfId="44235" xr:uid="{570E38DD-2B33-46EA-8718-28F52932AF70}"/>
    <cellStyle name="Comma 2 2 66 13 5" xfId="21951" xr:uid="{CA25AD97-CDF2-4DC0-808C-02E4CA95C283}"/>
    <cellStyle name="Comma 2 2 66 13 6" xfId="36293" xr:uid="{3BC2FDDF-FAC7-4548-97DC-150178D2F60B}"/>
    <cellStyle name="Comma 2 2 66 13 7" xfId="4618" xr:uid="{934ACA1F-7A39-4620-864A-B63FE546B4FA}"/>
    <cellStyle name="Comma 2 2 66 14" xfId="1895" xr:uid="{745789BA-8324-47D3-B510-0690B17162E7}"/>
    <cellStyle name="Comma 2 2 66 14 2" xfId="9337" xr:uid="{CAD621A7-6E08-457C-9423-DC218A2C09BA}"/>
    <cellStyle name="Comma 2 2 66 14 2 2" xfId="19367" xr:uid="{8829E31E-B619-44AC-BE16-70C9CC835101}"/>
    <cellStyle name="Comma 2 2 66 14 2 2 2" xfId="35305" xr:uid="{42314608-15DE-47FA-8E4A-581BF39B4BAE}"/>
    <cellStyle name="Comma 2 2 66 14 2 2 3" xfId="47643" xr:uid="{73A914B1-A61C-4EBB-B4B3-1F8349AE9004}"/>
    <cellStyle name="Comma 2 2 66 14 2 3" xfId="25750" xr:uid="{AC2942FB-305E-4F1A-92CC-8C410325464C}"/>
    <cellStyle name="Comma 2 2 66 14 2 4" xfId="39936" xr:uid="{A3C07BDC-77A6-4FB9-BAF0-8C863E498B58}"/>
    <cellStyle name="Comma 2 2 66 14 3" xfId="7539" xr:uid="{D2682964-BE50-4DC9-BC92-3E5DE765BACB}"/>
    <cellStyle name="Comma 2 2 66 14 3 2" xfId="18038" xr:uid="{00B84B4D-1FA9-4E02-8919-F7C1C56D3E78}"/>
    <cellStyle name="Comma 2 2 66 14 3 2 2" xfId="33977" xr:uid="{91BA9821-64AF-4522-ACA5-1EF9B1DEBDAC}"/>
    <cellStyle name="Comma 2 2 66 14 3 2 3" xfId="46340" xr:uid="{5A7A5E67-9401-48CD-895A-27D3596E4040}"/>
    <cellStyle name="Comma 2 2 66 14 3 3" xfId="24240" xr:uid="{7213DD5E-74D5-4087-A7E9-02CD2B3528CB}"/>
    <cellStyle name="Comma 2 2 66 14 3 4" xfId="38528" xr:uid="{A32B5579-7A73-4821-9DF6-726B42B9E233}"/>
    <cellStyle name="Comma 2 2 66 14 4" xfId="15895" xr:uid="{90B46B30-02AB-4446-95FA-B64074F0289C}"/>
    <cellStyle name="Comma 2 2 66 14 4 2" xfId="31842" xr:uid="{915D18DF-A698-4EDC-B687-24AD6A9FB2D4}"/>
    <cellStyle name="Comma 2 2 66 14 4 3" xfId="44236" xr:uid="{A3F26B70-0AE3-4619-9BEB-C98F4D7659B3}"/>
    <cellStyle name="Comma 2 2 66 14 5" xfId="21952" xr:uid="{130C7DEE-D6B2-492F-9741-DA0C421EEEFD}"/>
    <cellStyle name="Comma 2 2 66 14 6" xfId="36294" xr:uid="{76EB4D8A-D958-431B-8B09-A67B7F5B0307}"/>
    <cellStyle name="Comma 2 2 66 14 7" xfId="4619" xr:uid="{F1EC38AD-4E41-46F0-A782-B7FC5D8DE3CD}"/>
    <cellStyle name="Comma 2 2 66 15" xfId="5884" xr:uid="{5CC29A72-DF61-42F3-9BA8-46A55C932172}"/>
    <cellStyle name="Comma 2 2 66 15 2" xfId="8567" xr:uid="{979A2CD5-DF79-4D9D-B1E8-9F5F8CBF57DC}"/>
    <cellStyle name="Comma 2 2 66 15 2 2" xfId="18717" xr:uid="{6DD066B2-A235-4296-A022-9C7798F6F902}"/>
    <cellStyle name="Comma 2 2 66 15 2 2 2" xfId="34655" xr:uid="{F7077CC4-BEDB-4961-A1D8-5C363733BC34}"/>
    <cellStyle name="Comma 2 2 66 15 2 2 3" xfId="46999" xr:uid="{CC848FBF-DFBF-4932-AF39-CCF47409159A}"/>
    <cellStyle name="Comma 2 2 66 15 2 3" xfId="25036" xr:uid="{87F98B49-5E00-4906-9086-DB0776F43A36}"/>
    <cellStyle name="Comma 2 2 66 15 2 4" xfId="39250" xr:uid="{AB4F393E-60EC-496B-9C04-824BD92952D0}"/>
    <cellStyle name="Comma 2 2 66 15 3" xfId="16712" xr:uid="{940CE16A-7BBE-4A60-B238-88865414C076}"/>
    <cellStyle name="Comma 2 2 66 15 3 2" xfId="32659" xr:uid="{345CFE29-5777-4B87-9A64-C6EA05059947}"/>
    <cellStyle name="Comma 2 2 66 15 3 3" xfId="45053" xr:uid="{ACA00BC9-61D7-4D00-836E-CE024415315D}"/>
    <cellStyle name="Comma 2 2 66 15 4" xfId="22821" xr:uid="{4CA897EF-DABA-40BD-93BE-D3BD98C38120}"/>
    <cellStyle name="Comma 2 2 66 15 5" xfId="37155" xr:uid="{521B58CC-E864-40F2-B432-01915648FF6C}"/>
    <cellStyle name="Comma 2 2 66 16" xfId="6651" xr:uid="{4A558EFB-9DE7-41E0-90B1-B9939CCA7D88}"/>
    <cellStyle name="Comma 2 2 66 16 2" xfId="17380" xr:uid="{100FB048-092C-4E15-B7A1-70DDF06FA1ED}"/>
    <cellStyle name="Comma 2 2 66 16 2 2" xfId="33324" xr:uid="{AB413465-4DD4-4C32-8626-34090BE97A4A}"/>
    <cellStyle name="Comma 2 2 66 16 2 3" xfId="45714" xr:uid="{C0D80E35-1617-495E-9904-3C7959D0AEC1}"/>
    <cellStyle name="Comma 2 2 66 16 3" xfId="23514" xr:uid="{1F1504B2-3852-4BC7-B9E2-E0AD5C5C24E9}"/>
    <cellStyle name="Comma 2 2 66 16 4" xfId="37840" xr:uid="{46DF0601-3F92-4C2D-BF39-540A92145375}"/>
    <cellStyle name="Comma 2 2 66 2" xfId="1896" xr:uid="{FF9E6EEA-C8DD-42A8-8EFF-247DAD007985}"/>
    <cellStyle name="Comma 2 2 66 2 10" xfId="1897" xr:uid="{A15237C5-24AD-402F-8893-4386C6CB59B3}"/>
    <cellStyle name="Comma 2 2 66 2 11" xfId="1898" xr:uid="{A3603F18-FC71-450B-9A50-EA2B08F9271F}"/>
    <cellStyle name="Comma 2 2 66 2 12" xfId="1899" xr:uid="{BD526E55-F59F-468A-9B63-105D2CAF5CBA}"/>
    <cellStyle name="Comma 2 2 66 2 13" xfId="1900" xr:uid="{371F589D-2A5E-4EAC-8DF1-9646119FBA47}"/>
    <cellStyle name="Comma 2 2 66 2 14" xfId="7540" xr:uid="{11463A18-A0CB-4CC1-84DD-D4A3B8A3503D}"/>
    <cellStyle name="Comma 2 2 66 2 14 2" xfId="9338" xr:uid="{108FF14B-9671-430D-A8AA-C3F1E57DCD4A}"/>
    <cellStyle name="Comma 2 2 66 2 14 2 2" xfId="19368" xr:uid="{D346A55A-9EDB-421F-AAE7-265CEBE4AAC7}"/>
    <cellStyle name="Comma 2 2 66 2 14 2 2 2" xfId="35306" xr:uid="{6FE616A3-A8F9-400B-AC30-EEBA240E6CC7}"/>
    <cellStyle name="Comma 2 2 66 2 14 2 2 3" xfId="47644" xr:uid="{8911A7F1-32BB-49D9-BDDB-A2BD0C6A4094}"/>
    <cellStyle name="Comma 2 2 66 2 14 2 3" xfId="25751" xr:uid="{E062D16C-6445-46DA-A684-26DE1032F4BE}"/>
    <cellStyle name="Comma 2 2 66 2 14 2 4" xfId="39937" xr:uid="{C666929C-5182-49E8-82A1-126EEFCF2672}"/>
    <cellStyle name="Comma 2 2 66 2 14 3" xfId="18039" xr:uid="{9A881086-480C-4447-B5AC-E0CB81A314CB}"/>
    <cellStyle name="Comma 2 2 66 2 14 3 2" xfId="33978" xr:uid="{F520E1B5-0AF2-4204-A954-891B68D9D558}"/>
    <cellStyle name="Comma 2 2 66 2 14 3 3" xfId="46341" xr:uid="{7ADBCDED-9CF4-40A9-8568-359217A9EB98}"/>
    <cellStyle name="Comma 2 2 66 2 14 4" xfId="24241" xr:uid="{2F94AE62-ACCE-40A2-A669-742983212565}"/>
    <cellStyle name="Comma 2 2 66 2 14 5" xfId="38529" xr:uid="{D72E0BAA-D68C-49AB-869C-A3F03B6B80A7}"/>
    <cellStyle name="Comma 2 2 66 2 15" xfId="15896" xr:uid="{1E57D407-DB2A-4F83-822F-2349E941F933}"/>
    <cellStyle name="Comma 2 2 66 2 15 2" xfId="31843" xr:uid="{87890F84-66ED-4599-817D-3657DE782B80}"/>
    <cellStyle name="Comma 2 2 66 2 15 3" xfId="44237" xr:uid="{74BB12B1-DCB4-45E9-9499-DDBA7AA9F8EF}"/>
    <cellStyle name="Comma 2 2 66 2 16" xfId="21953" xr:uid="{2AC3B70B-E3E8-4493-92E0-89BF1C389102}"/>
    <cellStyle name="Comma 2 2 66 2 17" xfId="36295" xr:uid="{82286684-62BE-4014-8213-C72A25EA3B9C}"/>
    <cellStyle name="Comma 2 2 66 2 18" xfId="4620" xr:uid="{67F785AE-D4FD-43B2-9012-D79862B152CD}"/>
    <cellStyle name="Comma 2 2 66 2 2" xfId="1901" xr:uid="{C4C68970-30E0-4559-97BA-A431C539DB56}"/>
    <cellStyle name="Comma 2 2 66 2 3" xfId="1902" xr:uid="{66EE9145-2116-48A5-9D77-1425B43818DB}"/>
    <cellStyle name="Comma 2 2 66 2 4" xfId="1903" xr:uid="{BC8ABA4E-0639-4C3A-9C09-3B6E1FA076F1}"/>
    <cellStyle name="Comma 2 2 66 2 5" xfId="1904" xr:uid="{38810B7E-2411-4E43-BBBA-6ADB089079F2}"/>
    <cellStyle name="Comma 2 2 66 2 6" xfId="1905" xr:uid="{6858A08E-3D85-4DEF-9771-731022C2BC06}"/>
    <cellStyle name="Comma 2 2 66 2 7" xfId="1906" xr:uid="{2264B168-453B-4043-82A7-ACBF8BCA9313}"/>
    <cellStyle name="Comma 2 2 66 2 8" xfId="1907" xr:uid="{DCDD8C5F-54FB-4779-A586-79A13ED6D1AC}"/>
    <cellStyle name="Comma 2 2 66 2 9" xfId="1908" xr:uid="{6BB14062-1374-417C-BA18-54F65A15B719}"/>
    <cellStyle name="Comma 2 2 66 3" xfId="1909" xr:uid="{82A17CE9-AEC0-40CA-B810-40064FF1FE99}"/>
    <cellStyle name="Comma 2 2 66 4" xfId="1910" xr:uid="{F961E40E-8E51-46E0-B9DE-D46B22EB4B89}"/>
    <cellStyle name="Comma 2 2 66 4 2" xfId="9339" xr:uid="{6046226E-1710-4B7F-B650-8A49DF93FEBD}"/>
    <cellStyle name="Comma 2 2 66 4 2 2" xfId="19369" xr:uid="{BBCAAFF5-699B-4E9F-B123-BA1AA3FAE455}"/>
    <cellStyle name="Comma 2 2 66 4 2 2 2" xfId="35307" xr:uid="{6EE1CB1D-CE36-4733-8511-1152E0D5104C}"/>
    <cellStyle name="Comma 2 2 66 4 2 2 3" xfId="47645" xr:uid="{D08EC50D-12BA-401A-BE3C-3DE65E1DCF61}"/>
    <cellStyle name="Comma 2 2 66 4 2 3" xfId="25752" xr:uid="{0622CC56-131D-45BA-B920-B96A207C40B6}"/>
    <cellStyle name="Comma 2 2 66 4 2 4" xfId="39938" xr:uid="{E1084618-A2A5-4BFA-832E-186C0BC74593}"/>
    <cellStyle name="Comma 2 2 66 4 3" xfId="7541" xr:uid="{57B53878-4872-44BF-990C-8BFE323B7BF6}"/>
    <cellStyle name="Comma 2 2 66 4 3 2" xfId="18040" xr:uid="{F441125E-D11B-4BB5-B7F4-D876D32EB967}"/>
    <cellStyle name="Comma 2 2 66 4 3 2 2" xfId="33979" xr:uid="{C7B75116-C15C-4E9C-8EFE-346F2A34578E}"/>
    <cellStyle name="Comma 2 2 66 4 3 2 3" xfId="46342" xr:uid="{770B45FC-0914-4D1F-8563-937C45634B20}"/>
    <cellStyle name="Comma 2 2 66 4 3 3" xfId="24242" xr:uid="{001EBE0B-79C6-4DD4-ADDA-061A708A8352}"/>
    <cellStyle name="Comma 2 2 66 4 3 4" xfId="38530" xr:uid="{45EC78E8-322C-42F9-B709-DCDFF552B34E}"/>
    <cellStyle name="Comma 2 2 66 4 4" xfId="15897" xr:uid="{7487466C-94EC-4916-99CB-C2B412F009F8}"/>
    <cellStyle name="Comma 2 2 66 4 4 2" xfId="31844" xr:uid="{81B25237-90FE-416D-BC1B-93392EA8C5A4}"/>
    <cellStyle name="Comma 2 2 66 4 4 3" xfId="44238" xr:uid="{43CA055D-FB40-4A8B-9506-F65976DE2FE9}"/>
    <cellStyle name="Comma 2 2 66 4 5" xfId="21954" xr:uid="{317B1D2E-A653-465E-9CB5-C6C687154319}"/>
    <cellStyle name="Comma 2 2 66 4 6" xfId="36296" xr:uid="{F7168922-965E-46BF-890B-6E67A321C382}"/>
    <cellStyle name="Comma 2 2 66 4 7" xfId="4621" xr:uid="{FE2EC127-159E-4DDC-B52D-3AED4DADDAB3}"/>
    <cellStyle name="Comma 2 2 66 5" xfId="1911" xr:uid="{97BDDA1F-5404-4815-8328-46DB34D018FE}"/>
    <cellStyle name="Comma 2 2 66 5 2" xfId="9340" xr:uid="{9313A439-544C-4882-AD64-DDC5300DE1BC}"/>
    <cellStyle name="Comma 2 2 66 5 2 2" xfId="19370" xr:uid="{620FA929-3DAD-404F-A8B1-70B7D617220A}"/>
    <cellStyle name="Comma 2 2 66 5 2 2 2" xfId="35308" xr:uid="{1F4A8C0D-6938-4A15-9629-3C207E05FB45}"/>
    <cellStyle name="Comma 2 2 66 5 2 2 3" xfId="47646" xr:uid="{A6E6BD17-6CAD-40BC-9D97-E527B68922EC}"/>
    <cellStyle name="Comma 2 2 66 5 2 3" xfId="25753" xr:uid="{74B0EB01-E933-4B48-8EED-6EFF24F29F81}"/>
    <cellStyle name="Comma 2 2 66 5 2 4" xfId="39939" xr:uid="{A3FFADF7-8609-4117-903A-FC6BE3DBCB45}"/>
    <cellStyle name="Comma 2 2 66 5 3" xfId="7542" xr:uid="{FA1CEA32-976F-4DB5-9AA3-C58BF65E1BB3}"/>
    <cellStyle name="Comma 2 2 66 5 3 2" xfId="18041" xr:uid="{C06158F1-99E2-48D3-B2A1-5A210B82426E}"/>
    <cellStyle name="Comma 2 2 66 5 3 2 2" xfId="33980" xr:uid="{CAE07098-29E6-4D1B-9BE9-D39EAC4404BE}"/>
    <cellStyle name="Comma 2 2 66 5 3 2 3" xfId="46343" xr:uid="{ACEAE3B8-CDD6-41A6-9807-838AB4554EB8}"/>
    <cellStyle name="Comma 2 2 66 5 3 3" xfId="24243" xr:uid="{4EFFC8CA-8F68-41A7-A8E8-4C17087E61CE}"/>
    <cellStyle name="Comma 2 2 66 5 3 4" xfId="38531" xr:uid="{0EC47064-185F-4F23-B24F-153A8ABE568E}"/>
    <cellStyle name="Comma 2 2 66 5 4" xfId="15898" xr:uid="{AE6638A2-19B0-43AE-9D79-1C3C9A04DE2F}"/>
    <cellStyle name="Comma 2 2 66 5 4 2" xfId="31845" xr:uid="{E8160BB3-2212-4CC1-A380-C70ECE0A3B71}"/>
    <cellStyle name="Comma 2 2 66 5 4 3" xfId="44239" xr:uid="{7031C701-EA29-4C04-A449-B61B142C19EE}"/>
    <cellStyle name="Comma 2 2 66 5 5" xfId="21955" xr:uid="{E1624BCE-AB53-47BC-8EBC-EA8EC0A1ED2A}"/>
    <cellStyle name="Comma 2 2 66 5 6" xfId="36297" xr:uid="{F8176B7A-5EEC-4EB2-9B64-674A39FB59B6}"/>
    <cellStyle name="Comma 2 2 66 5 7" xfId="4622" xr:uid="{4FD66927-B9EB-41DA-BD98-00A7F8FA7FEC}"/>
    <cellStyle name="Comma 2 2 66 6" xfId="1912" xr:uid="{6AADFAF5-74F9-4639-BB71-C0ADDF578407}"/>
    <cellStyle name="Comma 2 2 66 6 2" xfId="9341" xr:uid="{B7527995-26E2-4118-91BE-17BDBA891CFD}"/>
    <cellStyle name="Comma 2 2 66 6 2 2" xfId="19371" xr:uid="{5D62547C-B237-4F26-B5D5-1376D4B9B455}"/>
    <cellStyle name="Comma 2 2 66 6 2 2 2" xfId="35309" xr:uid="{9C824D57-B55C-48C4-8B09-58626DFBB398}"/>
    <cellStyle name="Comma 2 2 66 6 2 2 3" xfId="47647" xr:uid="{79B70E9C-100A-46AD-8E5A-CDAB9E21CD4A}"/>
    <cellStyle name="Comma 2 2 66 6 2 3" xfId="25754" xr:uid="{C57B8B6A-0EC4-4731-90A9-D9286D046181}"/>
    <cellStyle name="Comma 2 2 66 6 2 4" xfId="39940" xr:uid="{DF954A36-BA6C-47FC-B1D3-D41C1339DADE}"/>
    <cellStyle name="Comma 2 2 66 6 3" xfId="7543" xr:uid="{B13676D0-A8D7-428E-B471-FFE0BEEB3C0A}"/>
    <cellStyle name="Comma 2 2 66 6 3 2" xfId="18042" xr:uid="{2A3BA643-4942-45F2-B9BB-4AB70E340831}"/>
    <cellStyle name="Comma 2 2 66 6 3 2 2" xfId="33981" xr:uid="{B583BA8F-EF2F-4D90-A84C-E7D0C7CB61FF}"/>
    <cellStyle name="Comma 2 2 66 6 3 2 3" xfId="46344" xr:uid="{3AAF8E9B-6FF9-4430-8FA2-7A3C848754D4}"/>
    <cellStyle name="Comma 2 2 66 6 3 3" xfId="24244" xr:uid="{05057CDD-7715-41E0-A7DE-6E7D05CF028E}"/>
    <cellStyle name="Comma 2 2 66 6 3 4" xfId="38532" xr:uid="{F04DC00F-1B9B-4FDB-941B-9DE720A21E51}"/>
    <cellStyle name="Comma 2 2 66 6 4" xfId="15899" xr:uid="{3C9F9767-778F-4CCD-95A5-2A9231096637}"/>
    <cellStyle name="Comma 2 2 66 6 4 2" xfId="31846" xr:uid="{D5CF56BE-6045-45FA-802D-8A561976B094}"/>
    <cellStyle name="Comma 2 2 66 6 4 3" xfId="44240" xr:uid="{8FE7CC56-B9BE-4317-9F37-35A848047F54}"/>
    <cellStyle name="Comma 2 2 66 6 5" xfId="21956" xr:uid="{A54E1AA7-D81B-41CB-BE80-230492A59ED5}"/>
    <cellStyle name="Comma 2 2 66 6 6" xfId="36298" xr:uid="{0D4089D2-8768-4BB2-894D-B722887573DE}"/>
    <cellStyle name="Comma 2 2 66 6 7" xfId="4623" xr:uid="{8A6CE7E2-F1DD-4F35-9D7C-BBA525215F70}"/>
    <cellStyle name="Comma 2 2 66 7" xfId="1913" xr:uid="{A6AFBF12-22FB-4D77-B863-45580D95DEDA}"/>
    <cellStyle name="Comma 2 2 66 7 2" xfId="9342" xr:uid="{EA86CE11-0B1A-40DB-AED1-496984342CB7}"/>
    <cellStyle name="Comma 2 2 66 7 2 2" xfId="19372" xr:uid="{447DD955-7F79-4B2B-9DFE-358ED01B7D90}"/>
    <cellStyle name="Comma 2 2 66 7 2 2 2" xfId="35310" xr:uid="{7CA3C726-331F-4A29-A457-524310D664C9}"/>
    <cellStyle name="Comma 2 2 66 7 2 2 3" xfId="47648" xr:uid="{E2B25506-CBC0-469A-A973-089F3190D964}"/>
    <cellStyle name="Comma 2 2 66 7 2 3" xfId="25755" xr:uid="{6BEDF759-6BF8-4063-88FB-DD34332C0788}"/>
    <cellStyle name="Comma 2 2 66 7 2 4" xfId="39941" xr:uid="{551B18D9-AB3F-4D5A-829D-7A57B20C3CED}"/>
    <cellStyle name="Comma 2 2 66 7 3" xfId="7544" xr:uid="{6745E71F-AC74-4D02-9E7A-A78F13543249}"/>
    <cellStyle name="Comma 2 2 66 7 3 2" xfId="18043" xr:uid="{7AE800DE-51B8-4DDC-BE19-8CC8FC7463EF}"/>
    <cellStyle name="Comma 2 2 66 7 3 2 2" xfId="33982" xr:uid="{96C84D6B-22FC-4293-9C52-B3E7CA2593DC}"/>
    <cellStyle name="Comma 2 2 66 7 3 2 3" xfId="46345" xr:uid="{A20ECDE7-08A2-4D8D-9A53-49B46A199515}"/>
    <cellStyle name="Comma 2 2 66 7 3 3" xfId="24245" xr:uid="{64862D9D-7C30-4B2A-BF64-F918E305D066}"/>
    <cellStyle name="Comma 2 2 66 7 3 4" xfId="38533" xr:uid="{212E2262-48D7-4F48-A0BB-B2AD653D8D47}"/>
    <cellStyle name="Comma 2 2 66 7 4" xfId="15900" xr:uid="{793E1822-2AB9-460B-BCF4-902459418D4F}"/>
    <cellStyle name="Comma 2 2 66 7 4 2" xfId="31847" xr:uid="{5426CCFF-89A9-41D3-9E47-7DD2CE064BEA}"/>
    <cellStyle name="Comma 2 2 66 7 4 3" xfId="44241" xr:uid="{0575CDB8-4DB7-4A6C-9434-6C5262C0D1F8}"/>
    <cellStyle name="Comma 2 2 66 7 5" xfId="21957" xr:uid="{59C01C3E-6E92-47ED-AF5B-68B75AC348E5}"/>
    <cellStyle name="Comma 2 2 66 7 6" xfId="36299" xr:uid="{ED2FDAF0-A43D-49E8-BBBB-D8166E65E315}"/>
    <cellStyle name="Comma 2 2 66 7 7" xfId="4624" xr:uid="{6A493912-9ED0-4296-A754-81D7CA90B127}"/>
    <cellStyle name="Comma 2 2 66 8" xfId="1914" xr:uid="{673796F8-54DD-48B2-A078-4366B0496F4F}"/>
    <cellStyle name="Comma 2 2 66 8 2" xfId="9343" xr:uid="{8FDFE553-64E5-4CEA-A5BD-2D1932C3AA0A}"/>
    <cellStyle name="Comma 2 2 66 8 2 2" xfId="19373" xr:uid="{95F1C6AA-97B8-48FF-A23B-0C0C346A415A}"/>
    <cellStyle name="Comma 2 2 66 8 2 2 2" xfId="35311" xr:uid="{DA7C34DE-742F-41A1-952A-B7CFA9F706E8}"/>
    <cellStyle name="Comma 2 2 66 8 2 2 3" xfId="47649" xr:uid="{C8B59098-828E-49EF-9D85-5968B7BC1F0D}"/>
    <cellStyle name="Comma 2 2 66 8 2 3" xfId="25756" xr:uid="{CBE035C5-D574-404A-B954-E102EEDAD426}"/>
    <cellStyle name="Comma 2 2 66 8 2 4" xfId="39942" xr:uid="{FCF9F6C1-15C6-43B5-B060-088BD2023BF2}"/>
    <cellStyle name="Comma 2 2 66 8 3" xfId="7545" xr:uid="{395E9C87-34B1-4967-963D-2FFB666C8D4E}"/>
    <cellStyle name="Comma 2 2 66 8 3 2" xfId="18044" xr:uid="{E1376453-334F-4C68-9F48-CF83A730B3B0}"/>
    <cellStyle name="Comma 2 2 66 8 3 2 2" xfId="33983" xr:uid="{1018D5DF-F002-41C7-A8ED-6031D50FFB2D}"/>
    <cellStyle name="Comma 2 2 66 8 3 2 3" xfId="46346" xr:uid="{76A92C2B-3084-4D7F-8864-5DA46038E429}"/>
    <cellStyle name="Comma 2 2 66 8 3 3" xfId="24246" xr:uid="{DBC59C44-B0D1-4DD8-A142-7A17A4F49645}"/>
    <cellStyle name="Comma 2 2 66 8 3 4" xfId="38534" xr:uid="{D790DF0C-BBAD-4BA3-8D34-265BA6A7B30D}"/>
    <cellStyle name="Comma 2 2 66 8 4" xfId="15901" xr:uid="{E93E1808-8728-4402-BC1F-B40308AF109B}"/>
    <cellStyle name="Comma 2 2 66 8 4 2" xfId="31848" xr:uid="{81E11FB1-3EA3-4E29-9177-BB47F65CA2E8}"/>
    <cellStyle name="Comma 2 2 66 8 4 3" xfId="44242" xr:uid="{35372018-2ED8-44ED-9399-31A8F2B4C7D1}"/>
    <cellStyle name="Comma 2 2 66 8 5" xfId="21958" xr:uid="{48D88A97-D6F8-451F-A8C5-252F47ED2D00}"/>
    <cellStyle name="Comma 2 2 66 8 6" xfId="36300" xr:uid="{FAE17D2C-FDEE-4C39-B8CF-3EA77E3CA099}"/>
    <cellStyle name="Comma 2 2 66 8 7" xfId="4625" xr:uid="{4B2A26FF-C78F-4464-9C3B-EDBE2CA28BB4}"/>
    <cellStyle name="Comma 2 2 66 9" xfId="1915" xr:uid="{DFBE77F4-DFFF-4D8C-84AD-2639407A12E1}"/>
    <cellStyle name="Comma 2 2 66 9 2" xfId="9344" xr:uid="{CE463B9E-BFBC-4A4A-B5BE-A11E58A288F3}"/>
    <cellStyle name="Comma 2 2 66 9 2 2" xfId="19374" xr:uid="{7B519587-B461-4DD3-A3E8-32DEA364F027}"/>
    <cellStyle name="Comma 2 2 66 9 2 2 2" xfId="35312" xr:uid="{18968D4A-C041-407A-B2BA-6C2F680E39BE}"/>
    <cellStyle name="Comma 2 2 66 9 2 2 3" xfId="47650" xr:uid="{6443ABD0-305C-431E-81C7-BFCAB2F2116C}"/>
    <cellStyle name="Comma 2 2 66 9 2 3" xfId="25757" xr:uid="{AB54EF7B-0D57-46AF-83A4-4AF28AAEAD99}"/>
    <cellStyle name="Comma 2 2 66 9 2 4" xfId="39943" xr:uid="{BB364882-3A22-4CB1-9B3C-622525CD1F04}"/>
    <cellStyle name="Comma 2 2 66 9 3" xfId="7546" xr:uid="{FA889200-9B97-4C5C-A8FE-7784408EC168}"/>
    <cellStyle name="Comma 2 2 66 9 3 2" xfId="18045" xr:uid="{12BD0907-8268-4847-8F94-1A23AE6729FA}"/>
    <cellStyle name="Comma 2 2 66 9 3 2 2" xfId="33984" xr:uid="{0436FD58-9907-46E5-9CB3-48FE9F97268A}"/>
    <cellStyle name="Comma 2 2 66 9 3 2 3" xfId="46347" xr:uid="{AC1D4809-9925-4239-8834-323DE7AFD7A2}"/>
    <cellStyle name="Comma 2 2 66 9 3 3" xfId="24247" xr:uid="{5C66ED05-1651-4EEF-95BA-AE04C5F391DB}"/>
    <cellStyle name="Comma 2 2 66 9 3 4" xfId="38535" xr:uid="{9A88C62B-4D1E-4588-B6FA-27291B1EE12F}"/>
    <cellStyle name="Comma 2 2 66 9 4" xfId="15902" xr:uid="{0F303C33-4051-4BA4-9DBC-06F8458B9998}"/>
    <cellStyle name="Comma 2 2 66 9 4 2" xfId="31849" xr:uid="{30C10058-35AB-474D-81E1-7281DD1F7DEE}"/>
    <cellStyle name="Comma 2 2 66 9 4 3" xfId="44243" xr:uid="{3900CA23-C6D2-4C8C-B253-13C89C4D03DD}"/>
    <cellStyle name="Comma 2 2 66 9 5" xfId="21959" xr:uid="{26629139-DDFD-4C3F-AB08-CC953D334354}"/>
    <cellStyle name="Comma 2 2 66 9 6" xfId="36301" xr:uid="{6E42F321-FCEC-4EB7-8815-154C6AC5E078}"/>
    <cellStyle name="Comma 2 2 66 9 7" xfId="4626" xr:uid="{A028E215-551B-4B71-AB1D-B55780EC4202}"/>
    <cellStyle name="Comma 2 2 67" xfId="1916" xr:uid="{68B295F3-2DFD-4B04-86CB-22AA7CF14E8E}"/>
    <cellStyle name="Comma 2 2 68" xfId="1917" xr:uid="{F577EE67-14C0-42B1-B07C-4EC6AE92E2BC}"/>
    <cellStyle name="Comma 2 2 69" xfId="1918" xr:uid="{A84B4EAE-8F07-4782-BA36-F45DD4C434CB}"/>
    <cellStyle name="Comma 2 2 7" xfId="980" xr:uid="{6B81836A-93FA-41F8-A97C-A971E1B80D6C}"/>
    <cellStyle name="Comma 2 2 7 2" xfId="7260" xr:uid="{9958AAC9-F7F2-4E6A-974B-FB33D7B136C7}"/>
    <cellStyle name="Comma 2 2 7 2 2" xfId="9102" xr:uid="{E1264C63-EA8C-46FC-9FE5-A89875413470}"/>
    <cellStyle name="Comma 2 2 7 2 2 2" xfId="15079" xr:uid="{0555FA62-5075-4F2A-B224-A7FAA82D2CAB}"/>
    <cellStyle name="Comma 2 2 7 2 2 2 2" xfId="31048" xr:uid="{59ACF0EE-8C92-40A4-93D8-29B84D2F04A8}"/>
    <cellStyle name="Comma 2 2 7 2 2 2 3" xfId="43709" xr:uid="{A8514631-E0E2-4988-BE1C-B424B586CF4C}"/>
    <cellStyle name="Comma 2 2 7 2 2 3" xfId="19187" xr:uid="{D9252C0B-7070-472E-83B3-1B458A8F43EF}"/>
    <cellStyle name="Comma 2 2 7 2 2 3 2" xfId="35125" xr:uid="{98B6E1D7-6AF0-47FF-B971-579E280C60E0}"/>
    <cellStyle name="Comma 2 2 7 2 2 3 3" xfId="47463" xr:uid="{C4A57D6E-9BCA-428D-BF3A-181CC39C8C62}"/>
    <cellStyle name="Comma 2 2 7 2 2 4" xfId="25534" xr:uid="{9FAACA4D-A18C-4599-950C-8BDD44750ABE}"/>
    <cellStyle name="Comma 2 2 7 2 2 5" xfId="39739" xr:uid="{9AA747A9-34B6-442E-BD25-A03A78B15F21}"/>
    <cellStyle name="Comma 2 2 7 2 3" xfId="14651" xr:uid="{7A5A2AF2-FFE2-46E5-B89A-60F59A3B13C8}"/>
    <cellStyle name="Comma 2 2 7 2 3 2" xfId="30625" xr:uid="{BE46E9BA-FBBA-40ED-A20E-5D42BA2557D6}"/>
    <cellStyle name="Comma 2 2 7 2 3 3" xfId="43286" xr:uid="{216861F2-481B-4FD9-A6BA-BFB0CD65ED4E}"/>
    <cellStyle name="Comma 2 2 7 2 4" xfId="12025" xr:uid="{B9CEEE9C-8734-48CA-A67F-49429C6F0102}"/>
    <cellStyle name="Comma 2 2 7 2 4 2" xfId="28138" xr:uid="{E0DC6D21-CDE1-45AB-AB1C-7BF35327D828}"/>
    <cellStyle name="Comma 2 2 7 2 4 3" xfId="41577" xr:uid="{4CE1534E-A90B-4933-A7BF-9CCD99633544}"/>
    <cellStyle name="Comma 2 2 7 2 5" xfId="24013" xr:uid="{4ABC4FED-2AD4-4DF8-999F-C37D5E1D2D65}"/>
    <cellStyle name="Comma 2 2 7 2 6" xfId="38329" xr:uid="{3E671D20-D230-4D80-BEF0-A39AE76B5CB6}"/>
    <cellStyle name="Comma 2 2 7 3" xfId="8078" xr:uid="{27C5A9FC-8442-4E80-86B0-86ED40174EFF}"/>
    <cellStyle name="Comma 2 2 7 3 2" xfId="9777" xr:uid="{DC888011-EBC1-4E26-8618-3575BF20D06F}"/>
    <cellStyle name="Comma 2 2 7 3 2 2" xfId="14870" xr:uid="{8926A78C-89AC-4010-9B42-F295DB193964}"/>
    <cellStyle name="Comma 2 2 7 3 2 2 2" xfId="30839" xr:uid="{3E003B88-EC2E-4D76-94BF-C4DCF93B8128}"/>
    <cellStyle name="Comma 2 2 7 3 2 2 3" xfId="43500" xr:uid="{069C1D36-5DD1-410F-BA4D-6F684F0CBEFE}"/>
    <cellStyle name="Comma 2 2 7 3 2 3" xfId="19720" xr:uid="{EEF677EA-B7E3-41EE-B767-871DFC7B59BB}"/>
    <cellStyle name="Comma 2 2 7 3 2 3 2" xfId="35659" xr:uid="{BD72FD3C-9574-4B62-8000-B66647752599}"/>
    <cellStyle name="Comma 2 2 7 3 2 3 3" xfId="47997" xr:uid="{65A0E9B3-BCA6-4156-B3E8-8ECAF9B34E5A}"/>
    <cellStyle name="Comma 2 2 7 3 2 4" xfId="26126" xr:uid="{31FF536B-9078-4B99-95B6-9EEE6599040A}"/>
    <cellStyle name="Comma 2 2 7 3 2 5" xfId="40300" xr:uid="{15FFBFCA-6016-48A4-B5A3-3ACFF751520F}"/>
    <cellStyle name="Comma 2 2 7 3 3" xfId="13124" xr:uid="{D1BB6767-1306-4A83-BFF1-E11937215A2A}"/>
    <cellStyle name="Comma 2 2 7 3 3 2" xfId="29193" xr:uid="{53A65470-B837-4545-9DBF-3590EF7B3E96}"/>
    <cellStyle name="Comma 2 2 7 3 3 3" xfId="42426" xr:uid="{8849B8D3-5314-4930-AF2E-E1CBB3552C05}"/>
    <cellStyle name="Comma 2 2 7 3 4" xfId="24633" xr:uid="{688CA742-D160-418D-BADA-82F34ECA0A23}"/>
    <cellStyle name="Comma 2 2 7 3 5" xfId="38893" xr:uid="{3448E4CA-66C1-4B9A-98D5-9C3C7D5C2547}"/>
    <cellStyle name="Comma 2 2 7 4" xfId="14421" xr:uid="{B77C592D-DB95-444C-8496-D992BFF9B7BC}"/>
    <cellStyle name="Comma 2 2 7 4 2" xfId="30416" xr:uid="{C8191011-5DA6-4962-B9F8-6E5CF6382614}"/>
    <cellStyle name="Comma 2 2 7 4 3" xfId="43077" xr:uid="{FB819CBC-3FEB-412E-9881-200D5ECF0699}"/>
    <cellStyle name="Comma 2 2 7 5" xfId="11161" xr:uid="{5A996D59-0F52-440D-990B-DBA3729A2D00}"/>
    <cellStyle name="Comma 2 2 7 5 2" xfId="27286" xr:uid="{751E9DAC-E911-428F-A45F-8BF7C1F9E304}"/>
    <cellStyle name="Comma 2 2 7 5 3" xfId="40774" xr:uid="{810FB772-2EC4-44F7-9696-46701E738C76}"/>
    <cellStyle name="Comma 2 2 7 6" xfId="20172" xr:uid="{B49F4E50-F07B-4437-89D4-69B1BC169CDD}"/>
    <cellStyle name="Comma 2 2 7 7" xfId="21503" xr:uid="{4DE361FB-B448-41EA-B804-AECCC0DCA59E}"/>
    <cellStyle name="Comma 2 2 7 8" xfId="1919" xr:uid="{35A75FD7-B4F5-4BE4-BD9B-9DD817FF080B}"/>
    <cellStyle name="Comma 2 2 70" xfId="1920" xr:uid="{B6965BDD-718D-4C48-8515-3635F6F03A33}"/>
    <cellStyle name="Comma 2 2 70 10" xfId="1921" xr:uid="{739C9D41-869F-4E44-ACA6-2846D46D2E5A}"/>
    <cellStyle name="Comma 2 2 70 10 2" xfId="9345" xr:uid="{F6FE4131-459E-46CC-94E2-5EE4E2C0667D}"/>
    <cellStyle name="Comma 2 2 70 10 2 2" xfId="19375" xr:uid="{CFDC9A6A-C5A1-4C25-9BFD-783946DCFFBC}"/>
    <cellStyle name="Comma 2 2 70 10 2 2 2" xfId="35313" xr:uid="{15C711BC-4F82-48C6-BC43-D73EE5C2F8C8}"/>
    <cellStyle name="Comma 2 2 70 10 2 2 3" xfId="47651" xr:uid="{2AB58813-195B-41D8-A708-B7D0AA825E86}"/>
    <cellStyle name="Comma 2 2 70 10 2 3" xfId="25758" xr:uid="{E2EDB4BD-3274-4F0D-BAE1-625F80EB5257}"/>
    <cellStyle name="Comma 2 2 70 10 2 4" xfId="39944" xr:uid="{E54CBB28-09F0-493D-B8C7-0B779F9BB03D}"/>
    <cellStyle name="Comma 2 2 70 10 3" xfId="7548" xr:uid="{58346BB1-1AE1-4D84-A2AF-C5FB45EEEB97}"/>
    <cellStyle name="Comma 2 2 70 10 3 2" xfId="18046" xr:uid="{776F193E-BEBE-4EDB-8C66-452BE53BF6CE}"/>
    <cellStyle name="Comma 2 2 70 10 3 2 2" xfId="33985" xr:uid="{A2433AE0-851D-4A74-8DAE-17A665EE5293}"/>
    <cellStyle name="Comma 2 2 70 10 3 2 3" xfId="46348" xr:uid="{4F6A4CFC-B226-41B1-85C4-619B6E93A472}"/>
    <cellStyle name="Comma 2 2 70 10 3 3" xfId="24248" xr:uid="{EF1A5167-F1A6-42DC-A0E3-B2F142146B5D}"/>
    <cellStyle name="Comma 2 2 70 10 3 4" xfId="38536" xr:uid="{A0161074-364D-4168-BD6F-1B616F6FA8D7}"/>
    <cellStyle name="Comma 2 2 70 10 4" xfId="15903" xr:uid="{1883FD1E-48D8-41A1-8C17-7F585D4494E2}"/>
    <cellStyle name="Comma 2 2 70 10 4 2" xfId="31850" xr:uid="{ABEBC78D-492B-424C-843F-28BA2FCAECA2}"/>
    <cellStyle name="Comma 2 2 70 10 4 3" xfId="44244" xr:uid="{D1495AD0-9AEC-46DB-9C9C-DD3A6EB66E19}"/>
    <cellStyle name="Comma 2 2 70 10 5" xfId="21960" xr:uid="{60F968C0-85F5-41B9-BBCD-9FCA9F0712F9}"/>
    <cellStyle name="Comma 2 2 70 10 6" xfId="36302" xr:uid="{12049527-0FF0-4351-9A81-5A405DF243E5}"/>
    <cellStyle name="Comma 2 2 70 10 7" xfId="4627" xr:uid="{CA43CA9F-AAFD-481E-9AA7-64265FCAFA01}"/>
    <cellStyle name="Comma 2 2 70 11" xfId="1922" xr:uid="{DCFACD46-4DF7-4CC2-BC67-F1C8C7120B17}"/>
    <cellStyle name="Comma 2 2 70 11 2" xfId="9346" xr:uid="{4E61587A-42AC-4A45-B7FE-3E7C5FCD50A5}"/>
    <cellStyle name="Comma 2 2 70 11 2 2" xfId="19376" xr:uid="{6E221AC5-FBD6-4D8F-A406-156A7AB971C3}"/>
    <cellStyle name="Comma 2 2 70 11 2 2 2" xfId="35314" xr:uid="{0554363C-1D37-40A6-B966-8FBE4359DC63}"/>
    <cellStyle name="Comma 2 2 70 11 2 2 3" xfId="47652" xr:uid="{2220521F-0480-4B44-85BC-DD1352A31B70}"/>
    <cellStyle name="Comma 2 2 70 11 2 3" xfId="25759" xr:uid="{31001D5B-87E2-46A6-B635-536975660A6E}"/>
    <cellStyle name="Comma 2 2 70 11 2 4" xfId="39945" xr:uid="{7A5F03D7-FF14-4530-8200-F6609A4EC100}"/>
    <cellStyle name="Comma 2 2 70 11 3" xfId="7549" xr:uid="{E4DEB8B1-033C-4EB6-A528-9318848C8905}"/>
    <cellStyle name="Comma 2 2 70 11 3 2" xfId="18047" xr:uid="{F88CED64-7FDF-48A5-B1C0-29FEB251C056}"/>
    <cellStyle name="Comma 2 2 70 11 3 2 2" xfId="33986" xr:uid="{2850BC7D-6F86-4D8D-8AE0-D439151FBEE9}"/>
    <cellStyle name="Comma 2 2 70 11 3 2 3" xfId="46349" xr:uid="{F89FC4C8-A073-41B9-B9BC-8CC8AE7FA8F1}"/>
    <cellStyle name="Comma 2 2 70 11 3 3" xfId="24249" xr:uid="{67118551-63A5-4FF0-820D-01BDD7072E8E}"/>
    <cellStyle name="Comma 2 2 70 11 3 4" xfId="38537" xr:uid="{69C41E1D-C2E7-41A9-981E-11919CF40A50}"/>
    <cellStyle name="Comma 2 2 70 11 4" xfId="15904" xr:uid="{21AF46B3-5884-46F2-B444-06FC14305812}"/>
    <cellStyle name="Comma 2 2 70 11 4 2" xfId="31851" xr:uid="{B480792B-07DE-44A9-B96E-600C67D552FE}"/>
    <cellStyle name="Comma 2 2 70 11 4 3" xfId="44245" xr:uid="{52F688D7-E999-41CC-8361-997DC8B351C6}"/>
    <cellStyle name="Comma 2 2 70 11 5" xfId="21961" xr:uid="{3CBCE5A5-D66D-48ED-9F69-8F35D3B9474B}"/>
    <cellStyle name="Comma 2 2 70 11 6" xfId="36303" xr:uid="{3D1E0C7D-84C0-4502-81E1-27F222A76882}"/>
    <cellStyle name="Comma 2 2 70 11 7" xfId="4628" xr:uid="{4C5F98F6-41D3-4D69-A919-8592F73170B4}"/>
    <cellStyle name="Comma 2 2 70 12" xfId="1923" xr:uid="{5C858C50-8B0D-4A1C-9A2C-E3B21DFC3CB7}"/>
    <cellStyle name="Comma 2 2 70 12 2" xfId="9347" xr:uid="{5D916E83-0AD0-43CD-8463-8966C2BBB072}"/>
    <cellStyle name="Comma 2 2 70 12 2 2" xfId="19377" xr:uid="{E39A3709-69E8-495C-97B0-96730ED4D8B1}"/>
    <cellStyle name="Comma 2 2 70 12 2 2 2" xfId="35315" xr:uid="{277E1AC9-7241-4531-9B3F-B807F806E474}"/>
    <cellStyle name="Comma 2 2 70 12 2 2 3" xfId="47653" xr:uid="{67D22FFE-9203-44DA-84EB-4A02085100A8}"/>
    <cellStyle name="Comma 2 2 70 12 2 3" xfId="25760" xr:uid="{1F3A0641-BC44-418C-B524-0A999C5B4482}"/>
    <cellStyle name="Comma 2 2 70 12 2 4" xfId="39946" xr:uid="{57AD6502-3DC2-486E-839A-9304E2C3629A}"/>
    <cellStyle name="Comma 2 2 70 12 3" xfId="7550" xr:uid="{67497269-B5EC-4575-B901-020B4A17C0D9}"/>
    <cellStyle name="Comma 2 2 70 12 3 2" xfId="18048" xr:uid="{60EE68EB-7BA9-4563-825B-54EBCBA47DD4}"/>
    <cellStyle name="Comma 2 2 70 12 3 2 2" xfId="33987" xr:uid="{CD19B75E-6992-447F-B8B2-ED4665AEDE83}"/>
    <cellStyle name="Comma 2 2 70 12 3 2 3" xfId="46350" xr:uid="{63E5FA8C-B995-4693-A4E1-FB3B67DFBBA6}"/>
    <cellStyle name="Comma 2 2 70 12 3 3" xfId="24250" xr:uid="{1446E0AE-4A0F-4483-9CEF-44F7E8D907F0}"/>
    <cellStyle name="Comma 2 2 70 12 3 4" xfId="38538" xr:uid="{9EED17B7-49C1-458A-9B3E-68A91B450527}"/>
    <cellStyle name="Comma 2 2 70 12 4" xfId="15905" xr:uid="{8B691210-2951-4144-B165-3E04DC3733F9}"/>
    <cellStyle name="Comma 2 2 70 12 4 2" xfId="31852" xr:uid="{D5E249EA-F0D6-404A-BA8F-C214FCA4FB69}"/>
    <cellStyle name="Comma 2 2 70 12 4 3" xfId="44246" xr:uid="{851A2C6C-1F24-49D3-BD49-0346C5CA8710}"/>
    <cellStyle name="Comma 2 2 70 12 5" xfId="21962" xr:uid="{D38859F5-1208-4FA6-880F-634B85A0D788}"/>
    <cellStyle name="Comma 2 2 70 12 6" xfId="36304" xr:uid="{25A623D5-B665-40BF-9CAF-ABAB848EC54F}"/>
    <cellStyle name="Comma 2 2 70 12 7" xfId="4629" xr:uid="{695F6074-4836-4454-B308-C46172D91323}"/>
    <cellStyle name="Comma 2 2 70 13" xfId="1924" xr:uid="{6D82085C-2094-435E-8F12-01FD68E764BC}"/>
    <cellStyle name="Comma 2 2 70 13 2" xfId="9348" xr:uid="{99EA4DD5-9139-4BF0-9AF2-C3845A72E946}"/>
    <cellStyle name="Comma 2 2 70 13 2 2" xfId="19378" xr:uid="{7587CADD-10B0-4951-95DC-2489FAAE76CE}"/>
    <cellStyle name="Comma 2 2 70 13 2 2 2" xfId="35316" xr:uid="{BD6840B0-DC73-4A9E-B7D5-5F079A2E396C}"/>
    <cellStyle name="Comma 2 2 70 13 2 2 3" xfId="47654" xr:uid="{FFECBEC2-03BA-4370-A2E3-1B2D6306D51A}"/>
    <cellStyle name="Comma 2 2 70 13 2 3" xfId="25761" xr:uid="{61F53CB7-8EEF-4DDB-B14F-6B2991457B6E}"/>
    <cellStyle name="Comma 2 2 70 13 2 4" xfId="39947" xr:uid="{2FE56326-72A0-44C7-824D-E0C18D339EF4}"/>
    <cellStyle name="Comma 2 2 70 13 3" xfId="7551" xr:uid="{39EC4952-F880-425C-8A93-F89C5A9038BF}"/>
    <cellStyle name="Comma 2 2 70 13 3 2" xfId="18049" xr:uid="{4B27036F-309A-465F-9248-9DFB4521846C}"/>
    <cellStyle name="Comma 2 2 70 13 3 2 2" xfId="33988" xr:uid="{610A900C-1A93-46EA-9F2A-EBA3F745FABE}"/>
    <cellStyle name="Comma 2 2 70 13 3 2 3" xfId="46351" xr:uid="{F75CF640-2A7A-45C4-B9B5-466A5537DACE}"/>
    <cellStyle name="Comma 2 2 70 13 3 3" xfId="24251" xr:uid="{292EFB27-8E14-4675-838A-7A3A6C1A8F6D}"/>
    <cellStyle name="Comma 2 2 70 13 3 4" xfId="38539" xr:uid="{0021CB4A-AE3C-4468-AC9F-284390888D59}"/>
    <cellStyle name="Comma 2 2 70 13 4" xfId="15906" xr:uid="{28CEC870-3380-4990-8A6C-BCFE5F18705F}"/>
    <cellStyle name="Comma 2 2 70 13 4 2" xfId="31853" xr:uid="{88B08316-F922-4F7C-948C-26F14ED4BED5}"/>
    <cellStyle name="Comma 2 2 70 13 4 3" xfId="44247" xr:uid="{FA0AB24E-2FEE-460C-9362-C0ED8E186295}"/>
    <cellStyle name="Comma 2 2 70 13 5" xfId="21963" xr:uid="{9DEB96E7-D967-4DC6-AE15-77A404888E4C}"/>
    <cellStyle name="Comma 2 2 70 13 6" xfId="36305" xr:uid="{8F5E3E42-AA31-4B15-B705-5A850F207431}"/>
    <cellStyle name="Comma 2 2 70 13 7" xfId="4630" xr:uid="{9486697C-460D-4710-999C-65F6A00F166C}"/>
    <cellStyle name="Comma 2 2 70 14" xfId="5885" xr:uid="{E4543C89-41FE-4B35-B1F5-5F1069908FCB}"/>
    <cellStyle name="Comma 2 2 70 14 2" xfId="7547" xr:uid="{06A195BA-67B5-49F6-931F-2A459027340F}"/>
    <cellStyle name="Comma 2 2 70 14 3" xfId="16713" xr:uid="{5331EAB8-1765-4901-87EB-B8F160D0ACFD}"/>
    <cellStyle name="Comma 2 2 70 14 3 2" xfId="32660" xr:uid="{ABDF2B4C-53C0-4CA2-BC12-5D5AE6BA7C26}"/>
    <cellStyle name="Comma 2 2 70 14 3 3" xfId="45054" xr:uid="{2DDFB947-5BB1-4E40-A8C2-5A5DFE9ADD47}"/>
    <cellStyle name="Comma 2 2 70 14 4" xfId="22822" xr:uid="{985804E5-5160-4BEB-A089-CCB23E84900D}"/>
    <cellStyle name="Comma 2 2 70 14 5" xfId="37156" xr:uid="{41E847F5-5194-43DF-A31E-F9045D78546E}"/>
    <cellStyle name="Comma 2 2 70 15" xfId="8568" xr:uid="{0BCB504F-662E-4AAD-9ED1-C1244DB45284}"/>
    <cellStyle name="Comma 2 2 70 15 2" xfId="18718" xr:uid="{4BDE5320-2E43-417A-9063-553816DDADBE}"/>
    <cellStyle name="Comma 2 2 70 15 2 2" xfId="34656" xr:uid="{66FB9B67-B654-430D-8059-A3D7C1206D4F}"/>
    <cellStyle name="Comma 2 2 70 15 2 3" xfId="47000" xr:uid="{5BC69874-BF3E-4FFE-8F6B-CA18C90F0CB8}"/>
    <cellStyle name="Comma 2 2 70 15 3" xfId="25037" xr:uid="{0E527D71-EDB9-44B6-B163-0FEC77CD33AB}"/>
    <cellStyle name="Comma 2 2 70 15 4" xfId="39251" xr:uid="{DCD9F6EF-06F3-4ECD-AE17-4E6AAB7E5A19}"/>
    <cellStyle name="Comma 2 2 70 16" xfId="6653" xr:uid="{A340F8AA-7ECC-4BE0-9A7A-370F38BF53CD}"/>
    <cellStyle name="Comma 2 2 70 16 2" xfId="17381" xr:uid="{DF6AB886-7761-4BE7-A15A-A3B7EB12A4D6}"/>
    <cellStyle name="Comma 2 2 70 16 2 2" xfId="33325" xr:uid="{C377F22C-CE64-4F2F-99C7-ED3930130843}"/>
    <cellStyle name="Comma 2 2 70 16 2 3" xfId="45715" xr:uid="{B4A6177E-77F3-4B10-8FC0-49D147277DAF}"/>
    <cellStyle name="Comma 2 2 70 16 3" xfId="23515" xr:uid="{02932644-1D3F-4F59-8947-6B14ACA81E0E}"/>
    <cellStyle name="Comma 2 2 70 16 4" xfId="37841" xr:uid="{1875E923-E329-40BD-AEA3-8026EB110A39}"/>
    <cellStyle name="Comma 2 2 70 2" xfId="1925" xr:uid="{7876167D-7345-4D4F-86AA-B17290ABE26D}"/>
    <cellStyle name="Comma 2 2 70 2 2" xfId="9349" xr:uid="{F9D85E35-6A2A-4D5A-B953-D3C9E6DC5BEB}"/>
    <cellStyle name="Comma 2 2 70 2 2 2" xfId="19379" xr:uid="{F5CCED3C-A661-49B2-B1B0-CF3CAD929786}"/>
    <cellStyle name="Comma 2 2 70 2 2 2 2" xfId="35317" xr:uid="{FF56890F-BB0E-4C24-9308-495221B60675}"/>
    <cellStyle name="Comma 2 2 70 2 2 2 3" xfId="47655" xr:uid="{FBA04290-BC0B-44DD-8110-AB442AC4742D}"/>
    <cellStyle name="Comma 2 2 70 2 2 3" xfId="25762" xr:uid="{E8A98F75-08F8-4F27-86BA-03B5B5F71DEA}"/>
    <cellStyle name="Comma 2 2 70 2 2 4" xfId="39948" xr:uid="{84C7E049-5787-4B6F-AACC-A4F3021531BD}"/>
    <cellStyle name="Comma 2 2 70 2 3" xfId="7552" xr:uid="{86B15123-68D7-4FD8-8355-F0AC6BFD32C4}"/>
    <cellStyle name="Comma 2 2 70 2 3 2" xfId="18050" xr:uid="{D23D1D16-AB89-4CB4-ACD4-EA63253C6185}"/>
    <cellStyle name="Comma 2 2 70 2 3 2 2" xfId="33989" xr:uid="{8843FA70-D745-4DF7-B2DD-A0D67CC48FDF}"/>
    <cellStyle name="Comma 2 2 70 2 3 2 3" xfId="46352" xr:uid="{DCCD1535-790B-46A7-8585-D260AB36CE73}"/>
    <cellStyle name="Comma 2 2 70 2 3 3" xfId="24252" xr:uid="{48030811-FE1B-4C8C-B1E9-5D9087F82ED1}"/>
    <cellStyle name="Comma 2 2 70 2 3 4" xfId="38540" xr:uid="{AA3D7B55-7456-4025-9C43-266F23087CF8}"/>
    <cellStyle name="Comma 2 2 70 2 4" xfId="15907" xr:uid="{885A1318-1331-4E10-A2BD-802F1E049B0B}"/>
    <cellStyle name="Comma 2 2 70 2 4 2" xfId="31854" xr:uid="{C50481AA-E24B-46C2-8A0D-CD1C2496425A}"/>
    <cellStyle name="Comma 2 2 70 2 4 3" xfId="44248" xr:uid="{CBD036D2-3B7A-483A-8AF8-E58268BD2DD5}"/>
    <cellStyle name="Comma 2 2 70 2 5" xfId="21964" xr:uid="{8B39B733-717B-4754-BC00-39367F47DA72}"/>
    <cellStyle name="Comma 2 2 70 2 6" xfId="36306" xr:uid="{894E72CF-66E1-4DA4-90B8-6C37B9010295}"/>
    <cellStyle name="Comma 2 2 70 2 7" xfId="4631" xr:uid="{C139982E-EF56-42BE-AB74-AB3AD4F73971}"/>
    <cellStyle name="Comma 2 2 70 3" xfId="1926" xr:uid="{EDD24CEB-E77A-4E20-9026-FBA0EA6EB13C}"/>
    <cellStyle name="Comma 2 2 70 3 2" xfId="9350" xr:uid="{2EEFEB0F-261F-44BC-BE43-BACEC41E6A00}"/>
    <cellStyle name="Comma 2 2 70 3 2 2" xfId="19380" xr:uid="{0BA584EE-D2B7-4E77-BAC7-36FC1C68218A}"/>
    <cellStyle name="Comma 2 2 70 3 2 2 2" xfId="35318" xr:uid="{5FC5BF5C-F65F-4E48-A675-642A86759101}"/>
    <cellStyle name="Comma 2 2 70 3 2 2 3" xfId="47656" xr:uid="{BFC9FBC6-21AE-4424-A213-F35AA89ED507}"/>
    <cellStyle name="Comma 2 2 70 3 2 3" xfId="25763" xr:uid="{D5FDFE07-6E0B-4526-947A-BF07F97CBFCE}"/>
    <cellStyle name="Comma 2 2 70 3 2 4" xfId="39949" xr:uid="{0E07D90A-88DD-4326-A136-FD632B89948F}"/>
    <cellStyle name="Comma 2 2 70 3 3" xfId="7553" xr:uid="{55EA7761-28DD-4FFC-A6B5-3B0E1CC0676D}"/>
    <cellStyle name="Comma 2 2 70 3 3 2" xfId="18051" xr:uid="{CD83843B-6A9B-41A1-BB61-00714FEF3B82}"/>
    <cellStyle name="Comma 2 2 70 3 3 2 2" xfId="33990" xr:uid="{EEA14127-8F9F-48C3-8EA5-3EF956DC0FFC}"/>
    <cellStyle name="Comma 2 2 70 3 3 2 3" xfId="46353" xr:uid="{B7947948-819E-4B04-8615-D5EC6E852FBD}"/>
    <cellStyle name="Comma 2 2 70 3 3 3" xfId="24253" xr:uid="{06AF4441-75A7-4D33-A21D-944BA4E434AC}"/>
    <cellStyle name="Comma 2 2 70 3 3 4" xfId="38541" xr:uid="{61E3D128-9602-48A2-BA87-537E64F3F1D7}"/>
    <cellStyle name="Comma 2 2 70 3 4" xfId="15908" xr:uid="{24C43444-B459-4D4F-B46A-EB0B7BA7CF2C}"/>
    <cellStyle name="Comma 2 2 70 3 4 2" xfId="31855" xr:uid="{64605C30-CB10-428C-AE23-A4AFDF660D94}"/>
    <cellStyle name="Comma 2 2 70 3 4 3" xfId="44249" xr:uid="{2712E210-FFAF-4B31-87B1-6625F0C0307A}"/>
    <cellStyle name="Comma 2 2 70 3 5" xfId="21965" xr:uid="{8685A6EC-9BAC-46EC-B276-F882745FC247}"/>
    <cellStyle name="Comma 2 2 70 3 6" xfId="36307" xr:uid="{62206789-90FC-4D53-9B0B-C94E2DF40C84}"/>
    <cellStyle name="Comma 2 2 70 3 7" xfId="4632" xr:uid="{28D79836-483E-446D-BE02-D86BAD690D24}"/>
    <cellStyle name="Comma 2 2 70 4" xfId="1927" xr:uid="{04BC9D09-2531-41B9-8208-19BA2266127B}"/>
    <cellStyle name="Comma 2 2 70 4 2" xfId="9351" xr:uid="{EF2FF473-B4E8-461B-B00E-5C8047CC2592}"/>
    <cellStyle name="Comma 2 2 70 4 2 2" xfId="19381" xr:uid="{5A0F8F2D-F06C-490C-8EEE-7F7FCCA3C8C0}"/>
    <cellStyle name="Comma 2 2 70 4 2 2 2" xfId="35319" xr:uid="{EA680CBF-C0E5-4A24-9ABD-287FE3DABEE5}"/>
    <cellStyle name="Comma 2 2 70 4 2 2 3" xfId="47657" xr:uid="{A682F30F-5A77-4D4D-B746-613AE5B90769}"/>
    <cellStyle name="Comma 2 2 70 4 2 3" xfId="25764" xr:uid="{1C19CD36-1682-40E0-9C6D-3CCC02F600DD}"/>
    <cellStyle name="Comma 2 2 70 4 2 4" xfId="39950" xr:uid="{F7C69C54-7D13-444E-A64F-5CFE81D9F755}"/>
    <cellStyle name="Comma 2 2 70 4 3" xfId="7554" xr:uid="{3C404324-E271-42AC-BDE0-EA23416D53E4}"/>
    <cellStyle name="Comma 2 2 70 4 3 2" xfId="18052" xr:uid="{57C7AF7D-47C3-41CB-BC74-C07C05AFAEC2}"/>
    <cellStyle name="Comma 2 2 70 4 3 2 2" xfId="33991" xr:uid="{195B0712-EA0E-4F22-B770-1AFEEDAE1A36}"/>
    <cellStyle name="Comma 2 2 70 4 3 2 3" xfId="46354" xr:uid="{1315DDCE-A013-41E9-9EA3-E380AD363A72}"/>
    <cellStyle name="Comma 2 2 70 4 3 3" xfId="24254" xr:uid="{785C9359-E2DD-4BE9-8DD0-28027DCA172C}"/>
    <cellStyle name="Comma 2 2 70 4 3 4" xfId="38542" xr:uid="{4D77EDAC-5E72-49F1-813B-909A8BC4F119}"/>
    <cellStyle name="Comma 2 2 70 4 4" xfId="15909" xr:uid="{4D6C8227-0AB5-4AA9-8923-FC0E66966AFC}"/>
    <cellStyle name="Comma 2 2 70 4 4 2" xfId="31856" xr:uid="{FEEB180D-6F73-4FBC-B6DF-CCD49B278F98}"/>
    <cellStyle name="Comma 2 2 70 4 4 3" xfId="44250" xr:uid="{381F0EC2-A6C1-4672-9FEC-942A9E42DE15}"/>
    <cellStyle name="Comma 2 2 70 4 5" xfId="21966" xr:uid="{89D1E3CE-29FE-4BD5-A577-065037DBB6DF}"/>
    <cellStyle name="Comma 2 2 70 4 6" xfId="36308" xr:uid="{0F8899EB-94AE-48C1-8675-DD00F13A1040}"/>
    <cellStyle name="Comma 2 2 70 4 7" xfId="4633" xr:uid="{C033BFD8-A5A8-49E1-ADA2-355A14AC5E68}"/>
    <cellStyle name="Comma 2 2 70 5" xfId="1928" xr:uid="{C920662E-2B25-4003-AA00-EAD3591F4E67}"/>
    <cellStyle name="Comma 2 2 70 5 2" xfId="9352" xr:uid="{9CB1510B-CABD-487E-83AE-C2DF4324ABAE}"/>
    <cellStyle name="Comma 2 2 70 5 2 2" xfId="19382" xr:uid="{AAA4D699-CF5A-4B1F-A028-5BA4A8274146}"/>
    <cellStyle name="Comma 2 2 70 5 2 2 2" xfId="35320" xr:uid="{4DE44E23-75E3-406E-B517-6031D3ABE6B2}"/>
    <cellStyle name="Comma 2 2 70 5 2 2 3" xfId="47658" xr:uid="{B47222BE-6E35-425F-8F09-7844417A6145}"/>
    <cellStyle name="Comma 2 2 70 5 2 3" xfId="25765" xr:uid="{67868300-8283-4223-A14A-D3A2F0EBC8EA}"/>
    <cellStyle name="Comma 2 2 70 5 2 4" xfId="39951" xr:uid="{6BB03A3A-A04D-4120-9F9B-7106BE62610B}"/>
    <cellStyle name="Comma 2 2 70 5 3" xfId="7555" xr:uid="{68FA7782-B80D-45C9-BE9D-933D5C08F9B7}"/>
    <cellStyle name="Comma 2 2 70 5 3 2" xfId="18053" xr:uid="{1504328C-6237-4048-B054-6962028D4D37}"/>
    <cellStyle name="Comma 2 2 70 5 3 2 2" xfId="33992" xr:uid="{C90D3EE6-50E1-42EF-BB27-9719222069BA}"/>
    <cellStyle name="Comma 2 2 70 5 3 2 3" xfId="46355" xr:uid="{44A2442C-98F8-4A4B-ABE3-28CBA6968475}"/>
    <cellStyle name="Comma 2 2 70 5 3 3" xfId="24255" xr:uid="{5C1CD42E-BE7F-4589-BEC0-E208E6B9E0E5}"/>
    <cellStyle name="Comma 2 2 70 5 3 4" xfId="38543" xr:uid="{724E009A-A6C8-40CA-96C0-581A68A6EABB}"/>
    <cellStyle name="Comma 2 2 70 5 4" xfId="15910" xr:uid="{49F62FE8-C52E-474A-8BA1-C4CCD6C181B9}"/>
    <cellStyle name="Comma 2 2 70 5 4 2" xfId="31857" xr:uid="{8EF3AF0C-F462-48F8-B991-115EE96E08B2}"/>
    <cellStyle name="Comma 2 2 70 5 4 3" xfId="44251" xr:uid="{C9E78BEE-F6E1-415F-B294-0241D735AAEA}"/>
    <cellStyle name="Comma 2 2 70 5 5" xfId="21967" xr:uid="{1D91BAC9-8C9C-493C-86A1-BAACBCBA5A59}"/>
    <cellStyle name="Comma 2 2 70 5 6" xfId="36309" xr:uid="{0B233F2F-0F1E-4423-9DBF-18ED3707F58C}"/>
    <cellStyle name="Comma 2 2 70 5 7" xfId="4634" xr:uid="{9F01F79E-2CA9-4009-9D78-38497C362166}"/>
    <cellStyle name="Comma 2 2 70 6" xfId="1929" xr:uid="{F221087E-2BF9-4191-916F-7CA69A9E7006}"/>
    <cellStyle name="Comma 2 2 70 6 2" xfId="9353" xr:uid="{0BEFAF05-E6A7-448D-BE8F-BA955E5E1BA4}"/>
    <cellStyle name="Comma 2 2 70 6 2 2" xfId="19383" xr:uid="{B48416F2-47D4-42AA-BB06-D3387CE98CD5}"/>
    <cellStyle name="Comma 2 2 70 6 2 2 2" xfId="35321" xr:uid="{86A6E8AD-0A1C-4738-9FD5-499F8341B55B}"/>
    <cellStyle name="Comma 2 2 70 6 2 2 3" xfId="47659" xr:uid="{F2976A2B-3486-4DC1-9994-9A9E835A06F5}"/>
    <cellStyle name="Comma 2 2 70 6 2 3" xfId="25766" xr:uid="{1938E692-E1D3-4A76-862E-5E1009CC265A}"/>
    <cellStyle name="Comma 2 2 70 6 2 4" xfId="39952" xr:uid="{B65BF0C4-F4F3-4D51-9B0C-F527AA1428DE}"/>
    <cellStyle name="Comma 2 2 70 6 3" xfId="7556" xr:uid="{09B835AA-0439-4B65-8D9B-854FCDDDADF7}"/>
    <cellStyle name="Comma 2 2 70 6 3 2" xfId="18054" xr:uid="{21D712B6-A9F0-4737-B2E4-E6F42638D813}"/>
    <cellStyle name="Comma 2 2 70 6 3 2 2" xfId="33993" xr:uid="{FCA00D5C-433E-4E9D-B7CA-1F4CEA1FFD56}"/>
    <cellStyle name="Comma 2 2 70 6 3 2 3" xfId="46356" xr:uid="{E7A000B4-DD88-438A-B3EE-92517A9CC1D4}"/>
    <cellStyle name="Comma 2 2 70 6 3 3" xfId="24256" xr:uid="{48F1D72E-61FF-4058-906E-5B02D95E4833}"/>
    <cellStyle name="Comma 2 2 70 6 3 4" xfId="38544" xr:uid="{C01E3FA4-A2A5-4DB8-BB78-15C3B0410D15}"/>
    <cellStyle name="Comma 2 2 70 6 4" xfId="15911" xr:uid="{FBE8FD5A-2672-4B07-A8DC-88F1E430A3C2}"/>
    <cellStyle name="Comma 2 2 70 6 4 2" xfId="31858" xr:uid="{60D32E5A-7F84-46E1-A2E2-E784AB1D8EA7}"/>
    <cellStyle name="Comma 2 2 70 6 4 3" xfId="44252" xr:uid="{03F2BBAB-3C87-4C88-86EF-44F5A1CD576B}"/>
    <cellStyle name="Comma 2 2 70 6 5" xfId="21968" xr:uid="{6E3100D9-25E5-45AC-8B05-06C7A991BD90}"/>
    <cellStyle name="Comma 2 2 70 6 6" xfId="36310" xr:uid="{F4F32472-4AB7-4AAD-87FA-4B5BD7EC93E3}"/>
    <cellStyle name="Comma 2 2 70 6 7" xfId="4635" xr:uid="{BBDE8F26-756F-41DF-B0E6-44418D1096E4}"/>
    <cellStyle name="Comma 2 2 70 7" xfId="1930" xr:uid="{89506E2D-6F87-470D-AA60-15B32122D64A}"/>
    <cellStyle name="Comma 2 2 70 7 2" xfId="9354" xr:uid="{7F9A1FE6-39B2-4E64-80C4-6FD1CBB456C0}"/>
    <cellStyle name="Comma 2 2 70 7 2 2" xfId="19384" xr:uid="{A6025A85-308F-4447-9E59-595EC3365EA3}"/>
    <cellStyle name="Comma 2 2 70 7 2 2 2" xfId="35322" xr:uid="{48D08E56-ACDB-493E-A7C7-0ED9D0E3910A}"/>
    <cellStyle name="Comma 2 2 70 7 2 2 3" xfId="47660" xr:uid="{37AB021D-6F1D-4E3B-BBCD-102212C66721}"/>
    <cellStyle name="Comma 2 2 70 7 2 3" xfId="25767" xr:uid="{2759D744-4C46-453A-92DC-0E50CA56E99C}"/>
    <cellStyle name="Comma 2 2 70 7 2 4" xfId="39953" xr:uid="{01AB2DA3-3A6B-4AB9-B7C2-A08842018A9E}"/>
    <cellStyle name="Comma 2 2 70 7 3" xfId="7557" xr:uid="{EF004C97-35E7-4415-BA16-B1A4EDBF647C}"/>
    <cellStyle name="Comma 2 2 70 7 3 2" xfId="18055" xr:uid="{38B4C6E1-F822-4A17-B52E-47EAA23F89DA}"/>
    <cellStyle name="Comma 2 2 70 7 3 2 2" xfId="33994" xr:uid="{00947C52-BF65-4538-A1ED-666CDF947D75}"/>
    <cellStyle name="Comma 2 2 70 7 3 2 3" xfId="46357" xr:uid="{B16D95CF-5EB3-460B-82E6-58A000CDC93F}"/>
    <cellStyle name="Comma 2 2 70 7 3 3" xfId="24257" xr:uid="{930EEC02-D31C-408F-BBDC-3B4D31F001D4}"/>
    <cellStyle name="Comma 2 2 70 7 3 4" xfId="38545" xr:uid="{41B33898-0072-420E-89A6-24188D167414}"/>
    <cellStyle name="Comma 2 2 70 7 4" xfId="15912" xr:uid="{5B3ECB24-F100-4B7B-963F-5133FE229996}"/>
    <cellStyle name="Comma 2 2 70 7 4 2" xfId="31859" xr:uid="{1650DCAD-292A-4C23-B359-1B631C25B239}"/>
    <cellStyle name="Comma 2 2 70 7 4 3" xfId="44253" xr:uid="{41859589-1E2A-4CF6-9822-2C7309D9428D}"/>
    <cellStyle name="Comma 2 2 70 7 5" xfId="21969" xr:uid="{3696574B-D0E1-45B9-857C-CCD02AF9A91E}"/>
    <cellStyle name="Comma 2 2 70 7 6" xfId="36311" xr:uid="{D6D9A555-5397-4C3E-931A-EBEE5DBA7F05}"/>
    <cellStyle name="Comma 2 2 70 7 7" xfId="4636" xr:uid="{7F613FAB-389A-4D26-8741-2F57EE01DCCB}"/>
    <cellStyle name="Comma 2 2 70 8" xfId="1931" xr:uid="{93BDA237-C57D-4B64-AAC6-1F68336A7A5B}"/>
    <cellStyle name="Comma 2 2 70 8 2" xfId="9355" xr:uid="{890B1AA9-184D-4C8A-9165-2C97A19DEC43}"/>
    <cellStyle name="Comma 2 2 70 8 2 2" xfId="19385" xr:uid="{4E41A692-E199-4D7F-B186-7DD0877F6F93}"/>
    <cellStyle name="Comma 2 2 70 8 2 2 2" xfId="35323" xr:uid="{64770530-A730-49E3-85C6-8B25CD031877}"/>
    <cellStyle name="Comma 2 2 70 8 2 2 3" xfId="47661" xr:uid="{7F5CACB1-98A3-40F5-844C-AFBA4E968445}"/>
    <cellStyle name="Comma 2 2 70 8 2 3" xfId="25768" xr:uid="{617C3EEE-F64B-4171-B1BE-04C2244FEE75}"/>
    <cellStyle name="Comma 2 2 70 8 2 4" xfId="39954" xr:uid="{BFF79239-E864-47FA-A607-1F6D492AE136}"/>
    <cellStyle name="Comma 2 2 70 8 3" xfId="7558" xr:uid="{07B5EF3F-C590-4DAC-9C61-D8CA5C21AC28}"/>
    <cellStyle name="Comma 2 2 70 8 3 2" xfId="18056" xr:uid="{D051646C-0AB5-48B4-9E5B-105A18D5BA63}"/>
    <cellStyle name="Comma 2 2 70 8 3 2 2" xfId="33995" xr:uid="{26D95110-473F-4BA4-8429-77B105312AB9}"/>
    <cellStyle name="Comma 2 2 70 8 3 2 3" xfId="46358" xr:uid="{D6E9427B-D9F8-459F-9F10-239F175ADE27}"/>
    <cellStyle name="Comma 2 2 70 8 3 3" xfId="24258" xr:uid="{FE6433EE-FD2D-425D-AF83-D614D242B159}"/>
    <cellStyle name="Comma 2 2 70 8 3 4" xfId="38546" xr:uid="{A2B24534-A50E-4FD8-92BA-C1560E27DFAC}"/>
    <cellStyle name="Comma 2 2 70 8 4" xfId="15913" xr:uid="{B25A3FEB-79C1-49BD-8CA9-C5769B2E07BE}"/>
    <cellStyle name="Comma 2 2 70 8 4 2" xfId="31860" xr:uid="{38A366B9-4DA5-408F-823C-79159C682F9D}"/>
    <cellStyle name="Comma 2 2 70 8 4 3" xfId="44254" xr:uid="{3772C291-DEA7-4560-AE6A-E8F8A8B5E5D4}"/>
    <cellStyle name="Comma 2 2 70 8 5" xfId="21970" xr:uid="{85A82EFB-B388-4B56-95CF-07B5692D14CD}"/>
    <cellStyle name="Comma 2 2 70 8 6" xfId="36312" xr:uid="{3436E84A-21DA-418D-9551-028A09EEA437}"/>
    <cellStyle name="Comma 2 2 70 8 7" xfId="4637" xr:uid="{956FED71-A671-4BC9-BE8A-F9959E4B609D}"/>
    <cellStyle name="Comma 2 2 70 9" xfId="1932" xr:uid="{5F5AE29A-9E46-4981-B6A5-326C4974D044}"/>
    <cellStyle name="Comma 2 2 70 9 2" xfId="9356" xr:uid="{55A48DCD-8555-438C-90BF-F1F3592CE23B}"/>
    <cellStyle name="Comma 2 2 70 9 2 2" xfId="19386" xr:uid="{778DB434-3842-445A-978B-AD7365DE0971}"/>
    <cellStyle name="Comma 2 2 70 9 2 2 2" xfId="35324" xr:uid="{8C977002-370D-4A68-8978-5C7FFABB007D}"/>
    <cellStyle name="Comma 2 2 70 9 2 2 3" xfId="47662" xr:uid="{A7869E88-9CA8-430E-B2AA-793071AA7B12}"/>
    <cellStyle name="Comma 2 2 70 9 2 3" xfId="25769" xr:uid="{AB301157-16DF-48D6-9FA5-82DA0D7E0C21}"/>
    <cellStyle name="Comma 2 2 70 9 2 4" xfId="39955" xr:uid="{74DD7F4B-9C22-41BA-A547-DE6FE104666F}"/>
    <cellStyle name="Comma 2 2 70 9 3" xfId="7559" xr:uid="{3F4BC963-7FAF-4D4A-9402-1790FFE127D5}"/>
    <cellStyle name="Comma 2 2 70 9 3 2" xfId="18057" xr:uid="{0704B75F-3BE2-4E88-A1D8-CC3C09D66102}"/>
    <cellStyle name="Comma 2 2 70 9 3 2 2" xfId="33996" xr:uid="{2A502474-2E31-41C9-B35E-3410B3A38F72}"/>
    <cellStyle name="Comma 2 2 70 9 3 2 3" xfId="46359" xr:uid="{E225FFDC-0E47-4DBD-87BA-3FA572778169}"/>
    <cellStyle name="Comma 2 2 70 9 3 3" xfId="24259" xr:uid="{978E8D2B-3901-43AE-A01B-0289EB5F8271}"/>
    <cellStyle name="Comma 2 2 70 9 3 4" xfId="38547" xr:uid="{568D6F84-CA0B-4494-931B-EACAEB84395A}"/>
    <cellStyle name="Comma 2 2 70 9 4" xfId="15914" xr:uid="{D2C7AF2E-4979-48BC-8E15-A80039D86142}"/>
    <cellStyle name="Comma 2 2 70 9 4 2" xfId="31861" xr:uid="{AB1BCC89-BB1E-40BA-AD06-28072A864BB4}"/>
    <cellStyle name="Comma 2 2 70 9 4 3" xfId="44255" xr:uid="{EDA785BB-3687-4C78-BD4E-111569BDE325}"/>
    <cellStyle name="Comma 2 2 70 9 5" xfId="21971" xr:uid="{59BCA9F1-95FE-4C48-96A2-4D47CA9DF072}"/>
    <cellStyle name="Comma 2 2 70 9 6" xfId="36313" xr:uid="{2D69FF78-BAED-43E2-9B0E-3E50991B9231}"/>
    <cellStyle name="Comma 2 2 70 9 7" xfId="4638" xr:uid="{B599BA55-3886-4CEE-B73F-6D46B294282F}"/>
    <cellStyle name="Comma 2 2 71" xfId="1933" xr:uid="{AB360067-631A-4880-A31C-966FA0E152ED}"/>
    <cellStyle name="Comma 2 2 71 2" xfId="5254" xr:uid="{698885D6-43F4-4F38-BF8F-0F975617B914}"/>
    <cellStyle name="Comma 2 2 71 2 2" xfId="9612" xr:uid="{12A38C14-FAEE-4986-A166-0E121C1795F5}"/>
    <cellStyle name="Comma 2 2 71 2 2 2" xfId="19628" xr:uid="{4C40CD54-F816-4C21-A811-7FDBAF18883F}"/>
    <cellStyle name="Comma 2 2 71 2 2 2 2" xfId="35566" xr:uid="{5649050F-D35A-4D32-9003-10A6DCE5059E}"/>
    <cellStyle name="Comma 2 2 71 2 2 2 3" xfId="47904" xr:uid="{BE3DE1B3-73B8-4149-A7F6-2D7D9BFE24C2}"/>
    <cellStyle name="Comma 2 2 71 2 2 3" xfId="26017" xr:uid="{5E319B12-B09C-4401-B01A-2A5694155900}"/>
    <cellStyle name="Comma 2 2 71 2 2 4" xfId="40198" xr:uid="{D194A271-F52C-42B5-97FF-6406D78719E2}"/>
    <cellStyle name="Comma 2 2 71 2 3" xfId="7911" xr:uid="{E6DCDD51-244B-44F9-8008-0C35F97252C2}"/>
    <cellStyle name="Comma 2 2 71 2 3 2" xfId="18316" xr:uid="{74782F79-6614-4C4A-890A-D00C0C7A032B}"/>
    <cellStyle name="Comma 2 2 71 2 3 2 2" xfId="34255" xr:uid="{6CD8E29F-29B2-4615-A08F-37A75A08DEF4}"/>
    <cellStyle name="Comma 2 2 71 2 3 2 3" xfId="46602" xr:uid="{7A79A375-A712-449F-BC3A-8C8537B4F20C}"/>
    <cellStyle name="Comma 2 2 71 2 3 3" xfId="24524" xr:uid="{E638F47A-290A-4AE8-B978-FA30110BEC0F}"/>
    <cellStyle name="Comma 2 2 71 2 3 4" xfId="38791" xr:uid="{3054E527-0DCB-4600-B9FC-C26C4D437EA0}"/>
    <cellStyle name="Comma 2 2 71 2 4" xfId="16471" xr:uid="{5E625346-3129-4F25-88D5-D5962B0BC4EC}"/>
    <cellStyle name="Comma 2 2 71 2 4 2" xfId="32418" xr:uid="{F8066C00-5976-47B8-85A3-693EB129E250}"/>
    <cellStyle name="Comma 2 2 71 2 4 3" xfId="44812" xr:uid="{39276D9F-1D2A-4721-BB44-2643162DD80F}"/>
    <cellStyle name="Comma 2 2 71 2 5" xfId="22565" xr:uid="{91993E16-4EA8-4BC1-99FC-75CB1D74D3E8}"/>
    <cellStyle name="Comma 2 2 71 2 6" xfId="36905" xr:uid="{89BA3813-09EF-4BE1-9746-04158AA76F65}"/>
    <cellStyle name="Comma 2 2 71 3" xfId="5886" xr:uid="{06E857C3-ABEE-43F6-8255-E4BA26BC89A2}"/>
    <cellStyle name="Comma 2 2 71 3 2" xfId="7560" xr:uid="{5CD1648C-5D89-41DA-AE36-7AAC1B58ED7D}"/>
    <cellStyle name="Comma 2 2 71 3 3" xfId="16714" xr:uid="{DD3AC49B-9A43-47FB-8613-2D115AF3A897}"/>
    <cellStyle name="Comma 2 2 71 3 3 2" xfId="32661" xr:uid="{54E20250-9CD3-4758-AF57-10C90558DE4F}"/>
    <cellStyle name="Comma 2 2 71 3 3 3" xfId="45055" xr:uid="{C3E2FC40-20BC-4BE4-8DFC-83BAA9696596}"/>
    <cellStyle name="Comma 2 2 71 3 4" xfId="22823" xr:uid="{12CFF8FB-3BFD-40D9-9ED4-0826AB87A1C8}"/>
    <cellStyle name="Comma 2 2 71 3 5" xfId="37157" xr:uid="{CBC4822A-4055-48F4-83A1-FD16209872D8}"/>
    <cellStyle name="Comma 2 2 71 4" xfId="8569" xr:uid="{1BFB27A5-98F6-452F-9074-B0728817BBC4}"/>
    <cellStyle name="Comma 2 2 71 4 2" xfId="18719" xr:uid="{5DB84E26-E654-4DF1-8F78-25873A029AF5}"/>
    <cellStyle name="Comma 2 2 71 4 2 2" xfId="34657" xr:uid="{70E19991-F460-4741-B15F-EE03B3510CCE}"/>
    <cellStyle name="Comma 2 2 71 4 2 3" xfId="47001" xr:uid="{DC508AFD-8AD1-4E92-92DB-3E9DB4F64FB0}"/>
    <cellStyle name="Comma 2 2 71 4 3" xfId="25038" xr:uid="{D3DCD4F6-9BC3-4FD9-B719-D11693169D00}"/>
    <cellStyle name="Comma 2 2 71 4 4" xfId="39252" xr:uid="{7C94968E-780F-405E-8623-37249CC5AEBF}"/>
    <cellStyle name="Comma 2 2 71 5" xfId="6654" xr:uid="{97BF9F70-C6B2-4FD4-B7BF-ACC8E5705E58}"/>
    <cellStyle name="Comma 2 2 71 5 2" xfId="17382" xr:uid="{D7699709-9196-4823-8427-5778B1082BC7}"/>
    <cellStyle name="Comma 2 2 71 5 2 2" xfId="33326" xr:uid="{EF72A117-5DC7-4478-AE97-4B5F43DFF804}"/>
    <cellStyle name="Comma 2 2 71 5 2 3" xfId="45716" xr:uid="{0BA6B1B7-37E4-4242-A683-7CB4AE27C358}"/>
    <cellStyle name="Comma 2 2 71 5 3" xfId="23516" xr:uid="{82A36967-E3CD-4A3B-A9BD-0C02D5A49CB7}"/>
    <cellStyle name="Comma 2 2 71 5 4" xfId="37842" xr:uid="{25515D0F-5872-4F5F-976E-2E57F95362E3}"/>
    <cellStyle name="Comma 2 2 72" xfId="1934" xr:uid="{B9A34B1A-E71F-4924-9CA9-6147943E6E73}"/>
    <cellStyle name="Comma 2 2 72 2" xfId="12803" xr:uid="{44BE6E78-2C94-4859-8709-5644722C45CB}"/>
    <cellStyle name="Comma 2 2 72 2 2" xfId="28902" xr:uid="{D2EC0059-7D99-4052-B375-BC91A3969B24}"/>
    <cellStyle name="Comma 2 2 72 2 3" xfId="42150" xr:uid="{3574650C-31C8-496C-9B46-20323075C662}"/>
    <cellStyle name="Comma 2 2 73" xfId="1935" xr:uid="{5408E8AE-8F90-4991-A650-03794518225D}"/>
    <cellStyle name="Comma 2 2 74" xfId="1936" xr:uid="{B65D4FFE-FABE-44D3-92BD-34D3A3A8F76B}"/>
    <cellStyle name="Comma 2 2 75" xfId="1937" xr:uid="{9AB19A17-5CC0-4B63-961E-D38173809D72}"/>
    <cellStyle name="Comma 2 2 76" xfId="1938" xr:uid="{4C5C5065-85FE-49FB-9707-1264A75A7436}"/>
    <cellStyle name="Comma 2 2 77" xfId="1939" xr:uid="{1074B104-1418-4389-A9C1-38E4228AF2A4}"/>
    <cellStyle name="Comma 2 2 78" xfId="1940" xr:uid="{B9125C50-11A6-4FCE-8786-E3BA9852C77A}"/>
    <cellStyle name="Comma 2 2 79" xfId="1941" xr:uid="{C9CAFEF2-83D3-4C2A-AB4D-15D12953C288}"/>
    <cellStyle name="Comma 2 2 8" xfId="1942" xr:uid="{A8E29E0A-18A4-4924-9097-B58EF9702E5A}"/>
    <cellStyle name="Comma 2 2 8 2" xfId="12283" xr:uid="{0FDD0CC6-F142-4F18-B8AE-F81D71A8E391}"/>
    <cellStyle name="Comma 2 2 8 2 2" xfId="15175" xr:uid="{ED026C9C-C3FC-4DFF-A2C5-E93AA0E9B8D3}"/>
    <cellStyle name="Comma 2 2 8 2 2 2" xfId="31144" xr:uid="{5921FEE7-8E9B-4E8A-BE63-2783027BECFC}"/>
    <cellStyle name="Comma 2 2 8 2 2 3" xfId="43805" xr:uid="{D29B69BA-DDD7-4470-A2C7-A5A6AC03C659}"/>
    <cellStyle name="Comma 2 2 8 2 3" xfId="14747" xr:uid="{257B008F-A2BF-46D1-8D02-1117E5EC39AA}"/>
    <cellStyle name="Comma 2 2 8 2 3 2" xfId="30721" xr:uid="{F079F25F-A80C-4DCA-BC27-73294EC89133}"/>
    <cellStyle name="Comma 2 2 8 2 3 3" xfId="43382" xr:uid="{50B80895-A258-4B18-AC95-B0E5E4ECEA5A}"/>
    <cellStyle name="Comma 2 2 8 2 4" xfId="28404" xr:uid="{79EC6BBF-F1A0-4123-A983-42E68316F9C3}"/>
    <cellStyle name="Comma 2 2 8 2 5" xfId="41843" xr:uid="{9BBD88F0-CD15-4DD9-BA08-3D0CE54047D6}"/>
    <cellStyle name="Comma 2 2 8 3" xfId="13410" xr:uid="{D6317847-4A80-4951-B9A3-BC93B38FFA63}"/>
    <cellStyle name="Comma 2 2 8 3 2" xfId="14966" xr:uid="{4BCCDD10-22AF-4DD5-8B18-53398E9E1A27}"/>
    <cellStyle name="Comma 2 2 8 3 2 2" xfId="30935" xr:uid="{AFB679CD-F3CC-4BC8-9F44-256338670463}"/>
    <cellStyle name="Comma 2 2 8 3 2 3" xfId="43596" xr:uid="{E019C73F-ECF1-4389-9A46-96148AD8937D}"/>
    <cellStyle name="Comma 2 2 8 3 3" xfId="29479" xr:uid="{BE5117C0-EA2A-439D-BEB8-D64A4006B115}"/>
    <cellStyle name="Comma 2 2 8 3 4" xfId="42692" xr:uid="{533C478A-C797-45B2-8681-7ACB0994CB0D}"/>
    <cellStyle name="Comma 2 2 8 4" xfId="14518" xr:uid="{1EE2B0C8-6031-45F7-9252-A5E9C671690F}"/>
    <cellStyle name="Comma 2 2 8 4 2" xfId="30512" xr:uid="{5DDDFF7D-B637-4AF6-8BF4-CA41365F2AE3}"/>
    <cellStyle name="Comma 2 2 8 4 3" xfId="43173" xr:uid="{298F9B16-B5CF-4110-BABB-01F2135B263C}"/>
    <cellStyle name="Comma 2 2 8 5" xfId="11441" xr:uid="{1EC7FE68-7DA2-4652-8436-FFDB0DE9159A}"/>
    <cellStyle name="Comma 2 2 8 5 2" xfId="27571" xr:uid="{9BA09800-8E10-47E5-BB17-67894040B892}"/>
    <cellStyle name="Comma 2 2 8 5 3" xfId="41040" xr:uid="{DA0830E9-3FEE-48E3-A946-8A4B5DCB783D}"/>
    <cellStyle name="Comma 2 2 80" xfId="1943" xr:uid="{B1FCA34A-DA3B-44B0-9D52-B8B2622B12E5}"/>
    <cellStyle name="Comma 2 2 81" xfId="1944" xr:uid="{E46EA3FB-F9DF-4459-B677-D24846F36664}"/>
    <cellStyle name="Comma 2 2 81 2" xfId="7561" xr:uid="{77D200B0-BBBF-4592-B7F1-6CB533C096B2}"/>
    <cellStyle name="Comma 2 2 81 3" xfId="8335" xr:uid="{39E94FDE-6091-43E0-8110-695080D5A82D}"/>
    <cellStyle name="Comma 2 2 81 3 2" xfId="18499" xr:uid="{D9BF750F-21AA-471B-8457-A8262114609A}"/>
    <cellStyle name="Comma 2 2 81 3 2 2" xfId="34437" xr:uid="{6B1232B8-741E-4CBE-8618-602CEA352E9F}"/>
    <cellStyle name="Comma 2 2 81 3 2 3" xfId="46784" xr:uid="{D7D99B38-06DA-4CDE-98AF-4B2E76D6512E}"/>
    <cellStyle name="Comma 2 2 81 3 3" xfId="24805" xr:uid="{70C5F8E9-4D69-4BD8-BE89-CA6407ED76CC}"/>
    <cellStyle name="Comma 2 2 81 3 4" xfId="39035" xr:uid="{15466D0B-CAC1-4C4F-A6FD-A73E1C40E713}"/>
    <cellStyle name="Comma 2 2 81 4" xfId="6426" xr:uid="{B607D320-69FA-40F5-B424-68EA073BD178}"/>
    <cellStyle name="Comma 2 2 81 4 2" xfId="17164" xr:uid="{CAB33D6B-F19E-4976-843B-4E6545D8B2F3}"/>
    <cellStyle name="Comma 2 2 81 4 2 2" xfId="33108" xr:uid="{B7514D45-F4F8-4923-8ADE-9C73D94630D6}"/>
    <cellStyle name="Comma 2 2 81 4 2 3" xfId="45499" xr:uid="{39F23C2F-0082-4A74-BFD8-D871BBB140A0}"/>
    <cellStyle name="Comma 2 2 81 4 3" xfId="23294" xr:uid="{C51D805F-BD3E-409C-89CF-A5233D6CFFAC}"/>
    <cellStyle name="Comma 2 2 81 4 4" xfId="37625" xr:uid="{91B48DA6-8E49-4FE2-9B79-CC2ACF2B0CED}"/>
    <cellStyle name="Comma 2 2 82" xfId="1945" xr:uid="{0102774B-1A13-42F5-8A4A-45F94C2B4AC6}"/>
    <cellStyle name="Comma 2 2 82 2" xfId="7562" xr:uid="{09BB71E9-AD92-4CAB-9556-791218B89011}"/>
    <cellStyle name="Comma 2 2 82 3" xfId="8313" xr:uid="{F013C5BC-7C35-4B67-9A9B-BA64E67928BB}"/>
    <cellStyle name="Comma 2 2 82 3 2" xfId="18480" xr:uid="{FE5E9CA5-90A1-4F21-BA2C-F496328455D2}"/>
    <cellStyle name="Comma 2 2 82 3 2 2" xfId="34418" xr:uid="{491C0D61-A683-490F-A885-426D5C9BF277}"/>
    <cellStyle name="Comma 2 2 82 3 2 3" xfId="46765" xr:uid="{197357D3-C1B2-4FF8-83AE-E0299FF2AE41}"/>
    <cellStyle name="Comma 2 2 82 3 3" xfId="24786" xr:uid="{27379698-18E5-408C-B03E-B505B94B0D0D}"/>
    <cellStyle name="Comma 2 2 82 3 4" xfId="39016" xr:uid="{A479CBE0-A7CD-409E-8E4C-8B3C08F2FEA7}"/>
    <cellStyle name="Comma 2 2 82 4" xfId="6391" xr:uid="{0E50A334-B7C6-4D28-930B-BFD2CD71EC48}"/>
    <cellStyle name="Comma 2 2 82 4 2" xfId="17143" xr:uid="{C46F57EB-CCBC-4EB1-B6D4-65E575F3D20D}"/>
    <cellStyle name="Comma 2 2 82 4 2 2" xfId="33087" xr:uid="{E65DA116-C15A-4B7D-BF98-0AF7D605520F}"/>
    <cellStyle name="Comma 2 2 82 4 2 3" xfId="45481" xr:uid="{20EEE010-13D2-459A-BDE1-9EF71F9E2697}"/>
    <cellStyle name="Comma 2 2 82 4 3" xfId="23272" xr:uid="{98F22091-334F-44AD-B7D3-FE9F3A930087}"/>
    <cellStyle name="Comma 2 2 82 4 4" xfId="37606" xr:uid="{3239716B-0F09-40CE-910F-979962644752}"/>
    <cellStyle name="Comma 2 2 83" xfId="1946" xr:uid="{67A77433-9E46-47CF-9B0E-08760BEC2EBD}"/>
    <cellStyle name="Comma 2 2 83 2" xfId="7563" xr:uid="{F4933B5E-1AC7-433C-AA00-F117424DE0E6}"/>
    <cellStyle name="Comma 2 2 83 3" xfId="9004" xr:uid="{C3BEEFAE-8002-4657-BC5D-F67F1C11EF04}"/>
    <cellStyle name="Comma 2 2 83 3 2" xfId="19113" xr:uid="{C3B19A0A-19A2-48B7-A672-C6688FEBC238}"/>
    <cellStyle name="Comma 2 2 83 3 2 2" xfId="35051" xr:uid="{0CE3C6E1-EA34-479B-97E0-C344C6E48962}"/>
    <cellStyle name="Comma 2 2 83 3 2 3" xfId="47389" xr:uid="{C022CEC4-4676-400C-83CA-4FC4575ED775}"/>
    <cellStyle name="Comma 2 2 83 3 3" xfId="25443" xr:uid="{F6633F05-A3FF-4599-998A-1E9DBF790034}"/>
    <cellStyle name="Comma 2 2 83 3 4" xfId="39648" xr:uid="{9A2549DD-1F4E-44C6-8585-CAF2EEBEA6C2}"/>
    <cellStyle name="Comma 2 2 83 4" xfId="7098" xr:uid="{DF96031D-BF60-4A0C-A7C4-C09AEB1B58F7}"/>
    <cellStyle name="Comma 2 2 83 4 2" xfId="17780" xr:uid="{9DEEE93C-35C8-4A6D-BF38-7657BC33549F}"/>
    <cellStyle name="Comma 2 2 83 4 2 2" xfId="33723" xr:uid="{051A73B3-E8EB-4C77-AF89-5BD50B0C8B1E}"/>
    <cellStyle name="Comma 2 2 83 4 2 3" xfId="46104" xr:uid="{F47B0B8C-7902-4EA2-A974-BC960A3E0B23}"/>
    <cellStyle name="Comma 2 2 83 4 3" xfId="23922" xr:uid="{19CD963A-618F-4D2F-9806-8F2C3A657BC5}"/>
    <cellStyle name="Comma 2 2 83 4 4" xfId="38238" xr:uid="{0D800202-2828-4B27-ABE4-4FC8CBAB816C}"/>
    <cellStyle name="Comma 2 2 84" xfId="4250" xr:uid="{500BEDA1-4152-4107-809B-A91D0866F68A}"/>
    <cellStyle name="Comma 2 2 84 2" xfId="9180" xr:uid="{6F5BE27D-E778-43FC-B141-3FF339FE55D6}"/>
    <cellStyle name="Comma 2 2 84 2 2" xfId="19211" xr:uid="{A9E8F54C-487C-486B-A4FE-6AE079263216}"/>
    <cellStyle name="Comma 2 2 84 2 2 2" xfId="35149" xr:uid="{ECF390B8-8569-480E-BCA2-BF20A2DB3A03}"/>
    <cellStyle name="Comma 2 2 84 2 2 3" xfId="47487" xr:uid="{026E182A-E5AD-4ED4-93AD-55ACEB5B48A4}"/>
    <cellStyle name="Comma 2 2 84 2 3" xfId="25593" xr:uid="{70138D3A-9866-4D16-930D-5B40C907FF07}"/>
    <cellStyle name="Comma 2 2 84 2 4" xfId="39780" xr:uid="{DEA76EA8-2454-4646-A847-8D405236F326}"/>
    <cellStyle name="Comma 2 2 84 3" xfId="7362" xr:uid="{D33C6151-1724-4AE1-9813-521AD9DE0468}"/>
    <cellStyle name="Comma 2 2 84 3 2" xfId="17877" xr:uid="{1E562A47-55A4-4644-8758-56274EAB4FD2}"/>
    <cellStyle name="Comma 2 2 84 3 2 2" xfId="33816" xr:uid="{29D9C15F-EBF4-449E-BE7F-A577A33C4225}"/>
    <cellStyle name="Comma 2 2 84 3 2 3" xfId="46184" xr:uid="{FE13C480-699A-4CA6-B1A8-938EF0567646}"/>
    <cellStyle name="Comma 2 2 84 3 3" xfId="24078" xr:uid="{83FB7FC0-4125-4878-8954-ED321DD6C4DE}"/>
    <cellStyle name="Comma 2 2 84 3 4" xfId="38372" xr:uid="{647D8645-8D0B-4983-9D1B-9A2596168F35}"/>
    <cellStyle name="Comma 2 2 84 4" xfId="15528" xr:uid="{53D7B40A-A4C8-4505-9448-0D7B3CAF6F8C}"/>
    <cellStyle name="Comma 2 2 84 4 2" xfId="31475" xr:uid="{29A1E7C8-03AD-4FEC-A4B3-515B5262958F}"/>
    <cellStyle name="Comma 2 2 84 4 3" xfId="43869" xr:uid="{16512112-645D-403E-B7B9-9EA8029DD7DF}"/>
    <cellStyle name="Comma 2 2 84 5" xfId="21584" xr:uid="{2C22AD87-FE0F-4B61-8A2D-30716CA7844D}"/>
    <cellStyle name="Comma 2 2 84 6" xfId="35926" xr:uid="{A5F8BE58-C4C6-4401-9DA0-98F3D4C01350}"/>
    <cellStyle name="Comma 2 2 85" xfId="5668" xr:uid="{F610095F-FE41-4054-A2B8-4331D7E5E1A6}"/>
    <cellStyle name="Comma 2 2 85 2" xfId="9630" xr:uid="{943B6D9E-6305-4324-9D21-B6C34799C4EF}"/>
    <cellStyle name="Comma 2 2 85 2 2" xfId="19645" xr:uid="{6D7CD25D-2941-4CB5-87E8-4CF5E936C69B}"/>
    <cellStyle name="Comma 2 2 85 2 2 2" xfId="35583" xr:uid="{07588249-62EC-48D2-8683-B7CF658A1828}"/>
    <cellStyle name="Comma 2 2 85 2 2 3" xfId="47921" xr:uid="{F70A2933-462F-4E2F-9BB1-6AA4A391D1F0}"/>
    <cellStyle name="Comma 2 2 85 2 3" xfId="26036" xr:uid="{E5EA50FE-9777-4B53-A998-85F8E34CAB6C}"/>
    <cellStyle name="Comma 2 2 85 2 4" xfId="40217" xr:uid="{EB75D832-3365-41F2-B1AA-3731DD698429}"/>
    <cellStyle name="Comma 2 2 85 3" xfId="7935" xr:uid="{BFE873F7-33F6-472A-8264-E7A4A7C04B50}"/>
    <cellStyle name="Comma 2 2 85 3 2" xfId="18332" xr:uid="{2CA4C364-7D2F-4FEE-B046-EFA5EC8E6792}"/>
    <cellStyle name="Comma 2 2 85 3 2 2" xfId="34271" xr:uid="{013BBCC9-C6C1-44C9-8791-DE4DACF93217}"/>
    <cellStyle name="Comma 2 2 85 3 2 3" xfId="46618" xr:uid="{59C9E205-16F3-4CAF-B4E8-F5F61F718BF5}"/>
    <cellStyle name="Comma 2 2 85 3 3" xfId="24543" xr:uid="{DD16501F-4C27-4DEB-B3B7-BF1983DA264C}"/>
    <cellStyle name="Comma 2 2 85 3 4" xfId="38810" xr:uid="{2E72A073-E0AA-44C3-BCC0-5C8FCBACE8E2}"/>
    <cellStyle name="Comma 2 2 85 4" xfId="16496" xr:uid="{FA28D577-0086-452B-A627-E36E7E2F70A9}"/>
    <cellStyle name="Comma 2 2 85 4 2" xfId="32443" xr:uid="{9A67A0A6-5B94-4AC7-A9A1-45E75EFE76A8}"/>
    <cellStyle name="Comma 2 2 85 4 3" xfId="44837" xr:uid="{D2E8BC97-B808-45A0-9CE0-1A874C938A88}"/>
    <cellStyle name="Comma 2 2 85 5" xfId="22605" xr:uid="{33CEBC4E-C676-4B31-83E8-664BFBF95916}"/>
    <cellStyle name="Comma 2 2 85 6" xfId="36939" xr:uid="{066479CB-5BBB-416E-A895-CF3831D065B6}"/>
    <cellStyle name="Comma 2 2 86" xfId="7976" xr:uid="{C1C0DF6F-ED16-48BF-B677-06D97CD39D50}"/>
    <cellStyle name="Comma 2 2 86 2" xfId="9669" xr:uid="{44A81C10-1911-4F22-97BA-017FB92E7814}"/>
    <cellStyle name="Comma 2 2 86 2 2" xfId="19657" xr:uid="{B4F3C4B7-47EC-4EDD-A4DA-AA4141F363E6}"/>
    <cellStyle name="Comma 2 2 86 2 2 2" xfId="35595" xr:uid="{C7E4FED2-F9B5-40A5-88FF-C84B3A949ECB}"/>
    <cellStyle name="Comma 2 2 86 2 2 3" xfId="47933" xr:uid="{D93D5BB1-85CF-48ED-A6CE-A8A53DC33047}"/>
    <cellStyle name="Comma 2 2 86 2 3" xfId="26056" xr:uid="{17C5936B-54E4-41C5-97B6-7F4C4C8FA439}"/>
    <cellStyle name="Comma 2 2 86 2 4" xfId="40230" xr:uid="{9194DBAB-759D-46CC-A842-3C52A2192103}"/>
    <cellStyle name="Comma 2 2 86 3" xfId="18342" xr:uid="{32D25412-BB89-4A97-8A88-601D986CCB82}"/>
    <cellStyle name="Comma 2 2 86 3 2" xfId="34281" xr:uid="{6D2E9B79-4009-46B7-86AE-152DA61B1678}"/>
    <cellStyle name="Comma 2 2 86 3 3" xfId="46628" xr:uid="{2F495875-0C75-4E19-BAC5-CBBF450BE36E}"/>
    <cellStyle name="Comma 2 2 86 4" xfId="24563" xr:uid="{53B30843-E965-4C6D-A958-7C6A8C93BBE9}"/>
    <cellStyle name="Comma 2 2 86 5" xfId="38823" xr:uid="{12995096-4A2B-4B68-8CD2-378DBE3BF084}"/>
    <cellStyle name="Comma 2 2 87" xfId="8149" xr:uid="{9A3D1A4A-CFEB-4EDC-BBAB-7EB958A03034}"/>
    <cellStyle name="Comma 2 2 87 2" xfId="18420" xr:uid="{B8015960-5B07-4F6E-8789-559F56296444}"/>
    <cellStyle name="Comma 2 2 87 2 2" xfId="34359" xr:uid="{5F3D296A-F081-46EA-8D5B-B435BC396740}"/>
    <cellStyle name="Comma 2 2 87 2 3" xfId="46706" xr:uid="{4D551C6E-A6E4-45D7-ABDD-29552F5B1D36}"/>
    <cellStyle name="Comma 2 2 87 3" xfId="24680" xr:uid="{A8589F70-1B51-4C50-8931-835E66ECAF5E}"/>
    <cellStyle name="Comma 2 2 87 4" xfId="38930" xr:uid="{9193F93E-3112-47AB-863D-88DCFCF6F3B7}"/>
    <cellStyle name="Comma 2 2 88" xfId="8242" xr:uid="{F3BEA091-CCDF-4CFD-BF10-9C413464213C}"/>
    <cellStyle name="Comma 2 2 88 2" xfId="18443" xr:uid="{9453C781-EBDE-434F-9AAE-FF41684EAC65}"/>
    <cellStyle name="Comma 2 2 88 2 2" xfId="34381" xr:uid="{DC7A17A2-EC77-48AA-9336-6999C9D8D8F9}"/>
    <cellStyle name="Comma 2 2 88 2 3" xfId="46728" xr:uid="{C480D5A5-B449-4787-96AC-F3A245B6CB0A}"/>
    <cellStyle name="Comma 2 2 88 3" xfId="24737" xr:uid="{4AAFAFC7-545D-49C0-8B64-65EDD13ADBA2}"/>
    <cellStyle name="Comma 2 2 88 4" xfId="38967" xr:uid="{D26DB7E3-F341-4891-BC29-95FB1C684AA9}"/>
    <cellStyle name="Comma 2 2 89" xfId="6305" xr:uid="{2106ECC0-C679-4365-B08F-15DB408C1C03}"/>
    <cellStyle name="Comma 2 2 89 2" xfId="17108" xr:uid="{0E4413A1-118E-41E7-A605-F6A7B387F679}"/>
    <cellStyle name="Comma 2 2 89 2 2" xfId="33054" xr:uid="{99697E9A-0EB8-4A48-B425-20346D1A66AF}"/>
    <cellStyle name="Comma 2 2 89 2 3" xfId="45448" xr:uid="{87B4516F-2BDC-4BAF-83EE-FAA80B20EB91}"/>
    <cellStyle name="Comma 2 2 89 3" xfId="23222" xr:uid="{47893D95-2AD9-4268-B624-FA5038B752D0}"/>
    <cellStyle name="Comma 2 2 89 4" xfId="37556" xr:uid="{C98EEFD4-520F-4703-937D-9E7A130C2F25}"/>
    <cellStyle name="Comma 2 2 9" xfId="1947" xr:uid="{C587E250-2B7F-44C1-A3A3-69C6EA2CAC35}"/>
    <cellStyle name="Comma 2 2 9 2" xfId="14984" xr:uid="{EF825E17-11AC-4FAC-8D34-4193D8A38400}"/>
    <cellStyle name="Comma 2 2 9 2 2" xfId="30953" xr:uid="{F541C5D6-23A4-4F72-A5C0-8EBAF8B271EF}"/>
    <cellStyle name="Comma 2 2 9 2 3" xfId="43614" xr:uid="{EF589410-50DE-4180-88C9-8D3B006E2FF7}"/>
    <cellStyle name="Comma 2 2 9 3" xfId="14554" xr:uid="{152E88E3-AB47-41DE-944E-252D3604CF02}"/>
    <cellStyle name="Comma 2 2 9 3 2" xfId="30530" xr:uid="{3D0C90C1-95AC-490B-9BED-1996502B001F}"/>
    <cellStyle name="Comma 2 2 9 3 3" xfId="43191" xr:uid="{0C20FF8B-9D81-4B99-85C6-EE1960322AB4}"/>
    <cellStyle name="Comma 2 2 9 4" xfId="10805" xr:uid="{649A7153-89FB-453F-8789-BC7A62E96BF8}"/>
    <cellStyle name="Comma 2 2 9 4 2" xfId="27007" xr:uid="{7FBAD5A9-1CD3-4B44-A04E-E485E75D69E1}"/>
    <cellStyle name="Comma 2 2 9 4 3" xfId="40506" xr:uid="{0CA7C812-37D5-4C67-9F04-C5F31B3612A1}"/>
    <cellStyle name="Comma 2 2 90" xfId="10530" xr:uid="{5EACB08E-D89F-42AB-BA44-39CFAB02E759}"/>
    <cellStyle name="Comma 2 2 90 2" xfId="19944" xr:uid="{2F8A11A4-42BD-4528-84B1-EFC3239EE281}"/>
    <cellStyle name="Comma 2 2 90 2 2" xfId="35884" xr:uid="{106C3B0E-232D-4B6C-9A18-09C6E5B3E931}"/>
    <cellStyle name="Comma 2 2 90 2 3" xfId="48012" xr:uid="{093BAB76-262E-4475-9CE0-0520CBEA27CF}"/>
    <cellStyle name="Comma 2 2 90 3" xfId="26835" xr:uid="{2F0C5292-DE7A-4A4B-9942-0038C05BA124}"/>
    <cellStyle name="Comma 2 2 90 4" xfId="40357" xr:uid="{8C603EAC-BED1-4DED-86C5-5353B3C69E2C}"/>
    <cellStyle name="Comma 2 2 91" xfId="19988" xr:uid="{0B646AFC-5BC9-463F-B679-105CAAC6392E}"/>
    <cellStyle name="Comma 2 2 92" xfId="19994" xr:uid="{F8AA84EA-08BD-4EBB-ABA9-EECF0FCD6FFD}"/>
    <cellStyle name="Comma 2 2 93" xfId="20765" xr:uid="{57D4C71B-85BF-4940-B581-683C0D22E1FC}"/>
    <cellStyle name="Comma 2 2 94" xfId="21567" xr:uid="{80E3EF89-5F7A-40B4-BBF4-9467D6FCE60C}"/>
    <cellStyle name="Comma 2 2 95" xfId="35909" xr:uid="{E0119D9D-941A-4E1D-A4F5-FD53052BF9FA}"/>
    <cellStyle name="Comma 2 2 96" xfId="4219" xr:uid="{3A1E0F56-5542-42F6-8A31-9E4CC13A5D82}"/>
    <cellStyle name="Comma 2 2 97" xfId="4203" xr:uid="{B08CF4DA-37AF-4DFA-9256-4E04B8C541FA}"/>
    <cellStyle name="Comma 2 2 98" xfId="48080" xr:uid="{F68AB542-92B8-4809-9DF1-0632BD789AA4}"/>
    <cellStyle name="Comma 2 2 99" xfId="48199" xr:uid="{E4391C6B-8EAC-4BAE-978C-55925446C4E0}"/>
    <cellStyle name="Comma 2 20" xfId="1948" xr:uid="{0393C683-0104-4E9C-82CE-B7252C2F2BD1}"/>
    <cellStyle name="Comma 2 20 2" xfId="12765" xr:uid="{192C36E2-AB29-4450-8EB5-4CF10DB0915B}"/>
    <cellStyle name="Comma 2 20 2 2" xfId="28869" xr:uid="{6429CAF6-51FE-45B7-8915-37404122531E}"/>
    <cellStyle name="Comma 2 20 2 3" xfId="42127" xr:uid="{C9E01ACD-B6ED-4678-BEB7-4555287D16E7}"/>
    <cellStyle name="Comma 2 21" xfId="1949" xr:uid="{57CFC5E6-A843-4F8A-8133-7361351415DB}"/>
    <cellStyle name="Comma 2 21 2" xfId="14741" xr:uid="{428B7E42-6520-4BEF-9D66-5A423F50F6A8}"/>
    <cellStyle name="Comma 2 21 2 2" xfId="15169" xr:uid="{B2964B73-D7FF-4EBA-880F-9D5098475688}"/>
    <cellStyle name="Comma 2 21 2 2 2" xfId="31138" xr:uid="{819D83EB-0707-4BDC-BD77-43F5773E0D2C}"/>
    <cellStyle name="Comma 2 21 2 2 3" xfId="43799" xr:uid="{27C57789-EC7B-44A4-A7E4-9E3EBF892DED}"/>
    <cellStyle name="Comma 2 21 2 3" xfId="30715" xr:uid="{ED3C371B-6CC7-425B-AB07-D75192A4F43C}"/>
    <cellStyle name="Comma 2 21 2 4" xfId="43376" xr:uid="{1385A422-7DDC-4042-B323-1C0DAFF40906}"/>
    <cellStyle name="Comma 2 21 3" xfId="14960" xr:uid="{DE8D2B33-947A-40A3-82D6-C9BFA294DE33}"/>
    <cellStyle name="Comma 2 21 3 2" xfId="30929" xr:uid="{2F576B56-E85B-4696-B64E-526182640D84}"/>
    <cellStyle name="Comma 2 21 3 3" xfId="43590" xr:uid="{7F62982B-F685-4611-AF88-2182467229EC}"/>
    <cellStyle name="Comma 2 21 4" xfId="14512" xr:uid="{006CA47B-AB9F-4D5E-B399-1869E634D518}"/>
    <cellStyle name="Comma 2 21 4 2" xfId="30506" xr:uid="{07AA3B15-EC42-4FCC-8CF3-074B8A1E78A8}"/>
    <cellStyle name="Comma 2 21 4 3" xfId="43167" xr:uid="{47C4D9D5-B00A-4146-88B4-B54F98FE7649}"/>
    <cellStyle name="Comma 2 21 5" xfId="12768" xr:uid="{EC2DF756-1C00-455D-BF0C-557E0A3CE73F}"/>
    <cellStyle name="Comma 2 21 5 2" xfId="28872" xr:uid="{A5EAA10C-48A2-4C17-835D-E3565BFFB7B1}"/>
    <cellStyle name="Comma 2 21 5 3" xfId="42129" xr:uid="{A4664A89-AA6E-45C6-9081-387AE97ED370}"/>
    <cellStyle name="Comma 2 22" xfId="1950" xr:uid="{4CA52E5F-E10E-41FC-9E0D-54FFF28E62EC}"/>
    <cellStyle name="Comma 2 22 2" xfId="12792" xr:uid="{F46A6617-9167-42FC-92DB-42E9E4E8C005}"/>
    <cellStyle name="Comma 2 22 2 2" xfId="28895" xr:uid="{C4D08ADB-E056-42A1-A1A7-33F4C89D6ED6}"/>
    <cellStyle name="Comma 2 22 2 3" xfId="42143" xr:uid="{366032B3-8978-4047-A8E0-2CAC061CE454}"/>
    <cellStyle name="Comma 2 23" xfId="1951" xr:uid="{65288AB3-DE15-4BC9-BAB6-623F775C4591}"/>
    <cellStyle name="Comma 2 23 2" xfId="5887" xr:uid="{7B8FA421-A68F-4CAF-811D-EF7A740996A5}"/>
    <cellStyle name="Comma 2 23 2 2" xfId="8570" xr:uid="{CE67EBB0-2D77-4EA3-9230-B9D9E7016703}"/>
    <cellStyle name="Comma 2 23 2 2 2" xfId="18720" xr:uid="{A713F2C3-65F0-447E-9B1F-383E93700F45}"/>
    <cellStyle name="Comma 2 23 2 2 2 2" xfId="34658" xr:uid="{E390DB12-1DD6-4910-AA5D-3C70B7B90CF9}"/>
    <cellStyle name="Comma 2 23 2 2 2 3" xfId="47002" xr:uid="{99E2B7FF-A751-4E9E-9A24-5F48422DCF82}"/>
    <cellStyle name="Comma 2 23 2 2 3" xfId="25039" xr:uid="{6F7723E6-E896-443C-AD72-F446F68D54B6}"/>
    <cellStyle name="Comma 2 23 2 2 4" xfId="39253" xr:uid="{363C784A-3685-462A-9AE1-88DF820BC657}"/>
    <cellStyle name="Comma 2 23 2 3" xfId="16715" xr:uid="{6E04A338-EE4D-4127-B1C9-D679B04C181E}"/>
    <cellStyle name="Comma 2 23 2 3 2" xfId="32662" xr:uid="{A73B0257-BDD0-4D28-9B8E-0DE1E2CD1E5A}"/>
    <cellStyle name="Comma 2 23 2 3 3" xfId="45056" xr:uid="{2D8BED83-5404-4E9D-9B4F-804A92E7F521}"/>
    <cellStyle name="Comma 2 23 2 4" xfId="22824" xr:uid="{815DAD67-08BE-4EF8-A0F8-EA73ECC2F0E0}"/>
    <cellStyle name="Comma 2 23 2 5" xfId="37158" xr:uid="{D55C142A-0267-486C-BB5F-8C2194FFD936}"/>
    <cellStyle name="Comma 2 23 3" xfId="6655" xr:uid="{0345167B-F0C3-4C84-AF73-CB0D30AF462E}"/>
    <cellStyle name="Comma 2 23 3 2" xfId="17383" xr:uid="{AF462B4D-0554-462E-B29D-4AB2B9ED2038}"/>
    <cellStyle name="Comma 2 23 3 2 2" xfId="33327" xr:uid="{B784EF36-8772-4D05-9628-3EB08C2B8171}"/>
    <cellStyle name="Comma 2 23 3 2 3" xfId="45717" xr:uid="{CE83F163-782B-47C0-AA4C-E5A0DA11B6E1}"/>
    <cellStyle name="Comma 2 23 3 3" xfId="23517" xr:uid="{0B5C71CD-E459-48BF-99F5-CC2A87E9DE85}"/>
    <cellStyle name="Comma 2 23 3 4" xfId="37843" xr:uid="{251C627B-81F1-4197-9487-3ED8E107D4A3}"/>
    <cellStyle name="Comma 2 23 4" xfId="12817" xr:uid="{384A10E6-02C3-4036-9EC8-51FF71B9F4A9}"/>
    <cellStyle name="Comma 2 23 4 2" xfId="28908" xr:uid="{8969BDAF-AEF4-4BCC-A763-98E8DB9A2744}"/>
    <cellStyle name="Comma 2 23 4 3" xfId="42156" xr:uid="{7DC52319-74D0-40D5-AB0D-FBB89656DFD5}"/>
    <cellStyle name="Comma 2 23 5" xfId="15915" xr:uid="{1F54473E-2AEE-46D4-9845-E5170552A70D}"/>
    <cellStyle name="Comma 2 23 5 2" xfId="31862" xr:uid="{7EAB0544-60E9-4194-83A3-06E584F8338C}"/>
    <cellStyle name="Comma 2 23 5 3" xfId="44256" xr:uid="{FA01C2FB-8EDE-4915-85D4-04A0A9ABC654}"/>
    <cellStyle name="Comma 2 23 6" xfId="21972" xr:uid="{47D2A1AF-B75F-4A09-8AA0-8CF49E830BA2}"/>
    <cellStyle name="Comma 2 23 7" xfId="36314" xr:uid="{3D4D0CA1-F698-405C-964B-4B36080E04E8}"/>
    <cellStyle name="Comma 2 23 8" xfId="4639" xr:uid="{044877AE-5AA3-4C1B-BFE4-955612834258}"/>
    <cellStyle name="Comma 2 24" xfId="1952" xr:uid="{966DFACB-C4D3-4129-B48C-421803FA9E9E}"/>
    <cellStyle name="Comma 2 24 2" xfId="5255" xr:uid="{9BF9CCBC-2CE3-4363-9982-C513DF8FB295}"/>
    <cellStyle name="Comma 2 24 2 2" xfId="9613" xr:uid="{A34BD1A0-53CB-4EFC-997A-6A4A5276D82C}"/>
    <cellStyle name="Comma 2 24 2 2 2" xfId="19629" xr:uid="{EA8A29A8-442C-4938-BE7B-E2301E8D42EF}"/>
    <cellStyle name="Comma 2 24 2 2 2 2" xfId="35567" xr:uid="{B4DB6E86-EDFE-4D7F-8B42-1B949B226472}"/>
    <cellStyle name="Comma 2 24 2 2 2 3" xfId="47905" xr:uid="{C59E3A4D-BD9F-4B7C-A38D-431176E410E5}"/>
    <cellStyle name="Comma 2 24 2 2 3" xfId="26018" xr:uid="{4DE6D8A4-6195-437E-8168-D77EC8DB3533}"/>
    <cellStyle name="Comma 2 24 2 2 4" xfId="40199" xr:uid="{BC55446D-3FDA-4533-B7D8-2C0F3F529926}"/>
    <cellStyle name="Comma 2 24 2 3" xfId="7912" xr:uid="{25E7E778-B15A-405B-9968-30689E7001A7}"/>
    <cellStyle name="Comma 2 24 2 3 2" xfId="18317" xr:uid="{607D1B46-B29E-4736-8F15-812D2F7ACBCB}"/>
    <cellStyle name="Comma 2 24 2 3 2 2" xfId="34256" xr:uid="{F70A1C0D-B7DD-4603-A7E4-2EEC262F2FFF}"/>
    <cellStyle name="Comma 2 24 2 3 2 3" xfId="46603" xr:uid="{6B4DA7F1-8C2E-43C2-87F7-F45FE9B5548D}"/>
    <cellStyle name="Comma 2 24 2 3 3" xfId="24525" xr:uid="{F32AB794-5B3A-4EC2-92AE-1E144B80A7A0}"/>
    <cellStyle name="Comma 2 24 2 3 4" xfId="38792" xr:uid="{A71A251F-836A-4658-A8F7-66A0AE7F52E7}"/>
    <cellStyle name="Comma 2 24 2 4" xfId="16472" xr:uid="{D4CA5CF4-9ED9-461B-9D68-D09420EDF7CC}"/>
    <cellStyle name="Comma 2 24 2 4 2" xfId="32419" xr:uid="{B43A82C8-166E-4B83-9525-F9215F9E574A}"/>
    <cellStyle name="Comma 2 24 2 4 3" xfId="44813" xr:uid="{539BA0D4-5018-4885-8822-61FD21347D01}"/>
    <cellStyle name="Comma 2 24 2 5" xfId="22566" xr:uid="{330A6193-206A-46C8-8E68-7E8AFDFFAD86}"/>
    <cellStyle name="Comma 2 24 2 6" xfId="36906" xr:uid="{DD60E8A5-627C-4384-9C31-D8CE9D7C3252}"/>
    <cellStyle name="Comma 2 24 3" xfId="5888" xr:uid="{7A75D6AC-44E8-4755-A281-627ADAC1FD29}"/>
    <cellStyle name="Comma 2 24 3 2" xfId="7564" xr:uid="{FF45462F-F490-4879-B0C5-544FE1A877D7}"/>
    <cellStyle name="Comma 2 24 3 3" xfId="16716" xr:uid="{16265405-8740-4448-AB7B-404A913AE504}"/>
    <cellStyle name="Comma 2 24 3 3 2" xfId="32663" xr:uid="{DB2C39FB-EB4D-4247-A05F-5B1226D27ECF}"/>
    <cellStyle name="Comma 2 24 3 3 3" xfId="45057" xr:uid="{07414FBC-4CEF-4733-8645-094180D9099D}"/>
    <cellStyle name="Comma 2 24 3 4" xfId="22825" xr:uid="{C9D9A28F-7B0E-4417-8E0C-E0D24E38166C}"/>
    <cellStyle name="Comma 2 24 3 5" xfId="37159" xr:uid="{C1313756-B20D-4C8F-9025-0D1D3D94F286}"/>
    <cellStyle name="Comma 2 24 4" xfId="8571" xr:uid="{ECF1EA85-5A8B-43EA-A9EA-CB2BBD131287}"/>
    <cellStyle name="Comma 2 24 4 2" xfId="18721" xr:uid="{2CF5A635-3281-4825-9A86-8E88535F8C5D}"/>
    <cellStyle name="Comma 2 24 4 2 2" xfId="34659" xr:uid="{C06D36EA-AD66-4FD7-BBE3-C4F4017C845F}"/>
    <cellStyle name="Comma 2 24 4 2 3" xfId="47003" xr:uid="{B20784C2-E58C-4A06-8782-142B9F3AA9CB}"/>
    <cellStyle name="Comma 2 24 4 3" xfId="25040" xr:uid="{D9153F0A-AA94-49BE-9310-C815FCEE5686}"/>
    <cellStyle name="Comma 2 24 4 4" xfId="39254" xr:uid="{AC8318A6-8313-4573-9560-E021E96E6442}"/>
    <cellStyle name="Comma 2 24 5" xfId="6656" xr:uid="{10BD2EE5-966A-44E2-A73B-FB32A355BE9D}"/>
    <cellStyle name="Comma 2 24 5 2" xfId="17384" xr:uid="{2C4088FC-2061-41A0-8F4C-6B59FC3B2287}"/>
    <cellStyle name="Comma 2 24 5 2 2" xfId="33328" xr:uid="{E477AF3F-79F0-4652-B097-5EEE850BF5AA}"/>
    <cellStyle name="Comma 2 24 5 2 3" xfId="45718" xr:uid="{06C2B154-EEC3-4DCC-B724-7497B814763C}"/>
    <cellStyle name="Comma 2 24 5 3" xfId="23518" xr:uid="{D0B94F07-D745-4422-B76A-4806EB43B832}"/>
    <cellStyle name="Comma 2 24 5 4" xfId="37844" xr:uid="{104BD287-E330-4B55-8EB0-B27FEFCCEBFC}"/>
    <cellStyle name="Comma 2 24 6" xfId="15208" xr:uid="{7DD121AC-E616-4D86-B140-1C2B70F2A230}"/>
    <cellStyle name="Comma 2 24 6 2" xfId="31173" xr:uid="{B3F25164-35D7-450B-85F4-1EC3D3E818D5}"/>
    <cellStyle name="Comma 2 24 6 3" xfId="43834" xr:uid="{1B2FD02E-BA3A-403F-9E58-33C74DFF851B}"/>
    <cellStyle name="Comma 2 25" xfId="1953" xr:uid="{627B6888-1D6E-45EA-A6BC-A3737AA56BCC}"/>
    <cellStyle name="Comma 2 25 2" xfId="5256" xr:uid="{10F0B2EE-157B-4873-9A8A-69C144F584B8}"/>
    <cellStyle name="Comma 2 25 2 2" xfId="9614" xr:uid="{B1D776A4-9983-4B7D-8726-BE4BF156CE04}"/>
    <cellStyle name="Comma 2 25 2 2 2" xfId="19630" xr:uid="{71F73697-86E1-4A86-9593-70708B68127E}"/>
    <cellStyle name="Comma 2 25 2 2 2 2" xfId="35568" xr:uid="{04DC665F-D012-4BF7-BC92-591CB91FD216}"/>
    <cellStyle name="Comma 2 25 2 2 2 3" xfId="47906" xr:uid="{2B303C36-6E87-4270-AC09-5AF6CB8B2071}"/>
    <cellStyle name="Comma 2 25 2 2 3" xfId="26019" xr:uid="{D8159CAB-4A10-4B6E-AB4A-99A61DB170B3}"/>
    <cellStyle name="Comma 2 25 2 2 4" xfId="40200" xr:uid="{99E1462D-4D5E-4242-ACA9-B26835E6B0F8}"/>
    <cellStyle name="Comma 2 25 2 3" xfId="7913" xr:uid="{378B7BDC-5E69-47D3-A7B6-0088F8087871}"/>
    <cellStyle name="Comma 2 25 2 3 2" xfId="18318" xr:uid="{28DCB052-B619-4DE4-A128-0F7E40CEA64C}"/>
    <cellStyle name="Comma 2 25 2 3 2 2" xfId="34257" xr:uid="{28DA40CB-F11C-4655-86A7-9E4E7CE5030E}"/>
    <cellStyle name="Comma 2 25 2 3 2 3" xfId="46604" xr:uid="{C4A202E0-3D5C-4D1D-9A27-270FDF237026}"/>
    <cellStyle name="Comma 2 25 2 3 3" xfId="24526" xr:uid="{AD70DD4D-AD8B-41E5-8542-702C8FAC891F}"/>
    <cellStyle name="Comma 2 25 2 3 4" xfId="38793" xr:uid="{379581E0-3CC5-4833-A1A6-460C01AC2DA5}"/>
    <cellStyle name="Comma 2 25 2 4" xfId="16473" xr:uid="{85BA0EEF-E10A-42B3-84A8-96E89F6643F9}"/>
    <cellStyle name="Comma 2 25 2 4 2" xfId="32420" xr:uid="{05B3CAD4-9893-4207-8ADA-A41EC61D200C}"/>
    <cellStyle name="Comma 2 25 2 4 3" xfId="44814" xr:uid="{66B53D27-D40A-4054-B538-FA33BCD75424}"/>
    <cellStyle name="Comma 2 25 2 5" xfId="22567" xr:uid="{B9554384-9EF4-424A-B92A-FF58AA45A370}"/>
    <cellStyle name="Comma 2 25 2 6" xfId="36907" xr:uid="{5E6C85BF-34E6-4142-A00B-13A03E50CF2A}"/>
    <cellStyle name="Comma 2 25 3" xfId="5889" xr:uid="{F0FB665C-6527-4CB6-AF57-002A53CA3EEF}"/>
    <cellStyle name="Comma 2 25 3 2" xfId="7565" xr:uid="{C3B482A8-83AE-407B-A7A1-8BA681F3ED29}"/>
    <cellStyle name="Comma 2 25 3 3" xfId="16717" xr:uid="{98CBD0BC-0FFF-44D4-AB95-E6D1F3A5F00C}"/>
    <cellStyle name="Comma 2 25 3 3 2" xfId="32664" xr:uid="{CBD1A140-000A-48FC-9E75-B4BFB5A1E3E8}"/>
    <cellStyle name="Comma 2 25 3 3 3" xfId="45058" xr:uid="{3E85EF8F-1A3C-43BF-A54F-700ED2008C1D}"/>
    <cellStyle name="Comma 2 25 3 4" xfId="22826" xr:uid="{18FAB737-77AA-4732-A569-183CEF004791}"/>
    <cellStyle name="Comma 2 25 3 5" xfId="37160" xr:uid="{ACB1C850-F59B-457E-B91C-51ECC8F31772}"/>
    <cellStyle name="Comma 2 25 4" xfId="8572" xr:uid="{CC231870-E06B-4860-9B8A-7941ADF24807}"/>
    <cellStyle name="Comma 2 25 4 2" xfId="18722" xr:uid="{62677507-FC19-4BFB-B83C-CEC536ACF171}"/>
    <cellStyle name="Comma 2 25 4 2 2" xfId="34660" xr:uid="{A97EC422-6059-4F38-B35E-4D8BB1930D99}"/>
    <cellStyle name="Comma 2 25 4 2 3" xfId="47004" xr:uid="{C3DE6771-C68C-4583-8842-82109BE689CB}"/>
    <cellStyle name="Comma 2 25 4 3" xfId="25041" xr:uid="{D2CA61F6-44FC-442B-B5D0-1BEB05D47F40}"/>
    <cellStyle name="Comma 2 25 4 4" xfId="39255" xr:uid="{6BFF8BC7-9B0B-4C8F-B07A-1A374CC84639}"/>
    <cellStyle name="Comma 2 25 5" xfId="6657" xr:uid="{FC0C125D-5470-450E-8D43-FC0C877CDC69}"/>
    <cellStyle name="Comma 2 25 5 2" xfId="17385" xr:uid="{579DA23D-9B3F-4093-83F7-2B1C525B3E26}"/>
    <cellStyle name="Comma 2 25 5 2 2" xfId="33329" xr:uid="{D3B03C72-E46E-4016-83CA-FF97EEA7C41A}"/>
    <cellStyle name="Comma 2 25 5 2 3" xfId="45719" xr:uid="{5BEBB387-0661-49B1-BBB9-DB6E78C50945}"/>
    <cellStyle name="Comma 2 25 5 3" xfId="23519" xr:uid="{3D178C69-C8C7-4165-9809-FB40902E20C5}"/>
    <cellStyle name="Comma 2 25 5 4" xfId="37845" xr:uid="{914D0C24-2B17-42C5-A8E9-10B90F2C23C7}"/>
    <cellStyle name="Comma 2 26" xfId="1097" xr:uid="{C12D5E19-9D31-4339-B904-3FA90D167622}"/>
    <cellStyle name="Comma 2 26 10" xfId="4252" xr:uid="{B931BE0F-1184-4EFE-88E3-6F40F4BA1A6A}"/>
    <cellStyle name="Comma 2 26 2" xfId="7364" xr:uid="{58311B46-389A-4C34-87F0-F6BE084D1807}"/>
    <cellStyle name="Comma 2 26 2 2" xfId="9181" xr:uid="{C0C44E64-B8E9-42C4-B133-6AE28C9CB887}"/>
    <cellStyle name="Comma 2 26 2 2 2" xfId="19212" xr:uid="{6C2E49F0-CE65-4ED2-8AF5-92563E2F2707}"/>
    <cellStyle name="Comma 2 26 2 2 2 2" xfId="35150" xr:uid="{8CED3D93-75D2-44F1-8F1B-9CFB97124C9A}"/>
    <cellStyle name="Comma 2 26 2 2 2 3" xfId="47488" xr:uid="{D73F6CD3-F424-49BD-A358-7A813E9DA496}"/>
    <cellStyle name="Comma 2 26 2 2 3" xfId="25594" xr:uid="{5E695F70-5264-4B58-99C9-DC41FCB92170}"/>
    <cellStyle name="Comma 2 26 2 2 4" xfId="39781" xr:uid="{4446C556-A3E6-4A96-9C5C-C49C8312EE51}"/>
    <cellStyle name="Comma 2 26 2 3" xfId="17878" xr:uid="{F902EE58-AA12-43DA-8FBC-CF4F7431937C}"/>
    <cellStyle name="Comma 2 26 2 3 2" xfId="33817" xr:uid="{3C64B69F-EC04-4CD9-A5F1-6D8219E9A37D}"/>
    <cellStyle name="Comma 2 26 2 3 3" xfId="46185" xr:uid="{0F641A36-AEE2-49FD-BB24-3B8943BC1157}"/>
    <cellStyle name="Comma 2 26 2 4" xfId="24079" xr:uid="{495F75B8-FB18-4C59-8AA3-C4586F1C2B36}"/>
    <cellStyle name="Comma 2 26 2 5" xfId="38373" xr:uid="{9391464C-AC56-4D70-A625-D542F3A2353D}"/>
    <cellStyle name="Comma 2 26 3" xfId="7965" xr:uid="{2D512281-7BDA-4036-B9B3-BB76C04166F0}"/>
    <cellStyle name="Comma 2 26 3 2" xfId="9656" xr:uid="{BF6F54C0-66CF-4928-A9B0-FCFEAD41A8F9}"/>
    <cellStyle name="Comma 2 26 3 2 2" xfId="19650" xr:uid="{B85ABB92-AC15-45CA-9A29-32313C21022B}"/>
    <cellStyle name="Comma 2 26 3 2 2 2" xfId="35588" xr:uid="{EB6947D7-687B-4365-9084-0F2412D3FF2E}"/>
    <cellStyle name="Comma 2 26 3 2 2 3" xfId="47926" xr:uid="{E878A41E-D92F-4FA2-91E3-49EAFAB355D2}"/>
    <cellStyle name="Comma 2 26 3 2 3" xfId="26049" xr:uid="{E1A7ED3E-E170-4102-AEC4-DA422EB1F41F}"/>
    <cellStyle name="Comma 2 26 3 2 4" xfId="40223" xr:uid="{0BE1E653-1626-48B6-91B6-F21E1133F63E}"/>
    <cellStyle name="Comma 2 26 3 3" xfId="18336" xr:uid="{5A86EA0A-051C-4A98-BB3D-21E16BF9E0C0}"/>
    <cellStyle name="Comma 2 26 3 3 2" xfId="34275" xr:uid="{75A2D0B6-FC2D-4E14-913D-5D732B5E8E48}"/>
    <cellStyle name="Comma 2 26 3 3 3" xfId="46622" xr:uid="{8BCDD262-BBBA-4E3E-A231-A2391B1A79C3}"/>
    <cellStyle name="Comma 2 26 3 4" xfId="24556" xr:uid="{1F0372DA-0E0F-408E-AFCD-F900073DC187}"/>
    <cellStyle name="Comma 2 26 3 5" xfId="38816" xr:uid="{2FE91EB5-C4E8-4554-8DC2-5B8B006FFF29}"/>
    <cellStyle name="Comma 2 26 4" xfId="66" xr:uid="{9CE3572E-3048-4E80-974A-4AF16B887626}"/>
    <cellStyle name="Comma 2 26 4 2" xfId="259" xr:uid="{29135C02-5B73-4D3F-918B-DC4049566FBE}"/>
    <cellStyle name="Comma 2 26 4 2 2" xfId="19690" xr:uid="{1DD0E01A-889F-4F10-B7A4-3CCDF7D84D6C}"/>
    <cellStyle name="Comma 2 26 4 2 2 2" xfId="35629" xr:uid="{A71A10BD-15B4-4861-B1B5-AF8CC8082145}"/>
    <cellStyle name="Comma 2 26 4 2 2 3" xfId="47967" xr:uid="{BF5AFBFF-A467-4059-AB14-696ACC2B44B8}"/>
    <cellStyle name="Comma 2 26 4 2 3" xfId="20256" xr:uid="{1CD1FD9B-CECA-4CBB-A5FF-CEF9D5F2D71E}"/>
    <cellStyle name="Comma 2 26 4 2 4" xfId="20848" xr:uid="{97F6581F-2DBD-400A-826A-0D7BC3EC2672}"/>
    <cellStyle name="Comma 2 26 4 2 5" xfId="26091" xr:uid="{8BE3703E-F6EE-4D27-9E75-C49D0B698C72}"/>
    <cellStyle name="Comma 2 26 4 2 6" xfId="40265" xr:uid="{B0EEA580-BB7C-4050-AAC7-D1B6131E6BAD}"/>
    <cellStyle name="Comma 2 26 4 2 7" xfId="9725" xr:uid="{5A341EC0-6986-4CA6-A89B-F65561C69C98}"/>
    <cellStyle name="Comma 2 26 4 3" xfId="18375" xr:uid="{EC2FC3A0-DFA4-492D-A8A3-C58136D565C0}"/>
    <cellStyle name="Comma 2 26 4 3 2" xfId="34314" xr:uid="{366DB991-E274-490E-AC85-23453C7919C0}"/>
    <cellStyle name="Comma 2 26 4 3 3" xfId="46661" xr:uid="{7E4DA59E-6734-42A0-9594-9E97C9D1D258}"/>
    <cellStyle name="Comma 2 26 4 4" xfId="19998" xr:uid="{6E0532DD-C7A7-4D2A-9B55-0DF32D47A2CE}"/>
    <cellStyle name="Comma 2 26 4 5" xfId="20279" xr:uid="{7B8BA10D-2EDF-4642-80E1-FBD8B77184DC}"/>
    <cellStyle name="Comma 2 26 4 6" xfId="20770" xr:uid="{0FD2CF93-6855-415F-AFAC-86CACD1C9E4C}"/>
    <cellStyle name="Comma 2 26 4 7" xfId="24598" xr:uid="{9197EA6A-F435-4E2B-8D99-B501F32CB4CF}"/>
    <cellStyle name="Comma 2 26 4 8" xfId="38858" xr:uid="{F34F98CA-B0BE-49CD-9667-49DCB0E8592C}"/>
    <cellStyle name="Comma 2 26 5" xfId="8997" xr:uid="{1731FBD9-E6DA-4221-8D4F-8DA527DDA3C2}"/>
    <cellStyle name="Comma 2 26 5 2" xfId="19109" xr:uid="{7A570DDD-FD03-4FED-940E-942B00FBBB18}"/>
    <cellStyle name="Comma 2 26 5 2 2" xfId="35047" xr:uid="{5411B866-9B3D-47DE-8B33-D746F5C1EE52}"/>
    <cellStyle name="Comma 2 26 5 2 3" xfId="47385" xr:uid="{73804707-81C0-49E7-9087-C9C8F6E35223}"/>
    <cellStyle name="Comma 2 26 5 3" xfId="25438" xr:uid="{7A879947-81C0-4E83-9222-130DED04DA33}"/>
    <cellStyle name="Comma 2 26 5 4" xfId="39643" xr:uid="{24602660-DF67-430B-A066-51236B559FC5}"/>
    <cellStyle name="Comma 2 26 6" xfId="7087" xr:uid="{3B0272B3-5BD3-4806-B5A7-70181EE7A470}"/>
    <cellStyle name="Comma 2 26 6 2" xfId="17775" xr:uid="{1E0D8053-0363-4BB3-8F72-3101C23DB52A}"/>
    <cellStyle name="Comma 2 26 6 2 2" xfId="33719" xr:uid="{E12A7E1D-7736-425C-AAF8-489DF71E61A5}"/>
    <cellStyle name="Comma 2 26 6 2 3" xfId="46100" xr:uid="{B9AA497C-5F86-468F-A5F4-34EDB8AB771D}"/>
    <cellStyle name="Comma 2 26 6 3" xfId="23917" xr:uid="{065A45D2-9D50-48EA-9BBB-54EA6A21B876}"/>
    <cellStyle name="Comma 2 26 6 4" xfId="38233" xr:uid="{456D3394-7A9A-4382-9F4E-C2C8DB57D986}"/>
    <cellStyle name="Comma 2 26 7" xfId="15531" xr:uid="{B9ED57D2-0FE7-41CD-BD66-48B5C02EA750}"/>
    <cellStyle name="Comma 2 26 7 2" xfId="31478" xr:uid="{DDF1CAF2-0C51-4D25-9460-78DDB152E348}"/>
    <cellStyle name="Comma 2 26 7 3" xfId="43872" xr:uid="{652737AE-2588-4354-B97E-F1BE66D62FE1}"/>
    <cellStyle name="Comma 2 26 8" xfId="21587" xr:uid="{3DE1AA84-360E-4A16-8218-D72818691045}"/>
    <cellStyle name="Comma 2 26 9" xfId="35929" xr:uid="{0166C7BF-9525-4CDA-B59D-2BAC434840C7}"/>
    <cellStyle name="Comma 2 27" xfId="5659" xr:uid="{7E3D7ED9-A3ED-4946-8BA9-4C289AE84305}"/>
    <cellStyle name="Comma 2 27 2" xfId="9000" xr:uid="{409D751C-47BF-4D21-B1C7-BE0702FA4394}"/>
    <cellStyle name="Comma 2 27 2 2" xfId="19111" xr:uid="{475FA749-8851-459C-A0D7-41D7E863CB37}"/>
    <cellStyle name="Comma 2 27 2 2 2" xfId="35049" xr:uid="{46967E7A-E717-4C12-863D-93CC721433A8}"/>
    <cellStyle name="Comma 2 27 2 2 3" xfId="47387" xr:uid="{E12A20F5-5017-4D40-9F26-43DBDD5A260B}"/>
    <cellStyle name="Comma 2 27 2 3" xfId="25440" xr:uid="{151B9937-8B80-457C-AA7B-F1958FCF0C56}"/>
    <cellStyle name="Comma 2 27 2 4" xfId="39645" xr:uid="{2EE10B25-2C2B-4CA1-8CD6-2A55DF141913}"/>
    <cellStyle name="Comma 2 27 3" xfId="7090" xr:uid="{FAB2C6B5-44A8-4396-8208-544EE2CDBF8E}"/>
    <cellStyle name="Comma 2 27 3 2" xfId="17777" xr:uid="{7CE9E0B5-3073-4293-A9BB-B3A5030BABBA}"/>
    <cellStyle name="Comma 2 27 3 2 2" xfId="33721" xr:uid="{CE6B9AF7-5E69-40CE-BE12-4DE546E587EF}"/>
    <cellStyle name="Comma 2 27 3 2 3" xfId="46102" xr:uid="{D9D3A9D0-BF8F-450A-83EC-09BD66E574CA}"/>
    <cellStyle name="Comma 2 27 3 3" xfId="23919" xr:uid="{F4EC8517-BDE8-4086-87CC-E6425B36C6FC}"/>
    <cellStyle name="Comma 2 27 3 4" xfId="38235" xr:uid="{103400E7-2D3F-4B88-A67E-CB284B7DB07A}"/>
    <cellStyle name="Comma 2 27 4" xfId="16487" xr:uid="{A7B1E40D-87BD-445D-9F02-462EAC4790CD}"/>
    <cellStyle name="Comma 2 27 4 2" xfId="32434" xr:uid="{1A8FEBA8-2109-4EED-BA56-AE830863210C}"/>
    <cellStyle name="Comma 2 27 4 3" xfId="44828" xr:uid="{C136883C-639C-40A1-ACD0-DB427A2363B1}"/>
    <cellStyle name="Comma 2 27 5" xfId="22596" xr:uid="{D5B72AE9-911A-4CF1-B5CF-C16D8106627B}"/>
    <cellStyle name="Comma 2 27 6" xfId="36930" xr:uid="{9808BDDA-84B0-44A1-ABA6-A4FD4905D96A}"/>
    <cellStyle name="Comma 2 28" xfId="8216" xr:uid="{0DCABBE1-6090-4CD2-A31B-12F9D942F0DF}"/>
    <cellStyle name="Comma 2 28 2" xfId="18436" xr:uid="{B5889881-64DA-4CE8-A927-9FC9D1273937}"/>
    <cellStyle name="Comma 2 28 2 2" xfId="34375" xr:uid="{5D8CCEA7-32E5-4E91-A8B5-DD1A53D8A087}"/>
    <cellStyle name="Comma 2 28 2 3" xfId="46722" xr:uid="{9BB9DD23-1417-4D46-A19B-5031DEBE6034}"/>
    <cellStyle name="Comma 2 28 3" xfId="24731" xr:uid="{922C9524-3636-446C-9AA4-781B63413908}"/>
    <cellStyle name="Comma 2 28 4" xfId="38961" xr:uid="{84D9C8A1-D86B-4936-8797-0CD80DA6482D}"/>
    <cellStyle name="Comma 2 29" xfId="933" xr:uid="{F60F3A5B-0D8B-4D21-9461-CA5F4064301D}"/>
    <cellStyle name="Comma 2 29 10" xfId="48186" xr:uid="{15A089A4-F08A-499F-BBF4-99213ECB1258}"/>
    <cellStyle name="Comma 2 29 2" xfId="966" xr:uid="{376CD61E-92BF-4198-877D-5C82E50D5E8E}"/>
    <cellStyle name="Comma 2 29 2 2" xfId="18411" xr:uid="{6B779969-F272-47C8-A471-D0E606EC13CC}"/>
    <cellStyle name="Comma 2 29 2 2 2" xfId="34350" xr:uid="{0FB9ACFF-FE08-4C48-86CB-05FCF56814E3}"/>
    <cellStyle name="Comma 2 29 2 2 3" xfId="46697" xr:uid="{18CC3719-ED5A-4B24-A0FA-1FB2F846EF4F}"/>
    <cellStyle name="Comma 2 29 2 3" xfId="20159" xr:uid="{FB1EF0B4-769A-4327-A0FF-0841E9010B2A}"/>
    <cellStyle name="Comma 2 29 2 4" xfId="21493" xr:uid="{589AA85C-ACDE-4AFB-BD92-2046E10C9D25}"/>
    <cellStyle name="Comma 2 29 2 5" xfId="24670" xr:uid="{D1ABF6F3-85CA-4FC4-A57A-CFCCE103F5EA}"/>
    <cellStyle name="Comma 2 29 2 6" xfId="38920" xr:uid="{60CD44D9-4535-4F11-910C-E1FA62980487}"/>
    <cellStyle name="Comma 2 29 3" xfId="9094" xr:uid="{A57A93D0-BF4C-4685-9694-C330321A2C88}"/>
    <cellStyle name="Comma 2 29 3 2" xfId="19179" xr:uid="{C7C5E811-01C0-43CF-8763-AD52C0955E91}"/>
    <cellStyle name="Comma 2 29 3 2 2" xfId="35117" xr:uid="{49C4A706-5830-49FF-A585-D94F3863E579}"/>
    <cellStyle name="Comma 2 29 3 2 3" xfId="47455" xr:uid="{D7A6106D-11A3-4745-8620-F2E88A11F0BB}"/>
    <cellStyle name="Comma 2 29 3 3" xfId="25525" xr:uid="{97B6A83F-A574-4DED-ACFD-8A87CAD446E5}"/>
    <cellStyle name="Comma 2 29 3 4" xfId="39730" xr:uid="{51BC700B-C0BD-49AA-AA5F-27C5F61A3D12}"/>
    <cellStyle name="Comma 2 29 4" xfId="17837" xr:uid="{708632B7-4912-4F7E-81FC-87C97C0C4585}"/>
    <cellStyle name="Comma 2 29 4 2" xfId="33777" xr:uid="{390EDC0D-8DD1-43EE-BB89-AC765FEDA28A}"/>
    <cellStyle name="Comma 2 29 4 3" xfId="46158" xr:uid="{672E7A19-8EDF-49BD-99E4-F975E856F702}"/>
    <cellStyle name="Comma 2 29 5" xfId="20137" xr:uid="{AB4E19DE-4791-41A6-9654-6CC20660CBA0}"/>
    <cellStyle name="Comma 2 29 6" xfId="21476" xr:uid="{08091DE5-70DB-45DE-B3B9-E0B8794740BE}"/>
    <cellStyle name="Comma 2 29 7" xfId="24004" xr:uid="{FC35F515-7CBF-4832-ACD9-77C14E2065AC}"/>
    <cellStyle name="Comma 2 29 8" xfId="38320" xr:uid="{DFB399E1-5EE3-44D5-8A9A-6886D089FBD4}"/>
    <cellStyle name="Comma 2 29 9" xfId="48066" xr:uid="{C6C87F20-F927-4AA0-AEB6-083D3EC94DE3}"/>
    <cellStyle name="Comma 2 3" xfId="144" xr:uid="{5543E113-62E9-44D5-887E-0E45C413A2F6}"/>
    <cellStyle name="Comma 2 3 10" xfId="1955" xr:uid="{0CB7A221-E4D4-4EDF-8F8C-AC32B8091A71}"/>
    <cellStyle name="Comma 2 3 10 2" xfId="5891" xr:uid="{54AB9D94-D386-4588-A291-DA35B6331BB3}"/>
    <cellStyle name="Comma 2 3 10 2 2" xfId="8574" xr:uid="{84EB3916-B217-40D3-9C71-74964720ECA2}"/>
    <cellStyle name="Comma 2 3 10 2 2 2" xfId="18724" xr:uid="{A8E943C5-DEE5-41BD-9128-0CFEB9017D86}"/>
    <cellStyle name="Comma 2 3 10 2 2 2 2" xfId="34662" xr:uid="{2DC1DCC8-AF2A-495A-AD63-9027DD7A6E93}"/>
    <cellStyle name="Comma 2 3 10 2 2 2 3" xfId="47006" xr:uid="{3408ADE2-1FD6-42CE-92FD-8AEEB3E1A0A9}"/>
    <cellStyle name="Comma 2 3 10 2 2 3" xfId="25043" xr:uid="{13A30975-739C-48C8-80A7-5BB1ED75D977}"/>
    <cellStyle name="Comma 2 3 10 2 2 4" xfId="39257" xr:uid="{FD35A28F-EE3B-4E9B-A2B0-031A48B95215}"/>
    <cellStyle name="Comma 2 3 10 2 3" xfId="12290" xr:uid="{5841C8CB-9F57-4E7E-9357-048BF796DE00}"/>
    <cellStyle name="Comma 2 3 10 2 3 2" xfId="28411" xr:uid="{91C65124-8750-4F18-BF3C-0C339EA3E73D}"/>
    <cellStyle name="Comma 2 3 10 2 3 3" xfId="41850" xr:uid="{2A652EBC-FF00-445D-9DC8-D44E263F20AB}"/>
    <cellStyle name="Comma 2 3 10 2 4" xfId="16719" xr:uid="{D9D5E716-B79B-4176-B395-5430D2BA8300}"/>
    <cellStyle name="Comma 2 3 10 2 4 2" xfId="32666" xr:uid="{9AB4B0BB-10D3-46C0-8580-A2EC9C687936}"/>
    <cellStyle name="Comma 2 3 10 2 4 3" xfId="45060" xr:uid="{3EC512EA-D71D-41C9-91D2-78D971ACC4BC}"/>
    <cellStyle name="Comma 2 3 10 2 5" xfId="22828" xr:uid="{C29DFF9A-144B-4B8A-9B7D-37FBB201720B}"/>
    <cellStyle name="Comma 2 3 10 2 6" xfId="37162" xr:uid="{B8053087-4BEE-4F61-994C-83A0CD21983C}"/>
    <cellStyle name="Comma 2 3 10 3" xfId="6659" xr:uid="{0CC9BFA7-C08B-4626-84DF-FC88E03EAA07}"/>
    <cellStyle name="Comma 2 3 10 3 2" xfId="13417" xr:uid="{307ACB64-A4E7-40DF-845F-1433BA66E529}"/>
    <cellStyle name="Comma 2 3 10 3 2 2" xfId="29486" xr:uid="{0ACA3DFE-2532-4558-80D1-7D165B24CDD5}"/>
    <cellStyle name="Comma 2 3 10 3 2 3" xfId="42699" xr:uid="{84463A3E-FF5C-4B92-8101-003158D4D30E}"/>
    <cellStyle name="Comma 2 3 10 3 3" xfId="17387" xr:uid="{F49FEE67-7A09-4909-B384-8A36BB31D037}"/>
    <cellStyle name="Comma 2 3 10 3 3 2" xfId="33331" xr:uid="{33C8FF21-A095-4F92-8BD0-0F2141544FA4}"/>
    <cellStyle name="Comma 2 3 10 3 3 3" xfId="45721" xr:uid="{A3E23627-CDED-4407-8420-563658FBFF90}"/>
    <cellStyle name="Comma 2 3 10 3 4" xfId="23521" xr:uid="{085D17F4-1F29-40E5-9AAE-0F1942E20161}"/>
    <cellStyle name="Comma 2 3 10 3 5" xfId="37847" xr:uid="{EA2B952B-4B82-460A-A352-7D460F38E35D}"/>
    <cellStyle name="Comma 2 3 10 4" xfId="11448" xr:uid="{94225249-4C0F-4D86-A51B-D12C5E695502}"/>
    <cellStyle name="Comma 2 3 10 4 2" xfId="27578" xr:uid="{D4A0E27A-EF17-4FBD-83F2-CBC968DF58A4}"/>
    <cellStyle name="Comma 2 3 10 4 3" xfId="41047" xr:uid="{6B2A8C2A-9F75-4DAF-8481-8429DC77F4CD}"/>
    <cellStyle name="Comma 2 3 10 5" xfId="15917" xr:uid="{75929265-ABD3-4DBC-8090-D5B19D9863E8}"/>
    <cellStyle name="Comma 2 3 10 5 2" xfId="31864" xr:uid="{D42C095C-54DC-47F8-8995-89F0941C8C7C}"/>
    <cellStyle name="Comma 2 3 10 5 3" xfId="44258" xr:uid="{2F74742A-484D-406E-9D26-09F532E7F62D}"/>
    <cellStyle name="Comma 2 3 10 6" xfId="21974" xr:uid="{891540ED-CDA5-417D-A63C-8807F7DE1A4A}"/>
    <cellStyle name="Comma 2 3 10 7" xfId="36316" xr:uid="{3805282A-C5CD-446D-B773-055019652B0F}"/>
    <cellStyle name="Comma 2 3 10 8" xfId="4641" xr:uid="{A5AF058D-654B-4EB9-A208-DF48934B5042}"/>
    <cellStyle name="Comma 2 3 11" xfId="1956" xr:uid="{F04ED37A-C78C-4C04-A2B2-1DBBF74E605C}"/>
    <cellStyle name="Comma 2 3 11 2" xfId="5892" xr:uid="{F9B108BF-F31C-474D-AE49-247FC3296BE4}"/>
    <cellStyle name="Comma 2 3 11 2 2" xfId="8575" xr:uid="{1DFDCAB9-5BC6-4046-89A3-A610673F52E5}"/>
    <cellStyle name="Comma 2 3 11 2 2 2" xfId="18725" xr:uid="{713407F3-2914-49BD-89A6-8338869083F5}"/>
    <cellStyle name="Comma 2 3 11 2 2 2 2" xfId="34663" xr:uid="{6492685E-1C2C-4CC7-8B35-411CB3CEFFCA}"/>
    <cellStyle name="Comma 2 3 11 2 2 2 3" xfId="47007" xr:uid="{6EC94F15-2220-47F3-9BC8-037CCDF50B40}"/>
    <cellStyle name="Comma 2 3 11 2 2 3" xfId="25044" xr:uid="{96E61A7F-0439-4A8D-9783-2B82FF636A46}"/>
    <cellStyle name="Comma 2 3 11 2 2 4" xfId="39258" xr:uid="{37D93A13-57A3-40F6-8CC0-A81450A01A20}"/>
    <cellStyle name="Comma 2 3 11 2 3" xfId="16720" xr:uid="{3A2847C1-BB5E-419D-BF01-F8DF2317318E}"/>
    <cellStyle name="Comma 2 3 11 2 3 2" xfId="32667" xr:uid="{A987602D-9780-41E9-9CEC-34692BB652B5}"/>
    <cellStyle name="Comma 2 3 11 2 3 3" xfId="45061" xr:uid="{690B9EA0-64A2-4BB0-87EB-8990A2ACD527}"/>
    <cellStyle name="Comma 2 3 11 2 4" xfId="22829" xr:uid="{8107BFC8-1C92-4F5A-9E34-5B6D603BF7E0}"/>
    <cellStyle name="Comma 2 3 11 2 5" xfId="37163" xr:uid="{EFC71CBB-80F1-4FD6-82A0-D8D999A1E964}"/>
    <cellStyle name="Comma 2 3 11 3" xfId="6660" xr:uid="{2B40022E-783E-4BFE-BAF3-209C5133F20B}"/>
    <cellStyle name="Comma 2 3 11 3 2" xfId="17388" xr:uid="{6E61A89E-E00B-4074-B6F8-A628C7050F7E}"/>
    <cellStyle name="Comma 2 3 11 3 2 2" xfId="33332" xr:uid="{D9BFBC96-7D83-4099-86D0-8F9B770BE99D}"/>
    <cellStyle name="Comma 2 3 11 3 2 3" xfId="45722" xr:uid="{02C0F6CB-DE1D-4B15-AE1F-63642AB64526}"/>
    <cellStyle name="Comma 2 3 11 3 3" xfId="23522" xr:uid="{91FDC93A-5375-48BD-B791-3C072C653ADE}"/>
    <cellStyle name="Comma 2 3 11 3 4" xfId="37848" xr:uid="{24BE8CF5-37DF-4668-8660-BE571508E76A}"/>
    <cellStyle name="Comma 2 3 11 4" xfId="10816" xr:uid="{D5F6821A-39BA-4BB9-8216-3DFB43360C72}"/>
    <cellStyle name="Comma 2 3 11 4 2" xfId="27014" xr:uid="{E46EA27F-3FE0-48BB-BE3D-CF7109DD5D45}"/>
    <cellStyle name="Comma 2 3 11 4 3" xfId="40513" xr:uid="{81846A8E-D2E6-4E3C-A89A-F8891C00032E}"/>
    <cellStyle name="Comma 2 3 11 5" xfId="15918" xr:uid="{711AE163-17DB-4020-ADD2-DC54C89C6238}"/>
    <cellStyle name="Comma 2 3 11 5 2" xfId="31865" xr:uid="{B51FEDDE-8476-4EEC-9F1C-4884A2469778}"/>
    <cellStyle name="Comma 2 3 11 5 3" xfId="44259" xr:uid="{B4FE0CC8-5FBF-45C6-A7CA-811D45E82C54}"/>
    <cellStyle name="Comma 2 3 11 6" xfId="21975" xr:uid="{9AEE6C85-6918-4517-8F21-6BC745D33840}"/>
    <cellStyle name="Comma 2 3 11 7" xfId="36317" xr:uid="{DF2BAFD2-F5BE-467C-852B-6A1C682EB1E2}"/>
    <cellStyle name="Comma 2 3 11 8" xfId="4642" xr:uid="{9F90CA45-75B8-48D2-B092-A850ACDF8504}"/>
    <cellStyle name="Comma 2 3 12" xfId="1957" xr:uid="{B6C7DE03-A9DB-4EAA-8E16-BEA0231BB38C}"/>
    <cellStyle name="Comma 2 3 12 10" xfId="4643" xr:uid="{C96F275C-483C-4EA3-932F-FBF1E11DC8E9}"/>
    <cellStyle name="Comma 2 3 12 2" xfId="5893" xr:uid="{9978F8BE-1D17-4D2F-80BB-0E142092E1A7}"/>
    <cellStyle name="Comma 2 3 12 2 2" xfId="8576" xr:uid="{D34ADB7D-E0E9-4C3E-915B-5C116CF47C27}"/>
    <cellStyle name="Comma 2 3 12 2 2 2" xfId="15101" xr:uid="{CFB75503-0F5A-422C-9548-7D56825012E4}"/>
    <cellStyle name="Comma 2 3 12 2 2 2 2" xfId="31070" xr:uid="{124DB64A-6E22-4919-B523-6D651668AE0C}"/>
    <cellStyle name="Comma 2 3 12 2 2 2 3" xfId="43731" xr:uid="{78AA5219-ADB6-4997-8619-695CFD972984}"/>
    <cellStyle name="Comma 2 3 12 2 2 3" xfId="14673" xr:uid="{0BAD48DC-F2FD-4174-98CD-2B132F71F35A}"/>
    <cellStyle name="Comma 2 3 12 2 2 3 2" xfId="30647" xr:uid="{2356F878-FFE5-4C39-A549-AB5CD644563A}"/>
    <cellStyle name="Comma 2 3 12 2 2 3 3" xfId="43308" xr:uid="{7D3E7734-1D36-442B-AE40-F18BCA1C6F9A}"/>
    <cellStyle name="Comma 2 3 12 2 2 4" xfId="18726" xr:uid="{51E7B6B0-4404-40F1-AAD3-AC5FC8D0C556}"/>
    <cellStyle name="Comma 2 3 12 2 2 4 2" xfId="34664" xr:uid="{ABCA9389-B21E-497F-B782-078D9B29AC47}"/>
    <cellStyle name="Comma 2 3 12 2 2 4 3" xfId="47008" xr:uid="{C36C41B8-9C06-4810-86E7-34DDB29CBE28}"/>
    <cellStyle name="Comma 2 3 12 2 2 5" xfId="25045" xr:uid="{838571BA-5A57-4B70-8A57-661BC4714433}"/>
    <cellStyle name="Comma 2 3 12 2 2 6" xfId="39259" xr:uid="{C9739A2C-9BA7-4DEF-AD2B-4A7AD4DBD915}"/>
    <cellStyle name="Comma 2 3 12 2 3" xfId="14892" xr:uid="{5B8A4F9C-49D0-43A2-9742-E68164B691C4}"/>
    <cellStyle name="Comma 2 3 12 2 3 2" xfId="30861" xr:uid="{3082F293-B045-428C-864A-574725C021A6}"/>
    <cellStyle name="Comma 2 3 12 2 3 3" xfId="43522" xr:uid="{33583F7B-A3BC-4FB4-BDFD-2F467B1343F1}"/>
    <cellStyle name="Comma 2 3 12 2 4" xfId="14444" xr:uid="{DE181F72-0631-46B2-8FA2-11DB0D74C50D}"/>
    <cellStyle name="Comma 2 3 12 2 4 2" xfId="30438" xr:uid="{0EB17F45-A322-413A-A311-82EE81B4F177}"/>
    <cellStyle name="Comma 2 3 12 2 4 3" xfId="43099" xr:uid="{20199E75-10B3-4848-803D-A274F0DCC7B3}"/>
    <cellStyle name="Comma 2 3 12 2 5" xfId="16721" xr:uid="{7D0F1D39-CBFD-4339-BD03-2C1E7D252C6A}"/>
    <cellStyle name="Comma 2 3 12 2 5 2" xfId="32668" xr:uid="{BA1381D1-15D5-4351-A7FC-C55061CF9492}"/>
    <cellStyle name="Comma 2 3 12 2 5 3" xfId="45062" xr:uid="{3D889EF3-5951-404D-96A7-2B2CFD928EA1}"/>
    <cellStyle name="Comma 2 3 12 2 6" xfId="22830" xr:uid="{2799ADF3-5AF4-4AB1-BB6D-595C365590E7}"/>
    <cellStyle name="Comma 2 3 12 2 7" xfId="37164" xr:uid="{6295B32B-A6E5-4F66-A4EF-4F3915E5035F}"/>
    <cellStyle name="Comma 2 3 12 3" xfId="6661" xr:uid="{870B09FA-39B9-4529-9AF7-9FC765E30671}"/>
    <cellStyle name="Comma 2 3 12 3 2" xfId="15005" xr:uid="{5FB52FB2-D0FE-4099-A307-07E0930C4F25}"/>
    <cellStyle name="Comma 2 3 12 3 2 2" xfId="30974" xr:uid="{9610805B-2BFF-4FE6-A853-83C3CDBFBAD5}"/>
    <cellStyle name="Comma 2 3 12 3 2 3" xfId="43635" xr:uid="{5B076FCF-AA67-4D8E-A98E-ECD99D88AFC3}"/>
    <cellStyle name="Comma 2 3 12 3 3" xfId="14575" xr:uid="{6597AB62-F7CD-4517-A37D-CDBF89C91B19}"/>
    <cellStyle name="Comma 2 3 12 3 3 2" xfId="30551" xr:uid="{999B1368-332E-491F-A183-70D4B756DAB3}"/>
    <cellStyle name="Comma 2 3 12 3 3 3" xfId="43212" xr:uid="{7CBEE77E-E0BD-423D-AD3A-FDA29F43BB0F}"/>
    <cellStyle name="Comma 2 3 12 3 4" xfId="17389" xr:uid="{6B4D8730-7FE8-4BC4-8E04-9EC9203530F4}"/>
    <cellStyle name="Comma 2 3 12 3 4 2" xfId="33333" xr:uid="{1D2329B4-AE91-49F3-9F9B-761EA5E337F3}"/>
    <cellStyle name="Comma 2 3 12 3 4 3" xfId="45723" xr:uid="{E8754F7A-F128-4A3A-B797-F9FE897AB960}"/>
    <cellStyle name="Comma 2 3 12 3 5" xfId="23523" xr:uid="{A090EAC3-F227-4E55-997A-C025EF229197}"/>
    <cellStyle name="Comma 2 3 12 3 6" xfId="37849" xr:uid="{F2E65664-FA5F-4847-9319-0076566B8AF6}"/>
    <cellStyle name="Comma 2 3 12 4" xfId="14798" xr:uid="{F36F57D1-1776-450C-BE3B-05599543C0C0}"/>
    <cellStyle name="Comma 2 3 12 4 2" xfId="30767" xr:uid="{5E67481B-CC2C-4227-88D4-5D4032BE853F}"/>
    <cellStyle name="Comma 2 3 12 4 3" xfId="43428" xr:uid="{99BB7593-047D-4285-8B8B-8E797BE9A870}"/>
    <cellStyle name="Comma 2 3 12 5" xfId="14294" xr:uid="{833572E2-692A-49E5-B321-C44DC384081C}"/>
    <cellStyle name="Comma 2 3 12 5 2" xfId="30340" xr:uid="{D9B530A8-DA4F-4C4B-A27B-EDFDB5126E12}"/>
    <cellStyle name="Comma 2 3 12 5 3" xfId="43004" xr:uid="{38B0387D-FDFF-4C93-807B-33A064EE0CC1}"/>
    <cellStyle name="Comma 2 3 12 6" xfId="11746" xr:uid="{F150752D-DC0D-40C3-9CF1-3911F7254DE0}"/>
    <cellStyle name="Comma 2 3 12 6 2" xfId="27868" xr:uid="{C430B93B-1D11-4EA6-96BC-F727B1C09440}"/>
    <cellStyle name="Comma 2 3 12 6 3" xfId="41316" xr:uid="{A59932CA-A954-4208-93D9-F68990B3E64E}"/>
    <cellStyle name="Comma 2 3 12 7" xfId="15919" xr:uid="{D4C90619-484C-464A-9C01-568A29DDBF44}"/>
    <cellStyle name="Comma 2 3 12 7 2" xfId="31866" xr:uid="{903CB970-9F3D-410B-8A75-85B46BF3A782}"/>
    <cellStyle name="Comma 2 3 12 7 3" xfId="44260" xr:uid="{0ED1FC85-6E05-4B38-B3BD-CAC9AA29E749}"/>
    <cellStyle name="Comma 2 3 12 8" xfId="21976" xr:uid="{0C51D5BC-5804-4E97-A8C0-57CCE6D7FD19}"/>
    <cellStyle name="Comma 2 3 12 9" xfId="36318" xr:uid="{B3B014E6-7DF1-4622-954E-871CE3D1537D}"/>
    <cellStyle name="Comma 2 3 13" xfId="1958" xr:uid="{12F935A7-8CC6-40DE-98DF-4CEE32740389}"/>
    <cellStyle name="Comma 2 3 13 2" xfId="5894" xr:uid="{B0D3A70D-47CE-401C-ACE4-F8C963D8464B}"/>
    <cellStyle name="Comma 2 3 13 2 2" xfId="8577" xr:uid="{CC834943-0567-4110-BDAF-342BC45561E2}"/>
    <cellStyle name="Comma 2 3 13 2 2 2" xfId="18727" xr:uid="{3A4433EA-7D35-42E3-8F25-FC5EFB49FBBD}"/>
    <cellStyle name="Comma 2 3 13 2 2 2 2" xfId="34665" xr:uid="{BC77064D-0360-4F54-A7F9-44BF5298F209}"/>
    <cellStyle name="Comma 2 3 13 2 2 2 3" xfId="47009" xr:uid="{895708C8-91B0-4B98-BAE7-12314DA4D228}"/>
    <cellStyle name="Comma 2 3 13 2 2 3" xfId="25046" xr:uid="{A499976F-4FDB-42DA-9E24-E39F3DD9A433}"/>
    <cellStyle name="Comma 2 3 13 2 2 4" xfId="39260" xr:uid="{CCECDA78-DB50-4B7F-A4F1-CCCD36A1E851}"/>
    <cellStyle name="Comma 2 3 13 2 3" xfId="16722" xr:uid="{46C852D6-734E-4078-BFD8-B7F3D9C0F704}"/>
    <cellStyle name="Comma 2 3 13 2 3 2" xfId="32669" xr:uid="{6BC955A6-2AEE-44E4-9358-F3CCE53FD594}"/>
    <cellStyle name="Comma 2 3 13 2 3 3" xfId="45063" xr:uid="{6806F0A3-DAD9-40D7-9FB2-312AD26E2CD0}"/>
    <cellStyle name="Comma 2 3 13 2 4" xfId="22831" xr:uid="{23B4E08D-5640-497A-89C1-3D19966856FA}"/>
    <cellStyle name="Comma 2 3 13 2 5" xfId="37165" xr:uid="{759748A9-DD9F-4FCA-B174-D4B43245FD52}"/>
    <cellStyle name="Comma 2 3 13 3" xfId="6662" xr:uid="{5864DA50-98F1-48F5-997E-0F5291BC565C}"/>
    <cellStyle name="Comma 2 3 13 3 2" xfId="17390" xr:uid="{187FC5C2-038C-42B2-AE9D-9692B9C67EA6}"/>
    <cellStyle name="Comma 2 3 13 3 2 2" xfId="33334" xr:uid="{205575BD-3E64-495B-8C58-64A9F371E4ED}"/>
    <cellStyle name="Comma 2 3 13 3 2 3" xfId="45724" xr:uid="{758689C2-AF05-43F5-B942-474FBE9B546E}"/>
    <cellStyle name="Comma 2 3 13 3 3" xfId="23524" xr:uid="{2A92F943-170F-40E0-AA95-5513B463A0D1}"/>
    <cellStyle name="Comma 2 3 13 3 4" xfId="37850" xr:uid="{7BF43698-537D-42E1-963F-332BD46D4377}"/>
    <cellStyle name="Comma 2 3 13 4" xfId="10673" xr:uid="{931A8CB4-1E59-41D4-9638-2F48EC57D922}"/>
    <cellStyle name="Comma 2 3 13 4 2" xfId="26924" xr:uid="{76CA474A-CD09-4165-BD8A-6886BE46307B}"/>
    <cellStyle name="Comma 2 3 13 4 3" xfId="40436" xr:uid="{A043352D-CC40-4CD7-82C7-099AA2C8E9ED}"/>
    <cellStyle name="Comma 2 3 13 5" xfId="15920" xr:uid="{DEB35213-B9ED-4A9F-AAF2-D70EE0A46C67}"/>
    <cellStyle name="Comma 2 3 13 5 2" xfId="31867" xr:uid="{199D708B-ED7F-46E4-9447-C66AAF7FEA94}"/>
    <cellStyle name="Comma 2 3 13 5 3" xfId="44261" xr:uid="{6B777860-6B49-4FB4-AB87-17592A845F00}"/>
    <cellStyle name="Comma 2 3 13 6" xfId="21977" xr:uid="{99DD987D-46AD-4F1E-AEC1-FF08A6D421CD}"/>
    <cellStyle name="Comma 2 3 13 7" xfId="36319" xr:uid="{8F2ADCD3-8E4F-4732-82A1-14AF778BDB11}"/>
    <cellStyle name="Comma 2 3 13 8" xfId="4644" xr:uid="{A413A197-79E8-468D-8C1A-DC12EBE43BA0}"/>
    <cellStyle name="Comma 2 3 14" xfId="1959" xr:uid="{E44EEFEA-E4ED-484C-A438-937615527CED}"/>
    <cellStyle name="Comma 2 3 14 10" xfId="21978" xr:uid="{EF137C4B-BFC1-4698-A0C9-245A49411CE5}"/>
    <cellStyle name="Comma 2 3 14 11" xfId="36320" xr:uid="{7B136317-647F-4DF9-A0B4-3466E32175D5}"/>
    <cellStyle name="Comma 2 3 14 12" xfId="4645" xr:uid="{52FE11B4-2C92-465C-A107-522C4F6C5A54}"/>
    <cellStyle name="Comma 2 3 14 2" xfId="1960" xr:uid="{2E12CEB8-5346-4DAA-9050-A1D2E67D2E62}"/>
    <cellStyle name="Comma 2 3 14 2 2" xfId="1961" xr:uid="{F0D80589-010B-480C-AEC7-4A42C0C8D0C8}"/>
    <cellStyle name="Comma 2 3 14 2 2 2" xfId="5897" xr:uid="{D5C9443F-0665-450E-9BFC-DED16382D170}"/>
    <cellStyle name="Comma 2 3 14 2 2 2 2" xfId="8580" xr:uid="{BB7E49C9-EE1C-4328-98FE-E3E38269CC44}"/>
    <cellStyle name="Comma 2 3 14 2 2 2 2 2" xfId="18730" xr:uid="{703581BA-FAC5-4F22-BD4D-527B822853C4}"/>
    <cellStyle name="Comma 2 3 14 2 2 2 2 2 2" xfId="34668" xr:uid="{7BA56D0B-8D53-4D39-82E0-6A629AF2DC17}"/>
    <cellStyle name="Comma 2 3 14 2 2 2 2 2 3" xfId="47012" xr:uid="{D420E950-23FA-4F72-B219-18E0E42BE9FF}"/>
    <cellStyle name="Comma 2 3 14 2 2 2 2 3" xfId="25049" xr:uid="{9F7560C7-5DEA-4CC6-B4AD-F71706192EF7}"/>
    <cellStyle name="Comma 2 3 14 2 2 2 2 4" xfId="39263" xr:uid="{D55ABE61-AE67-4FBA-AB1A-58920DB00602}"/>
    <cellStyle name="Comma 2 3 14 2 2 2 3" xfId="16725" xr:uid="{941542B1-FD7B-497C-A3B1-CA2056331CC7}"/>
    <cellStyle name="Comma 2 3 14 2 2 2 3 2" xfId="32672" xr:uid="{E2FA5601-0599-43F0-819F-E1217DB921F2}"/>
    <cellStyle name="Comma 2 3 14 2 2 2 3 3" xfId="45066" xr:uid="{DE7290AD-3275-4A02-A82A-31C2253EBA79}"/>
    <cellStyle name="Comma 2 3 14 2 2 2 4" xfId="22834" xr:uid="{FBB3685B-57B3-455F-A4A5-63B20D6ED6FB}"/>
    <cellStyle name="Comma 2 3 14 2 2 2 5" xfId="37168" xr:uid="{10061898-C0B5-4B47-A100-A6D92576DA1A}"/>
    <cellStyle name="Comma 2 3 14 2 2 3" xfId="6665" xr:uid="{4738E5C0-3B26-4D07-A3D8-E08F1F0C3008}"/>
    <cellStyle name="Comma 2 3 14 2 2 3 2" xfId="17393" xr:uid="{EB21FEFD-F881-4ADD-AE0B-3A565F1A332E}"/>
    <cellStyle name="Comma 2 3 14 2 2 3 2 2" xfId="33337" xr:uid="{336E141E-6C9F-42C8-ABFD-99AC056497F2}"/>
    <cellStyle name="Comma 2 3 14 2 2 3 2 3" xfId="45727" xr:uid="{580482E5-965C-4036-9553-C06146B74E85}"/>
    <cellStyle name="Comma 2 3 14 2 2 3 3" xfId="23527" xr:uid="{8C93C009-CFE7-4D78-B096-6919ECD17C92}"/>
    <cellStyle name="Comma 2 3 14 2 2 3 4" xfId="37853" xr:uid="{78393A83-1402-41C2-8F67-384E9D01801A}"/>
    <cellStyle name="Comma 2 3 14 2 2 4" xfId="15923" xr:uid="{0C3764DA-F2ED-4456-9437-41AC6497855A}"/>
    <cellStyle name="Comma 2 3 14 2 2 4 2" xfId="31870" xr:uid="{E14791ED-722C-4398-9360-B5EBCB6682E8}"/>
    <cellStyle name="Comma 2 3 14 2 2 4 3" xfId="44264" xr:uid="{674DA631-BE94-44DE-87D5-E94B2A6DE42C}"/>
    <cellStyle name="Comma 2 3 14 2 2 5" xfId="21980" xr:uid="{E942F0D6-8299-44F0-A7DE-758A5CBE3366}"/>
    <cellStyle name="Comma 2 3 14 2 2 6" xfId="36322" xr:uid="{9087BD9C-8716-4ADE-B34A-F4A077F4D056}"/>
    <cellStyle name="Comma 2 3 14 2 2 7" xfId="4647" xr:uid="{EAFA8E01-1B43-499E-A734-BA0E5BDB77D8}"/>
    <cellStyle name="Comma 2 3 14 2 3" xfId="1962" xr:uid="{F0834908-094C-4C56-806E-A10236524554}"/>
    <cellStyle name="Comma 2 3 14 2 3 2" xfId="5898" xr:uid="{9C318168-1B75-493F-A174-7DAEF5065B95}"/>
    <cellStyle name="Comma 2 3 14 2 3 2 2" xfId="8581" xr:uid="{242A8476-9CD5-4778-A148-7999B835349A}"/>
    <cellStyle name="Comma 2 3 14 2 3 2 2 2" xfId="18731" xr:uid="{1F41EB29-FAE4-4082-9DDC-868CD62BFE32}"/>
    <cellStyle name="Comma 2 3 14 2 3 2 2 2 2" xfId="34669" xr:uid="{A8B0F84E-83E3-4FBD-80DC-BCE4F064E7CD}"/>
    <cellStyle name="Comma 2 3 14 2 3 2 2 2 3" xfId="47013" xr:uid="{426D657F-7686-49DD-8A90-27DF44E1D6CB}"/>
    <cellStyle name="Comma 2 3 14 2 3 2 2 3" xfId="25050" xr:uid="{085EFA34-53BD-4DCD-8CEF-E2B4EE3C1369}"/>
    <cellStyle name="Comma 2 3 14 2 3 2 2 4" xfId="39264" xr:uid="{81379379-AB69-43D7-8FF7-A969E7E567B6}"/>
    <cellStyle name="Comma 2 3 14 2 3 2 3" xfId="16726" xr:uid="{F6F4EAE5-A9A7-4353-AA65-1F40659E7B10}"/>
    <cellStyle name="Comma 2 3 14 2 3 2 3 2" xfId="32673" xr:uid="{8482D36D-716A-46F6-B445-4B269B7EC2A1}"/>
    <cellStyle name="Comma 2 3 14 2 3 2 3 3" xfId="45067" xr:uid="{99935FD9-AF05-4553-85B7-4387FA058779}"/>
    <cellStyle name="Comma 2 3 14 2 3 2 4" xfId="22835" xr:uid="{970FD361-6764-4A8D-B986-E3FC8F2A316E}"/>
    <cellStyle name="Comma 2 3 14 2 3 2 5" xfId="37169" xr:uid="{E0747776-9C2B-43FE-9DEC-E7DA933C00DA}"/>
    <cellStyle name="Comma 2 3 14 2 3 3" xfId="6666" xr:uid="{FB2CF2D2-AEAB-49A9-8A73-009920954F96}"/>
    <cellStyle name="Comma 2 3 14 2 3 3 2" xfId="17394" xr:uid="{35EFE1E1-EE59-40E1-B37E-6814669034D9}"/>
    <cellStyle name="Comma 2 3 14 2 3 3 2 2" xfId="33338" xr:uid="{F8491DEA-B91A-4C06-BE33-AC973992CC16}"/>
    <cellStyle name="Comma 2 3 14 2 3 3 2 3" xfId="45728" xr:uid="{5BEF0F42-8613-4E8B-82C9-B956B76225F1}"/>
    <cellStyle name="Comma 2 3 14 2 3 3 3" xfId="23528" xr:uid="{D5AC51ED-D82E-4A66-BFF5-2B612ED6D2AA}"/>
    <cellStyle name="Comma 2 3 14 2 3 3 4" xfId="37854" xr:uid="{B584D978-1C7C-44CA-996D-D3ED08779029}"/>
    <cellStyle name="Comma 2 3 14 2 3 4" xfId="15924" xr:uid="{2124D734-7CC2-4420-9F0F-8DA6BD695B4D}"/>
    <cellStyle name="Comma 2 3 14 2 3 4 2" xfId="31871" xr:uid="{FE311D47-5809-4431-A8AC-AF0ED7A71473}"/>
    <cellStyle name="Comma 2 3 14 2 3 4 3" xfId="44265" xr:uid="{9E8DEA6D-73D0-4A22-8B5C-DA91F2FCEBDA}"/>
    <cellStyle name="Comma 2 3 14 2 3 5" xfId="21981" xr:uid="{A0FAB914-CAE3-4D7D-9C0F-739B281EF20A}"/>
    <cellStyle name="Comma 2 3 14 2 3 6" xfId="36323" xr:uid="{FB0E1666-467B-49F0-8B60-B5F50B3D38A5}"/>
    <cellStyle name="Comma 2 3 14 2 3 7" xfId="4648" xr:uid="{ECA6FCF3-7615-4685-A994-A31A75D10B8D}"/>
    <cellStyle name="Comma 2 3 14 2 4" xfId="5896" xr:uid="{EF2D4CE7-5A33-4DEA-9B96-A2057437B29A}"/>
    <cellStyle name="Comma 2 3 14 2 4 2" xfId="8579" xr:uid="{E288DBAD-9694-4FD8-B7A6-67C6891BDD23}"/>
    <cellStyle name="Comma 2 3 14 2 4 2 2" xfId="18729" xr:uid="{1DD2CCED-4078-40C5-B452-B40D163F43DD}"/>
    <cellStyle name="Comma 2 3 14 2 4 2 2 2" xfId="34667" xr:uid="{F8C6B8D9-9040-43FC-AFDC-4EBD6D4D92A5}"/>
    <cellStyle name="Comma 2 3 14 2 4 2 2 3" xfId="47011" xr:uid="{0DEF654B-4704-4748-8E6F-E4DA19FF70AA}"/>
    <cellStyle name="Comma 2 3 14 2 4 2 3" xfId="25048" xr:uid="{E121A9A6-4130-4D3E-8D78-6129EAFFB1B0}"/>
    <cellStyle name="Comma 2 3 14 2 4 2 4" xfId="39262" xr:uid="{FCAAB542-69AD-4EAB-9A52-6CCD4302FD29}"/>
    <cellStyle name="Comma 2 3 14 2 4 3" xfId="16724" xr:uid="{145DA37B-797E-4E1D-B1A5-84745EAF0BED}"/>
    <cellStyle name="Comma 2 3 14 2 4 3 2" xfId="32671" xr:uid="{1B1659C0-E45E-4BB8-B9E1-4566F3CE3004}"/>
    <cellStyle name="Comma 2 3 14 2 4 3 3" xfId="45065" xr:uid="{B735AB37-1F08-48A4-B5A2-116C0451B24E}"/>
    <cellStyle name="Comma 2 3 14 2 4 4" xfId="22833" xr:uid="{1AED6C1E-A1D6-4335-86B0-E32DA46C7D68}"/>
    <cellStyle name="Comma 2 3 14 2 4 5" xfId="37167" xr:uid="{FD69D7A6-E987-4A9E-AE52-6F84D9B2F1CB}"/>
    <cellStyle name="Comma 2 3 14 2 5" xfId="6664" xr:uid="{6C2ABFCA-F08C-47E5-833E-E6355C4B25C7}"/>
    <cellStyle name="Comma 2 3 14 2 5 2" xfId="17392" xr:uid="{0B8C89FD-9D63-4426-98B9-1B73AC8633B3}"/>
    <cellStyle name="Comma 2 3 14 2 5 2 2" xfId="33336" xr:uid="{32748D5C-0B9D-4A53-AC01-1EF170FB4E2D}"/>
    <cellStyle name="Comma 2 3 14 2 5 2 3" xfId="45726" xr:uid="{76D34080-F80E-4432-B79D-F12E750BA1CB}"/>
    <cellStyle name="Comma 2 3 14 2 5 3" xfId="23526" xr:uid="{498FE090-3115-43C7-BAAD-BAAFC69BF266}"/>
    <cellStyle name="Comma 2 3 14 2 5 4" xfId="37852" xr:uid="{3E3C7ADE-7919-43F6-9DEB-45D68C87A3FE}"/>
    <cellStyle name="Comma 2 3 14 2 6" xfId="15922" xr:uid="{4A0C9259-ABC0-46B2-B2BF-8CBDE6C09DC9}"/>
    <cellStyle name="Comma 2 3 14 2 6 2" xfId="31869" xr:uid="{B2352111-7603-4B04-A612-6EBFF1065294}"/>
    <cellStyle name="Comma 2 3 14 2 6 3" xfId="44263" xr:uid="{6EA2A3A1-8064-4894-A9AA-3C69962EEB11}"/>
    <cellStyle name="Comma 2 3 14 2 7" xfId="21979" xr:uid="{AD69AB87-4559-4B82-809F-7BEA8BA8B5F8}"/>
    <cellStyle name="Comma 2 3 14 2 8" xfId="36321" xr:uid="{23E75C88-4810-4FCA-91D4-201DC37C1797}"/>
    <cellStyle name="Comma 2 3 14 2 9" xfId="4646" xr:uid="{B937F8E8-35BD-45B5-B91D-429E683E0F26}"/>
    <cellStyle name="Comma 2 3 14 3" xfId="1963" xr:uid="{59E48FF4-65DC-400F-A703-E41C67398B65}"/>
    <cellStyle name="Comma 2 3 14 3 2" xfId="5899" xr:uid="{1D0B550C-ED37-48F3-9794-16EB5F719DEA}"/>
    <cellStyle name="Comma 2 3 14 3 2 2" xfId="8582" xr:uid="{E44B275B-13DA-4BBF-93D2-D13FFADDB69A}"/>
    <cellStyle name="Comma 2 3 14 3 2 2 2" xfId="18732" xr:uid="{20E68859-49C7-4F24-AE4B-5C9F98308E5F}"/>
    <cellStyle name="Comma 2 3 14 3 2 2 2 2" xfId="34670" xr:uid="{5FE8AD43-2498-4B5B-B54E-0827799C68F3}"/>
    <cellStyle name="Comma 2 3 14 3 2 2 2 3" xfId="47014" xr:uid="{2AD10A01-7A7E-4C4F-B567-589FEC03C87D}"/>
    <cellStyle name="Comma 2 3 14 3 2 2 3" xfId="25051" xr:uid="{C826C73F-BE97-4D2B-8F1D-802569B34673}"/>
    <cellStyle name="Comma 2 3 14 3 2 2 4" xfId="39265" xr:uid="{6DD32D58-AABD-4BEE-AA8C-353E1C4703E7}"/>
    <cellStyle name="Comma 2 3 14 3 2 3" xfId="16727" xr:uid="{1EC94902-ACBC-42D6-96DB-8D4D3F8607B8}"/>
    <cellStyle name="Comma 2 3 14 3 2 3 2" xfId="32674" xr:uid="{5A40A49C-B632-40C6-A3E7-84AA58122897}"/>
    <cellStyle name="Comma 2 3 14 3 2 3 3" xfId="45068" xr:uid="{735D869D-25D6-4780-B662-6E0BFF979CAE}"/>
    <cellStyle name="Comma 2 3 14 3 2 4" xfId="22836" xr:uid="{0F8C4930-7FB3-4F3D-83E2-5E28EC55B11D}"/>
    <cellStyle name="Comma 2 3 14 3 2 5" xfId="37170" xr:uid="{E1961DB9-CCC1-4533-95F8-426BB1F679C2}"/>
    <cellStyle name="Comma 2 3 14 3 3" xfId="6667" xr:uid="{0DAB1672-8D42-438C-9BFB-F76F225CA010}"/>
    <cellStyle name="Comma 2 3 14 3 3 2" xfId="17395" xr:uid="{969ED3C4-8BE5-4C86-80BC-DCB302F6A36D}"/>
    <cellStyle name="Comma 2 3 14 3 3 2 2" xfId="33339" xr:uid="{83F11F5E-A0E8-4870-862C-A687EEC17603}"/>
    <cellStyle name="Comma 2 3 14 3 3 2 3" xfId="45729" xr:uid="{19B0ECBE-0038-40A9-AEE6-5BB5F74D650B}"/>
    <cellStyle name="Comma 2 3 14 3 3 3" xfId="23529" xr:uid="{DCE7B054-B00D-415D-A44D-04A780EC92D0}"/>
    <cellStyle name="Comma 2 3 14 3 3 4" xfId="37855" xr:uid="{4BA2E0BB-8D1E-4400-B4FC-249D9B9F3980}"/>
    <cellStyle name="Comma 2 3 14 3 4" xfId="15925" xr:uid="{D6DFD50E-80E4-4EA7-AAC4-693EDB0992F2}"/>
    <cellStyle name="Comma 2 3 14 3 4 2" xfId="31872" xr:uid="{8BD5FCD1-7201-4745-93DD-58B6EC5283CF}"/>
    <cellStyle name="Comma 2 3 14 3 4 3" xfId="44266" xr:uid="{3D956744-C2C2-4FDB-BDE0-8109B6C826AF}"/>
    <cellStyle name="Comma 2 3 14 3 5" xfId="21982" xr:uid="{0E0720DD-40B5-4EE0-BC6C-BFC0AE83C398}"/>
    <cellStyle name="Comma 2 3 14 3 6" xfId="36324" xr:uid="{1918AAF8-7F1B-480A-B9BA-76E7141AB901}"/>
    <cellStyle name="Comma 2 3 14 3 7" xfId="4649" xr:uid="{F69F0E72-43BC-48A9-B267-B2ADF9D0EAEA}"/>
    <cellStyle name="Comma 2 3 14 4" xfId="1964" xr:uid="{1798887E-C9B0-4A84-B2F2-79F1309B8898}"/>
    <cellStyle name="Comma 2 3 14 4 2" xfId="5900" xr:uid="{7142762E-1301-4C12-814C-A54FE417ADA9}"/>
    <cellStyle name="Comma 2 3 14 4 2 2" xfId="8583" xr:uid="{4DB6DBE0-3B74-42E2-AC77-730DACAF1FD4}"/>
    <cellStyle name="Comma 2 3 14 4 2 2 2" xfId="18733" xr:uid="{03812015-5E8E-4BF6-A387-236ED44F9A33}"/>
    <cellStyle name="Comma 2 3 14 4 2 2 2 2" xfId="34671" xr:uid="{69BE8D7C-98D9-460F-81AC-4D48F7409072}"/>
    <cellStyle name="Comma 2 3 14 4 2 2 2 3" xfId="47015" xr:uid="{54C0696F-52A1-4368-A538-07EA035931B1}"/>
    <cellStyle name="Comma 2 3 14 4 2 2 3" xfId="25052" xr:uid="{8E499415-E13D-46CB-B496-259054F193D2}"/>
    <cellStyle name="Comma 2 3 14 4 2 2 4" xfId="39266" xr:uid="{CB8F2D87-DC24-4098-B6A4-1CDD9853D00E}"/>
    <cellStyle name="Comma 2 3 14 4 2 3" xfId="16728" xr:uid="{1A34A1CF-C843-478F-8549-9643A8E15674}"/>
    <cellStyle name="Comma 2 3 14 4 2 3 2" xfId="32675" xr:uid="{02AA0B12-BB46-4990-9C0D-731EEA3B8A66}"/>
    <cellStyle name="Comma 2 3 14 4 2 3 3" xfId="45069" xr:uid="{E081B75A-60C1-46C2-AF28-7ADAC49CC52B}"/>
    <cellStyle name="Comma 2 3 14 4 2 4" xfId="22837" xr:uid="{EA4D7E12-C7CC-4EA7-B1E9-2C20F484F84B}"/>
    <cellStyle name="Comma 2 3 14 4 2 5" xfId="37171" xr:uid="{810501E1-D69E-4847-8320-C3671F9744B8}"/>
    <cellStyle name="Comma 2 3 14 4 3" xfId="6668" xr:uid="{6CE1595B-2596-4064-A8EC-BD6471C0DE43}"/>
    <cellStyle name="Comma 2 3 14 4 3 2" xfId="17396" xr:uid="{642EB3CA-0990-45D5-999B-89BD7C8B12A2}"/>
    <cellStyle name="Comma 2 3 14 4 3 2 2" xfId="33340" xr:uid="{06BF98FC-063B-41D2-97B0-57C11726AE9E}"/>
    <cellStyle name="Comma 2 3 14 4 3 2 3" xfId="45730" xr:uid="{FFB9FD3D-061B-49DC-8B2E-F84B1696EC4E}"/>
    <cellStyle name="Comma 2 3 14 4 3 3" xfId="23530" xr:uid="{DD4E0F73-90C3-4557-9F48-351F0C8833F8}"/>
    <cellStyle name="Comma 2 3 14 4 3 4" xfId="37856" xr:uid="{0A0CB977-5B6D-46BA-82D3-8A8916791211}"/>
    <cellStyle name="Comma 2 3 14 4 4" xfId="15926" xr:uid="{8A63D303-49A0-4335-B200-FBF9C498E22E}"/>
    <cellStyle name="Comma 2 3 14 4 4 2" xfId="31873" xr:uid="{29FC4969-562D-458D-916A-F7570EBAF0B6}"/>
    <cellStyle name="Comma 2 3 14 4 4 3" xfId="44267" xr:uid="{14AAC98E-A289-400F-AA42-C8379CAFC490}"/>
    <cellStyle name="Comma 2 3 14 4 5" xfId="21983" xr:uid="{9559E011-342C-408B-9D95-0C4BE2A67866}"/>
    <cellStyle name="Comma 2 3 14 4 6" xfId="36325" xr:uid="{9C17DF5E-74AE-4591-9B83-143D401BA046}"/>
    <cellStyle name="Comma 2 3 14 4 7" xfId="4650" xr:uid="{28B30A80-1566-4528-8B6E-A179A2B354DC}"/>
    <cellStyle name="Comma 2 3 14 5" xfId="1965" xr:uid="{A857A0B3-88A1-4FFE-93F8-A7D1361EEF4B}"/>
    <cellStyle name="Comma 2 3 14 5 2" xfId="5901" xr:uid="{B70B8EA3-896B-4BFF-9F1B-C28375EB2608}"/>
    <cellStyle name="Comma 2 3 14 5 2 2" xfId="8584" xr:uid="{59EEEEFD-5B51-4FEA-AA43-40DBD5AEB5D1}"/>
    <cellStyle name="Comma 2 3 14 5 2 2 2" xfId="18734" xr:uid="{72A51CA6-FF40-4E26-B4A6-015BA8262EC3}"/>
    <cellStyle name="Comma 2 3 14 5 2 2 2 2" xfId="34672" xr:uid="{E19F4648-1F8E-4B5A-ADBC-E261E56FA7F4}"/>
    <cellStyle name="Comma 2 3 14 5 2 2 2 3" xfId="47016" xr:uid="{7BA01D44-5161-4BBD-A556-E89071D42B15}"/>
    <cellStyle name="Comma 2 3 14 5 2 2 3" xfId="25053" xr:uid="{C1491372-8EB2-41B6-849C-9040A2461736}"/>
    <cellStyle name="Comma 2 3 14 5 2 2 4" xfId="39267" xr:uid="{2CD9B0D3-5796-4CF8-A775-971B880DB696}"/>
    <cellStyle name="Comma 2 3 14 5 2 3" xfId="16729" xr:uid="{EB9AB290-55C5-44A3-9309-554834FD5910}"/>
    <cellStyle name="Comma 2 3 14 5 2 3 2" xfId="32676" xr:uid="{FE3DB023-4809-4676-BEC9-510B8442BB57}"/>
    <cellStyle name="Comma 2 3 14 5 2 3 3" xfId="45070" xr:uid="{D54CCDC9-1722-4D30-8E4D-959F61B1F407}"/>
    <cellStyle name="Comma 2 3 14 5 2 4" xfId="22838" xr:uid="{708B4AA6-046A-4B5E-BCB8-7A18B3FEFAAF}"/>
    <cellStyle name="Comma 2 3 14 5 2 5" xfId="37172" xr:uid="{6722B378-6C9E-42B9-B6AD-BD7473222E54}"/>
    <cellStyle name="Comma 2 3 14 5 3" xfId="6669" xr:uid="{85E69222-0879-4C4E-B546-0015E8250BF7}"/>
    <cellStyle name="Comma 2 3 14 5 3 2" xfId="17397" xr:uid="{A7196FB3-72F5-41AA-B2FB-7E4497C82560}"/>
    <cellStyle name="Comma 2 3 14 5 3 2 2" xfId="33341" xr:uid="{0AE8A678-58FA-43CE-AB55-DC135F098337}"/>
    <cellStyle name="Comma 2 3 14 5 3 2 3" xfId="45731" xr:uid="{B02616CC-8505-4F01-B594-0CCFBF6F44FA}"/>
    <cellStyle name="Comma 2 3 14 5 3 3" xfId="23531" xr:uid="{5396AD8C-F91D-438A-A4FE-BDC2E6991C43}"/>
    <cellStyle name="Comma 2 3 14 5 3 4" xfId="37857" xr:uid="{84F28976-DB45-48F0-ACAA-0609746AE1A1}"/>
    <cellStyle name="Comma 2 3 14 5 4" xfId="15927" xr:uid="{82745DB0-E291-45B1-83A5-97AC2E657A0C}"/>
    <cellStyle name="Comma 2 3 14 5 4 2" xfId="31874" xr:uid="{CA65A144-4E99-4B04-B6A6-4025D5E8B5C3}"/>
    <cellStyle name="Comma 2 3 14 5 4 3" xfId="44268" xr:uid="{AD51D584-A6C8-466F-9F79-E00DE98BD998}"/>
    <cellStyle name="Comma 2 3 14 5 5" xfId="21984" xr:uid="{96A2F511-1FF5-4939-93EB-50B49FB643C9}"/>
    <cellStyle name="Comma 2 3 14 5 6" xfId="36326" xr:uid="{A746CFFE-BC5B-4363-8B2C-31C54FE471FD}"/>
    <cellStyle name="Comma 2 3 14 5 7" xfId="4651" xr:uid="{141AF284-9868-42A5-991C-F0CA13B4F954}"/>
    <cellStyle name="Comma 2 3 14 6" xfId="5895" xr:uid="{6B9EC113-261E-43A6-BAD8-0ADF25DC1947}"/>
    <cellStyle name="Comma 2 3 14 6 2" xfId="8578" xr:uid="{C77ACCD5-782F-45E6-8EDF-9D1F0E2BC276}"/>
    <cellStyle name="Comma 2 3 14 6 2 2" xfId="18728" xr:uid="{9DF083DF-9C59-405F-82F1-B8276715D965}"/>
    <cellStyle name="Comma 2 3 14 6 2 2 2" xfId="34666" xr:uid="{0A1C6B5B-753B-483A-A5C8-9AAF47208E61}"/>
    <cellStyle name="Comma 2 3 14 6 2 2 3" xfId="47010" xr:uid="{18755129-8194-4138-825F-4E8484511E00}"/>
    <cellStyle name="Comma 2 3 14 6 2 3" xfId="25047" xr:uid="{09B75B6B-F053-45E3-955B-89A064D44609}"/>
    <cellStyle name="Comma 2 3 14 6 2 4" xfId="39261" xr:uid="{26A92B18-0B1A-435D-BACD-4AD31A858941}"/>
    <cellStyle name="Comma 2 3 14 6 3" xfId="16723" xr:uid="{8B3AE994-C60B-462F-857B-BEFEEBDC200E}"/>
    <cellStyle name="Comma 2 3 14 6 3 2" xfId="32670" xr:uid="{7CFAFCCC-F0F8-4765-BA40-0D1B405F6870}"/>
    <cellStyle name="Comma 2 3 14 6 3 3" xfId="45064" xr:uid="{1CAD2FEC-DDA3-4F3C-B90C-1BA754EF1061}"/>
    <cellStyle name="Comma 2 3 14 6 4" xfId="22832" xr:uid="{6BBFB5F2-F543-48C9-B89E-104ABAA617FB}"/>
    <cellStyle name="Comma 2 3 14 6 5" xfId="37166" xr:uid="{59D40AFB-9E2D-4B68-B251-3E0217332D49}"/>
    <cellStyle name="Comma 2 3 14 7" xfId="6663" xr:uid="{D817A891-9A6E-4E8F-B30F-A36F2DA2BA44}"/>
    <cellStyle name="Comma 2 3 14 7 2" xfId="17391" xr:uid="{3FEB64D5-ADE9-4E00-B857-B28494F0B6C1}"/>
    <cellStyle name="Comma 2 3 14 7 2 2" xfId="33335" xr:uid="{49E9C4C0-A4A7-4332-8198-32C9641761CD}"/>
    <cellStyle name="Comma 2 3 14 7 2 3" xfId="45725" xr:uid="{6510CE6D-718C-44D5-87BC-1D00EE7F31BE}"/>
    <cellStyle name="Comma 2 3 14 7 3" xfId="23525" xr:uid="{05D7A125-DF73-4856-9CE8-DCA57DD16B39}"/>
    <cellStyle name="Comma 2 3 14 7 4" xfId="37851" xr:uid="{E5D10B7B-0AF4-48DE-AEC9-E8B908919A55}"/>
    <cellStyle name="Comma 2 3 14 8" xfId="12740" xr:uid="{909560B5-7DCB-4A05-9C00-BAACB0C0E9F3}"/>
    <cellStyle name="Comma 2 3 14 8 2" xfId="28856" xr:uid="{7BC5FE57-6A47-4104-A8A2-6DA2F324D295}"/>
    <cellStyle name="Comma 2 3 14 8 3" xfId="42114" xr:uid="{0144483C-86FF-4298-A764-61B052DCCDE0}"/>
    <cellStyle name="Comma 2 3 14 9" xfId="15921" xr:uid="{CC4FA489-8273-49DD-BDC3-ECBD7594D729}"/>
    <cellStyle name="Comma 2 3 14 9 2" xfId="31868" xr:uid="{F2A56E47-40AC-4075-95F6-5F3044A26EB3}"/>
    <cellStyle name="Comma 2 3 14 9 3" xfId="44262" xr:uid="{ADD22234-2C14-4878-B5ED-144BDF9EA1A4}"/>
    <cellStyle name="Comma 2 3 15" xfId="1966" xr:uid="{687D49CF-71E7-453F-A57C-9642C9B0A42E}"/>
    <cellStyle name="Comma 2 3 15 2" xfId="5902" xr:uid="{7D791F51-BD7C-4F6A-96B7-2EACBFE5D033}"/>
    <cellStyle name="Comma 2 3 15 2 2" xfId="8585" xr:uid="{3A5291CE-8B0F-4E57-8FF2-86C8F0FB2B1D}"/>
    <cellStyle name="Comma 2 3 15 2 2 2" xfId="18735" xr:uid="{D5767B3E-7C0E-4CF0-B5FA-F27603DED0A3}"/>
    <cellStyle name="Comma 2 3 15 2 2 2 2" xfId="34673" xr:uid="{2D811D36-AA7B-4F16-BF83-86B9F3155658}"/>
    <cellStyle name="Comma 2 3 15 2 2 2 3" xfId="47017" xr:uid="{81F2EAD2-E061-409E-89F2-BA0A58CA0230}"/>
    <cellStyle name="Comma 2 3 15 2 2 3" xfId="25054" xr:uid="{8B32E110-B02B-4CCE-9998-9E630B7E09AE}"/>
    <cellStyle name="Comma 2 3 15 2 2 4" xfId="39268" xr:uid="{A76CC0E2-AA38-4C59-B8A3-ECAC6DB06E48}"/>
    <cellStyle name="Comma 2 3 15 2 3" xfId="16730" xr:uid="{D75769F5-DBD5-4607-B9BD-209C3EF34B80}"/>
    <cellStyle name="Comma 2 3 15 2 3 2" xfId="32677" xr:uid="{972E89DA-46D6-4DBE-868B-DD6789B39501}"/>
    <cellStyle name="Comma 2 3 15 2 3 3" xfId="45071" xr:uid="{428ABE33-27D6-44AC-940B-E9B3E722A090}"/>
    <cellStyle name="Comma 2 3 15 2 4" xfId="22839" xr:uid="{0041526F-2C7B-4F60-8CD9-88667BF43DCE}"/>
    <cellStyle name="Comma 2 3 15 2 5" xfId="37173" xr:uid="{55E678E6-19DC-4C66-990E-F89CF7649C04}"/>
    <cellStyle name="Comma 2 3 15 3" xfId="6670" xr:uid="{3C03359B-705E-4006-BDC1-8596CE6A0D1B}"/>
    <cellStyle name="Comma 2 3 15 3 2" xfId="17398" xr:uid="{7B5E4F49-1879-4E9F-8268-5B547A527AC5}"/>
    <cellStyle name="Comma 2 3 15 3 2 2" xfId="33342" xr:uid="{8114F3C0-6B14-4A8E-AC4A-65FC1CFDAD38}"/>
    <cellStyle name="Comma 2 3 15 3 2 3" xfId="45732" xr:uid="{9F48A58D-8858-4B6E-86B0-44DB8C344FA7}"/>
    <cellStyle name="Comma 2 3 15 3 3" xfId="23532" xr:uid="{01BD524D-AF1F-4947-AFAE-7906954F7161}"/>
    <cellStyle name="Comma 2 3 15 3 4" xfId="37858" xr:uid="{51B9569B-DF09-49FA-89A8-6F7726D38948}"/>
    <cellStyle name="Comma 2 3 15 4" xfId="12788" xr:uid="{29D409F3-D409-4E47-B76F-FE151EA71B39}"/>
    <cellStyle name="Comma 2 3 15 4 2" xfId="28892" xr:uid="{2AB423A2-B081-4238-9BC9-DBE9E7F154F1}"/>
    <cellStyle name="Comma 2 3 15 4 3" xfId="42140" xr:uid="{93782B46-3223-4916-8212-C91828623039}"/>
    <cellStyle name="Comma 2 3 15 5" xfId="15928" xr:uid="{13B34C3E-210E-4CD2-9A4B-D13440472C26}"/>
    <cellStyle name="Comma 2 3 15 5 2" xfId="31875" xr:uid="{7D295CB0-CD12-4EA3-91E2-718A3DAE8E7B}"/>
    <cellStyle name="Comma 2 3 15 5 3" xfId="44269" xr:uid="{A3C3A1EA-646F-4E01-8B84-3374D604C2B5}"/>
    <cellStyle name="Comma 2 3 15 6" xfId="21985" xr:uid="{2E3A9F6A-7245-4695-9087-14235B3B0BD1}"/>
    <cellStyle name="Comma 2 3 15 7" xfId="36327" xr:uid="{3BEE8290-C2BA-40BD-9709-A10FD141C84F}"/>
    <cellStyle name="Comma 2 3 15 8" xfId="4652" xr:uid="{F3E2B9B4-0865-48F0-BBB4-E3ADE1621135}"/>
    <cellStyle name="Comma 2 3 16" xfId="1967" xr:uid="{A2F27A9C-036E-4074-956D-747A056EDD23}"/>
    <cellStyle name="Comma 2 3 16 2" xfId="5903" xr:uid="{F74DB211-1F7A-40C1-A058-705B0C2208C9}"/>
    <cellStyle name="Comma 2 3 16 2 2" xfId="8586" xr:uid="{114C07B3-9158-4154-96D8-00B089ED33F8}"/>
    <cellStyle name="Comma 2 3 16 2 2 2" xfId="18736" xr:uid="{D9C7BDD2-71F1-4A7E-B44B-7A94FB0360F2}"/>
    <cellStyle name="Comma 2 3 16 2 2 2 2" xfId="34674" xr:uid="{2A0E9B63-6DCB-400E-9D79-034C7D2D3B05}"/>
    <cellStyle name="Comma 2 3 16 2 2 2 3" xfId="47018" xr:uid="{494D0726-C34C-4D96-86AB-1CB8D503390F}"/>
    <cellStyle name="Comma 2 3 16 2 2 3" xfId="25055" xr:uid="{6EEED571-1637-43CC-9356-818B86B2AC50}"/>
    <cellStyle name="Comma 2 3 16 2 2 4" xfId="39269" xr:uid="{55FCD93C-B785-430C-8107-0EDC27C456D3}"/>
    <cellStyle name="Comma 2 3 16 2 3" xfId="16731" xr:uid="{9DC83606-0FD1-4FC3-9923-9F3639FDBF7A}"/>
    <cellStyle name="Comma 2 3 16 2 3 2" xfId="32678" xr:uid="{E8F7D77B-15E8-4D4A-A882-BCF6AFE7E0D4}"/>
    <cellStyle name="Comma 2 3 16 2 3 3" xfId="45072" xr:uid="{FCC36591-8A5C-4BE6-856E-93BC392A7C18}"/>
    <cellStyle name="Comma 2 3 16 2 4" xfId="22840" xr:uid="{8DDB0D60-2C81-45F0-BE2A-BCA62E8857FC}"/>
    <cellStyle name="Comma 2 3 16 2 5" xfId="37174" xr:uid="{4A7328CE-0DD6-4316-9016-4F05E2F8AF5B}"/>
    <cellStyle name="Comma 2 3 16 3" xfId="6671" xr:uid="{79397FF4-E844-4B37-BB65-0CA46514CE4F}"/>
    <cellStyle name="Comma 2 3 16 3 2" xfId="17399" xr:uid="{05B1E2AF-319E-4008-894E-C6BCF9308B27}"/>
    <cellStyle name="Comma 2 3 16 3 2 2" xfId="33343" xr:uid="{35279BBF-9DBA-43E5-88A8-DB20E6E37A50}"/>
    <cellStyle name="Comma 2 3 16 3 2 3" xfId="45733" xr:uid="{7EB38C05-D545-4897-823D-66D5978697BC}"/>
    <cellStyle name="Comma 2 3 16 3 3" xfId="23533" xr:uid="{659570B5-5319-4715-BCF5-720090D0C8DC}"/>
    <cellStyle name="Comma 2 3 16 3 4" xfId="37859" xr:uid="{8D5A748C-F730-4795-AB13-318C8DCF3F45}"/>
    <cellStyle name="Comma 2 3 16 4" xfId="12829" xr:uid="{D0CF3CB1-F710-4829-A130-60FC25E92231}"/>
    <cellStyle name="Comma 2 3 16 4 2" xfId="28916" xr:uid="{B8B2646B-A670-41A2-BF7C-82C5BADB20E2}"/>
    <cellStyle name="Comma 2 3 16 4 3" xfId="42164" xr:uid="{6A0F1C44-C9B6-4AED-B37F-98D82A3D317D}"/>
    <cellStyle name="Comma 2 3 16 5" xfId="15929" xr:uid="{A268C51D-098D-4391-8EC8-30483825616C}"/>
    <cellStyle name="Comma 2 3 16 5 2" xfId="31876" xr:uid="{D4957C5B-9477-4B77-894B-80DA17FFAE25}"/>
    <cellStyle name="Comma 2 3 16 5 3" xfId="44270" xr:uid="{AD3421C3-AFFF-40A8-A898-DE8EF0CBBB27}"/>
    <cellStyle name="Comma 2 3 16 6" xfId="21986" xr:uid="{48A47950-9BBF-4B41-A834-AA0100B79B28}"/>
    <cellStyle name="Comma 2 3 16 7" xfId="36328" xr:uid="{2B77F855-DCF9-4BBE-B0D5-E9C24F005AFA}"/>
    <cellStyle name="Comma 2 3 16 8" xfId="4653" xr:uid="{B5D70741-C5FB-4716-94E8-BFB670FE94CF}"/>
    <cellStyle name="Comma 2 3 17" xfId="1968" xr:uid="{5F405CDB-4D07-4812-9122-F2BBBE45992B}"/>
    <cellStyle name="Comma 2 3 17 10" xfId="4654" xr:uid="{00347456-43D6-4C56-9FB2-2D1311531E13}"/>
    <cellStyle name="Comma 2 3 17 2" xfId="1969" xr:uid="{9163C27E-615A-4F5C-88B7-E812318DD6E5}"/>
    <cellStyle name="Comma 2 3 17 2 2" xfId="5905" xr:uid="{2C1C26CC-0C75-47EE-BD10-802A53740FDB}"/>
    <cellStyle name="Comma 2 3 17 2 2 2" xfId="8588" xr:uid="{389B1644-6618-43C1-A368-26CECF0BC539}"/>
    <cellStyle name="Comma 2 3 17 2 2 2 2" xfId="18738" xr:uid="{B7D352BB-E367-4EB5-97FB-E94F0A857A38}"/>
    <cellStyle name="Comma 2 3 17 2 2 2 2 2" xfId="34676" xr:uid="{CF4CF706-3ADB-425C-B4D3-BC84CE281CB0}"/>
    <cellStyle name="Comma 2 3 17 2 2 2 2 3" xfId="47020" xr:uid="{BEB45F8D-8E2A-441F-B9E3-166D4D93CDDF}"/>
    <cellStyle name="Comma 2 3 17 2 2 2 3" xfId="25057" xr:uid="{3687127D-B7C9-4984-96B3-168219AB322B}"/>
    <cellStyle name="Comma 2 3 17 2 2 2 4" xfId="39271" xr:uid="{EE930435-3E17-4CB9-B063-267D6A0BC10F}"/>
    <cellStyle name="Comma 2 3 17 2 2 3" xfId="16733" xr:uid="{9C1887D3-588C-47F1-A6F6-08778C7CD66D}"/>
    <cellStyle name="Comma 2 3 17 2 2 3 2" xfId="32680" xr:uid="{6E807D0A-245E-4DA8-AAEB-73B44A9758AD}"/>
    <cellStyle name="Comma 2 3 17 2 2 3 3" xfId="45074" xr:uid="{6D4A8933-8422-4608-B1B4-F6D7AA87CBEA}"/>
    <cellStyle name="Comma 2 3 17 2 2 4" xfId="22842" xr:uid="{EDD5E1EF-D2E8-43EB-AE6A-B331DE06FE77}"/>
    <cellStyle name="Comma 2 3 17 2 2 5" xfId="37176" xr:uid="{3950309C-EC27-413B-BFC7-6510D155DBD7}"/>
    <cellStyle name="Comma 2 3 17 2 3" xfId="6673" xr:uid="{63FF4DA6-CFEC-4B57-A0BD-7476CB2535E2}"/>
    <cellStyle name="Comma 2 3 17 2 3 2" xfId="17401" xr:uid="{F97BF30F-0BAB-4FAC-84BD-5B97A48427BA}"/>
    <cellStyle name="Comma 2 3 17 2 3 2 2" xfId="33345" xr:uid="{3548E8C0-362A-4E96-B717-BA8BA301201F}"/>
    <cellStyle name="Comma 2 3 17 2 3 2 3" xfId="45735" xr:uid="{F088465C-2161-4E58-9B90-7B2D258E0D3D}"/>
    <cellStyle name="Comma 2 3 17 2 3 3" xfId="23535" xr:uid="{53C1633C-B44F-4B3A-B16C-072DD6420CE0}"/>
    <cellStyle name="Comma 2 3 17 2 3 4" xfId="37861" xr:uid="{ED20DCB8-9D46-4108-882A-FE8635D855A8}"/>
    <cellStyle name="Comma 2 3 17 2 4" xfId="15931" xr:uid="{AAD0EA90-0018-43C6-A414-08C116A79EA1}"/>
    <cellStyle name="Comma 2 3 17 2 4 2" xfId="31878" xr:uid="{3FAD2C0D-7EF5-48BC-B9D6-36C34B7E531C}"/>
    <cellStyle name="Comma 2 3 17 2 4 3" xfId="44272" xr:uid="{463E6152-D694-44D0-BD85-F5CADBC621EE}"/>
    <cellStyle name="Comma 2 3 17 2 5" xfId="21988" xr:uid="{E456903D-05C7-4FD0-95B2-771C00B585E2}"/>
    <cellStyle name="Comma 2 3 17 2 6" xfId="36330" xr:uid="{63CC68E7-EE3A-4CA4-8D8C-42B63B3BEA9C}"/>
    <cellStyle name="Comma 2 3 17 2 7" xfId="4655" xr:uid="{9849484D-8F19-431A-AC9D-17BD3CF2DF39}"/>
    <cellStyle name="Comma 2 3 17 3" xfId="1970" xr:uid="{123ACA41-046D-4E9D-95A1-0FD3B09B7FD0}"/>
    <cellStyle name="Comma 2 3 17 3 2" xfId="5906" xr:uid="{FA9523BA-EFE7-417F-AE49-719E70D1F70D}"/>
    <cellStyle name="Comma 2 3 17 3 2 2" xfId="8589" xr:uid="{173F3690-5BBC-4CD8-B45B-E2C704FA87F0}"/>
    <cellStyle name="Comma 2 3 17 3 2 2 2" xfId="18739" xr:uid="{B044F974-F338-4B08-B138-DB002519A37F}"/>
    <cellStyle name="Comma 2 3 17 3 2 2 2 2" xfId="34677" xr:uid="{1427EF9C-2CD8-47CB-AB67-BC6664A52120}"/>
    <cellStyle name="Comma 2 3 17 3 2 2 2 3" xfId="47021" xr:uid="{5747AA34-4519-40D1-AEA5-94093BF1334B}"/>
    <cellStyle name="Comma 2 3 17 3 2 2 3" xfId="25058" xr:uid="{2FE3F82B-2F94-43A3-88FF-D6171269ABD0}"/>
    <cellStyle name="Comma 2 3 17 3 2 2 4" xfId="39272" xr:uid="{8E73590D-7ADB-4FB8-98F2-C6E8C0A2B35A}"/>
    <cellStyle name="Comma 2 3 17 3 2 3" xfId="16734" xr:uid="{CA560E51-8B5C-40C3-B9E2-FBE1D2693143}"/>
    <cellStyle name="Comma 2 3 17 3 2 3 2" xfId="32681" xr:uid="{367F5666-8874-4E7F-A0E0-F641544BDC6F}"/>
    <cellStyle name="Comma 2 3 17 3 2 3 3" xfId="45075" xr:uid="{9B0B8BAA-966A-4F30-B6E0-D5A57259FDDE}"/>
    <cellStyle name="Comma 2 3 17 3 2 4" xfId="22843" xr:uid="{18EBC665-C81C-4FCE-9DEC-0EA211E34AB7}"/>
    <cellStyle name="Comma 2 3 17 3 2 5" xfId="37177" xr:uid="{EFE471BD-A34B-40AE-BA71-B0E55CA8E517}"/>
    <cellStyle name="Comma 2 3 17 3 3" xfId="6674" xr:uid="{5F1EA0AE-7A75-46B6-AAD3-D8D0C9AFCFB2}"/>
    <cellStyle name="Comma 2 3 17 3 3 2" xfId="17402" xr:uid="{DAF3F6A8-42D8-4523-A942-548845DD4730}"/>
    <cellStyle name="Comma 2 3 17 3 3 2 2" xfId="33346" xr:uid="{9524364F-B27C-4CF0-8839-7F5E038FC4FC}"/>
    <cellStyle name="Comma 2 3 17 3 3 2 3" xfId="45736" xr:uid="{5398FC59-5AF3-4BD5-9118-B485EB590FB8}"/>
    <cellStyle name="Comma 2 3 17 3 3 3" xfId="23536" xr:uid="{89213E3F-BDFF-4B3F-AB55-21985D48816C}"/>
    <cellStyle name="Comma 2 3 17 3 3 4" xfId="37862" xr:uid="{E7CA88E1-65B5-438A-9619-DD306D4A38A3}"/>
    <cellStyle name="Comma 2 3 17 3 4" xfId="15932" xr:uid="{2C5937A2-AB96-4EF6-8EBE-07E29370FAEB}"/>
    <cellStyle name="Comma 2 3 17 3 4 2" xfId="31879" xr:uid="{1C647A52-3947-45E5-A10F-46D850B4A8B0}"/>
    <cellStyle name="Comma 2 3 17 3 4 3" xfId="44273" xr:uid="{8C3C340E-E1E1-41D4-B899-763A149AEAB3}"/>
    <cellStyle name="Comma 2 3 17 3 5" xfId="21989" xr:uid="{9AEDE811-A1CD-4BFE-A9BD-3777B51EBF75}"/>
    <cellStyle name="Comma 2 3 17 3 6" xfId="36331" xr:uid="{A73C824F-605F-4C47-AAD8-74DE7B8F9E8F}"/>
    <cellStyle name="Comma 2 3 17 3 7" xfId="4656" xr:uid="{42A1B452-9A28-4FA4-80B1-76CCD4EE8A93}"/>
    <cellStyle name="Comma 2 3 17 4" xfId="5904" xr:uid="{46E3B9DD-291C-4149-B82E-E078E9FE1B18}"/>
    <cellStyle name="Comma 2 3 17 4 2" xfId="8587" xr:uid="{3E239498-F539-4C10-916A-1BD5D29EC4F4}"/>
    <cellStyle name="Comma 2 3 17 4 2 2" xfId="18737" xr:uid="{247A6985-0B87-41D2-AB9B-756DF5375326}"/>
    <cellStyle name="Comma 2 3 17 4 2 2 2" xfId="34675" xr:uid="{53C0A027-1BB4-4F78-940E-05C1C10EA9B7}"/>
    <cellStyle name="Comma 2 3 17 4 2 2 3" xfId="47019" xr:uid="{AD793075-63BA-48E4-978F-0C611E7ADBF0}"/>
    <cellStyle name="Comma 2 3 17 4 2 3" xfId="25056" xr:uid="{9F233962-F50B-4187-95D0-A8F8AE28C231}"/>
    <cellStyle name="Comma 2 3 17 4 2 4" xfId="39270" xr:uid="{36AE04EA-7A22-40E9-A22C-1908452E194C}"/>
    <cellStyle name="Comma 2 3 17 4 3" xfId="16732" xr:uid="{F58B2051-897D-488D-9D10-FD70F7CB6429}"/>
    <cellStyle name="Comma 2 3 17 4 3 2" xfId="32679" xr:uid="{88EE253B-7C20-418A-A4F9-DE258ED8D433}"/>
    <cellStyle name="Comma 2 3 17 4 3 3" xfId="45073" xr:uid="{A47F6C29-9D88-4BE6-8C42-408E67B5A8C8}"/>
    <cellStyle name="Comma 2 3 17 4 4" xfId="22841" xr:uid="{2E614FBB-0F88-4FDA-A30B-C0F93B370463}"/>
    <cellStyle name="Comma 2 3 17 4 5" xfId="37175" xr:uid="{78B4A9F5-8382-4631-93FA-E558A7A7E9CE}"/>
    <cellStyle name="Comma 2 3 17 5" xfId="6672" xr:uid="{5142D574-5E73-439C-9922-464C5520E7B2}"/>
    <cellStyle name="Comma 2 3 17 5 2" xfId="17400" xr:uid="{FA55904A-6364-40AA-B18B-1050D553553F}"/>
    <cellStyle name="Comma 2 3 17 5 2 2" xfId="33344" xr:uid="{26BD8981-CAAC-4C30-9891-DEC49A757314}"/>
    <cellStyle name="Comma 2 3 17 5 2 3" xfId="45734" xr:uid="{1F8EE201-1BE3-4167-B1FF-2D19FCE96D5D}"/>
    <cellStyle name="Comma 2 3 17 5 3" xfId="23534" xr:uid="{96E5A77A-5EC8-4410-8AA2-914368E84467}"/>
    <cellStyle name="Comma 2 3 17 5 4" xfId="37860" xr:uid="{C8DDC72F-C799-48C7-BADB-3A6C79BB6EE3}"/>
    <cellStyle name="Comma 2 3 17 6" xfId="10608" xr:uid="{7EAB22C9-10DA-4D30-B9CB-2D476CC41940}"/>
    <cellStyle name="Comma 2 3 17 6 2" xfId="26883" xr:uid="{7FD3ACD7-3D80-468C-9314-3F222A876C0A}"/>
    <cellStyle name="Comma 2 3 17 6 3" xfId="40395" xr:uid="{9EDA5D9F-D886-4852-9151-17E2D53B201D}"/>
    <cellStyle name="Comma 2 3 17 7" xfId="15930" xr:uid="{D4B55B5F-A798-4AD4-89FF-201AE824F2A9}"/>
    <cellStyle name="Comma 2 3 17 7 2" xfId="31877" xr:uid="{F50C6983-9116-4044-B22F-F948100FCFCF}"/>
    <cellStyle name="Comma 2 3 17 7 3" xfId="44271" xr:uid="{3E723ED1-D834-4E03-AB18-10F9AC72509B}"/>
    <cellStyle name="Comma 2 3 17 8" xfId="21987" xr:uid="{E8FC0A9C-2D4B-413D-84B2-FD894CEDB0FE}"/>
    <cellStyle name="Comma 2 3 17 9" xfId="36329" xr:uid="{8D7115B3-46D1-455E-9AB3-8433E8C92396}"/>
    <cellStyle name="Comma 2 3 18" xfId="1971" xr:uid="{4FB773A2-DBA8-479A-9D8C-CAB2C4D93557}"/>
    <cellStyle name="Comma 2 3 18 2" xfId="5907" xr:uid="{D0766F31-D8E1-4E8E-BC8B-E3E3C570B379}"/>
    <cellStyle name="Comma 2 3 18 2 2" xfId="8590" xr:uid="{DA6A5B53-5AD2-49E4-8264-9388FD205639}"/>
    <cellStyle name="Comma 2 3 18 2 2 2" xfId="18740" xr:uid="{C8720275-4C04-40CE-B8F2-60B195D7DB48}"/>
    <cellStyle name="Comma 2 3 18 2 2 2 2" xfId="34678" xr:uid="{E77D7A0F-9B57-4A1D-B495-C26FB57CB35A}"/>
    <cellStyle name="Comma 2 3 18 2 2 2 3" xfId="47022" xr:uid="{1E35973C-5F56-42C4-A382-4DEB3FEE41C4}"/>
    <cellStyle name="Comma 2 3 18 2 2 3" xfId="25059" xr:uid="{031392D5-BC8C-4C48-B004-4D5B36888F93}"/>
    <cellStyle name="Comma 2 3 18 2 2 4" xfId="39273" xr:uid="{D706B9E4-D392-4080-90F8-B99BC8947E1E}"/>
    <cellStyle name="Comma 2 3 18 2 3" xfId="16735" xr:uid="{8A2491F0-DB33-4741-BAD7-E6ADC6DFCB6B}"/>
    <cellStyle name="Comma 2 3 18 2 3 2" xfId="32682" xr:uid="{BC2ADA7B-3577-47B1-93CF-9F717D40EA09}"/>
    <cellStyle name="Comma 2 3 18 2 3 3" xfId="45076" xr:uid="{A50AFD66-24F2-4138-91FC-43C7843D8082}"/>
    <cellStyle name="Comma 2 3 18 2 4" xfId="22844" xr:uid="{C9D052D9-1388-4AD6-9CA0-25BB3A162A03}"/>
    <cellStyle name="Comma 2 3 18 2 5" xfId="37178" xr:uid="{3688C6FA-4B5D-4365-A940-065A50B44F05}"/>
    <cellStyle name="Comma 2 3 18 3" xfId="6675" xr:uid="{F01CA217-9E53-4AF3-B1DC-3F2940BF8F2D}"/>
    <cellStyle name="Comma 2 3 18 3 2" xfId="17403" xr:uid="{25B755B6-EC7B-4DC3-8DDC-A07A3C10DB1D}"/>
    <cellStyle name="Comma 2 3 18 3 2 2" xfId="33347" xr:uid="{2D63D21F-41F3-4130-967F-0C7A4B6D94F4}"/>
    <cellStyle name="Comma 2 3 18 3 2 3" xfId="45737" xr:uid="{296C7D88-9EF3-4F10-A266-22574263CB9D}"/>
    <cellStyle name="Comma 2 3 18 3 3" xfId="23537" xr:uid="{3ADB5661-C58F-49F6-B8EC-49A1BAFCFD09}"/>
    <cellStyle name="Comma 2 3 18 3 4" xfId="37863" xr:uid="{E840134F-D66F-4956-8C72-89AAECE8F7BC}"/>
    <cellStyle name="Comma 2 3 18 4" xfId="14272" xr:uid="{AAAB183C-3C54-4226-B856-3C790A934D28}"/>
    <cellStyle name="Comma 2 3 18 4 2" xfId="30328" xr:uid="{01401B4B-0BD6-4805-AD5F-1121962F4834}"/>
    <cellStyle name="Comma 2 3 18 4 3" xfId="42992" xr:uid="{3FFFD8BA-DE0B-4093-A9FE-95EA1EB7A1D0}"/>
    <cellStyle name="Comma 2 3 18 5" xfId="15933" xr:uid="{371C8B6C-93E0-4BE2-9BCD-737301ADA4B9}"/>
    <cellStyle name="Comma 2 3 18 5 2" xfId="31880" xr:uid="{44E601D2-0E29-4DD5-8E1D-32E627A196F6}"/>
    <cellStyle name="Comma 2 3 18 5 3" xfId="44274" xr:uid="{A10DED43-0C42-4A04-8B25-55953D328A06}"/>
    <cellStyle name="Comma 2 3 18 6" xfId="21990" xr:uid="{0CC8C923-285A-4380-B421-81A5FE5BE56D}"/>
    <cellStyle name="Comma 2 3 18 7" xfId="36332" xr:uid="{BCF28B7A-577C-4EFF-B892-1A5F51C2BA8C}"/>
    <cellStyle name="Comma 2 3 18 8" xfId="4657" xr:uid="{D0AB6DE6-8FA1-4E18-9E05-75E123DB1037}"/>
    <cellStyle name="Comma 2 3 19" xfId="1972" xr:uid="{F4CEDB99-55F6-4B21-B7FB-CCF20B1A749E}"/>
    <cellStyle name="Comma 2 3 19 2" xfId="5908" xr:uid="{C593D816-A57E-419F-B65C-4BBE68264F2E}"/>
    <cellStyle name="Comma 2 3 19 2 2" xfId="8591" xr:uid="{99FB9F3D-8173-479E-AB90-1DF908988A7E}"/>
    <cellStyle name="Comma 2 3 19 2 2 2" xfId="18741" xr:uid="{C2F25F84-082F-4173-A48D-8AD3D71F3F9C}"/>
    <cellStyle name="Comma 2 3 19 2 2 2 2" xfId="34679" xr:uid="{144BA1DB-673D-495C-885B-07925AF3A9F5}"/>
    <cellStyle name="Comma 2 3 19 2 2 2 3" xfId="47023" xr:uid="{A0D5BAAC-77E7-46AB-9DCE-586BDF1FFAB1}"/>
    <cellStyle name="Comma 2 3 19 2 2 3" xfId="25060" xr:uid="{31429B50-18E4-4FDE-84EC-1F3D7AE9DC0E}"/>
    <cellStyle name="Comma 2 3 19 2 2 4" xfId="39274" xr:uid="{15606394-89FA-4F19-B6D4-A57AAA2EA899}"/>
    <cellStyle name="Comma 2 3 19 2 3" xfId="16736" xr:uid="{3C7D8D22-B9F8-49A9-B5CB-298BB95DF089}"/>
    <cellStyle name="Comma 2 3 19 2 3 2" xfId="32683" xr:uid="{E618A058-32C3-4F32-B412-3E9C949E85A7}"/>
    <cellStyle name="Comma 2 3 19 2 3 3" xfId="45077" xr:uid="{498B0218-D16B-4FF9-A381-9C29F83ADB42}"/>
    <cellStyle name="Comma 2 3 19 2 4" xfId="22845" xr:uid="{420AC9C9-B735-4A8E-8518-1CB70414C77F}"/>
    <cellStyle name="Comma 2 3 19 2 5" xfId="37179" xr:uid="{8BCFFCAC-83D8-4F60-883C-92E61605EF82}"/>
    <cellStyle name="Comma 2 3 19 3" xfId="6676" xr:uid="{74013C82-7563-4D66-8EAE-06DA2F343F79}"/>
    <cellStyle name="Comma 2 3 19 3 2" xfId="17404" xr:uid="{22843CAC-33EF-4BB4-B401-B47CBBF86B8A}"/>
    <cellStyle name="Comma 2 3 19 3 2 2" xfId="33348" xr:uid="{6EE6730A-680F-4DD7-ABFE-90492CFDE95A}"/>
    <cellStyle name="Comma 2 3 19 3 2 3" xfId="45738" xr:uid="{4766234F-0C2A-4CC4-B012-528B14EA36AA}"/>
    <cellStyle name="Comma 2 3 19 3 3" xfId="23538" xr:uid="{11581D1E-F35E-4DCC-B453-24A296881518}"/>
    <cellStyle name="Comma 2 3 19 3 4" xfId="37864" xr:uid="{110D94B6-B1C6-4CD0-A983-0DA298C69947}"/>
    <cellStyle name="Comma 2 3 19 4" xfId="15220" xr:uid="{A5482353-8FAD-44D2-9658-6EAD690D46FF}"/>
    <cellStyle name="Comma 2 3 19 4 2" xfId="31179" xr:uid="{5A560BAA-2E88-40B7-AA7E-FC16DA3EE482}"/>
    <cellStyle name="Comma 2 3 19 4 3" xfId="43840" xr:uid="{38B77A31-85A3-4F94-ABAB-C9CC2EA1EEF0}"/>
    <cellStyle name="Comma 2 3 19 5" xfId="15934" xr:uid="{6D68A4C2-EF85-4415-A7A4-411FA6F4EA2A}"/>
    <cellStyle name="Comma 2 3 19 5 2" xfId="31881" xr:uid="{55600015-9B2F-4245-8ACF-3E5F2F62136D}"/>
    <cellStyle name="Comma 2 3 19 5 3" xfId="44275" xr:uid="{E24A0121-2148-4FC8-943C-0313749A9F42}"/>
    <cellStyle name="Comma 2 3 19 6" xfId="21991" xr:uid="{58AC96CC-0DEE-4D34-A971-2C9997C03DA9}"/>
    <cellStyle name="Comma 2 3 19 7" xfId="36333" xr:uid="{8CB579AF-3203-4E8D-8EDD-627BE855E35B}"/>
    <cellStyle name="Comma 2 3 19 8" xfId="4658" xr:uid="{F78AF963-607A-4131-8A94-25AF3ECA7F06}"/>
    <cellStyle name="Comma 2 3 2" xfId="339" xr:uid="{57CA14DA-1B82-4470-97F7-CA77E5DCAA8E}"/>
    <cellStyle name="Comma 2 3 2 10" xfId="1974" xr:uid="{18D67776-A865-422E-A76A-6B4ED5D3F38A}"/>
    <cellStyle name="Comma 2 3 2 10 2" xfId="5910" xr:uid="{4837F393-FCED-4F1D-A071-01ED4DCA5B00}"/>
    <cellStyle name="Comma 2 3 2 10 2 2" xfId="8592" xr:uid="{643513CE-CD0A-4ED5-B588-72DFD7EA9AC1}"/>
    <cellStyle name="Comma 2 3 2 10 2 2 2" xfId="18742" xr:uid="{6314EA94-9B66-4953-A7FB-982C9B58DC92}"/>
    <cellStyle name="Comma 2 3 2 10 2 2 2 2" xfId="34680" xr:uid="{A24AB42C-14B0-4047-AFEF-ADE3C64A9C26}"/>
    <cellStyle name="Comma 2 3 2 10 2 2 2 3" xfId="47024" xr:uid="{A8F09D9F-5C64-47AC-87DB-6B9ACDC4692E}"/>
    <cellStyle name="Comma 2 3 2 10 2 2 3" xfId="25061" xr:uid="{E0C1EE74-5AC1-49E7-A6CD-6F6D26121CEC}"/>
    <cellStyle name="Comma 2 3 2 10 2 2 4" xfId="39275" xr:uid="{A5EA327C-0F29-457E-AC06-F983D4A82CB7}"/>
    <cellStyle name="Comma 2 3 2 10 2 3" xfId="16738" xr:uid="{C295A6D2-22CE-4508-BE45-60251520B02D}"/>
    <cellStyle name="Comma 2 3 2 10 2 3 2" xfId="32685" xr:uid="{AAF0FB3E-CE90-45B9-8B41-7025ED9E13DF}"/>
    <cellStyle name="Comma 2 3 2 10 2 3 3" xfId="45079" xr:uid="{92D0B69D-8902-44D6-B7B0-68FB9C320986}"/>
    <cellStyle name="Comma 2 3 2 10 2 4" xfId="22847" xr:uid="{1FE4C30F-C26C-4FBF-8E10-3312EB4CC225}"/>
    <cellStyle name="Comma 2 3 2 10 2 5" xfId="37181" xr:uid="{0BA1603A-A29B-447E-8BC1-E957CBABAA67}"/>
    <cellStyle name="Comma 2 3 2 10 3" xfId="6677" xr:uid="{9BCEE112-D587-4345-ABBE-94452A8119B8}"/>
    <cellStyle name="Comma 2 3 2 10 3 2" xfId="17405" xr:uid="{DB7B7AF3-483D-41EE-BF7E-2D8BC7FB9193}"/>
    <cellStyle name="Comma 2 3 2 10 3 2 2" xfId="33349" xr:uid="{FE1913B2-4C94-4013-BED9-53B9C11F8B28}"/>
    <cellStyle name="Comma 2 3 2 10 3 2 3" xfId="45739" xr:uid="{FFB6EF37-98E2-4DE5-A04F-1B3A58A24DAA}"/>
    <cellStyle name="Comma 2 3 2 10 3 3" xfId="23539" xr:uid="{1337DD48-4E5A-4A8E-8609-D97AD3DAA5C3}"/>
    <cellStyle name="Comma 2 3 2 10 3 4" xfId="37865" xr:uid="{8E18CDD3-4CA1-446E-B31C-D5BE774FF910}"/>
    <cellStyle name="Comma 2 3 2 10 4" xfId="12741" xr:uid="{7945F25C-04CF-4EB4-96D1-C2B29650B857}"/>
    <cellStyle name="Comma 2 3 2 10 4 2" xfId="28857" xr:uid="{BA52C52A-38C7-4B13-9476-653F22AC7BF3}"/>
    <cellStyle name="Comma 2 3 2 10 4 3" xfId="42115" xr:uid="{CEEE5231-8F98-4B17-AD7A-AB9AF5D93719}"/>
    <cellStyle name="Comma 2 3 2 10 5" xfId="15935" xr:uid="{19DCDE8B-2DD5-4B01-BB81-7B02C91E68E9}"/>
    <cellStyle name="Comma 2 3 2 10 5 2" xfId="31882" xr:uid="{1655D3B3-0B5A-4381-9814-0BB3BD0BCDE9}"/>
    <cellStyle name="Comma 2 3 2 10 5 3" xfId="44276" xr:uid="{943B5E11-0822-4B17-81C7-5F6797DE3ABB}"/>
    <cellStyle name="Comma 2 3 2 10 6" xfId="21993" xr:uid="{3ACA697D-0E46-4735-831A-809EF20DD516}"/>
    <cellStyle name="Comma 2 3 2 10 7" xfId="36335" xr:uid="{61138DB8-E129-4ACA-AD64-B49F1D6362A6}"/>
    <cellStyle name="Comma 2 3 2 10 8" xfId="4660" xr:uid="{F8D5F252-97F6-4E35-8BAE-C6020030C9F7}"/>
    <cellStyle name="Comma 2 3 2 11" xfId="1975" xr:uid="{4730693C-CA8D-4B66-8A27-336CCD1A1C06}"/>
    <cellStyle name="Comma 2 3 2 11 2" xfId="5911" xr:uid="{A3756BB5-646D-4F80-B9E5-5B2001E39D8E}"/>
    <cellStyle name="Comma 2 3 2 11 2 2" xfId="8593" xr:uid="{D96DE54B-FC5D-47C0-ADEB-B41CE3471DA9}"/>
    <cellStyle name="Comma 2 3 2 11 2 2 2" xfId="18743" xr:uid="{41ECAF6E-B4B0-4008-8513-C8FED774C0F1}"/>
    <cellStyle name="Comma 2 3 2 11 2 2 2 2" xfId="34681" xr:uid="{A3505730-D323-47A0-BCF8-CC8D5FF3FF15}"/>
    <cellStyle name="Comma 2 3 2 11 2 2 2 3" xfId="47025" xr:uid="{4936CD29-AAD4-4708-B925-3EA8304918FA}"/>
    <cellStyle name="Comma 2 3 2 11 2 2 3" xfId="25062" xr:uid="{DAA66BD8-D7C6-4138-ADB0-BFAAAE456244}"/>
    <cellStyle name="Comma 2 3 2 11 2 2 4" xfId="39276" xr:uid="{AA4FBDC7-84CB-41D5-80DF-84DC5C326F26}"/>
    <cellStyle name="Comma 2 3 2 11 2 3" xfId="16739" xr:uid="{4563C44D-E22A-48A4-A0BB-196B035E8AE4}"/>
    <cellStyle name="Comma 2 3 2 11 2 3 2" xfId="32686" xr:uid="{9BFA4CDD-4ED2-4175-AC32-7B3062974217}"/>
    <cellStyle name="Comma 2 3 2 11 2 3 3" xfId="45080" xr:uid="{6F7E6C6F-EA03-4ECF-95C1-D781719B64D0}"/>
    <cellStyle name="Comma 2 3 2 11 2 4" xfId="22848" xr:uid="{94416FA2-0C78-4CBE-A180-21BD51DE21EE}"/>
    <cellStyle name="Comma 2 3 2 11 2 5" xfId="37182" xr:uid="{A8582D30-EFC8-4577-A46D-B5F9761903FE}"/>
    <cellStyle name="Comma 2 3 2 11 3" xfId="6678" xr:uid="{666E7DC0-35EC-4914-8BE0-6A1C820EBF02}"/>
    <cellStyle name="Comma 2 3 2 11 3 2" xfId="17406" xr:uid="{B54F6487-295D-453C-A1D6-71FFA07D7A29}"/>
    <cellStyle name="Comma 2 3 2 11 3 2 2" xfId="33350" xr:uid="{9C937788-FB27-44AB-90B8-4484A0BCA17E}"/>
    <cellStyle name="Comma 2 3 2 11 3 2 3" xfId="45740" xr:uid="{7F695C70-17EC-4062-87A8-B692D1164DC5}"/>
    <cellStyle name="Comma 2 3 2 11 3 3" xfId="23540" xr:uid="{F3AFEC14-761E-41D5-A163-461CCC1F0A43}"/>
    <cellStyle name="Comma 2 3 2 11 3 4" xfId="37866" xr:uid="{C14B40D5-1947-4C06-8000-6D45EA27D838}"/>
    <cellStyle name="Comma 2 3 2 11 4" xfId="12837" xr:uid="{6055AECD-92F4-467E-BE9A-ACB4599F422F}"/>
    <cellStyle name="Comma 2 3 2 11 4 2" xfId="28921" xr:uid="{C04A4C1F-F1C0-4853-8000-970792965856}"/>
    <cellStyle name="Comma 2 3 2 11 4 3" xfId="42169" xr:uid="{139FA619-61A4-451D-B2F7-7A9F910EB3F0}"/>
    <cellStyle name="Comma 2 3 2 11 5" xfId="15936" xr:uid="{A76EAB03-0A3D-479B-8CD8-4CC3384C338E}"/>
    <cellStyle name="Comma 2 3 2 11 5 2" xfId="31883" xr:uid="{AC984B52-2733-4A61-BA3F-BC259E6E1076}"/>
    <cellStyle name="Comma 2 3 2 11 5 3" xfId="44277" xr:uid="{0E80794F-A7BE-4C20-A3EB-3DB6219A87A7}"/>
    <cellStyle name="Comma 2 3 2 11 6" xfId="21994" xr:uid="{760B8826-7BB2-4C6E-B5FA-0C7C33A03576}"/>
    <cellStyle name="Comma 2 3 2 11 7" xfId="36336" xr:uid="{9F49537E-FB65-4564-B230-2EDBF631DB9E}"/>
    <cellStyle name="Comma 2 3 2 11 8" xfId="4661" xr:uid="{D42EC49C-16B5-4D25-BC70-4EAD4943F6DC}"/>
    <cellStyle name="Comma 2 3 2 12" xfId="1976" xr:uid="{CF8ED90F-CD71-4A81-B3D8-A6447353D278}"/>
    <cellStyle name="Comma 2 3 2 12 2" xfId="5912" xr:uid="{69EBE6D4-D8EC-4A20-B2FA-538F8815F9F8}"/>
    <cellStyle name="Comma 2 3 2 12 2 2" xfId="8594" xr:uid="{9B23EC23-B62A-47D0-A133-9C742507F352}"/>
    <cellStyle name="Comma 2 3 2 12 2 2 2" xfId="18744" xr:uid="{C41BC1E2-1821-499C-9036-0524B1CA819F}"/>
    <cellStyle name="Comma 2 3 2 12 2 2 2 2" xfId="34682" xr:uid="{CE0F2C24-4BB4-4163-83FD-AD34EEE7E912}"/>
    <cellStyle name="Comma 2 3 2 12 2 2 2 3" xfId="47026" xr:uid="{4DB97663-B49D-406F-8524-CE696F4394C0}"/>
    <cellStyle name="Comma 2 3 2 12 2 2 3" xfId="25063" xr:uid="{EFE1D379-C696-4DD3-A63F-985B99778BD3}"/>
    <cellStyle name="Comma 2 3 2 12 2 2 4" xfId="39277" xr:uid="{38E55352-8B5F-4476-BD4F-7311467702F4}"/>
    <cellStyle name="Comma 2 3 2 12 2 3" xfId="16740" xr:uid="{E2D7B308-8251-480D-9B85-0B77EB2442A7}"/>
    <cellStyle name="Comma 2 3 2 12 2 3 2" xfId="32687" xr:uid="{EBC9DA9A-0158-4118-9EC3-4DCF83F8BBF6}"/>
    <cellStyle name="Comma 2 3 2 12 2 3 3" xfId="45081" xr:uid="{0B65F5F8-94A3-4E6B-8B82-F8C8BE5BBAED}"/>
    <cellStyle name="Comma 2 3 2 12 2 4" xfId="22849" xr:uid="{DB4321E2-4EF1-4A04-816A-39D98E971FE3}"/>
    <cellStyle name="Comma 2 3 2 12 2 5" xfId="37183" xr:uid="{4368D7E0-2FC5-4D9F-92D2-A1FB52270214}"/>
    <cellStyle name="Comma 2 3 2 12 3" xfId="6679" xr:uid="{A2480796-1D32-4E78-8251-425CAE80A932}"/>
    <cellStyle name="Comma 2 3 2 12 3 2" xfId="17407" xr:uid="{F54DEC98-5D10-44A7-A718-EFE74A6C2036}"/>
    <cellStyle name="Comma 2 3 2 12 3 2 2" xfId="33351" xr:uid="{AF3775B0-C846-44EC-9F86-EDB64F2FF3F1}"/>
    <cellStyle name="Comma 2 3 2 12 3 2 3" xfId="45741" xr:uid="{B7CE49AA-4B0E-48AE-86B8-9C53EC906E1C}"/>
    <cellStyle name="Comma 2 3 2 12 3 3" xfId="23541" xr:uid="{5216A51E-E87C-4070-AA50-74D0820312C5}"/>
    <cellStyle name="Comma 2 3 2 12 3 4" xfId="37867" xr:uid="{470A6CE8-9BE7-4DFE-B1F2-5102BC0E94CA}"/>
    <cellStyle name="Comma 2 3 2 12 4" xfId="14287" xr:uid="{8C09DD08-7BF1-4AAE-9737-252291D8325B}"/>
    <cellStyle name="Comma 2 3 2 12 4 2" xfId="30335" xr:uid="{D9C0C2B4-FE19-46F3-8565-B47C45A60854}"/>
    <cellStyle name="Comma 2 3 2 12 4 3" xfId="42999" xr:uid="{0F7B7932-7DA6-4B0A-8148-D59C14643811}"/>
    <cellStyle name="Comma 2 3 2 12 5" xfId="15937" xr:uid="{937B268A-9780-44BB-BBC0-F59542F150FE}"/>
    <cellStyle name="Comma 2 3 2 12 5 2" xfId="31884" xr:uid="{BB4A85A6-9D1C-444C-A49A-F85B95334780}"/>
    <cellStyle name="Comma 2 3 2 12 5 3" xfId="44278" xr:uid="{B1B62531-6B2B-4567-AEEE-45D6373A2A2F}"/>
    <cellStyle name="Comma 2 3 2 12 6" xfId="21995" xr:uid="{A0BE0F20-F0A4-4645-BB1E-404E65BB1EF7}"/>
    <cellStyle name="Comma 2 3 2 12 7" xfId="36337" xr:uid="{74C66B3E-8B56-4DD6-A221-60574A806B83}"/>
    <cellStyle name="Comma 2 3 2 12 8" xfId="4662" xr:uid="{CB28C766-7500-4C3E-A59F-D2E15CC0CFB6}"/>
    <cellStyle name="Comma 2 3 2 13" xfId="1977" xr:uid="{F32DC32D-B55C-4539-BEAC-89ACD6B6F25E}"/>
    <cellStyle name="Comma 2 3 2 13 2" xfId="5913" xr:uid="{991CB965-851A-4F1F-BA50-5CDAB1728D30}"/>
    <cellStyle name="Comma 2 3 2 13 2 2" xfId="8595" xr:uid="{9D7C0B9E-3371-488F-A35D-4AD799AA878C}"/>
    <cellStyle name="Comma 2 3 2 13 2 2 2" xfId="18745" xr:uid="{C8115EDF-EE9E-4DD0-BD9D-01E8A8A19020}"/>
    <cellStyle name="Comma 2 3 2 13 2 2 2 2" xfId="34683" xr:uid="{981A0833-10BB-48B5-9B59-3EDD99679A2F}"/>
    <cellStyle name="Comma 2 3 2 13 2 2 2 3" xfId="47027" xr:uid="{B8B8A9BF-99AE-4C38-B28D-F912E8B9AE2A}"/>
    <cellStyle name="Comma 2 3 2 13 2 2 3" xfId="25064" xr:uid="{02030110-1856-4ED1-A327-858AF0D5852C}"/>
    <cellStyle name="Comma 2 3 2 13 2 2 4" xfId="39278" xr:uid="{89F911FC-934B-461B-B010-B0AD8EC95EC1}"/>
    <cellStyle name="Comma 2 3 2 13 2 3" xfId="16741" xr:uid="{B871D458-E405-4830-81DB-6DC1ED03B15E}"/>
    <cellStyle name="Comma 2 3 2 13 2 3 2" xfId="32688" xr:uid="{6EAF6B94-BBA0-4756-A977-CB6998818059}"/>
    <cellStyle name="Comma 2 3 2 13 2 3 3" xfId="45082" xr:uid="{6FECA6F0-65A4-4793-9D8A-118ABCA21E36}"/>
    <cellStyle name="Comma 2 3 2 13 2 4" xfId="22850" xr:uid="{962C1B62-78C4-47B2-918B-8CF05E22D5F0}"/>
    <cellStyle name="Comma 2 3 2 13 2 5" xfId="37184" xr:uid="{A802EA7A-291D-4BE6-B059-D76D07CE9840}"/>
    <cellStyle name="Comma 2 3 2 13 3" xfId="6680" xr:uid="{C8999540-08DD-46C5-B407-48491F00C6C4}"/>
    <cellStyle name="Comma 2 3 2 13 3 2" xfId="17408" xr:uid="{258BF066-5E44-40B8-BEB8-592E57DA3F4C}"/>
    <cellStyle name="Comma 2 3 2 13 3 2 2" xfId="33352" xr:uid="{DB2B647A-E849-4ABE-A46C-6709AD1B2A09}"/>
    <cellStyle name="Comma 2 3 2 13 3 2 3" xfId="45742" xr:uid="{5F40EF1B-E298-49E2-9381-335EBE0357C3}"/>
    <cellStyle name="Comma 2 3 2 13 3 3" xfId="23542" xr:uid="{2B19A4B9-3F07-4C05-86FB-775EDEED59EE}"/>
    <cellStyle name="Comma 2 3 2 13 3 4" xfId="37868" xr:uid="{9750D037-BAA4-41E6-A93F-1E3E8F020543}"/>
    <cellStyle name="Comma 2 3 2 13 4" xfId="15938" xr:uid="{0D107F7C-D56D-481E-AD76-00E4A0A44442}"/>
    <cellStyle name="Comma 2 3 2 13 4 2" xfId="31885" xr:uid="{EB2A7605-426B-472E-9925-0E08C06273C4}"/>
    <cellStyle name="Comma 2 3 2 13 4 3" xfId="44279" xr:uid="{4AA73F9F-AE2B-4ED9-809D-260A41AA44A1}"/>
    <cellStyle name="Comma 2 3 2 13 5" xfId="21996" xr:uid="{7A0F2D8E-0172-4A50-8996-2E32780F08E8}"/>
    <cellStyle name="Comma 2 3 2 13 6" xfId="36338" xr:uid="{A349DB21-E6F4-4592-AE27-DD982EE47CD4}"/>
    <cellStyle name="Comma 2 3 2 13 7" xfId="4663" xr:uid="{393D98DE-4D89-4684-884B-02FA167F167E}"/>
    <cellStyle name="Comma 2 3 2 14" xfId="1978" xr:uid="{BE700B5C-F83C-40F5-89F7-86BBAFC5BD68}"/>
    <cellStyle name="Comma 2 3 2 14 10" xfId="36339" xr:uid="{DD04473D-4820-4E00-8B2D-6CF0D1758185}"/>
    <cellStyle name="Comma 2 3 2 14 11" xfId="4664" xr:uid="{EBB8EAF3-FC0A-4171-901B-13AE63BED8DC}"/>
    <cellStyle name="Comma 2 3 2 14 2" xfId="1979" xr:uid="{9860ED94-5F29-461D-ABBF-DC5D12FF96B2}"/>
    <cellStyle name="Comma 2 3 2 14 2 2" xfId="1980" xr:uid="{ACB7E91B-F811-4460-8CA5-AB2DA31703A9}"/>
    <cellStyle name="Comma 2 3 2 14 2 2 2" xfId="5916" xr:uid="{D6BEE03A-A00C-4BC3-AA6D-4007F518F8E3}"/>
    <cellStyle name="Comma 2 3 2 14 2 2 2 2" xfId="8598" xr:uid="{03B24F86-A52C-42A5-8F0C-FA19B4043128}"/>
    <cellStyle name="Comma 2 3 2 14 2 2 2 2 2" xfId="18748" xr:uid="{86AF8984-D636-466E-998D-2CF6149FFD57}"/>
    <cellStyle name="Comma 2 3 2 14 2 2 2 2 2 2" xfId="34686" xr:uid="{D24D7D2F-C4F9-42A2-942A-B92DDC644D81}"/>
    <cellStyle name="Comma 2 3 2 14 2 2 2 2 2 3" xfId="47030" xr:uid="{1C277804-5138-4FB0-80B4-6BB0B15DFAB2}"/>
    <cellStyle name="Comma 2 3 2 14 2 2 2 2 3" xfId="25067" xr:uid="{DE929A8E-AE8D-45FF-9F45-D3338D4A278D}"/>
    <cellStyle name="Comma 2 3 2 14 2 2 2 2 4" xfId="39281" xr:uid="{E1AA7D7E-2C94-455E-A0E6-7AAE4F037F9F}"/>
    <cellStyle name="Comma 2 3 2 14 2 2 2 3" xfId="16744" xr:uid="{259BDD3D-2385-4978-98CC-2770A89CE8A6}"/>
    <cellStyle name="Comma 2 3 2 14 2 2 2 3 2" xfId="32691" xr:uid="{02CF180B-67AE-4B6A-90ED-0992D4DC0A90}"/>
    <cellStyle name="Comma 2 3 2 14 2 2 2 3 3" xfId="45085" xr:uid="{71C747A6-AA5D-47FC-826A-2AEDA129AF08}"/>
    <cellStyle name="Comma 2 3 2 14 2 2 2 4" xfId="22853" xr:uid="{91F90D4B-D733-4116-A575-E8614E8412D5}"/>
    <cellStyle name="Comma 2 3 2 14 2 2 2 5" xfId="37187" xr:uid="{F8D078A6-B4A4-4AFB-9E33-3DEF08CDA4CC}"/>
    <cellStyle name="Comma 2 3 2 14 2 2 3" xfId="6683" xr:uid="{765A253A-36E5-4690-AC41-6A45EE57B07A}"/>
    <cellStyle name="Comma 2 3 2 14 2 2 3 2" xfId="17411" xr:uid="{BF4DE4CB-57CA-4CA9-AEDA-FBCD0B4569CB}"/>
    <cellStyle name="Comma 2 3 2 14 2 2 3 2 2" xfId="33355" xr:uid="{2EE13C41-5318-4D61-9FE7-07C14E52AFBA}"/>
    <cellStyle name="Comma 2 3 2 14 2 2 3 2 3" xfId="45745" xr:uid="{84B6A93B-0205-4803-92D6-A1C4677C9434}"/>
    <cellStyle name="Comma 2 3 2 14 2 2 3 3" xfId="23545" xr:uid="{EDDB1DA3-5D6C-4A60-A92D-DFE051CB52D5}"/>
    <cellStyle name="Comma 2 3 2 14 2 2 3 4" xfId="37871" xr:uid="{9CCA55D1-C0F1-402E-B2E4-77A434CA4271}"/>
    <cellStyle name="Comma 2 3 2 14 2 2 4" xfId="15941" xr:uid="{E664EF3A-6CA7-4ECC-9260-8BAF38646856}"/>
    <cellStyle name="Comma 2 3 2 14 2 2 4 2" xfId="31888" xr:uid="{6485857C-96F5-4FBB-B552-69029FC5262E}"/>
    <cellStyle name="Comma 2 3 2 14 2 2 4 3" xfId="44282" xr:uid="{AB8DECF1-84BA-49FC-A101-E1B638293B47}"/>
    <cellStyle name="Comma 2 3 2 14 2 2 5" xfId="21999" xr:uid="{7C74FB68-67C8-4EF9-9E73-941780871180}"/>
    <cellStyle name="Comma 2 3 2 14 2 2 6" xfId="36341" xr:uid="{A46A8FDE-6558-4976-91EA-09536E5660DC}"/>
    <cellStyle name="Comma 2 3 2 14 2 2 7" xfId="4666" xr:uid="{8C5CB0B8-395B-493B-820A-17C7FB156469}"/>
    <cellStyle name="Comma 2 3 2 14 2 3" xfId="1981" xr:uid="{5AED5EBD-4C6E-4AE9-B8A7-DEB95B4A7FB6}"/>
    <cellStyle name="Comma 2 3 2 14 2 3 2" xfId="5917" xr:uid="{5E0EFA40-BA20-4766-9D12-D2EAE5AE97CC}"/>
    <cellStyle name="Comma 2 3 2 14 2 3 2 2" xfId="8599" xr:uid="{C796567D-51EC-4D95-9547-3C9761A70065}"/>
    <cellStyle name="Comma 2 3 2 14 2 3 2 2 2" xfId="18749" xr:uid="{9E313813-D066-4D37-B6D2-27179A6409BB}"/>
    <cellStyle name="Comma 2 3 2 14 2 3 2 2 2 2" xfId="34687" xr:uid="{EDC65707-0C0D-4E30-ABC0-B3F2A43D5AA6}"/>
    <cellStyle name="Comma 2 3 2 14 2 3 2 2 2 3" xfId="47031" xr:uid="{F7BEF1E1-892F-42D1-9FE3-5564DCE3BD5E}"/>
    <cellStyle name="Comma 2 3 2 14 2 3 2 2 3" xfId="25068" xr:uid="{0868804E-F736-456A-8283-8500613FE978}"/>
    <cellStyle name="Comma 2 3 2 14 2 3 2 2 4" xfId="39282" xr:uid="{C4075C24-7409-4338-B943-56EDA41799EE}"/>
    <cellStyle name="Comma 2 3 2 14 2 3 2 3" xfId="16745" xr:uid="{41EEFB98-B70A-4E30-9E1B-AF42B637AAA1}"/>
    <cellStyle name="Comma 2 3 2 14 2 3 2 3 2" xfId="32692" xr:uid="{210FBEC6-30A4-46F1-84F8-81C5D9E97C55}"/>
    <cellStyle name="Comma 2 3 2 14 2 3 2 3 3" xfId="45086" xr:uid="{0B40787F-162B-43F5-83F8-8B23895BA7C7}"/>
    <cellStyle name="Comma 2 3 2 14 2 3 2 4" xfId="22854" xr:uid="{122BF9AD-4A86-4EDB-9775-9EF5653DD49A}"/>
    <cellStyle name="Comma 2 3 2 14 2 3 2 5" xfId="37188" xr:uid="{1681798E-9F9B-40B2-861A-2078A51AB94A}"/>
    <cellStyle name="Comma 2 3 2 14 2 3 3" xfId="6684" xr:uid="{57A7F4DB-79BF-487B-814C-6733FBD26403}"/>
    <cellStyle name="Comma 2 3 2 14 2 3 3 2" xfId="17412" xr:uid="{35ECDF65-0B61-4284-BF49-F223FDA3959D}"/>
    <cellStyle name="Comma 2 3 2 14 2 3 3 2 2" xfId="33356" xr:uid="{C4879BBD-4227-4A5F-8A72-10DAD756A305}"/>
    <cellStyle name="Comma 2 3 2 14 2 3 3 2 3" xfId="45746" xr:uid="{09F8BD31-2703-4643-BD62-45A5C817E382}"/>
    <cellStyle name="Comma 2 3 2 14 2 3 3 3" xfId="23546" xr:uid="{0F7367CB-C3FD-4204-8895-021276862126}"/>
    <cellStyle name="Comma 2 3 2 14 2 3 3 4" xfId="37872" xr:uid="{30D41154-DE10-4F7C-8B5A-58DB0291F5B7}"/>
    <cellStyle name="Comma 2 3 2 14 2 3 4" xfId="15942" xr:uid="{9B3200DD-5C93-42B4-948D-8419877AEFDC}"/>
    <cellStyle name="Comma 2 3 2 14 2 3 4 2" xfId="31889" xr:uid="{96F6E1D1-C37E-40D5-8285-D4C754ABB0F2}"/>
    <cellStyle name="Comma 2 3 2 14 2 3 4 3" xfId="44283" xr:uid="{CF65864A-B6A6-406C-9039-9F7BFADABA06}"/>
    <cellStyle name="Comma 2 3 2 14 2 3 5" xfId="22000" xr:uid="{4CECA0D0-DC89-4123-B4E3-018EE759C226}"/>
    <cellStyle name="Comma 2 3 2 14 2 3 6" xfId="36342" xr:uid="{9219BDFB-D497-494A-9E2E-A25F3FD5B923}"/>
    <cellStyle name="Comma 2 3 2 14 2 3 7" xfId="4667" xr:uid="{5CF6A62E-719B-44F3-9F1D-E98E14E0DB60}"/>
    <cellStyle name="Comma 2 3 2 14 2 4" xfId="5915" xr:uid="{6C5C220E-0F82-4D2B-BACA-BA4FAFC7CC09}"/>
    <cellStyle name="Comma 2 3 2 14 2 4 2" xfId="8597" xr:uid="{3166CE89-A4B8-4057-93F5-88B8C86C8F0C}"/>
    <cellStyle name="Comma 2 3 2 14 2 4 2 2" xfId="18747" xr:uid="{0223CED0-FD43-464A-9E88-51BE197E9392}"/>
    <cellStyle name="Comma 2 3 2 14 2 4 2 2 2" xfId="34685" xr:uid="{D3ACDD42-7F97-40EE-B4F7-373120881560}"/>
    <cellStyle name="Comma 2 3 2 14 2 4 2 2 3" xfId="47029" xr:uid="{98CE4DE5-F20C-4EE6-BC06-E990DB892AB1}"/>
    <cellStyle name="Comma 2 3 2 14 2 4 2 3" xfId="25066" xr:uid="{479F9E5F-D9AF-4D65-BEA8-92C6D5F7C3AC}"/>
    <cellStyle name="Comma 2 3 2 14 2 4 2 4" xfId="39280" xr:uid="{30739253-2314-4F6C-8958-6C2FB07C2861}"/>
    <cellStyle name="Comma 2 3 2 14 2 4 3" xfId="16743" xr:uid="{13AE66F5-6513-4D79-A48B-EE0CCF1B28B2}"/>
    <cellStyle name="Comma 2 3 2 14 2 4 3 2" xfId="32690" xr:uid="{583C6FA0-1E1E-4761-BA2D-6C04C51FD587}"/>
    <cellStyle name="Comma 2 3 2 14 2 4 3 3" xfId="45084" xr:uid="{59CA4F13-E1F3-464C-91FE-CA8D618E6E09}"/>
    <cellStyle name="Comma 2 3 2 14 2 4 4" xfId="22852" xr:uid="{E0A8EBEF-AAF7-4B4C-91FE-ED2C87423F89}"/>
    <cellStyle name="Comma 2 3 2 14 2 4 5" xfId="37186" xr:uid="{1D9E4A7D-AA90-426E-B01B-5EBC4F6C0D8D}"/>
    <cellStyle name="Comma 2 3 2 14 2 5" xfId="6682" xr:uid="{4796F503-C817-488D-A910-8DD15F727E28}"/>
    <cellStyle name="Comma 2 3 2 14 2 5 2" xfId="17410" xr:uid="{299426E4-1E38-4345-BA50-3AD7E3C2BAD2}"/>
    <cellStyle name="Comma 2 3 2 14 2 5 2 2" xfId="33354" xr:uid="{128F55AB-B5C9-413C-961C-E018A2740F26}"/>
    <cellStyle name="Comma 2 3 2 14 2 5 2 3" xfId="45744" xr:uid="{C80C7DA2-7A6E-43B0-BEEE-E86CC8B008B3}"/>
    <cellStyle name="Comma 2 3 2 14 2 5 3" xfId="23544" xr:uid="{E0CAAB80-9447-4B62-94DA-E45BCC97B7C1}"/>
    <cellStyle name="Comma 2 3 2 14 2 5 4" xfId="37870" xr:uid="{CACF093E-639A-4599-8176-BAABE03763D8}"/>
    <cellStyle name="Comma 2 3 2 14 2 6" xfId="15940" xr:uid="{7DBDF0DE-9B01-4B13-BD10-2EFE8D450563}"/>
    <cellStyle name="Comma 2 3 2 14 2 6 2" xfId="31887" xr:uid="{22E22E9F-FC8E-4F97-82FE-B7FA66CEBEBA}"/>
    <cellStyle name="Comma 2 3 2 14 2 6 3" xfId="44281" xr:uid="{71AE0EA9-D51F-4D3E-A302-B3DFB597F802}"/>
    <cellStyle name="Comma 2 3 2 14 2 7" xfId="21998" xr:uid="{2FED14C6-EA1A-43DC-86AA-E0D24198D4F6}"/>
    <cellStyle name="Comma 2 3 2 14 2 8" xfId="36340" xr:uid="{A21F547A-DE76-41E0-B881-1DA2C0166B19}"/>
    <cellStyle name="Comma 2 3 2 14 2 9" xfId="4665" xr:uid="{7382824D-55A0-411A-A720-E0A3CE78F917}"/>
    <cellStyle name="Comma 2 3 2 14 3" xfId="1982" xr:uid="{E0F70DC4-E765-4D06-BC67-AF3303A1BD8E}"/>
    <cellStyle name="Comma 2 3 2 14 3 2" xfId="5918" xr:uid="{41FE71B7-A5D3-4683-A3CC-489F6B08F7D0}"/>
    <cellStyle name="Comma 2 3 2 14 3 2 2" xfId="8600" xr:uid="{2BA6039E-E286-43CF-92C9-A669B3B659BB}"/>
    <cellStyle name="Comma 2 3 2 14 3 2 2 2" xfId="18750" xr:uid="{14D3AF21-8CC5-45FD-A340-7EBEEE0701AF}"/>
    <cellStyle name="Comma 2 3 2 14 3 2 2 2 2" xfId="34688" xr:uid="{0EF807B7-CAAB-449D-98B8-D2AE2AC095D8}"/>
    <cellStyle name="Comma 2 3 2 14 3 2 2 2 3" xfId="47032" xr:uid="{4112479E-BEE5-4A07-8909-9D2667ABCF37}"/>
    <cellStyle name="Comma 2 3 2 14 3 2 2 3" xfId="25069" xr:uid="{E0C0FB44-9C19-4848-9DAA-6F4B2D5DE75C}"/>
    <cellStyle name="Comma 2 3 2 14 3 2 2 4" xfId="39283" xr:uid="{91046EBB-D736-4E23-A726-409FED7C3ABC}"/>
    <cellStyle name="Comma 2 3 2 14 3 2 3" xfId="16746" xr:uid="{1AB5DFF0-59F6-4F43-ACED-CDA8A243BFB2}"/>
    <cellStyle name="Comma 2 3 2 14 3 2 3 2" xfId="32693" xr:uid="{EB3CFED2-C91D-4CF9-A99C-3F295B8773D1}"/>
    <cellStyle name="Comma 2 3 2 14 3 2 3 3" xfId="45087" xr:uid="{C26B6553-FB27-478C-91C6-E49E8B0A70F3}"/>
    <cellStyle name="Comma 2 3 2 14 3 2 4" xfId="22855" xr:uid="{825C846F-6521-44F2-906B-3793D1CA0730}"/>
    <cellStyle name="Comma 2 3 2 14 3 2 5" xfId="37189" xr:uid="{368BFFCD-2997-43C2-BA59-5148014A40F4}"/>
    <cellStyle name="Comma 2 3 2 14 3 3" xfId="6685" xr:uid="{95E12B5F-3B0E-4888-89E0-C384E2DBCE47}"/>
    <cellStyle name="Comma 2 3 2 14 3 3 2" xfId="17413" xr:uid="{2071B80F-BC9B-4A30-8FFA-D922885D8BE3}"/>
    <cellStyle name="Comma 2 3 2 14 3 3 2 2" xfId="33357" xr:uid="{F7F6D6B2-F646-4E94-91F2-7B0892859E15}"/>
    <cellStyle name="Comma 2 3 2 14 3 3 2 3" xfId="45747" xr:uid="{177A2FA9-4180-4E7F-AE94-17E64506A435}"/>
    <cellStyle name="Comma 2 3 2 14 3 3 3" xfId="23547" xr:uid="{C5FF032F-2BE4-454F-AAAB-F7737E3A195A}"/>
    <cellStyle name="Comma 2 3 2 14 3 3 4" xfId="37873" xr:uid="{F95E1BFA-5F8D-498E-8B8A-F89481453895}"/>
    <cellStyle name="Comma 2 3 2 14 3 4" xfId="15943" xr:uid="{CE52D576-09C2-4330-8E32-52D9BB05D4E3}"/>
    <cellStyle name="Comma 2 3 2 14 3 4 2" xfId="31890" xr:uid="{8D18C658-0289-4325-B278-077C4EEF99F6}"/>
    <cellStyle name="Comma 2 3 2 14 3 4 3" xfId="44284" xr:uid="{7FEEE8ED-92B3-44DA-9818-2624921C07CC}"/>
    <cellStyle name="Comma 2 3 2 14 3 5" xfId="22001" xr:uid="{196CE6A5-E16F-471F-AB8C-98DB1A64B6D5}"/>
    <cellStyle name="Comma 2 3 2 14 3 6" xfId="36343" xr:uid="{3D6E7B60-D205-4BEE-AE2C-9B3A0250D322}"/>
    <cellStyle name="Comma 2 3 2 14 3 7" xfId="4668" xr:uid="{6F3B08E0-914D-4742-B407-A7D7721541EA}"/>
    <cellStyle name="Comma 2 3 2 14 4" xfId="1983" xr:uid="{3CA305CF-DE7B-48A1-97B7-90B28DA9BCB8}"/>
    <cellStyle name="Comma 2 3 2 14 4 2" xfId="5919" xr:uid="{56EC893C-50D3-4015-845C-F361C6939F4E}"/>
    <cellStyle name="Comma 2 3 2 14 4 2 2" xfId="8601" xr:uid="{84E6192F-54BE-471D-9ABA-1CB176341A35}"/>
    <cellStyle name="Comma 2 3 2 14 4 2 2 2" xfId="18751" xr:uid="{95CF4EF5-0FB9-49EF-AB8C-3C239EA6528C}"/>
    <cellStyle name="Comma 2 3 2 14 4 2 2 2 2" xfId="34689" xr:uid="{1DCD94EC-2A96-4F54-A081-925FE82C4442}"/>
    <cellStyle name="Comma 2 3 2 14 4 2 2 2 3" xfId="47033" xr:uid="{4279E2F5-E6B0-4A89-95D0-DC994932672E}"/>
    <cellStyle name="Comma 2 3 2 14 4 2 2 3" xfId="25070" xr:uid="{E5C03B3F-9C31-48C9-984C-803D19ED6927}"/>
    <cellStyle name="Comma 2 3 2 14 4 2 2 4" xfId="39284" xr:uid="{6117A3D5-0EFB-43A1-B888-CF6CBCDA5595}"/>
    <cellStyle name="Comma 2 3 2 14 4 2 3" xfId="16747" xr:uid="{82B882BA-6347-48CC-8630-E179D0872270}"/>
    <cellStyle name="Comma 2 3 2 14 4 2 3 2" xfId="32694" xr:uid="{BC24AE85-57D4-485B-9D5E-8DDDA179CE4A}"/>
    <cellStyle name="Comma 2 3 2 14 4 2 3 3" xfId="45088" xr:uid="{311FAAB4-BE73-48C3-A2C9-94C0ED15548E}"/>
    <cellStyle name="Comma 2 3 2 14 4 2 4" xfId="22856" xr:uid="{02E0A6B2-1FF8-4860-B0D4-420580E7AAB5}"/>
    <cellStyle name="Comma 2 3 2 14 4 2 5" xfId="37190" xr:uid="{03538093-A17C-40E2-A399-2FCB541EAC62}"/>
    <cellStyle name="Comma 2 3 2 14 4 3" xfId="6686" xr:uid="{EE5118B8-649E-4628-9073-738623AA9719}"/>
    <cellStyle name="Comma 2 3 2 14 4 3 2" xfId="17414" xr:uid="{377E97B4-C33C-4F18-8556-1F33A4F0CF5E}"/>
    <cellStyle name="Comma 2 3 2 14 4 3 2 2" xfId="33358" xr:uid="{50E9D650-D19F-400C-A6AF-8B07A47D0544}"/>
    <cellStyle name="Comma 2 3 2 14 4 3 2 3" xfId="45748" xr:uid="{46D2DCE3-5628-48BA-8995-1243C8C41708}"/>
    <cellStyle name="Comma 2 3 2 14 4 3 3" xfId="23548" xr:uid="{8876C77E-80C8-45F9-873A-F9AB2E39E98A}"/>
    <cellStyle name="Comma 2 3 2 14 4 3 4" xfId="37874" xr:uid="{1E4AA1F4-82C6-4426-AABC-DECC1AF3349D}"/>
    <cellStyle name="Comma 2 3 2 14 4 4" xfId="15944" xr:uid="{CDC5ED77-10ED-47E7-B1D2-9F83A03201B5}"/>
    <cellStyle name="Comma 2 3 2 14 4 4 2" xfId="31891" xr:uid="{DB28C002-C4B8-4F7A-B863-3E9487D3EB7B}"/>
    <cellStyle name="Comma 2 3 2 14 4 4 3" xfId="44285" xr:uid="{5DB42127-EE8F-4A41-8D28-2657E2D5D6C8}"/>
    <cellStyle name="Comma 2 3 2 14 4 5" xfId="22002" xr:uid="{1007CABE-A5B1-45F3-A31D-171BD4C37A29}"/>
    <cellStyle name="Comma 2 3 2 14 4 6" xfId="36344" xr:uid="{127BC748-1238-4F70-BC9D-566D36A266FF}"/>
    <cellStyle name="Comma 2 3 2 14 4 7" xfId="4669" xr:uid="{9B8563B6-D9B5-4FA7-8E63-FB1B0787F4B0}"/>
    <cellStyle name="Comma 2 3 2 14 5" xfId="1984" xr:uid="{10FEA380-75D2-4AC1-A83F-BBD04ED48CD9}"/>
    <cellStyle name="Comma 2 3 2 14 5 2" xfId="5920" xr:uid="{52A0AFAA-6458-4A80-A0D4-27B66D71A6A5}"/>
    <cellStyle name="Comma 2 3 2 14 5 2 2" xfId="8602" xr:uid="{C79F8F13-8961-40E0-BD59-39E270107C09}"/>
    <cellStyle name="Comma 2 3 2 14 5 2 2 2" xfId="18752" xr:uid="{5FEF93D8-FF86-40D9-A327-5810C91646A2}"/>
    <cellStyle name="Comma 2 3 2 14 5 2 2 2 2" xfId="34690" xr:uid="{BD71B8DD-1E97-4353-AB84-C2D9C665A6A2}"/>
    <cellStyle name="Comma 2 3 2 14 5 2 2 2 3" xfId="47034" xr:uid="{73367CF4-DAD7-4636-9F9D-96852C9F04FA}"/>
    <cellStyle name="Comma 2 3 2 14 5 2 2 3" xfId="25071" xr:uid="{072AD686-C4FA-42E1-8449-8A37EB598EFE}"/>
    <cellStyle name="Comma 2 3 2 14 5 2 2 4" xfId="39285" xr:uid="{78A351FF-400F-4388-B47F-25372094249E}"/>
    <cellStyle name="Comma 2 3 2 14 5 2 3" xfId="16748" xr:uid="{08807F5D-31C1-49AB-B781-31085CDF15BC}"/>
    <cellStyle name="Comma 2 3 2 14 5 2 3 2" xfId="32695" xr:uid="{998E1324-02CD-4DA8-8AD3-A78F5EE02926}"/>
    <cellStyle name="Comma 2 3 2 14 5 2 3 3" xfId="45089" xr:uid="{B411DA56-3250-4E4C-8306-E2DE721EE46F}"/>
    <cellStyle name="Comma 2 3 2 14 5 2 4" xfId="22857" xr:uid="{C446546D-5E28-4CE1-B588-9E4FEC496794}"/>
    <cellStyle name="Comma 2 3 2 14 5 2 5" xfId="37191" xr:uid="{E0625859-4FDD-4995-B0AF-1DE0D97A87FB}"/>
    <cellStyle name="Comma 2 3 2 14 5 3" xfId="6687" xr:uid="{D8766AF1-23E3-4221-A46E-01DFD1424623}"/>
    <cellStyle name="Comma 2 3 2 14 5 3 2" xfId="17415" xr:uid="{D0723937-5E84-4F72-B452-24C5395564AE}"/>
    <cellStyle name="Comma 2 3 2 14 5 3 2 2" xfId="33359" xr:uid="{833E2C14-DEB9-40C0-BE24-1A729C9A2235}"/>
    <cellStyle name="Comma 2 3 2 14 5 3 2 3" xfId="45749" xr:uid="{D935702C-5BD7-4724-A270-A237D1B1456F}"/>
    <cellStyle name="Comma 2 3 2 14 5 3 3" xfId="23549" xr:uid="{B280B68D-CB49-4EB2-ACEA-C7F38114DC97}"/>
    <cellStyle name="Comma 2 3 2 14 5 3 4" xfId="37875" xr:uid="{59A16E12-F22A-4D4B-9EDF-0FDCCD967654}"/>
    <cellStyle name="Comma 2 3 2 14 5 4" xfId="15945" xr:uid="{B34E9B27-2138-4EFD-8DB8-9BE846CA038E}"/>
    <cellStyle name="Comma 2 3 2 14 5 4 2" xfId="31892" xr:uid="{8605F174-B164-4E17-A052-F6465A56CDA9}"/>
    <cellStyle name="Comma 2 3 2 14 5 4 3" xfId="44286" xr:uid="{A0C29C85-8E5C-4A39-898A-68778D575AFD}"/>
    <cellStyle name="Comma 2 3 2 14 5 5" xfId="22003" xr:uid="{2ED8E5C2-D2EC-423F-87DE-41503750BFB3}"/>
    <cellStyle name="Comma 2 3 2 14 5 6" xfId="36345" xr:uid="{AA64C5BC-C524-43F2-9F1B-DA7969059C20}"/>
    <cellStyle name="Comma 2 3 2 14 5 7" xfId="4670" xr:uid="{94ED06CC-61D0-48CD-84B2-8B93D993F1AF}"/>
    <cellStyle name="Comma 2 3 2 14 6" xfId="5914" xr:uid="{40E3225F-C1C7-4BFB-8AC5-FD4DFBB8DA8C}"/>
    <cellStyle name="Comma 2 3 2 14 6 2" xfId="8596" xr:uid="{50716CDD-4D18-46C1-893F-92D4DB2136D9}"/>
    <cellStyle name="Comma 2 3 2 14 6 2 2" xfId="18746" xr:uid="{93110201-224F-4CA4-9009-86BA5EF0E656}"/>
    <cellStyle name="Comma 2 3 2 14 6 2 2 2" xfId="34684" xr:uid="{87F02FB7-037E-4220-9BEF-BAF9E6E8A768}"/>
    <cellStyle name="Comma 2 3 2 14 6 2 2 3" xfId="47028" xr:uid="{B00FCAB6-85EA-4A1F-9A37-A7E286DA68A1}"/>
    <cellStyle name="Comma 2 3 2 14 6 2 3" xfId="25065" xr:uid="{8375911F-77FE-48C6-B17F-3D11585B5487}"/>
    <cellStyle name="Comma 2 3 2 14 6 2 4" xfId="39279" xr:uid="{A57BA7B0-99EA-478B-B1AE-D7D9BB69C45F}"/>
    <cellStyle name="Comma 2 3 2 14 6 3" xfId="16742" xr:uid="{E90F6AA6-5DC9-4F11-A567-ECBC64E7D6A8}"/>
    <cellStyle name="Comma 2 3 2 14 6 3 2" xfId="32689" xr:uid="{5608095D-9375-422A-9B4D-B5A65B42130E}"/>
    <cellStyle name="Comma 2 3 2 14 6 3 3" xfId="45083" xr:uid="{64334B9F-50B8-42AD-A2A6-32197D8B5421}"/>
    <cellStyle name="Comma 2 3 2 14 6 4" xfId="22851" xr:uid="{9F910523-015E-46F3-A85F-C82D4735AD76}"/>
    <cellStyle name="Comma 2 3 2 14 6 5" xfId="37185" xr:uid="{F424169B-6BF4-4610-9997-94363F9BF3D0}"/>
    <cellStyle name="Comma 2 3 2 14 7" xfId="6681" xr:uid="{6012BF5C-E54C-4E79-B1E7-E1249957AB76}"/>
    <cellStyle name="Comma 2 3 2 14 7 2" xfId="17409" xr:uid="{B40281E6-86FD-4001-8A28-9C5B1036411B}"/>
    <cellStyle name="Comma 2 3 2 14 7 2 2" xfId="33353" xr:uid="{A29DD822-752D-423A-B618-BD3388CB5C28}"/>
    <cellStyle name="Comma 2 3 2 14 7 2 3" xfId="45743" xr:uid="{EEBAD704-65D5-44A1-A5C5-EBCB88174309}"/>
    <cellStyle name="Comma 2 3 2 14 7 3" xfId="23543" xr:uid="{574CE877-48A5-49C5-AA0B-4609E5F02FAC}"/>
    <cellStyle name="Comma 2 3 2 14 7 4" xfId="37869" xr:uid="{07ECA5FE-CBFD-47C3-956E-DE752308012F}"/>
    <cellStyle name="Comma 2 3 2 14 8" xfId="15939" xr:uid="{AAE9B8D3-343C-4FF5-9F31-C0B886634C7F}"/>
    <cellStyle name="Comma 2 3 2 14 8 2" xfId="31886" xr:uid="{814CEDE4-5EE5-41A9-AA85-0555D0FC44B1}"/>
    <cellStyle name="Comma 2 3 2 14 8 3" xfId="44280" xr:uid="{B86902BB-520C-4044-AB07-08DF70A93E0B}"/>
    <cellStyle name="Comma 2 3 2 14 9" xfId="21997" xr:uid="{FA03BC97-E53A-4A0D-B91F-871F90F67C78}"/>
    <cellStyle name="Comma 2 3 2 15" xfId="1985" xr:uid="{2AEC1A6A-80E4-429D-BE0A-B21A3711E14B}"/>
    <cellStyle name="Comma 2 3 2 15 2" xfId="5921" xr:uid="{DAA2DA6E-A9D7-4BA2-A10E-79855DE1E144}"/>
    <cellStyle name="Comma 2 3 2 15 2 2" xfId="8603" xr:uid="{1B8C7B1E-F498-4A0A-ACBE-C1B9F5625EF9}"/>
    <cellStyle name="Comma 2 3 2 15 2 2 2" xfId="18753" xr:uid="{9C36A671-EF76-498E-BCBC-70941E85FE8E}"/>
    <cellStyle name="Comma 2 3 2 15 2 2 2 2" xfId="34691" xr:uid="{74E6E1AC-F3D4-47B4-BFD2-4DCA81A1916D}"/>
    <cellStyle name="Comma 2 3 2 15 2 2 2 3" xfId="47035" xr:uid="{3C141B2B-AD80-4C75-AE50-086A92E94C71}"/>
    <cellStyle name="Comma 2 3 2 15 2 2 3" xfId="25072" xr:uid="{8F69041E-418D-4F1A-8266-FC8263C4BB00}"/>
    <cellStyle name="Comma 2 3 2 15 2 2 4" xfId="39286" xr:uid="{277C2989-2E90-48C1-87AC-CC78A2EA74B4}"/>
    <cellStyle name="Comma 2 3 2 15 2 3" xfId="16749" xr:uid="{27D67920-A600-4294-B62C-02324AA3D834}"/>
    <cellStyle name="Comma 2 3 2 15 2 3 2" xfId="32696" xr:uid="{5FE1EA7E-7ED0-4E12-8D0E-7BD9E84810A6}"/>
    <cellStyle name="Comma 2 3 2 15 2 3 3" xfId="45090" xr:uid="{4B74105C-0899-45A3-B203-57C5C02518E4}"/>
    <cellStyle name="Comma 2 3 2 15 2 4" xfId="22858" xr:uid="{4AB53088-ADF0-4CB0-8C9A-418DCCCD9F32}"/>
    <cellStyle name="Comma 2 3 2 15 2 5" xfId="37192" xr:uid="{7BF4C3D3-7606-41A0-863F-990FD2CF24EC}"/>
    <cellStyle name="Comma 2 3 2 15 3" xfId="6688" xr:uid="{5F36B4D5-77AD-4BAC-8A4E-243E94761644}"/>
    <cellStyle name="Comma 2 3 2 15 3 2" xfId="17416" xr:uid="{318F110F-3DE9-4CA1-8A17-364AF21BCF02}"/>
    <cellStyle name="Comma 2 3 2 15 3 2 2" xfId="33360" xr:uid="{7018077A-D427-4B1E-88FD-24DA9B529E10}"/>
    <cellStyle name="Comma 2 3 2 15 3 2 3" xfId="45750" xr:uid="{E481B3FC-057C-416E-B4E0-4A032422AA4C}"/>
    <cellStyle name="Comma 2 3 2 15 3 3" xfId="23550" xr:uid="{7E0CF883-A921-4AA5-995F-AA0D468D4119}"/>
    <cellStyle name="Comma 2 3 2 15 3 4" xfId="37876" xr:uid="{CE65C0BF-07BF-47E4-8133-50BDCDBFE563}"/>
    <cellStyle name="Comma 2 3 2 15 4" xfId="15946" xr:uid="{BC574387-572D-4358-A243-40E89DEDD73B}"/>
    <cellStyle name="Comma 2 3 2 15 4 2" xfId="31893" xr:uid="{34EC98D5-91BE-4B90-B1CD-CEE62965DF2C}"/>
    <cellStyle name="Comma 2 3 2 15 4 3" xfId="44287" xr:uid="{E273FCC8-F191-472F-9DA4-0F5CF490837E}"/>
    <cellStyle name="Comma 2 3 2 15 5" xfId="22004" xr:uid="{F519591D-EA13-4EF8-B0AF-00C733310D1C}"/>
    <cellStyle name="Comma 2 3 2 15 6" xfId="36346" xr:uid="{B87D892D-E3BA-4603-AC29-A8BA0B14687A}"/>
    <cellStyle name="Comma 2 3 2 15 7" xfId="4671" xr:uid="{DC67A9BC-6FBD-4989-8896-7E5BD8FE7866}"/>
    <cellStyle name="Comma 2 3 2 16" xfId="1986" xr:uid="{47B0D63E-0C70-4C35-AED9-4CA52C4BA4BE}"/>
    <cellStyle name="Comma 2 3 2 16 2" xfId="5922" xr:uid="{3A445BB1-D512-4958-A9E3-6820AD3C0588}"/>
    <cellStyle name="Comma 2 3 2 16 2 2" xfId="8604" xr:uid="{D4813367-268D-4B67-9DBA-4FB78D118E36}"/>
    <cellStyle name="Comma 2 3 2 16 2 2 2" xfId="18754" xr:uid="{F9B330F1-6ECB-41DB-B42F-427B4FEF2FE9}"/>
    <cellStyle name="Comma 2 3 2 16 2 2 2 2" xfId="34692" xr:uid="{B3018E1A-881A-4298-BAA4-C304D0090773}"/>
    <cellStyle name="Comma 2 3 2 16 2 2 2 3" xfId="47036" xr:uid="{B83CB345-BE84-4BE3-AB5B-374D935CA7E3}"/>
    <cellStyle name="Comma 2 3 2 16 2 2 3" xfId="25073" xr:uid="{061F3960-5CCA-473B-A295-C4B4FC1C59DA}"/>
    <cellStyle name="Comma 2 3 2 16 2 2 4" xfId="39287" xr:uid="{67A13207-31B0-455F-9C90-9029BE3F1CF4}"/>
    <cellStyle name="Comma 2 3 2 16 2 3" xfId="16750" xr:uid="{55CB6CD7-5B35-42CB-BC9B-91071F7B6A47}"/>
    <cellStyle name="Comma 2 3 2 16 2 3 2" xfId="32697" xr:uid="{56D45377-8AF3-4E65-AB7E-AD554365FBE6}"/>
    <cellStyle name="Comma 2 3 2 16 2 3 3" xfId="45091" xr:uid="{0EB5AC6D-B7F2-443F-B2C5-D4E3B79A1898}"/>
    <cellStyle name="Comma 2 3 2 16 2 4" xfId="22859" xr:uid="{634600D5-AF65-49B5-AA36-082625A9E865}"/>
    <cellStyle name="Comma 2 3 2 16 2 5" xfId="37193" xr:uid="{9E01FC68-646C-46BE-AD3B-136CC4E2422C}"/>
    <cellStyle name="Comma 2 3 2 16 3" xfId="6689" xr:uid="{B4E943C0-F90A-48A9-AD2E-FE49A7EA377B}"/>
    <cellStyle name="Comma 2 3 2 16 3 2" xfId="17417" xr:uid="{F76380D5-C5C4-406B-BE4F-4406B76175C6}"/>
    <cellStyle name="Comma 2 3 2 16 3 2 2" xfId="33361" xr:uid="{3A322510-B8E2-4AB8-8C87-AE5DC5A24BA9}"/>
    <cellStyle name="Comma 2 3 2 16 3 2 3" xfId="45751" xr:uid="{8BCC806A-E25F-4427-AC3A-5FDA0FBD2E6B}"/>
    <cellStyle name="Comma 2 3 2 16 3 3" xfId="23551" xr:uid="{50A92753-03C0-4763-9863-EC4F0CC69CF0}"/>
    <cellStyle name="Comma 2 3 2 16 3 4" xfId="37877" xr:uid="{915365C3-5B7C-4B0C-B960-CD3032CAD04D}"/>
    <cellStyle name="Comma 2 3 2 16 4" xfId="15947" xr:uid="{221B91E6-F9D8-427F-86F7-54608165A6A3}"/>
    <cellStyle name="Comma 2 3 2 16 4 2" xfId="31894" xr:uid="{94454A99-060A-41A6-A19E-D5347D818D37}"/>
    <cellStyle name="Comma 2 3 2 16 4 3" xfId="44288" xr:uid="{5674A478-E3B5-4673-AAA7-8CDA039BDF54}"/>
    <cellStyle name="Comma 2 3 2 16 5" xfId="22005" xr:uid="{F7669416-5D41-4EEF-92A1-EC496782A4CE}"/>
    <cellStyle name="Comma 2 3 2 16 6" xfId="36347" xr:uid="{246FA78D-128B-4471-BAC3-E7D887A92980}"/>
    <cellStyle name="Comma 2 3 2 16 7" xfId="4672" xr:uid="{CE8892D6-3923-4826-9B1D-4D33EC5CFEC0}"/>
    <cellStyle name="Comma 2 3 2 17" xfId="1987" xr:uid="{8CD02B6C-9C26-4232-874A-9257C16344C7}"/>
    <cellStyle name="Comma 2 3 2 17 2" xfId="1988" xr:uid="{E1F7D3FB-FC56-4BFF-8256-27B64BB56F8D}"/>
    <cellStyle name="Comma 2 3 2 17 2 2" xfId="5924" xr:uid="{C421056B-A8F9-4733-B1AA-1C3986AABC56}"/>
    <cellStyle name="Comma 2 3 2 17 2 2 2" xfId="8606" xr:uid="{92654946-5F73-4076-BE0B-59B2BB65063A}"/>
    <cellStyle name="Comma 2 3 2 17 2 2 2 2" xfId="18756" xr:uid="{4C2CF951-05FD-4B6E-BEEE-6775644CCD8C}"/>
    <cellStyle name="Comma 2 3 2 17 2 2 2 2 2" xfId="34694" xr:uid="{371C1E51-98B0-4D62-A0BD-98522F7B6FB7}"/>
    <cellStyle name="Comma 2 3 2 17 2 2 2 2 3" xfId="47038" xr:uid="{C6B0B420-87F1-47E0-AC0D-678C2EA2E088}"/>
    <cellStyle name="Comma 2 3 2 17 2 2 2 3" xfId="25075" xr:uid="{BC27C840-595D-458B-9F54-E011D0443F07}"/>
    <cellStyle name="Comma 2 3 2 17 2 2 2 4" xfId="39289" xr:uid="{45A431D7-5E30-4809-90F8-E2455CEA1C67}"/>
    <cellStyle name="Comma 2 3 2 17 2 2 3" xfId="16752" xr:uid="{759558B4-1EDC-446A-A723-56D93B47EFC9}"/>
    <cellStyle name="Comma 2 3 2 17 2 2 3 2" xfId="32699" xr:uid="{27CA9BC9-1F3D-4C07-9C6F-46D37CFA138D}"/>
    <cellStyle name="Comma 2 3 2 17 2 2 3 3" xfId="45093" xr:uid="{68CDB5B4-7DF6-4BE0-B009-95BD18124C19}"/>
    <cellStyle name="Comma 2 3 2 17 2 2 4" xfId="22861" xr:uid="{64103ECF-DCA8-47D8-A87C-483B909831A8}"/>
    <cellStyle name="Comma 2 3 2 17 2 2 5" xfId="37195" xr:uid="{EFA88B71-8EA9-4895-803D-509A34CCCE4F}"/>
    <cellStyle name="Comma 2 3 2 17 2 3" xfId="6691" xr:uid="{F3089724-43CF-44D4-A209-5F04641104C6}"/>
    <cellStyle name="Comma 2 3 2 17 2 3 2" xfId="17419" xr:uid="{40993212-22AD-427F-A01E-4C4C29C9D364}"/>
    <cellStyle name="Comma 2 3 2 17 2 3 2 2" xfId="33363" xr:uid="{42EBA278-E424-4CA4-905E-E23BFCC82F23}"/>
    <cellStyle name="Comma 2 3 2 17 2 3 2 3" xfId="45753" xr:uid="{2B3F6CD1-1665-4202-9EB5-3E37C8C5A96D}"/>
    <cellStyle name="Comma 2 3 2 17 2 3 3" xfId="23553" xr:uid="{987F7E56-BA0F-4FA6-BE23-8B8F16F1EBEB}"/>
    <cellStyle name="Comma 2 3 2 17 2 3 4" xfId="37879" xr:uid="{59AB12B4-29FD-45F6-9BC7-BF1766FF4036}"/>
    <cellStyle name="Comma 2 3 2 17 2 4" xfId="15949" xr:uid="{3D6991CB-4272-4696-A8FC-3CA1D46101DD}"/>
    <cellStyle name="Comma 2 3 2 17 2 4 2" xfId="31896" xr:uid="{F09DB197-A90A-4BA3-B0D6-17D4D6A4F309}"/>
    <cellStyle name="Comma 2 3 2 17 2 4 3" xfId="44290" xr:uid="{805470E9-0A02-4820-BDE7-33624DBEFCAB}"/>
    <cellStyle name="Comma 2 3 2 17 2 5" xfId="22007" xr:uid="{D1AEF48C-F398-42DB-BE99-366E48995955}"/>
    <cellStyle name="Comma 2 3 2 17 2 6" xfId="36349" xr:uid="{428040E7-D25D-44BC-9A9E-3EC4AE897224}"/>
    <cellStyle name="Comma 2 3 2 17 2 7" xfId="4674" xr:uid="{36E09130-3D7E-4C5E-8AD8-999F54E7A461}"/>
    <cellStyle name="Comma 2 3 2 17 3" xfId="1989" xr:uid="{B2BF22A4-263B-499A-9DB8-4383B7C743F4}"/>
    <cellStyle name="Comma 2 3 2 17 3 2" xfId="5925" xr:uid="{2071D4CE-760E-44FC-9FCF-8D09D04339CD}"/>
    <cellStyle name="Comma 2 3 2 17 3 2 2" xfId="8607" xr:uid="{6F106D22-45DE-4246-A194-98E794F111BB}"/>
    <cellStyle name="Comma 2 3 2 17 3 2 2 2" xfId="18757" xr:uid="{786FF4C2-5174-4DA9-9233-911DF2733AFB}"/>
    <cellStyle name="Comma 2 3 2 17 3 2 2 2 2" xfId="34695" xr:uid="{9BDB818D-45B9-4B60-9690-86DF0E7C22D1}"/>
    <cellStyle name="Comma 2 3 2 17 3 2 2 2 3" xfId="47039" xr:uid="{1EE2AB55-421B-45BB-9D3E-F997A8AAB5F7}"/>
    <cellStyle name="Comma 2 3 2 17 3 2 2 3" xfId="25076" xr:uid="{38FD1A14-C2B8-44E9-849D-945DD2C88122}"/>
    <cellStyle name="Comma 2 3 2 17 3 2 2 4" xfId="39290" xr:uid="{31555B21-F197-4068-ADFA-F4C3A0CE5E44}"/>
    <cellStyle name="Comma 2 3 2 17 3 2 3" xfId="16753" xr:uid="{46232C10-17F7-402C-9C42-B8600AAA37F9}"/>
    <cellStyle name="Comma 2 3 2 17 3 2 3 2" xfId="32700" xr:uid="{EA28225F-A484-44A1-B44E-81DA28DAAA2F}"/>
    <cellStyle name="Comma 2 3 2 17 3 2 3 3" xfId="45094" xr:uid="{449C95D6-B594-4F9D-831F-F784EAEF237C}"/>
    <cellStyle name="Comma 2 3 2 17 3 2 4" xfId="22862" xr:uid="{5E583519-40E8-437F-81D7-793889A3770A}"/>
    <cellStyle name="Comma 2 3 2 17 3 2 5" xfId="37196" xr:uid="{1E556899-36EE-4E15-8B6D-0018955DE01D}"/>
    <cellStyle name="Comma 2 3 2 17 3 3" xfId="6692" xr:uid="{A639386C-2A32-4D0B-81F5-80FA6C804696}"/>
    <cellStyle name="Comma 2 3 2 17 3 3 2" xfId="17420" xr:uid="{52A588BE-67DE-4EC2-9846-1F58A29CD2DC}"/>
    <cellStyle name="Comma 2 3 2 17 3 3 2 2" xfId="33364" xr:uid="{59E2A357-CECA-4ECE-8F1D-8EF16932EE48}"/>
    <cellStyle name="Comma 2 3 2 17 3 3 2 3" xfId="45754" xr:uid="{2C3375CF-8EC6-404D-A33F-0EC9A63C461E}"/>
    <cellStyle name="Comma 2 3 2 17 3 3 3" xfId="23554" xr:uid="{884D6AB8-656E-4262-B1CE-C3B378DCB133}"/>
    <cellStyle name="Comma 2 3 2 17 3 3 4" xfId="37880" xr:uid="{84A6401F-A4FD-4A4B-BF6A-9B8341F16F29}"/>
    <cellStyle name="Comma 2 3 2 17 3 4" xfId="15950" xr:uid="{363A52E4-BC48-45DE-8E2E-1C62D351A5E3}"/>
    <cellStyle name="Comma 2 3 2 17 3 4 2" xfId="31897" xr:uid="{97F199C0-8BA2-49B6-96AD-E84D2B62C941}"/>
    <cellStyle name="Comma 2 3 2 17 3 4 3" xfId="44291" xr:uid="{1D62F0E8-9814-4634-8260-C06B981995A9}"/>
    <cellStyle name="Comma 2 3 2 17 3 5" xfId="22008" xr:uid="{10DCF108-6BB8-46A2-8CC3-16178CE9EB75}"/>
    <cellStyle name="Comma 2 3 2 17 3 6" xfId="36350" xr:uid="{7DF792DE-4473-45C6-B773-9C64C0CE9692}"/>
    <cellStyle name="Comma 2 3 2 17 3 7" xfId="4675" xr:uid="{F71435DA-0C7B-422B-8F27-2C4FF2C60903}"/>
    <cellStyle name="Comma 2 3 2 17 4" xfId="5923" xr:uid="{B226B005-3D89-47F5-87DC-E003DD40526B}"/>
    <cellStyle name="Comma 2 3 2 17 4 2" xfId="8605" xr:uid="{003BA195-DDB4-4F53-9E23-DDEBF5B44573}"/>
    <cellStyle name="Comma 2 3 2 17 4 2 2" xfId="18755" xr:uid="{9C351360-C611-4027-B5B8-536C34A2A894}"/>
    <cellStyle name="Comma 2 3 2 17 4 2 2 2" xfId="34693" xr:uid="{9C0D2458-71FE-43FE-873A-74F9D6D5DC9F}"/>
    <cellStyle name="Comma 2 3 2 17 4 2 2 3" xfId="47037" xr:uid="{6A181917-F9D6-45B7-AD49-5C51D0319771}"/>
    <cellStyle name="Comma 2 3 2 17 4 2 3" xfId="25074" xr:uid="{4A064F38-A79E-4CC1-8C69-AD7DE6591CEF}"/>
    <cellStyle name="Comma 2 3 2 17 4 2 4" xfId="39288" xr:uid="{2CA3A431-4C9B-492B-9FC6-18086C129224}"/>
    <cellStyle name="Comma 2 3 2 17 4 3" xfId="16751" xr:uid="{EA588F49-C5EF-4A25-96EB-6DD4ECE38421}"/>
    <cellStyle name="Comma 2 3 2 17 4 3 2" xfId="32698" xr:uid="{6789BB67-D9FB-4CE5-BAB7-CDB2FDA4052A}"/>
    <cellStyle name="Comma 2 3 2 17 4 3 3" xfId="45092" xr:uid="{9CCF374F-1C4C-44CB-A7FC-D05244ED7D3F}"/>
    <cellStyle name="Comma 2 3 2 17 4 4" xfId="22860" xr:uid="{3EAB37A8-DAB3-4500-A3E1-F817D9091AB4}"/>
    <cellStyle name="Comma 2 3 2 17 4 5" xfId="37194" xr:uid="{35AE6801-299D-4C69-806C-452DF78416D8}"/>
    <cellStyle name="Comma 2 3 2 17 5" xfId="6690" xr:uid="{4732ACD3-D2C8-4905-AC5D-9C058106C08E}"/>
    <cellStyle name="Comma 2 3 2 17 5 2" xfId="17418" xr:uid="{35FD1BFC-4275-4DDA-A687-7FE7D7348FDB}"/>
    <cellStyle name="Comma 2 3 2 17 5 2 2" xfId="33362" xr:uid="{367485E7-B400-4AA4-ACC2-4DEDBF7F2358}"/>
    <cellStyle name="Comma 2 3 2 17 5 2 3" xfId="45752" xr:uid="{3F74C762-16CC-4DEB-AB98-6EF7C6F78650}"/>
    <cellStyle name="Comma 2 3 2 17 5 3" xfId="23552" xr:uid="{F3E6BEDB-5300-4815-B940-9AF0F4CECBBF}"/>
    <cellStyle name="Comma 2 3 2 17 5 4" xfId="37878" xr:uid="{C7D127CE-6994-4D25-A5C6-310DF863EFEF}"/>
    <cellStyle name="Comma 2 3 2 17 6" xfId="15948" xr:uid="{E8DEC6CD-5069-4D27-8E21-B6DA958301CE}"/>
    <cellStyle name="Comma 2 3 2 17 6 2" xfId="31895" xr:uid="{3AF201ED-234A-425B-B7AD-10F3C05EC26A}"/>
    <cellStyle name="Comma 2 3 2 17 6 3" xfId="44289" xr:uid="{8B9450E0-C54E-46BD-914D-1C164FF8C65F}"/>
    <cellStyle name="Comma 2 3 2 17 7" xfId="22006" xr:uid="{B592ECE6-BA10-45BB-B216-40E0A5C82AF5}"/>
    <cellStyle name="Comma 2 3 2 17 8" xfId="36348" xr:uid="{8871DB3C-03B8-4195-9702-E9742B1AE2E5}"/>
    <cellStyle name="Comma 2 3 2 17 9" xfId="4673" xr:uid="{5811F71E-78C6-4482-9889-2E1B47FF9DE5}"/>
    <cellStyle name="Comma 2 3 2 18" xfId="1990" xr:uid="{40C92451-8474-4D67-864B-4C34C4B37015}"/>
    <cellStyle name="Comma 2 3 2 18 2" xfId="5926" xr:uid="{E3054A39-3A48-475A-B37F-65D4DF51FD52}"/>
    <cellStyle name="Comma 2 3 2 18 2 2" xfId="8608" xr:uid="{29E8C7A9-3F7D-42E1-844F-62C4AC792435}"/>
    <cellStyle name="Comma 2 3 2 18 2 2 2" xfId="18758" xr:uid="{F6115FB7-14D5-44C7-9733-8F0A9A5E158D}"/>
    <cellStyle name="Comma 2 3 2 18 2 2 2 2" xfId="34696" xr:uid="{278C3678-F302-4AFA-9DAB-72BA2468FF40}"/>
    <cellStyle name="Comma 2 3 2 18 2 2 2 3" xfId="47040" xr:uid="{85D9816B-8CA3-45BA-A092-9C2E3F23869C}"/>
    <cellStyle name="Comma 2 3 2 18 2 2 3" xfId="25077" xr:uid="{C0E862AD-0EBD-475E-815B-26DF33FE64DE}"/>
    <cellStyle name="Comma 2 3 2 18 2 2 4" xfId="39291" xr:uid="{C02434AC-C66D-4CE3-8A0D-8E0715FE1DE2}"/>
    <cellStyle name="Comma 2 3 2 18 2 3" xfId="16754" xr:uid="{ACB0AD32-0ED8-4BC8-9ACD-EEE5E3B9299C}"/>
    <cellStyle name="Comma 2 3 2 18 2 3 2" xfId="32701" xr:uid="{201A1B05-5577-4034-BD85-38472EA407AE}"/>
    <cellStyle name="Comma 2 3 2 18 2 3 3" xfId="45095" xr:uid="{97E7BE63-5085-4322-961E-EF4E3342BB79}"/>
    <cellStyle name="Comma 2 3 2 18 2 4" xfId="22863" xr:uid="{385C7F02-4C36-4FAF-A6C8-DA1DA9EF9D80}"/>
    <cellStyle name="Comma 2 3 2 18 2 5" xfId="37197" xr:uid="{BC9EFD03-FB79-4F5F-BEDD-B58726A216BE}"/>
    <cellStyle name="Comma 2 3 2 18 3" xfId="6693" xr:uid="{BF2F0AE6-CD91-436A-A3EE-C7D6C0705D08}"/>
    <cellStyle name="Comma 2 3 2 18 3 2" xfId="17421" xr:uid="{457246DA-19B5-4D90-89AA-74A044EBEA4A}"/>
    <cellStyle name="Comma 2 3 2 18 3 2 2" xfId="33365" xr:uid="{4AA42071-4975-4D7C-8D00-34E0DCD26F9E}"/>
    <cellStyle name="Comma 2 3 2 18 3 2 3" xfId="45755" xr:uid="{34991B39-B6AF-48F5-9E1E-4B125CAF9332}"/>
    <cellStyle name="Comma 2 3 2 18 3 3" xfId="23555" xr:uid="{46D2570F-D278-4EAD-84CF-BDEDEA021ABF}"/>
    <cellStyle name="Comma 2 3 2 18 3 4" xfId="37881" xr:uid="{9B74A1BF-6FDC-4279-87ED-E5B9E757D897}"/>
    <cellStyle name="Comma 2 3 2 18 4" xfId="15951" xr:uid="{516C2134-DB62-415A-B20B-C4D10FF78D61}"/>
    <cellStyle name="Comma 2 3 2 18 4 2" xfId="31898" xr:uid="{D8CA399A-C409-4E8C-B4D7-9B6E31669A98}"/>
    <cellStyle name="Comma 2 3 2 18 4 3" xfId="44292" xr:uid="{A2CD811F-16B5-40C7-A076-FEE70AAEDA17}"/>
    <cellStyle name="Comma 2 3 2 18 5" xfId="22009" xr:uid="{3D0CB024-8869-48D1-9295-4902F9B9B056}"/>
    <cellStyle name="Comma 2 3 2 18 6" xfId="36351" xr:uid="{09FFA93E-7AE3-4E50-A73A-99BA1E154FA5}"/>
    <cellStyle name="Comma 2 3 2 18 7" xfId="4676" xr:uid="{ACA14EF9-6B8C-4AD9-A68B-0C532683CDEB}"/>
    <cellStyle name="Comma 2 3 2 19" xfId="1991" xr:uid="{CB0A7E67-CC3A-4FC4-8023-535886E9F8A3}"/>
    <cellStyle name="Comma 2 3 2 19 2" xfId="5927" xr:uid="{36203545-384C-4BB9-AB4A-69ED66C9FA77}"/>
    <cellStyle name="Comma 2 3 2 19 2 2" xfId="8609" xr:uid="{5998EDF8-0846-48F9-8C02-B7683EE619FA}"/>
    <cellStyle name="Comma 2 3 2 19 2 2 2" xfId="18759" xr:uid="{429633E7-02BB-4C3D-8468-02EA6D316465}"/>
    <cellStyle name="Comma 2 3 2 19 2 2 2 2" xfId="34697" xr:uid="{DBB3F275-8B25-4D30-B3D1-46FFF5EE3009}"/>
    <cellStyle name="Comma 2 3 2 19 2 2 2 3" xfId="47041" xr:uid="{6E30BF6D-546C-4954-8950-416E804FA363}"/>
    <cellStyle name="Comma 2 3 2 19 2 2 3" xfId="25078" xr:uid="{73A6DE84-A733-498A-B570-001630AC66C8}"/>
    <cellStyle name="Comma 2 3 2 19 2 2 4" xfId="39292" xr:uid="{DAB6084A-E7C3-423D-A0E8-C7C0CCD18C26}"/>
    <cellStyle name="Comma 2 3 2 19 2 3" xfId="16755" xr:uid="{043BBCAA-3A08-492E-A306-698623636F91}"/>
    <cellStyle name="Comma 2 3 2 19 2 3 2" xfId="32702" xr:uid="{175C76BB-682F-4114-8054-F0BB5DC1B997}"/>
    <cellStyle name="Comma 2 3 2 19 2 3 3" xfId="45096" xr:uid="{B2C4E360-08E1-4698-8DF0-DED87FE70E49}"/>
    <cellStyle name="Comma 2 3 2 19 2 4" xfId="22864" xr:uid="{4D70AE15-3C62-4539-990C-227A21CE927B}"/>
    <cellStyle name="Comma 2 3 2 19 2 5" xfId="37198" xr:uid="{E2A1222A-3B28-4C2B-BA06-D064D103F2F2}"/>
    <cellStyle name="Comma 2 3 2 19 3" xfId="6694" xr:uid="{632F709C-D7DD-4C14-99A3-19C4F19D131B}"/>
    <cellStyle name="Comma 2 3 2 19 3 2" xfId="17422" xr:uid="{B2E59685-4826-4AD5-AFF1-5E776C53029C}"/>
    <cellStyle name="Comma 2 3 2 19 3 2 2" xfId="33366" xr:uid="{A06C7F89-D39A-44F7-98ED-182F8F1D0694}"/>
    <cellStyle name="Comma 2 3 2 19 3 2 3" xfId="45756" xr:uid="{B1E70505-F136-4D4A-BA2C-F46E242112B4}"/>
    <cellStyle name="Comma 2 3 2 19 3 3" xfId="23556" xr:uid="{5B7FB929-73B2-4BC1-8531-5D21EB9E158D}"/>
    <cellStyle name="Comma 2 3 2 19 3 4" xfId="37882" xr:uid="{4CF5DCC8-9AEB-426E-8C94-FB0767E6A6F5}"/>
    <cellStyle name="Comma 2 3 2 19 4" xfId="15952" xr:uid="{FA5C6BB8-ED20-4D7D-9412-99C6A7B96024}"/>
    <cellStyle name="Comma 2 3 2 19 4 2" xfId="31899" xr:uid="{E55E9B44-0C41-4E19-98B6-5EFCC9278339}"/>
    <cellStyle name="Comma 2 3 2 19 4 3" xfId="44293" xr:uid="{BD5EE41E-C299-4568-8A2B-77D6A0C74FF7}"/>
    <cellStyle name="Comma 2 3 2 19 5" xfId="22010" xr:uid="{86DE02EA-8407-4FDD-A30D-C0C7B6A52D26}"/>
    <cellStyle name="Comma 2 3 2 19 6" xfId="36352" xr:uid="{985F61E5-09C5-41C3-8913-E153C45E0F1F}"/>
    <cellStyle name="Comma 2 3 2 19 7" xfId="4677" xr:uid="{FC5341E3-3931-4F5D-BAA3-3E623A1EB9C0}"/>
    <cellStyle name="Comma 2 3 2 2" xfId="1054" xr:uid="{F14EAE79-2EC2-419E-AF38-76577E0C1696}"/>
    <cellStyle name="Comma 2 3 2 2 10" xfId="1992" xr:uid="{51C3BD39-8BC5-4EF7-93E1-636E0D724850}"/>
    <cellStyle name="Comma 2 3 2 2 10 2" xfId="5929" xr:uid="{9751278F-4806-4112-945B-443BED8F2BD7}"/>
    <cellStyle name="Comma 2 3 2 2 10 2 2" xfId="8611" xr:uid="{2943F6FE-A482-46DF-93A6-F6FBC20884F2}"/>
    <cellStyle name="Comma 2 3 2 2 10 2 2 2" xfId="18761" xr:uid="{E0132555-255F-4D75-B516-4BE4EF5D32D5}"/>
    <cellStyle name="Comma 2 3 2 2 10 2 2 2 2" xfId="34699" xr:uid="{7904433E-FD16-4CE4-A536-7D68209878B9}"/>
    <cellStyle name="Comma 2 3 2 2 10 2 2 2 3" xfId="47043" xr:uid="{51DBE5B2-54ED-486A-A820-3ED1955CEB11}"/>
    <cellStyle name="Comma 2 3 2 2 10 2 2 3" xfId="25080" xr:uid="{EA5A1C9D-FB9A-4FF9-AB62-C23A840ED8AC}"/>
    <cellStyle name="Comma 2 3 2 2 10 2 2 4" xfId="39294" xr:uid="{5DB89AFA-5E82-4CDB-AFEB-6B5001B44317}"/>
    <cellStyle name="Comma 2 3 2 2 10 2 3" xfId="16757" xr:uid="{A1390823-376F-452D-BA66-4BF0DE4F2B57}"/>
    <cellStyle name="Comma 2 3 2 2 10 2 3 2" xfId="32704" xr:uid="{811C192B-16BC-47FB-B00E-40E219A4386D}"/>
    <cellStyle name="Comma 2 3 2 2 10 2 3 3" xfId="45098" xr:uid="{C3578AAD-E1F8-4F07-8696-FEF953BF3682}"/>
    <cellStyle name="Comma 2 3 2 2 10 2 4" xfId="22866" xr:uid="{43611319-B772-4A58-86B7-6940DA538DC6}"/>
    <cellStyle name="Comma 2 3 2 2 10 2 5" xfId="37200" xr:uid="{72934CDC-D560-4144-AFA3-8171DB1910CD}"/>
    <cellStyle name="Comma 2 3 2 2 10 3" xfId="6696" xr:uid="{D8A6EB07-DC61-40F3-B99F-7D118C1DBB24}"/>
    <cellStyle name="Comma 2 3 2 2 10 3 2" xfId="17424" xr:uid="{1339A38E-FBFC-4C8A-B4F4-8D262425196B}"/>
    <cellStyle name="Comma 2 3 2 2 10 3 2 2" xfId="33368" xr:uid="{23F8C075-ACB2-47C8-A32E-974804C733F9}"/>
    <cellStyle name="Comma 2 3 2 2 10 3 2 3" xfId="45758" xr:uid="{2CDE2796-B7D2-4C6B-9466-183963FAFCDD}"/>
    <cellStyle name="Comma 2 3 2 2 10 3 3" xfId="23558" xr:uid="{B1368EE2-E20C-4F79-83E6-8082B0F225CB}"/>
    <cellStyle name="Comma 2 3 2 2 10 3 4" xfId="37884" xr:uid="{0028619A-7B4F-4FBB-80CB-E726293E3DD3}"/>
    <cellStyle name="Comma 2 3 2 2 10 4" xfId="15953" xr:uid="{3C144A8D-2582-42CC-8F9D-D8264E1DA88D}"/>
    <cellStyle name="Comma 2 3 2 2 10 4 2" xfId="31900" xr:uid="{9BF1E1B7-17EE-4EE4-8803-72FBFF2AEF9D}"/>
    <cellStyle name="Comma 2 3 2 2 10 4 3" xfId="44294" xr:uid="{9E878DF4-587A-4866-A6F6-E8BC1EFE372D}"/>
    <cellStyle name="Comma 2 3 2 2 10 5" xfId="22012" xr:uid="{0022DDFA-7B33-4A6D-945E-C97C681A7C69}"/>
    <cellStyle name="Comma 2 3 2 2 10 6" xfId="36354" xr:uid="{48255794-34DB-476C-A5F7-AE2830391A68}"/>
    <cellStyle name="Comma 2 3 2 2 10 7" xfId="4679" xr:uid="{5E379806-353D-4245-AEAD-F8AB79AEFD4F}"/>
    <cellStyle name="Comma 2 3 2 2 11" xfId="1993" xr:uid="{FE2234B2-B3B1-481E-8DEE-217668C8E5F2}"/>
    <cellStyle name="Comma 2 3 2 2 11 2" xfId="5257" xr:uid="{57C0216F-1535-4859-8D53-59D2D2DF99DA}"/>
    <cellStyle name="Comma 2 3 2 2 11 2 2" xfId="9615" xr:uid="{430FCB84-C2FC-445F-8C10-9C64C53D0606}"/>
    <cellStyle name="Comma 2 3 2 2 11 2 2 2" xfId="19631" xr:uid="{CF8141E1-E726-4120-BA5D-2FB3432B214B}"/>
    <cellStyle name="Comma 2 3 2 2 11 2 2 2 2" xfId="35569" xr:uid="{9FCBA50C-5EAE-4FFE-9C8D-A2952A14D44A}"/>
    <cellStyle name="Comma 2 3 2 2 11 2 2 2 3" xfId="47907" xr:uid="{945E34E4-DC3A-48CE-BE19-84D203D683CE}"/>
    <cellStyle name="Comma 2 3 2 2 11 2 2 3" xfId="26020" xr:uid="{A95B5BDB-C805-4B5D-A744-946A43A6FB22}"/>
    <cellStyle name="Comma 2 3 2 2 11 2 2 4" xfId="40201" xr:uid="{4CAD63AD-1367-4303-8729-6493D4C3E04B}"/>
    <cellStyle name="Comma 2 3 2 2 11 2 3" xfId="7914" xr:uid="{886CC6A7-7374-48FF-A169-641CC416E7E9}"/>
    <cellStyle name="Comma 2 3 2 2 11 2 3 2" xfId="18319" xr:uid="{9498C4DF-5F98-49C4-9898-B645984DCC52}"/>
    <cellStyle name="Comma 2 3 2 2 11 2 3 2 2" xfId="34258" xr:uid="{2F68E42F-EF4E-432B-9EA5-13152A5179C0}"/>
    <cellStyle name="Comma 2 3 2 2 11 2 3 2 3" xfId="46605" xr:uid="{EFB81952-99FB-4470-B83E-4770F62A3052}"/>
    <cellStyle name="Comma 2 3 2 2 11 2 3 3" xfId="24527" xr:uid="{4F6E30BD-FCE7-4820-8E0B-E3F5C7DF1C63}"/>
    <cellStyle name="Comma 2 3 2 2 11 2 3 4" xfId="38794" xr:uid="{9394EFDD-9B8A-4C4C-9D45-E3EF52242ADD}"/>
    <cellStyle name="Comma 2 3 2 2 11 2 4" xfId="16474" xr:uid="{D42FC55A-A28C-42E3-986D-F6A9EA94C8AF}"/>
    <cellStyle name="Comma 2 3 2 2 11 2 4 2" xfId="32421" xr:uid="{29869A14-EE09-47DC-8EE5-FCC8898E08AD}"/>
    <cellStyle name="Comma 2 3 2 2 11 2 4 3" xfId="44815" xr:uid="{00699169-F856-4172-A49B-9ACD36A0F218}"/>
    <cellStyle name="Comma 2 3 2 2 11 2 5" xfId="22568" xr:uid="{79AEBBFF-6C7B-42C5-B27E-E38AEFAA241E}"/>
    <cellStyle name="Comma 2 3 2 2 11 2 6" xfId="36908" xr:uid="{7C3DB20A-C457-437C-BF2F-84DF7725F191}"/>
    <cellStyle name="Comma 2 3 2 2 11 3" xfId="5930" xr:uid="{3215D6A1-47BB-4D4B-ABE6-9360B5F56057}"/>
    <cellStyle name="Comma 2 3 2 2 11 3 2" xfId="9358" xr:uid="{AD3DD6CC-3DFD-413A-9710-C98D253E8E37}"/>
    <cellStyle name="Comma 2 3 2 2 11 3 2 2" xfId="19388" xr:uid="{E4750309-9E9A-4D0A-86AD-C7FB0DB1B9AC}"/>
    <cellStyle name="Comma 2 3 2 2 11 3 2 2 2" xfId="35326" xr:uid="{2F794963-10F5-4D62-A89E-ED1ECC707A1A}"/>
    <cellStyle name="Comma 2 3 2 2 11 3 2 2 3" xfId="47664" xr:uid="{0FB035CE-7F5D-4C07-80B9-4D3180C662B1}"/>
    <cellStyle name="Comma 2 3 2 2 11 3 2 3" xfId="25771" xr:uid="{F228F588-6383-4504-B65F-7B6B70CCEE69}"/>
    <cellStyle name="Comma 2 3 2 2 11 3 2 4" xfId="39957" xr:uid="{38E8AF43-484B-4B66-AC0F-4C03012F5C68}"/>
    <cellStyle name="Comma 2 3 2 2 11 3 3" xfId="7567" xr:uid="{257661F9-7C7D-4953-9BBC-904A73A1B9EF}"/>
    <cellStyle name="Comma 2 3 2 2 11 3 3 2" xfId="18059" xr:uid="{BC581DBA-A0B5-471D-800F-7447DDB9AA39}"/>
    <cellStyle name="Comma 2 3 2 2 11 3 3 2 2" xfId="33998" xr:uid="{5D12697E-5EDA-4421-8C46-9730C5390A9F}"/>
    <cellStyle name="Comma 2 3 2 2 11 3 3 2 3" xfId="46361" xr:uid="{A46057D2-0C72-499A-B134-130366A2D039}"/>
    <cellStyle name="Comma 2 3 2 2 11 3 3 3" xfId="24261" xr:uid="{22121BD7-5952-470A-952F-9113059E34E3}"/>
    <cellStyle name="Comma 2 3 2 2 11 3 3 4" xfId="38549" xr:uid="{425CF2F2-0FDE-4F10-8FEC-A48DDAEA3552}"/>
    <cellStyle name="Comma 2 3 2 2 11 3 4" xfId="16758" xr:uid="{0C099910-DF07-4B8B-9618-A562A8C59957}"/>
    <cellStyle name="Comma 2 3 2 2 11 3 4 2" xfId="32705" xr:uid="{53E63836-DE23-4C2B-B05C-7BE63FF93839}"/>
    <cellStyle name="Comma 2 3 2 2 11 3 4 3" xfId="45099" xr:uid="{C387690D-1510-4BD9-B58A-FB6ACB9E9BF6}"/>
    <cellStyle name="Comma 2 3 2 2 11 3 5" xfId="22867" xr:uid="{22B3563E-C12D-4054-8A0A-573B8CFA41F1}"/>
    <cellStyle name="Comma 2 3 2 2 11 3 6" xfId="37201" xr:uid="{A1CFA884-4D1D-4EAE-AA73-26F2D61F0488}"/>
    <cellStyle name="Comma 2 3 2 2 11 4" xfId="8612" xr:uid="{97AE9C66-208E-48BE-90E6-F32DED24C46A}"/>
    <cellStyle name="Comma 2 3 2 2 11 4 2" xfId="18762" xr:uid="{8538587A-B85C-4F13-90BA-B6D7B25E0C48}"/>
    <cellStyle name="Comma 2 3 2 2 11 4 2 2" xfId="34700" xr:uid="{6571CBB3-659D-44DA-BFB3-8F670DFA7684}"/>
    <cellStyle name="Comma 2 3 2 2 11 4 2 3" xfId="47044" xr:uid="{EB052F31-18F0-4692-9F54-567274C99F84}"/>
    <cellStyle name="Comma 2 3 2 2 11 4 3" xfId="25081" xr:uid="{7C7FB973-6003-4924-81E7-7869308E1479}"/>
    <cellStyle name="Comma 2 3 2 2 11 4 4" xfId="39295" xr:uid="{B3C3C297-44B3-447A-9FC9-8F027E7BDFD4}"/>
    <cellStyle name="Comma 2 3 2 2 11 5" xfId="6697" xr:uid="{1DCAB6BC-18D6-4598-8307-652305BCDABD}"/>
    <cellStyle name="Comma 2 3 2 2 11 5 2" xfId="17425" xr:uid="{9CB234C2-1E7F-4B11-8D75-AD7C5C1D2908}"/>
    <cellStyle name="Comma 2 3 2 2 11 5 2 2" xfId="33369" xr:uid="{C4344760-4AEC-4A75-AF79-22FE776480F1}"/>
    <cellStyle name="Comma 2 3 2 2 11 5 2 3" xfId="45759" xr:uid="{63FFF508-6DB5-4AD3-9755-C6C0213F6FA5}"/>
    <cellStyle name="Comma 2 3 2 2 11 5 3" xfId="23559" xr:uid="{4ED132D7-A698-402A-9B84-C60C3392C724}"/>
    <cellStyle name="Comma 2 3 2 2 11 5 4" xfId="37885" xr:uid="{A4D03C10-A0DB-4F4A-8B6B-690A7AB2F1C3}"/>
    <cellStyle name="Comma 2 3 2 2 11 6" xfId="15954" xr:uid="{97252C53-524B-4A69-A420-183CE4117977}"/>
    <cellStyle name="Comma 2 3 2 2 11 6 2" xfId="31901" xr:uid="{A3140362-D881-4F3E-9C61-DDDD50F6EEEB}"/>
    <cellStyle name="Comma 2 3 2 2 11 6 3" xfId="44295" xr:uid="{DCA209EE-4042-45F7-9268-320E99EB4CCC}"/>
    <cellStyle name="Comma 2 3 2 2 11 7" xfId="22013" xr:uid="{66464323-3B32-4A57-A74F-B9A348E29543}"/>
    <cellStyle name="Comma 2 3 2 2 11 8" xfId="36355" xr:uid="{17EC127F-C994-4576-9DC7-322E3E3D1B42}"/>
    <cellStyle name="Comma 2 3 2 2 11 9" xfId="4680" xr:uid="{2D2143E2-3234-464B-B58B-495527521114}"/>
    <cellStyle name="Comma 2 3 2 2 12" xfId="1994" xr:uid="{5966B168-34E1-4D36-9DBD-95A5974632A3}"/>
    <cellStyle name="Comma 2 3 2 2 12 2" xfId="5931" xr:uid="{94A2A7C2-5A40-4AF5-B1FB-DCDB74F606F7}"/>
    <cellStyle name="Comma 2 3 2 2 12 2 2" xfId="8613" xr:uid="{25DD78E0-BD0A-4012-ADCE-46237DC0E8F9}"/>
    <cellStyle name="Comma 2 3 2 2 12 2 2 2" xfId="18763" xr:uid="{984A9DF2-14E3-423D-8165-801BE6CBCE30}"/>
    <cellStyle name="Comma 2 3 2 2 12 2 2 2 2" xfId="34701" xr:uid="{B634B19E-837E-41B5-866D-E61BFA037B18}"/>
    <cellStyle name="Comma 2 3 2 2 12 2 2 2 3" xfId="47045" xr:uid="{F355244E-E3A8-4EBB-AF26-481690C09B13}"/>
    <cellStyle name="Comma 2 3 2 2 12 2 2 3" xfId="25082" xr:uid="{207A7AE3-08BD-420E-A507-E6DFB669AC41}"/>
    <cellStyle name="Comma 2 3 2 2 12 2 2 4" xfId="39296" xr:uid="{34FC58C7-DFFF-4C36-9F0A-83D84CCA3E6C}"/>
    <cellStyle name="Comma 2 3 2 2 12 2 3" xfId="16759" xr:uid="{B65E03DA-A55E-4D63-8E98-42F19255244C}"/>
    <cellStyle name="Comma 2 3 2 2 12 2 3 2" xfId="32706" xr:uid="{5C27536D-7DDE-4843-9F8A-C799DF8A49EB}"/>
    <cellStyle name="Comma 2 3 2 2 12 2 3 3" xfId="45100" xr:uid="{E32BB351-0A56-4C63-80F8-B4B5523EDB6A}"/>
    <cellStyle name="Comma 2 3 2 2 12 2 4" xfId="22868" xr:uid="{669BE9D4-B3AA-4473-B116-5703F1F450F8}"/>
    <cellStyle name="Comma 2 3 2 2 12 2 5" xfId="37202" xr:uid="{BB113B09-AC15-416D-89B7-941A7B5AFEDE}"/>
    <cellStyle name="Comma 2 3 2 2 12 3" xfId="6698" xr:uid="{5C3F5C03-1922-4201-87C0-DBC330F6C7CD}"/>
    <cellStyle name="Comma 2 3 2 2 12 3 2" xfId="17426" xr:uid="{5C762FFF-25C9-4D0C-AC1A-25FD3E37D758}"/>
    <cellStyle name="Comma 2 3 2 2 12 3 2 2" xfId="33370" xr:uid="{520D5B28-3C9A-4D6E-95C5-9F8653CD43FF}"/>
    <cellStyle name="Comma 2 3 2 2 12 3 2 3" xfId="45760" xr:uid="{402476DA-81FC-4496-B789-07D0EB787F4A}"/>
    <cellStyle name="Comma 2 3 2 2 12 3 3" xfId="23560" xr:uid="{5FD97492-E2C1-4ECD-BD7E-C83BBDF91431}"/>
    <cellStyle name="Comma 2 3 2 2 12 3 4" xfId="37886" xr:uid="{97C9484B-A3D5-4DBA-8654-5EAC10FC0E5F}"/>
    <cellStyle name="Comma 2 3 2 2 12 4" xfId="15955" xr:uid="{AC1769CA-1193-487F-9A99-DDA03078E35C}"/>
    <cellStyle name="Comma 2 3 2 2 12 4 2" xfId="31902" xr:uid="{45939140-628D-40F3-9D96-AE75E0452911}"/>
    <cellStyle name="Comma 2 3 2 2 12 4 3" xfId="44296" xr:uid="{A2767DDD-90F7-4952-B547-31106DE1F9A9}"/>
    <cellStyle name="Comma 2 3 2 2 12 5" xfId="22014" xr:uid="{DB8DDA0B-E80F-4E20-B35B-F5E65C84B78E}"/>
    <cellStyle name="Comma 2 3 2 2 12 6" xfId="36356" xr:uid="{95D0997C-C69A-49F0-B0AE-623DA2258333}"/>
    <cellStyle name="Comma 2 3 2 2 12 7" xfId="4681" xr:uid="{1E64C5FB-BB7E-47D9-BFDB-7B6A8AB0AE51}"/>
    <cellStyle name="Comma 2 3 2 2 13" xfId="1995" xr:uid="{92DE4413-6920-4E69-9CEE-0F2B707DA110}"/>
    <cellStyle name="Comma 2 3 2 2 13 2" xfId="5932" xr:uid="{5D7E8F2F-A9D9-4C1C-9411-67172321548E}"/>
    <cellStyle name="Comma 2 3 2 2 13 2 2" xfId="8614" xr:uid="{75B64D0E-249D-4AED-B483-81D9B08CC38D}"/>
    <cellStyle name="Comma 2 3 2 2 13 2 2 2" xfId="18764" xr:uid="{491FE05C-11EC-4741-9749-CC818F1E54AF}"/>
    <cellStyle name="Comma 2 3 2 2 13 2 2 2 2" xfId="34702" xr:uid="{1733F8F4-6647-411D-A303-E7D42C39B028}"/>
    <cellStyle name="Comma 2 3 2 2 13 2 2 2 3" xfId="47046" xr:uid="{1428D0D8-3EB8-478A-8D2F-DA0566463E38}"/>
    <cellStyle name="Comma 2 3 2 2 13 2 2 3" xfId="25083" xr:uid="{FA5E331B-2477-4F73-9423-76A6A0093F9E}"/>
    <cellStyle name="Comma 2 3 2 2 13 2 2 4" xfId="39297" xr:uid="{8C621462-9741-440D-8EC3-71AED54FEB21}"/>
    <cellStyle name="Comma 2 3 2 2 13 2 3" xfId="16760" xr:uid="{FC55D8C7-5211-499B-AFF1-4F2FEB4194C0}"/>
    <cellStyle name="Comma 2 3 2 2 13 2 3 2" xfId="32707" xr:uid="{280D3D53-1BED-4F1D-AA8C-55F6DA1DB0D2}"/>
    <cellStyle name="Comma 2 3 2 2 13 2 3 3" xfId="45101" xr:uid="{148BBB37-0A5C-4D60-B526-A9B78150713E}"/>
    <cellStyle name="Comma 2 3 2 2 13 2 4" xfId="22869" xr:uid="{43E421E4-9207-4810-BBC7-DC805A4CA4F5}"/>
    <cellStyle name="Comma 2 3 2 2 13 2 5" xfId="37203" xr:uid="{04913C4E-F8F8-48A9-BE7C-32005F2C48E7}"/>
    <cellStyle name="Comma 2 3 2 2 13 3" xfId="6699" xr:uid="{5059628C-2106-4466-A7A4-0E8763061D18}"/>
    <cellStyle name="Comma 2 3 2 2 13 3 2" xfId="17427" xr:uid="{4B553642-A484-40BA-B58E-B644CFE13706}"/>
    <cellStyle name="Comma 2 3 2 2 13 3 2 2" xfId="33371" xr:uid="{4829A36B-DA28-43FF-B77B-FDF60FDF7CF3}"/>
    <cellStyle name="Comma 2 3 2 2 13 3 2 3" xfId="45761" xr:uid="{C4F455F0-25B0-4B9E-A877-EE491BD35887}"/>
    <cellStyle name="Comma 2 3 2 2 13 3 3" xfId="23561" xr:uid="{91CF6B18-75BD-429E-A461-19A8893C8E77}"/>
    <cellStyle name="Comma 2 3 2 2 13 3 4" xfId="37887" xr:uid="{20913FDC-A2B9-4344-8ABE-5CBAE5CF0537}"/>
    <cellStyle name="Comma 2 3 2 2 13 4" xfId="15956" xr:uid="{1A1837E0-C5BD-4B85-A671-6AECD00C9000}"/>
    <cellStyle name="Comma 2 3 2 2 13 4 2" xfId="31903" xr:uid="{4FCEACA4-D7A1-499C-8EC0-1B564A627FC8}"/>
    <cellStyle name="Comma 2 3 2 2 13 4 3" xfId="44297" xr:uid="{83814E30-FA17-4E92-BF28-2EDBCFC3ADF9}"/>
    <cellStyle name="Comma 2 3 2 2 13 5" xfId="22015" xr:uid="{5EC540A9-AFDC-46D8-A256-BDF05A5F6109}"/>
    <cellStyle name="Comma 2 3 2 2 13 6" xfId="36357" xr:uid="{ECC1D2FC-C0F1-46AA-BC15-F71AC53B5318}"/>
    <cellStyle name="Comma 2 3 2 2 13 7" xfId="4682" xr:uid="{80A834CC-6DAD-4551-B650-A64F9F9F7F5C}"/>
    <cellStyle name="Comma 2 3 2 2 14" xfId="1996" xr:uid="{F625E853-01C9-41D2-BD01-986F60AAC800}"/>
    <cellStyle name="Comma 2 3 2 2 14 2" xfId="5933" xr:uid="{AAE4B21D-E00F-4639-AE44-C94E88EA2247}"/>
    <cellStyle name="Comma 2 3 2 2 14 2 2" xfId="8615" xr:uid="{E8946B13-7D46-4C5F-BB0B-6DF9E9075A9E}"/>
    <cellStyle name="Comma 2 3 2 2 14 2 2 2" xfId="18765" xr:uid="{7DDD4195-BCEC-4F16-BDB1-AD4DF071C4DB}"/>
    <cellStyle name="Comma 2 3 2 2 14 2 2 2 2" xfId="34703" xr:uid="{21CCDE8D-41B4-45D8-A781-4BC8BE44DFBE}"/>
    <cellStyle name="Comma 2 3 2 2 14 2 2 2 3" xfId="47047" xr:uid="{F26936C4-8329-43E4-8496-3B2C595D5A71}"/>
    <cellStyle name="Comma 2 3 2 2 14 2 2 3" xfId="25084" xr:uid="{BD4C10E4-CB51-4FBF-AA50-15E1B6A70F90}"/>
    <cellStyle name="Comma 2 3 2 2 14 2 2 4" xfId="39298" xr:uid="{FD91030A-C9C8-4790-A022-A74FED97CEC0}"/>
    <cellStyle name="Comma 2 3 2 2 14 2 3" xfId="16761" xr:uid="{2D7E8415-9878-4F57-8C81-6A725090F8FA}"/>
    <cellStyle name="Comma 2 3 2 2 14 2 3 2" xfId="32708" xr:uid="{17D48642-58A8-40EB-A112-4635EA04042F}"/>
    <cellStyle name="Comma 2 3 2 2 14 2 3 3" xfId="45102" xr:uid="{791E5042-EBF0-430F-9F95-63D3E24DA99C}"/>
    <cellStyle name="Comma 2 3 2 2 14 2 4" xfId="22870" xr:uid="{103B04E1-783C-4101-993A-93EB2DCBEB2B}"/>
    <cellStyle name="Comma 2 3 2 2 14 2 5" xfId="37204" xr:uid="{0BD1D094-B077-42B0-A598-5FA14D4B73F1}"/>
    <cellStyle name="Comma 2 3 2 2 14 3" xfId="6700" xr:uid="{E71D4C72-C53B-49AF-ACA5-13463BB29172}"/>
    <cellStyle name="Comma 2 3 2 2 14 3 2" xfId="17428" xr:uid="{E85D8CE5-A17C-4DEA-8A66-D035130CC960}"/>
    <cellStyle name="Comma 2 3 2 2 14 3 2 2" xfId="33372" xr:uid="{982DF86A-B0AB-4F79-B966-0BD7ABA8782A}"/>
    <cellStyle name="Comma 2 3 2 2 14 3 2 3" xfId="45762" xr:uid="{B54A5502-3A7C-40E5-9ED5-2A3A79D64800}"/>
    <cellStyle name="Comma 2 3 2 2 14 3 3" xfId="23562" xr:uid="{81092811-4B6A-47D3-B354-E062E39E6776}"/>
    <cellStyle name="Comma 2 3 2 2 14 3 4" xfId="37888" xr:uid="{7D6E0ED0-7C4F-4227-B5A6-0178C039C881}"/>
    <cellStyle name="Comma 2 3 2 2 14 4" xfId="15957" xr:uid="{5738BCD6-BFF0-4A82-A93B-EEB7B8FFC2FD}"/>
    <cellStyle name="Comma 2 3 2 2 14 4 2" xfId="31904" xr:uid="{9B882615-006D-48DA-A4B8-05782EC527A3}"/>
    <cellStyle name="Comma 2 3 2 2 14 4 3" xfId="44298" xr:uid="{F4910172-01C9-4A2F-A7C9-46DC3C452EF9}"/>
    <cellStyle name="Comma 2 3 2 2 14 5" xfId="22016" xr:uid="{18328104-F737-4FF8-BD9F-F403F52081C9}"/>
    <cellStyle name="Comma 2 3 2 2 14 6" xfId="36358" xr:uid="{5642D8C9-D6BF-4B8B-B3F5-0F621A4AB78A}"/>
    <cellStyle name="Comma 2 3 2 2 14 7" xfId="4683" xr:uid="{DBCBABA6-FFB1-4B3E-8AC2-CA39EDE2F8D4}"/>
    <cellStyle name="Comma 2 3 2 2 15" xfId="1997" xr:uid="{DA0F39AB-0368-4CD5-9876-60370B9FFDD7}"/>
    <cellStyle name="Comma 2 3 2 2 15 2" xfId="5934" xr:uid="{44DAB593-8393-4952-9910-9109130F6292}"/>
    <cellStyle name="Comma 2 3 2 2 15 2 2" xfId="8616" xr:uid="{C8DAB70F-84DB-428E-8A27-4C7BE04082EF}"/>
    <cellStyle name="Comma 2 3 2 2 15 2 2 2" xfId="18766" xr:uid="{D4FCE3F0-0D27-4448-8868-5FA04E849B6E}"/>
    <cellStyle name="Comma 2 3 2 2 15 2 2 2 2" xfId="34704" xr:uid="{6E2902FC-96A2-4656-BE4D-DC14B89525BC}"/>
    <cellStyle name="Comma 2 3 2 2 15 2 2 2 3" xfId="47048" xr:uid="{24A91A92-D104-4D1C-BC4A-F93B71540204}"/>
    <cellStyle name="Comma 2 3 2 2 15 2 2 3" xfId="25085" xr:uid="{2402D7F1-1206-4F5F-87C5-5191A7DEBF18}"/>
    <cellStyle name="Comma 2 3 2 2 15 2 2 4" xfId="39299" xr:uid="{47FD81BE-9D80-47E6-A3EB-A6DC536BE9B9}"/>
    <cellStyle name="Comma 2 3 2 2 15 2 3" xfId="16762" xr:uid="{0E80C10B-EB54-473D-B2A6-8960B3F8734B}"/>
    <cellStyle name="Comma 2 3 2 2 15 2 3 2" xfId="32709" xr:uid="{26E4383B-BD1D-492C-BA66-87DD20E5C541}"/>
    <cellStyle name="Comma 2 3 2 2 15 2 3 3" xfId="45103" xr:uid="{89778985-6E0B-48DE-8853-09488C855851}"/>
    <cellStyle name="Comma 2 3 2 2 15 2 4" xfId="22871" xr:uid="{A06451A4-2AF8-4157-9DFF-42F60F01123C}"/>
    <cellStyle name="Comma 2 3 2 2 15 2 5" xfId="37205" xr:uid="{BA2AA6F0-366A-40FE-8FA8-AD362243CCEA}"/>
    <cellStyle name="Comma 2 3 2 2 15 3" xfId="6701" xr:uid="{484E4C69-A561-4C32-8E88-074C26D0EE4A}"/>
    <cellStyle name="Comma 2 3 2 2 15 3 2" xfId="17429" xr:uid="{DC1A47F0-D8E5-4CD2-B964-574CBE88071B}"/>
    <cellStyle name="Comma 2 3 2 2 15 3 2 2" xfId="33373" xr:uid="{1C9212F6-AE1B-45F3-8AAD-4D2D3AEC06A8}"/>
    <cellStyle name="Comma 2 3 2 2 15 3 2 3" xfId="45763" xr:uid="{188AC76A-283F-4CB3-869E-0A4579600D70}"/>
    <cellStyle name="Comma 2 3 2 2 15 3 3" xfId="23563" xr:uid="{D6DB0439-5A7F-44D6-8E30-A7A1ECCD7601}"/>
    <cellStyle name="Comma 2 3 2 2 15 3 4" xfId="37889" xr:uid="{46060E60-A685-4861-9D6E-82D290A94126}"/>
    <cellStyle name="Comma 2 3 2 2 15 4" xfId="15958" xr:uid="{E5D70FA0-0DD2-4F75-9818-C2418AA3A4CE}"/>
    <cellStyle name="Comma 2 3 2 2 15 4 2" xfId="31905" xr:uid="{CF1C5C37-C340-49B7-8BBF-E7B4448467B5}"/>
    <cellStyle name="Comma 2 3 2 2 15 4 3" xfId="44299" xr:uid="{CF13F861-5A38-4957-8821-F6EC40FF80AA}"/>
    <cellStyle name="Comma 2 3 2 2 15 5" xfId="22017" xr:uid="{99004C1E-178F-4536-B7DD-82644EC515D3}"/>
    <cellStyle name="Comma 2 3 2 2 15 6" xfId="36359" xr:uid="{7EE75437-5FBF-4CA5-BE15-F828F832E6B0}"/>
    <cellStyle name="Comma 2 3 2 2 15 7" xfId="4684" xr:uid="{943E5F26-527B-46CB-9261-C810C59FE04D}"/>
    <cellStyle name="Comma 2 3 2 2 16" xfId="1998" xr:uid="{99E87EEA-357A-4A98-A1D9-0061D48C884E}"/>
    <cellStyle name="Comma 2 3 2 2 16 2" xfId="5935" xr:uid="{0DB1BDBB-F70B-47F2-80F2-43535EA2C3F7}"/>
    <cellStyle name="Comma 2 3 2 2 16 2 2" xfId="8617" xr:uid="{A5E0FF06-019B-4AF7-9260-BAC9D6565F35}"/>
    <cellStyle name="Comma 2 3 2 2 16 2 2 2" xfId="18767" xr:uid="{3128F2EC-CBAE-4EE7-A1E0-726E3721398E}"/>
    <cellStyle name="Comma 2 3 2 2 16 2 2 2 2" xfId="34705" xr:uid="{3C1EC896-B135-4816-9EFA-55A8907E0F8D}"/>
    <cellStyle name="Comma 2 3 2 2 16 2 2 2 3" xfId="47049" xr:uid="{66F859D5-C40E-40B2-A28A-71AE6A6C6FB7}"/>
    <cellStyle name="Comma 2 3 2 2 16 2 2 3" xfId="25086" xr:uid="{D998542D-6442-4542-B9E5-90227B9749B7}"/>
    <cellStyle name="Comma 2 3 2 2 16 2 2 4" xfId="39300" xr:uid="{70AEE492-A696-4E9E-AE9E-0043DBF9689F}"/>
    <cellStyle name="Comma 2 3 2 2 16 2 3" xfId="16763" xr:uid="{84DD2ADD-2404-40CE-A254-A87938933046}"/>
    <cellStyle name="Comma 2 3 2 2 16 2 3 2" xfId="32710" xr:uid="{AE425A03-CD00-4DDC-BF7A-3CB0E20F4B52}"/>
    <cellStyle name="Comma 2 3 2 2 16 2 3 3" xfId="45104" xr:uid="{48CE8D08-E6BB-4DBC-BC94-BA5FCB47185E}"/>
    <cellStyle name="Comma 2 3 2 2 16 2 4" xfId="22872" xr:uid="{DD136ACD-8AF8-425A-B62F-A5CF5390D500}"/>
    <cellStyle name="Comma 2 3 2 2 16 2 5" xfId="37206" xr:uid="{69213158-2B0D-4C76-BB3E-CEFD950C787A}"/>
    <cellStyle name="Comma 2 3 2 2 16 3" xfId="6702" xr:uid="{616AD7B1-3F6D-41FC-9AF2-23926CB3F998}"/>
    <cellStyle name="Comma 2 3 2 2 16 3 2" xfId="17430" xr:uid="{0176C272-BD83-4EC6-842B-114B55AC1CD9}"/>
    <cellStyle name="Comma 2 3 2 2 16 3 2 2" xfId="33374" xr:uid="{7946C7CE-35E1-45CD-86C6-BD20E32A0EB1}"/>
    <cellStyle name="Comma 2 3 2 2 16 3 2 3" xfId="45764" xr:uid="{92823B47-BE4E-415F-9760-DC0E6C111610}"/>
    <cellStyle name="Comma 2 3 2 2 16 3 3" xfId="23564" xr:uid="{DC60EE30-8479-403B-BF61-A8A016DCC17F}"/>
    <cellStyle name="Comma 2 3 2 2 16 3 4" xfId="37890" xr:uid="{43CD731F-856F-4987-9037-349D23784D09}"/>
    <cellStyle name="Comma 2 3 2 2 16 4" xfId="15959" xr:uid="{22C7E3DD-1F25-4F93-9979-1626F1CE6CF2}"/>
    <cellStyle name="Comma 2 3 2 2 16 4 2" xfId="31906" xr:uid="{E1B8EE01-D077-46BC-9D84-2873080D8D3A}"/>
    <cellStyle name="Comma 2 3 2 2 16 4 3" xfId="44300" xr:uid="{EA72E3A8-5B22-4524-AD96-D85B32F6E498}"/>
    <cellStyle name="Comma 2 3 2 2 16 5" xfId="22018" xr:uid="{A6A700E6-6704-4229-87FB-853126C569D6}"/>
    <cellStyle name="Comma 2 3 2 2 16 6" xfId="36360" xr:uid="{32339F2B-64A5-4640-8D7A-40AC7D872719}"/>
    <cellStyle name="Comma 2 3 2 2 16 7" xfId="4685" xr:uid="{D8B75345-E547-4DBC-AF40-9C2B92CCF164}"/>
    <cellStyle name="Comma 2 3 2 2 17" xfId="1999" xr:uid="{C599A10B-3B73-4E3F-B5DA-7ECFA19BB014}"/>
    <cellStyle name="Comma 2 3 2 2 17 2" xfId="5936" xr:uid="{FC6E508E-C8C2-41D9-8030-5BADDDA38981}"/>
    <cellStyle name="Comma 2 3 2 2 17 2 2" xfId="8618" xr:uid="{39448F87-9A89-4CAC-85C0-9EC23C0F72D8}"/>
    <cellStyle name="Comma 2 3 2 2 17 2 2 2" xfId="18768" xr:uid="{FC06715F-C1E8-48EA-A7F2-89A492DDFB0D}"/>
    <cellStyle name="Comma 2 3 2 2 17 2 2 2 2" xfId="34706" xr:uid="{0B07C935-6A25-4279-809E-975424165F08}"/>
    <cellStyle name="Comma 2 3 2 2 17 2 2 2 3" xfId="47050" xr:uid="{C00166C8-A20F-4052-8F70-9C88484D6CC8}"/>
    <cellStyle name="Comma 2 3 2 2 17 2 2 3" xfId="25087" xr:uid="{C998F19B-9406-4757-A6BF-39A7FDD55435}"/>
    <cellStyle name="Comma 2 3 2 2 17 2 2 4" xfId="39301" xr:uid="{19A4137A-29DE-4F10-AAE2-65DA34E6B22B}"/>
    <cellStyle name="Comma 2 3 2 2 17 2 3" xfId="16764" xr:uid="{B8325E3F-923C-41A1-8E21-5321EA825B7E}"/>
    <cellStyle name="Comma 2 3 2 2 17 2 3 2" xfId="32711" xr:uid="{DB84401D-C7A2-4264-94FD-F57E111FB2A6}"/>
    <cellStyle name="Comma 2 3 2 2 17 2 3 3" xfId="45105" xr:uid="{EE9308C5-2B38-46EE-8AD3-395C7F6AB130}"/>
    <cellStyle name="Comma 2 3 2 2 17 2 4" xfId="22873" xr:uid="{22AF2A3C-B33C-438F-94F5-EE4E689529BC}"/>
    <cellStyle name="Comma 2 3 2 2 17 2 5" xfId="37207" xr:uid="{67A9AB2E-CF46-4925-AAB9-F1630715915C}"/>
    <cellStyle name="Comma 2 3 2 2 17 3" xfId="6703" xr:uid="{D4029E02-9ADB-4731-BA6F-1FDABF658342}"/>
    <cellStyle name="Comma 2 3 2 2 17 3 2" xfId="17431" xr:uid="{92A33BF0-5EFE-4C09-AAEA-B6D95757AF67}"/>
    <cellStyle name="Comma 2 3 2 2 17 3 2 2" xfId="33375" xr:uid="{4935833D-AD7E-4E0B-9C37-02EBDFEDBCE1}"/>
    <cellStyle name="Comma 2 3 2 2 17 3 2 3" xfId="45765" xr:uid="{067A1054-1E6A-4181-A1F5-7767CD2492A6}"/>
    <cellStyle name="Comma 2 3 2 2 17 3 3" xfId="23565" xr:uid="{E430D49D-B18D-4D9C-8A5A-ADA993551C27}"/>
    <cellStyle name="Comma 2 3 2 2 17 3 4" xfId="37891" xr:uid="{B9CBD1DB-C0A7-414C-A45F-090B1DCA0022}"/>
    <cellStyle name="Comma 2 3 2 2 17 4" xfId="15960" xr:uid="{8A87D98B-97E9-46C9-A3E1-B9DE4A0F7C59}"/>
    <cellStyle name="Comma 2 3 2 2 17 4 2" xfId="31907" xr:uid="{8AEF3DB0-865D-4529-ADF5-2B506FC06F99}"/>
    <cellStyle name="Comma 2 3 2 2 17 4 3" xfId="44301" xr:uid="{984A84B0-E17D-41A0-B6BE-AC4A54D6DD2A}"/>
    <cellStyle name="Comma 2 3 2 2 17 5" xfId="22019" xr:uid="{31ED42B3-A0AB-4BF0-9747-CBE0D07D470C}"/>
    <cellStyle name="Comma 2 3 2 2 17 6" xfId="36361" xr:uid="{CA27BE15-23C6-4564-AFDC-D8E785A5CE2B}"/>
    <cellStyle name="Comma 2 3 2 2 17 7" xfId="4686" xr:uid="{CA4E0CFF-886F-4C0E-8394-5487973EFB3B}"/>
    <cellStyle name="Comma 2 3 2 2 18" xfId="2000" xr:uid="{80A1A11B-8269-4BE1-B8A9-B31EEECCAB26}"/>
    <cellStyle name="Comma 2 3 2 2 18 2" xfId="5937" xr:uid="{3BF0C8A0-33EE-4DA4-A19C-1A24F6FD6813}"/>
    <cellStyle name="Comma 2 3 2 2 18 2 2" xfId="8619" xr:uid="{8A850CA1-7795-461A-9B3D-749F4A0B8965}"/>
    <cellStyle name="Comma 2 3 2 2 18 2 2 2" xfId="18769" xr:uid="{E6DDAF04-D4F5-4EC3-A4D3-EC1716FC757B}"/>
    <cellStyle name="Comma 2 3 2 2 18 2 2 2 2" xfId="34707" xr:uid="{C52236DE-41A2-4759-96D8-738D14FDA312}"/>
    <cellStyle name="Comma 2 3 2 2 18 2 2 2 3" xfId="47051" xr:uid="{BE6C42E1-524B-46DB-8761-3923BD39A1C9}"/>
    <cellStyle name="Comma 2 3 2 2 18 2 2 3" xfId="25088" xr:uid="{31B0510B-5325-4ECB-B203-57E99DBF2D83}"/>
    <cellStyle name="Comma 2 3 2 2 18 2 2 4" xfId="39302" xr:uid="{94889E9B-7289-4C33-B96E-DB92BF58CF6C}"/>
    <cellStyle name="Comma 2 3 2 2 18 2 3" xfId="16765" xr:uid="{27C278FC-D762-48CB-B1F3-EB7BCE4B7EBD}"/>
    <cellStyle name="Comma 2 3 2 2 18 2 3 2" xfId="32712" xr:uid="{05378B6E-2F27-476E-A092-D7FBAB7DD3DB}"/>
    <cellStyle name="Comma 2 3 2 2 18 2 3 3" xfId="45106" xr:uid="{9E2D4FB2-8A0D-41A3-B097-1910B57D88B1}"/>
    <cellStyle name="Comma 2 3 2 2 18 2 4" xfId="22874" xr:uid="{6339D89A-9D1B-4185-9C7F-093BA591317F}"/>
    <cellStyle name="Comma 2 3 2 2 18 2 5" xfId="37208" xr:uid="{43E95DB3-C035-4462-81D1-EE135942C43A}"/>
    <cellStyle name="Comma 2 3 2 2 18 3" xfId="6704" xr:uid="{5942B144-5E17-4C3A-8D47-9BD4CC969DDC}"/>
    <cellStyle name="Comma 2 3 2 2 18 3 2" xfId="17432" xr:uid="{E6892864-E4DC-4DA6-8455-801637A0313F}"/>
    <cellStyle name="Comma 2 3 2 2 18 3 2 2" xfId="33376" xr:uid="{1B436372-159F-43D0-A5FD-7D435B531446}"/>
    <cellStyle name="Comma 2 3 2 2 18 3 2 3" xfId="45766" xr:uid="{1E113DAF-534D-4E70-8414-1F601E9C1CF6}"/>
    <cellStyle name="Comma 2 3 2 2 18 3 3" xfId="23566" xr:uid="{A05ADF93-CF9D-4A7A-8A3D-C351045B60DF}"/>
    <cellStyle name="Comma 2 3 2 2 18 3 4" xfId="37892" xr:uid="{DE9A55A3-A796-46A8-9385-2063E362B864}"/>
    <cellStyle name="Comma 2 3 2 2 18 4" xfId="15961" xr:uid="{D10DE9CA-18BC-43CE-932B-DE325C57B2D1}"/>
    <cellStyle name="Comma 2 3 2 2 18 4 2" xfId="31908" xr:uid="{F4B89588-D5AD-4618-9BD0-99FC2F68D350}"/>
    <cellStyle name="Comma 2 3 2 2 18 4 3" xfId="44302" xr:uid="{E3BA17BD-476E-488F-8683-BE0072DD57A0}"/>
    <cellStyle name="Comma 2 3 2 2 18 5" xfId="22020" xr:uid="{A4F6A1E8-8DB8-4332-BF52-305E13BC70ED}"/>
    <cellStyle name="Comma 2 3 2 2 18 6" xfId="36362" xr:uid="{CAB83EC5-9AEC-4593-BF9F-39452E856E6E}"/>
    <cellStyle name="Comma 2 3 2 2 18 7" xfId="4687" xr:uid="{28257104-DFCB-4B4C-88B0-CD409D4FED77}"/>
    <cellStyle name="Comma 2 3 2 2 19" xfId="2001" xr:uid="{CFE6DB50-B5AA-4326-8572-88C834F1904F}"/>
    <cellStyle name="Comma 2 3 2 2 19 2" xfId="5938" xr:uid="{9821082E-27D7-4CDA-9271-7E100A820911}"/>
    <cellStyle name="Comma 2 3 2 2 19 2 2" xfId="8620" xr:uid="{50E319FF-C26C-471B-B46D-7F75EE2A80C2}"/>
    <cellStyle name="Comma 2 3 2 2 19 2 2 2" xfId="18770" xr:uid="{23D0FA30-B0BB-4D19-8BA8-2CE44F8FB678}"/>
    <cellStyle name="Comma 2 3 2 2 19 2 2 2 2" xfId="34708" xr:uid="{2F4BBB10-380F-4BFA-A2FD-6DBDBA0C3666}"/>
    <cellStyle name="Comma 2 3 2 2 19 2 2 2 3" xfId="47052" xr:uid="{EE642C44-0690-4521-9953-18CF99BF08E2}"/>
    <cellStyle name="Comma 2 3 2 2 19 2 2 3" xfId="25089" xr:uid="{163BD60B-D3B4-47E1-8E72-0FC568A5AD0C}"/>
    <cellStyle name="Comma 2 3 2 2 19 2 2 4" xfId="39303" xr:uid="{122C7F7B-FAC4-4089-B0D6-B3169B0895DD}"/>
    <cellStyle name="Comma 2 3 2 2 19 2 3" xfId="16766" xr:uid="{1634907B-F48C-4C50-9335-0B9DA160B498}"/>
    <cellStyle name="Comma 2 3 2 2 19 2 3 2" xfId="32713" xr:uid="{C2E5205C-0583-4649-B71B-9273E8A2E82D}"/>
    <cellStyle name="Comma 2 3 2 2 19 2 3 3" xfId="45107" xr:uid="{F59B1EFC-62E0-47F5-A5D3-A0B782DC1670}"/>
    <cellStyle name="Comma 2 3 2 2 19 2 4" xfId="22875" xr:uid="{95111A44-9F48-452A-923B-9DE0B7346D9D}"/>
    <cellStyle name="Comma 2 3 2 2 19 2 5" xfId="37209" xr:uid="{B3F573A0-A9F9-4756-A845-8B59FD5F509C}"/>
    <cellStyle name="Comma 2 3 2 2 19 3" xfId="6705" xr:uid="{6F00475A-BE23-4F12-8EB9-1B789218597C}"/>
    <cellStyle name="Comma 2 3 2 2 19 3 2" xfId="17433" xr:uid="{89A3A3F4-4855-4966-A6F1-4E24566C323C}"/>
    <cellStyle name="Comma 2 3 2 2 19 3 2 2" xfId="33377" xr:uid="{59A1A602-CACC-4021-8856-216198E38233}"/>
    <cellStyle name="Comma 2 3 2 2 19 3 2 3" xfId="45767" xr:uid="{6B8355C1-F0C1-4AB3-A56B-A77B07101D7E}"/>
    <cellStyle name="Comma 2 3 2 2 19 3 3" xfId="23567" xr:uid="{94FC8804-CAE5-4835-BC4F-F820BC56654D}"/>
    <cellStyle name="Comma 2 3 2 2 19 3 4" xfId="37893" xr:uid="{9B0A8FD0-7D29-4E1B-8A90-43A06AF0113A}"/>
    <cellStyle name="Comma 2 3 2 2 19 4" xfId="15962" xr:uid="{423A945E-867F-4AD1-B372-98F6EA169952}"/>
    <cellStyle name="Comma 2 3 2 2 19 4 2" xfId="31909" xr:uid="{C25A8F88-2982-4B8C-9606-7160417B4092}"/>
    <cellStyle name="Comma 2 3 2 2 19 4 3" xfId="44303" xr:uid="{2A479C9E-084E-462B-92A5-31CC14E8236B}"/>
    <cellStyle name="Comma 2 3 2 2 19 5" xfId="22021" xr:uid="{E4E16F0D-BB00-401C-B01F-4595ADCB0F08}"/>
    <cellStyle name="Comma 2 3 2 2 19 6" xfId="36363" xr:uid="{145BC598-4544-4443-A34E-E168600F62F2}"/>
    <cellStyle name="Comma 2 3 2 2 19 7" xfId="4688" xr:uid="{53127834-21FE-433A-B3AC-6EE7AF988B6F}"/>
    <cellStyle name="Comma 2 3 2 2 2" xfId="2002" xr:uid="{27E22F30-CE32-4E02-987A-314E3C9FF686}"/>
    <cellStyle name="Comma 2 3 2 2 2 10" xfId="2003" xr:uid="{E890A0E7-F987-4EE1-9940-4F61695809AB}"/>
    <cellStyle name="Comma 2 3 2 2 2 10 2" xfId="5940" xr:uid="{17CD0A12-389E-41AE-A91C-18C92C46FD68}"/>
    <cellStyle name="Comma 2 3 2 2 2 10 2 2" xfId="8622" xr:uid="{7573DD2A-3750-48FD-8849-D2CEC3DC10BB}"/>
    <cellStyle name="Comma 2 3 2 2 2 10 2 2 2" xfId="18772" xr:uid="{B9367E55-C146-4BF0-AACE-2D43EA5914C9}"/>
    <cellStyle name="Comma 2 3 2 2 2 10 2 2 2 2" xfId="34710" xr:uid="{A98D8B87-724A-4762-8464-9E09F74B770C}"/>
    <cellStyle name="Comma 2 3 2 2 2 10 2 2 2 3" xfId="47054" xr:uid="{307BF5CB-2B05-47C3-B355-0AB7CF6FC298}"/>
    <cellStyle name="Comma 2 3 2 2 2 10 2 2 3" xfId="25091" xr:uid="{82D74636-3C96-4B49-8ED6-22C9C6C4DF63}"/>
    <cellStyle name="Comma 2 3 2 2 2 10 2 2 4" xfId="39305" xr:uid="{6B2CE2E2-7F9F-496E-B4E0-EA19A0F0B98C}"/>
    <cellStyle name="Comma 2 3 2 2 2 10 2 3" xfId="16768" xr:uid="{3D54D54A-BF78-47E8-A99D-A3654158B5A9}"/>
    <cellStyle name="Comma 2 3 2 2 2 10 2 3 2" xfId="32715" xr:uid="{F7731D33-504E-4A49-851A-776344A43DDF}"/>
    <cellStyle name="Comma 2 3 2 2 2 10 2 3 3" xfId="45109" xr:uid="{631A2909-71A2-4DFC-A2DE-F344EFBBE9BD}"/>
    <cellStyle name="Comma 2 3 2 2 2 10 2 4" xfId="22877" xr:uid="{3E66EA52-0F20-45F8-AAFF-9A0623B3108B}"/>
    <cellStyle name="Comma 2 3 2 2 2 10 2 5" xfId="37211" xr:uid="{D944E88D-E190-4E3F-B8ED-5BCD6CDD2669}"/>
    <cellStyle name="Comma 2 3 2 2 2 10 3" xfId="6707" xr:uid="{0EDFD73A-02AA-4D2E-BC6E-591F6A669AF6}"/>
    <cellStyle name="Comma 2 3 2 2 2 10 3 2" xfId="17435" xr:uid="{1517C34F-BDB4-44E0-BFBC-FA113C9B0137}"/>
    <cellStyle name="Comma 2 3 2 2 2 10 3 2 2" xfId="33379" xr:uid="{EC4F63E7-8119-47B3-BDE6-09A758C5375A}"/>
    <cellStyle name="Comma 2 3 2 2 2 10 3 2 3" xfId="45769" xr:uid="{4EF4B8DC-899E-4E63-807D-D43EB7D9F133}"/>
    <cellStyle name="Comma 2 3 2 2 2 10 3 3" xfId="23569" xr:uid="{A70538D9-130A-4767-88B5-B4A5892A5D19}"/>
    <cellStyle name="Comma 2 3 2 2 2 10 3 4" xfId="37895" xr:uid="{A7E9F1D0-CFA6-445E-9D44-6C6B95087D9B}"/>
    <cellStyle name="Comma 2 3 2 2 2 10 4" xfId="15964" xr:uid="{5192A493-A30F-4C5B-8EB0-B58B52B1701B}"/>
    <cellStyle name="Comma 2 3 2 2 2 10 4 2" xfId="31911" xr:uid="{E2501603-B331-4950-A97F-893095722E17}"/>
    <cellStyle name="Comma 2 3 2 2 2 10 4 3" xfId="44305" xr:uid="{025000F1-C480-40EB-9B65-0A833A96C351}"/>
    <cellStyle name="Comma 2 3 2 2 2 10 5" xfId="22023" xr:uid="{F15FB80D-576C-4630-980B-AF4AAD72FAF7}"/>
    <cellStyle name="Comma 2 3 2 2 2 10 6" xfId="36365" xr:uid="{E77BF9F2-8ADA-40D3-848F-F77A39A1A721}"/>
    <cellStyle name="Comma 2 3 2 2 2 10 7" xfId="4690" xr:uid="{F32E4C57-23DE-4D9D-A1C8-6D75EE174561}"/>
    <cellStyle name="Comma 2 3 2 2 2 11" xfId="2004" xr:uid="{30F1C00E-F5BC-475D-9D88-A8479F87BB55}"/>
    <cellStyle name="Comma 2 3 2 2 2 11 2" xfId="5941" xr:uid="{4C459DAD-1611-4079-9D5F-BB82E1D91CB0}"/>
    <cellStyle name="Comma 2 3 2 2 2 11 2 2" xfId="8623" xr:uid="{7DD49A34-D3D8-4F7B-933B-7835AD9C13A3}"/>
    <cellStyle name="Comma 2 3 2 2 2 11 2 2 2" xfId="18773" xr:uid="{3B824A24-D1F9-4E64-AAA2-3A62A8D1D8B2}"/>
    <cellStyle name="Comma 2 3 2 2 2 11 2 2 2 2" xfId="34711" xr:uid="{E0C8FD81-4C25-405B-8F7F-432552355EDF}"/>
    <cellStyle name="Comma 2 3 2 2 2 11 2 2 2 3" xfId="47055" xr:uid="{5EB8CE33-CD5C-4C7E-B34D-EDF2FC939DE6}"/>
    <cellStyle name="Comma 2 3 2 2 2 11 2 2 3" xfId="25092" xr:uid="{3581B8C3-19A6-418C-9B1A-6E2B4300A392}"/>
    <cellStyle name="Comma 2 3 2 2 2 11 2 2 4" xfId="39306" xr:uid="{13EC48CF-08E0-40EE-8E18-9F535A1A884B}"/>
    <cellStyle name="Comma 2 3 2 2 2 11 2 3" xfId="16769" xr:uid="{DD67EA15-ABB9-4328-9766-4BCEA1BB0E99}"/>
    <cellStyle name="Comma 2 3 2 2 2 11 2 3 2" xfId="32716" xr:uid="{CED48809-DD2A-4478-9B12-49561C8FDF33}"/>
    <cellStyle name="Comma 2 3 2 2 2 11 2 3 3" xfId="45110" xr:uid="{76A3753B-9726-4A12-9F3B-EE959E878898}"/>
    <cellStyle name="Comma 2 3 2 2 2 11 2 4" xfId="22878" xr:uid="{C4312DBB-6975-4587-AFAC-34C3852ABD1A}"/>
    <cellStyle name="Comma 2 3 2 2 2 11 2 5" xfId="37212" xr:uid="{FEA81313-FCD3-48E7-9218-70B7941A7FEE}"/>
    <cellStyle name="Comma 2 3 2 2 2 11 3" xfId="6708" xr:uid="{2AD1684E-FEB0-44CB-85BD-1E36225210E6}"/>
    <cellStyle name="Comma 2 3 2 2 2 11 3 2" xfId="17436" xr:uid="{FF9AE838-BE1C-4336-A4AB-4C784127BD02}"/>
    <cellStyle name="Comma 2 3 2 2 2 11 3 2 2" xfId="33380" xr:uid="{0D44C351-8730-4939-AF40-E44A54AEC1CA}"/>
    <cellStyle name="Comma 2 3 2 2 2 11 3 2 3" xfId="45770" xr:uid="{5AA004EC-9305-4573-B26B-166FBEC51921}"/>
    <cellStyle name="Comma 2 3 2 2 2 11 3 3" xfId="23570" xr:uid="{FC2E0861-DC97-4707-818B-AAFE51B4D928}"/>
    <cellStyle name="Comma 2 3 2 2 2 11 3 4" xfId="37896" xr:uid="{7512B49D-16A4-49C7-AAC2-BBBE313A2707}"/>
    <cellStyle name="Comma 2 3 2 2 2 11 4" xfId="15965" xr:uid="{BFDB2FA4-1327-4C65-A2B7-9D919B4542DF}"/>
    <cellStyle name="Comma 2 3 2 2 2 11 4 2" xfId="31912" xr:uid="{3932289A-9B3A-441F-8852-70645C248F06}"/>
    <cellStyle name="Comma 2 3 2 2 2 11 4 3" xfId="44306" xr:uid="{E96D430F-2F02-4183-BD74-50910635B3F5}"/>
    <cellStyle name="Comma 2 3 2 2 2 11 5" xfId="22024" xr:uid="{FBB4F327-FB71-4348-B250-E0DAC905E13B}"/>
    <cellStyle name="Comma 2 3 2 2 2 11 6" xfId="36366" xr:uid="{0BA8B587-2305-48F8-88AE-5E02B629F8AC}"/>
    <cellStyle name="Comma 2 3 2 2 2 11 7" xfId="4691" xr:uid="{A0AFE9A5-4DD6-410C-8E78-A97F66FE9E46}"/>
    <cellStyle name="Comma 2 3 2 2 2 12" xfId="2005" xr:uid="{4E8A0C8B-DBE2-4F9E-BC4D-22DA4F3F922B}"/>
    <cellStyle name="Comma 2 3 2 2 2 12 2" xfId="5942" xr:uid="{129A1A5A-D07B-45E3-85FD-A63C3E8A4920}"/>
    <cellStyle name="Comma 2 3 2 2 2 12 2 2" xfId="8624" xr:uid="{5DDA7B72-538F-40A5-9C85-F22D15224DA5}"/>
    <cellStyle name="Comma 2 3 2 2 2 12 2 2 2" xfId="18774" xr:uid="{F7301E4A-12F4-474A-83DE-C5C5D33A422F}"/>
    <cellStyle name="Comma 2 3 2 2 2 12 2 2 2 2" xfId="34712" xr:uid="{5B605254-4326-4229-9C7A-1AE4C312D64D}"/>
    <cellStyle name="Comma 2 3 2 2 2 12 2 2 2 3" xfId="47056" xr:uid="{73F88532-91D3-4DDC-A4E0-7DD84511B51F}"/>
    <cellStyle name="Comma 2 3 2 2 2 12 2 2 3" xfId="25093" xr:uid="{53FE3237-022D-426F-B89B-F65A235C73B0}"/>
    <cellStyle name="Comma 2 3 2 2 2 12 2 2 4" xfId="39307" xr:uid="{8325E9F1-D35B-407C-8BC6-8034F7ED3467}"/>
    <cellStyle name="Comma 2 3 2 2 2 12 2 3" xfId="16770" xr:uid="{13B3CA14-A9AC-4055-800F-B6975C042A73}"/>
    <cellStyle name="Comma 2 3 2 2 2 12 2 3 2" xfId="32717" xr:uid="{20E1816F-DE33-48A7-9387-FD41B5FD481C}"/>
    <cellStyle name="Comma 2 3 2 2 2 12 2 3 3" xfId="45111" xr:uid="{DC9985C3-6C60-4D3E-AAC6-B8B319524E66}"/>
    <cellStyle name="Comma 2 3 2 2 2 12 2 4" xfId="22879" xr:uid="{1169827E-4988-4179-8C11-FD6489D8410A}"/>
    <cellStyle name="Comma 2 3 2 2 2 12 2 5" xfId="37213" xr:uid="{05949288-651E-45C8-BB9C-9CB2381E4825}"/>
    <cellStyle name="Comma 2 3 2 2 2 12 3" xfId="6709" xr:uid="{4E238E31-F380-429B-8FCB-BF8E6DF0D874}"/>
    <cellStyle name="Comma 2 3 2 2 2 12 3 2" xfId="17437" xr:uid="{998493C4-BDF4-466A-B764-D9B73C0B4C44}"/>
    <cellStyle name="Comma 2 3 2 2 2 12 3 2 2" xfId="33381" xr:uid="{0B96A568-EC94-4BCB-895D-F9BD7DD3C484}"/>
    <cellStyle name="Comma 2 3 2 2 2 12 3 2 3" xfId="45771" xr:uid="{B8C12DBE-CBB6-4417-BCA3-EC9F81A38F12}"/>
    <cellStyle name="Comma 2 3 2 2 2 12 3 3" xfId="23571" xr:uid="{783015F1-1559-484A-B0F2-C4F28435B56A}"/>
    <cellStyle name="Comma 2 3 2 2 2 12 3 4" xfId="37897" xr:uid="{C2413CB8-2FC6-4C1A-88CF-270BE8FC57BD}"/>
    <cellStyle name="Comma 2 3 2 2 2 12 4" xfId="15966" xr:uid="{BC477419-FEC3-49FA-A10C-A59B19281BD1}"/>
    <cellStyle name="Comma 2 3 2 2 2 12 4 2" xfId="31913" xr:uid="{8D46AE89-86C9-4000-9338-F758153D06FA}"/>
    <cellStyle name="Comma 2 3 2 2 2 12 4 3" xfId="44307" xr:uid="{65853E13-1FFF-4BEB-BE60-E555AA922F27}"/>
    <cellStyle name="Comma 2 3 2 2 2 12 5" xfId="22025" xr:uid="{5EEA1319-8B73-4534-BA95-A664783F2888}"/>
    <cellStyle name="Comma 2 3 2 2 2 12 6" xfId="36367" xr:uid="{8AF3BF06-C676-404A-B80B-94DCFECD45FB}"/>
    <cellStyle name="Comma 2 3 2 2 2 12 7" xfId="4692" xr:uid="{00BA973B-6509-4CCD-B758-638D38BCB066}"/>
    <cellStyle name="Comma 2 3 2 2 2 13" xfId="2006" xr:uid="{C9EEE5C9-8A32-42E5-94CA-F70B277134E7}"/>
    <cellStyle name="Comma 2 3 2 2 2 13 2" xfId="5943" xr:uid="{FF640B24-B628-49FD-9014-8E1ED82AE5A5}"/>
    <cellStyle name="Comma 2 3 2 2 2 13 2 2" xfId="8625" xr:uid="{0562F2B5-71BC-4A88-A85E-0CE49BF7699C}"/>
    <cellStyle name="Comma 2 3 2 2 2 13 2 2 2" xfId="18775" xr:uid="{631A3700-BFF7-4CF6-B5F3-7AAA9A3068A2}"/>
    <cellStyle name="Comma 2 3 2 2 2 13 2 2 2 2" xfId="34713" xr:uid="{C7A5B905-D997-4DFB-8502-B763E04E8D10}"/>
    <cellStyle name="Comma 2 3 2 2 2 13 2 2 2 3" xfId="47057" xr:uid="{3895EC21-53C7-40F8-AAB1-8913212F2E4F}"/>
    <cellStyle name="Comma 2 3 2 2 2 13 2 2 3" xfId="25094" xr:uid="{FB0F0ABC-75FD-4D32-822B-80649C2AFD08}"/>
    <cellStyle name="Comma 2 3 2 2 2 13 2 2 4" xfId="39308" xr:uid="{A8117817-9539-4E1F-BAF3-C415B9AD95AE}"/>
    <cellStyle name="Comma 2 3 2 2 2 13 2 3" xfId="16771" xr:uid="{88A31308-7443-45F2-970D-B7A3406F192D}"/>
    <cellStyle name="Comma 2 3 2 2 2 13 2 3 2" xfId="32718" xr:uid="{DECFD0DC-42FE-441A-BD24-B98243A39E3B}"/>
    <cellStyle name="Comma 2 3 2 2 2 13 2 3 3" xfId="45112" xr:uid="{FBE2BE6C-56B0-4B8C-8018-2D6075A2578E}"/>
    <cellStyle name="Comma 2 3 2 2 2 13 2 4" xfId="22880" xr:uid="{A5B7D5D0-FABB-4383-8E5C-1E703CD69EFE}"/>
    <cellStyle name="Comma 2 3 2 2 2 13 2 5" xfId="37214" xr:uid="{58A11894-B12E-4A00-83CC-8C66DB3B51F2}"/>
    <cellStyle name="Comma 2 3 2 2 2 13 3" xfId="6710" xr:uid="{0551D258-50B1-4140-9C06-1A109B6B5904}"/>
    <cellStyle name="Comma 2 3 2 2 2 13 3 2" xfId="17438" xr:uid="{26B79FD1-BCA3-4426-B172-966F9FEA71C7}"/>
    <cellStyle name="Comma 2 3 2 2 2 13 3 2 2" xfId="33382" xr:uid="{CCAEAFA8-338B-4FA1-9AF7-5DC0907DB26E}"/>
    <cellStyle name="Comma 2 3 2 2 2 13 3 2 3" xfId="45772" xr:uid="{9D1DD4A9-E390-45CC-B227-8A7F313D43A6}"/>
    <cellStyle name="Comma 2 3 2 2 2 13 3 3" xfId="23572" xr:uid="{2D0EDAAF-301F-4AE3-9F85-C6FB7345E95E}"/>
    <cellStyle name="Comma 2 3 2 2 2 13 3 4" xfId="37898" xr:uid="{C39BAA29-2F10-4A48-9A28-D7EC35269767}"/>
    <cellStyle name="Comma 2 3 2 2 2 13 4" xfId="15967" xr:uid="{4D9157B7-3060-4F6F-8C37-763364A231D8}"/>
    <cellStyle name="Comma 2 3 2 2 2 13 4 2" xfId="31914" xr:uid="{9949C287-DE3C-400C-ADA4-C9624D107B27}"/>
    <cellStyle name="Comma 2 3 2 2 2 13 4 3" xfId="44308" xr:uid="{372CDC40-AB9E-4249-887D-47D105D5456F}"/>
    <cellStyle name="Comma 2 3 2 2 2 13 5" xfId="22026" xr:uid="{E7A27EDF-8ED9-4851-B139-09E83C5771F4}"/>
    <cellStyle name="Comma 2 3 2 2 2 13 6" xfId="36368" xr:uid="{988AC0FA-1AF8-4E00-A496-E703AD633EBA}"/>
    <cellStyle name="Comma 2 3 2 2 2 13 7" xfId="4693" xr:uid="{004F3615-7A26-43AE-8DA6-6B1684620F34}"/>
    <cellStyle name="Comma 2 3 2 2 2 14" xfId="2007" xr:uid="{E45DA350-9276-423F-B282-12537A8392AC}"/>
    <cellStyle name="Comma 2 3 2 2 2 14 2" xfId="5944" xr:uid="{D91575F8-457B-448E-B7F1-D94CA85167B0}"/>
    <cellStyle name="Comma 2 3 2 2 2 14 2 2" xfId="8626" xr:uid="{D948E815-8728-4342-B8A4-61D23B1170F7}"/>
    <cellStyle name="Comma 2 3 2 2 2 14 2 2 2" xfId="18776" xr:uid="{AA8F39D0-782D-4C25-9CAA-E70D3EE36DA9}"/>
    <cellStyle name="Comma 2 3 2 2 2 14 2 2 2 2" xfId="34714" xr:uid="{5B4D536C-25E7-427D-9A24-9FD5C60C0723}"/>
    <cellStyle name="Comma 2 3 2 2 2 14 2 2 2 3" xfId="47058" xr:uid="{184D9574-438C-4EB7-B145-C82F556FBB94}"/>
    <cellStyle name="Comma 2 3 2 2 2 14 2 2 3" xfId="25095" xr:uid="{70729FD1-014E-42E1-B89B-4ACB60CCB53B}"/>
    <cellStyle name="Comma 2 3 2 2 2 14 2 2 4" xfId="39309" xr:uid="{DF2D398E-8BC0-42A9-8E96-708F36344E11}"/>
    <cellStyle name="Comma 2 3 2 2 2 14 2 3" xfId="16772" xr:uid="{008C0E49-3270-4239-B055-ED97FB478B04}"/>
    <cellStyle name="Comma 2 3 2 2 2 14 2 3 2" xfId="32719" xr:uid="{FC3B28D2-AEA7-4DEC-A7FB-DF6117D728CC}"/>
    <cellStyle name="Comma 2 3 2 2 2 14 2 3 3" xfId="45113" xr:uid="{563CB555-A368-4F45-B229-09245F9DDEFC}"/>
    <cellStyle name="Comma 2 3 2 2 2 14 2 4" xfId="22881" xr:uid="{E4E52ECF-C25E-436B-984B-1A7776699582}"/>
    <cellStyle name="Comma 2 3 2 2 2 14 2 5" xfId="37215" xr:uid="{CC326086-71C7-422E-98FB-B793224E4DB1}"/>
    <cellStyle name="Comma 2 3 2 2 2 14 3" xfId="6711" xr:uid="{5889C73A-867C-40B8-9357-280377CF4F88}"/>
    <cellStyle name="Comma 2 3 2 2 2 14 3 2" xfId="17439" xr:uid="{F937FCBD-BD2C-4D20-81E6-9BEE753E0EBF}"/>
    <cellStyle name="Comma 2 3 2 2 2 14 3 2 2" xfId="33383" xr:uid="{7EAD9DE4-3DF3-46D7-8400-038C12172E85}"/>
    <cellStyle name="Comma 2 3 2 2 2 14 3 2 3" xfId="45773" xr:uid="{7918001D-70D6-47E4-8E0B-F068C3A3EBEA}"/>
    <cellStyle name="Comma 2 3 2 2 2 14 3 3" xfId="23573" xr:uid="{601EE011-3407-43D1-82EF-D62044A72088}"/>
    <cellStyle name="Comma 2 3 2 2 2 14 3 4" xfId="37899" xr:uid="{A1281425-E051-4AF3-9BBB-B46BA715DF0F}"/>
    <cellStyle name="Comma 2 3 2 2 2 14 4" xfId="15968" xr:uid="{EE2F8CA9-9EE4-400E-91BC-EF9A06093547}"/>
    <cellStyle name="Comma 2 3 2 2 2 14 4 2" xfId="31915" xr:uid="{F36F0B28-AD87-4B9C-83BF-1628245947CC}"/>
    <cellStyle name="Comma 2 3 2 2 2 14 4 3" xfId="44309" xr:uid="{131E3ED4-E9B8-4AFF-98EB-64A37ADAC698}"/>
    <cellStyle name="Comma 2 3 2 2 2 14 5" xfId="22027" xr:uid="{94EF2608-5D3B-40A2-BFA1-0E4777BE1A2A}"/>
    <cellStyle name="Comma 2 3 2 2 2 14 6" xfId="36369" xr:uid="{5D33C510-B3CD-4B60-A026-E8AF8C51914F}"/>
    <cellStyle name="Comma 2 3 2 2 2 14 7" xfId="4694" xr:uid="{56F757CB-EF6A-473E-AEDE-510AC2F15DE3}"/>
    <cellStyle name="Comma 2 3 2 2 2 15" xfId="2008" xr:uid="{C8A13A1F-6F32-4ADF-A575-7580B347A39D}"/>
    <cellStyle name="Comma 2 3 2 2 2 15 2" xfId="5945" xr:uid="{E2366C7D-D3D4-4427-B52E-8A01556F46D8}"/>
    <cellStyle name="Comma 2 3 2 2 2 15 2 2" xfId="8627" xr:uid="{E54E49D5-7FF3-4201-90DB-BF26E350496E}"/>
    <cellStyle name="Comma 2 3 2 2 2 15 2 2 2" xfId="18777" xr:uid="{383D6759-8A03-4F03-8266-3A4EA32E7E11}"/>
    <cellStyle name="Comma 2 3 2 2 2 15 2 2 2 2" xfId="34715" xr:uid="{435FDBDC-A986-4433-BB16-B77998341516}"/>
    <cellStyle name="Comma 2 3 2 2 2 15 2 2 2 3" xfId="47059" xr:uid="{55ACE911-E110-442D-99F9-D80E13EC51B6}"/>
    <cellStyle name="Comma 2 3 2 2 2 15 2 2 3" xfId="25096" xr:uid="{5D1DB426-7994-40C0-83BE-96A0361A9223}"/>
    <cellStyle name="Comma 2 3 2 2 2 15 2 2 4" xfId="39310" xr:uid="{CE51A964-3360-4491-8271-14CCF59C99EE}"/>
    <cellStyle name="Comma 2 3 2 2 2 15 2 3" xfId="16773" xr:uid="{EB4A37AD-695D-459D-B1B3-4CE089F7764D}"/>
    <cellStyle name="Comma 2 3 2 2 2 15 2 3 2" xfId="32720" xr:uid="{59E8AAB3-DEEC-4953-94BD-CF1B141F5B75}"/>
    <cellStyle name="Comma 2 3 2 2 2 15 2 3 3" xfId="45114" xr:uid="{D9AC0E65-1133-498A-AED3-37BBDA08DEDD}"/>
    <cellStyle name="Comma 2 3 2 2 2 15 2 4" xfId="22882" xr:uid="{CFF96ADC-3D01-4D70-A8BD-0996CFFF8722}"/>
    <cellStyle name="Comma 2 3 2 2 2 15 2 5" xfId="37216" xr:uid="{B82779A2-4948-432E-ACD3-28044CC3E832}"/>
    <cellStyle name="Comma 2 3 2 2 2 15 3" xfId="6712" xr:uid="{6EAC8517-6280-4240-B42D-2A7C53C20E43}"/>
    <cellStyle name="Comma 2 3 2 2 2 15 3 2" xfId="17440" xr:uid="{10CDFFDE-6D14-4B61-9B60-029438B2D8ED}"/>
    <cellStyle name="Comma 2 3 2 2 2 15 3 2 2" xfId="33384" xr:uid="{21ABE690-A66D-4312-8F9E-F72C00A4F720}"/>
    <cellStyle name="Comma 2 3 2 2 2 15 3 2 3" xfId="45774" xr:uid="{2BCE9C97-5D68-4E74-ACD0-5EED73BF4CFB}"/>
    <cellStyle name="Comma 2 3 2 2 2 15 3 3" xfId="23574" xr:uid="{76EC6B7D-4A3F-4BCB-8EE3-25E551B9DAA4}"/>
    <cellStyle name="Comma 2 3 2 2 2 15 3 4" xfId="37900" xr:uid="{BC95C9E8-F459-4F83-A404-646E36B3D753}"/>
    <cellStyle name="Comma 2 3 2 2 2 15 4" xfId="15969" xr:uid="{3F1D0418-1EA7-4594-9EAB-6B6572C08DF5}"/>
    <cellStyle name="Comma 2 3 2 2 2 15 4 2" xfId="31916" xr:uid="{095621E8-582D-41DA-B9DB-00CC0CA83667}"/>
    <cellStyle name="Comma 2 3 2 2 2 15 4 3" xfId="44310" xr:uid="{E12827EE-B95A-4A8C-B637-53F95C1D1440}"/>
    <cellStyle name="Comma 2 3 2 2 2 15 5" xfId="22028" xr:uid="{B13077DC-A48F-44BE-901E-CF5BCC2B97E1}"/>
    <cellStyle name="Comma 2 3 2 2 2 15 6" xfId="36370" xr:uid="{2FAAF66C-82EE-435D-901B-507A58F7418E}"/>
    <cellStyle name="Comma 2 3 2 2 2 15 7" xfId="4695" xr:uid="{8DCF92B7-C053-4DED-9798-8D89181414C0}"/>
    <cellStyle name="Comma 2 3 2 2 2 16" xfId="2009" xr:uid="{1984FBC9-BF9D-4B9D-9EE2-F838F421008B}"/>
    <cellStyle name="Comma 2 3 2 2 2 16 2" xfId="5946" xr:uid="{08322C9D-288B-49E6-AB95-D4B839A18704}"/>
    <cellStyle name="Comma 2 3 2 2 2 16 2 2" xfId="8628" xr:uid="{053E7E47-D6AE-43FF-9397-C2195974820E}"/>
    <cellStyle name="Comma 2 3 2 2 2 16 2 2 2" xfId="18778" xr:uid="{9483924B-42A7-49A4-800C-A25390FCE8F3}"/>
    <cellStyle name="Comma 2 3 2 2 2 16 2 2 2 2" xfId="34716" xr:uid="{8BAEC28E-234C-4A4A-8B82-F155C6F6DC32}"/>
    <cellStyle name="Comma 2 3 2 2 2 16 2 2 2 3" xfId="47060" xr:uid="{CB7BC7AD-DF4D-4029-9226-B24A50B79A77}"/>
    <cellStyle name="Comma 2 3 2 2 2 16 2 2 3" xfId="25097" xr:uid="{045C30D0-76FC-4A9F-942C-075623A52349}"/>
    <cellStyle name="Comma 2 3 2 2 2 16 2 2 4" xfId="39311" xr:uid="{665F4134-CD14-4876-A271-663811C6214C}"/>
    <cellStyle name="Comma 2 3 2 2 2 16 2 3" xfId="16774" xr:uid="{FCDE06BD-0C02-452A-805A-6837A2CF6529}"/>
    <cellStyle name="Comma 2 3 2 2 2 16 2 3 2" xfId="32721" xr:uid="{D6AAA177-8D03-49F1-9164-C0F86C840BD7}"/>
    <cellStyle name="Comma 2 3 2 2 2 16 2 3 3" xfId="45115" xr:uid="{213267C4-8761-419C-930C-551A325909C4}"/>
    <cellStyle name="Comma 2 3 2 2 2 16 2 4" xfId="22883" xr:uid="{28A1C095-B0D6-4BC8-B0EE-4D6D8E82C34D}"/>
    <cellStyle name="Comma 2 3 2 2 2 16 2 5" xfId="37217" xr:uid="{23AD8FC9-40A1-4FEB-9EC7-060E190EA553}"/>
    <cellStyle name="Comma 2 3 2 2 2 16 3" xfId="6713" xr:uid="{494F4890-D766-49DE-B6FD-50895B7DA501}"/>
    <cellStyle name="Comma 2 3 2 2 2 16 3 2" xfId="17441" xr:uid="{23A7799F-11FB-415F-BF80-20FD8D0E07F8}"/>
    <cellStyle name="Comma 2 3 2 2 2 16 3 2 2" xfId="33385" xr:uid="{5538F755-E9AF-4F18-9344-F75EBC628A30}"/>
    <cellStyle name="Comma 2 3 2 2 2 16 3 2 3" xfId="45775" xr:uid="{71889E1E-1422-4FB0-8374-7A0021870EC9}"/>
    <cellStyle name="Comma 2 3 2 2 2 16 3 3" xfId="23575" xr:uid="{DF15B460-E682-40C6-B112-E7D361313930}"/>
    <cellStyle name="Comma 2 3 2 2 2 16 3 4" xfId="37901" xr:uid="{960B6288-2A2D-4636-B548-73DC84FCC467}"/>
    <cellStyle name="Comma 2 3 2 2 2 16 4" xfId="15970" xr:uid="{637C9F2A-F754-4FAB-80DB-3883B6819098}"/>
    <cellStyle name="Comma 2 3 2 2 2 16 4 2" xfId="31917" xr:uid="{C80F0058-461A-46B8-8DE5-5528377DD7DD}"/>
    <cellStyle name="Comma 2 3 2 2 2 16 4 3" xfId="44311" xr:uid="{7EF7DB5A-5209-4318-B435-7CC507616615}"/>
    <cellStyle name="Comma 2 3 2 2 2 16 5" xfId="22029" xr:uid="{1EB58B16-4594-4DDC-A010-3BD0E909EE7F}"/>
    <cellStyle name="Comma 2 3 2 2 2 16 6" xfId="36371" xr:uid="{9F15E168-6208-4CEE-9079-A6DCF3F50C81}"/>
    <cellStyle name="Comma 2 3 2 2 2 16 7" xfId="4696" xr:uid="{0F824185-C089-4707-B55A-375E636907AB}"/>
    <cellStyle name="Comma 2 3 2 2 2 17" xfId="2010" xr:uid="{499977F3-2B82-4314-AD94-1843298F4FBB}"/>
    <cellStyle name="Comma 2 3 2 2 2 17 2" xfId="5947" xr:uid="{281FF3D6-058C-4A4F-BD94-06E4CECF5F47}"/>
    <cellStyle name="Comma 2 3 2 2 2 17 2 2" xfId="8629" xr:uid="{2FA24572-B3DC-4696-B66C-81220C32D3A9}"/>
    <cellStyle name="Comma 2 3 2 2 2 17 2 2 2" xfId="18779" xr:uid="{EF5674B0-7429-4CD6-ADBC-3E93C1444AF3}"/>
    <cellStyle name="Comma 2 3 2 2 2 17 2 2 2 2" xfId="34717" xr:uid="{1C841990-B91E-4316-A579-BDFD2050E9EC}"/>
    <cellStyle name="Comma 2 3 2 2 2 17 2 2 2 3" xfId="47061" xr:uid="{B379B102-EFF4-428D-AF10-B45854097205}"/>
    <cellStyle name="Comma 2 3 2 2 2 17 2 2 3" xfId="25098" xr:uid="{3605E990-14ED-42EE-8601-8B4806C63B87}"/>
    <cellStyle name="Comma 2 3 2 2 2 17 2 2 4" xfId="39312" xr:uid="{FA39B4A8-A2FD-417D-8DF2-A8A04845892F}"/>
    <cellStyle name="Comma 2 3 2 2 2 17 2 3" xfId="16775" xr:uid="{B6948411-1BB3-4A21-97F0-FCBF21EBDAE0}"/>
    <cellStyle name="Comma 2 3 2 2 2 17 2 3 2" xfId="32722" xr:uid="{D4B65D92-979B-44CB-AA0D-8A8389169A1A}"/>
    <cellStyle name="Comma 2 3 2 2 2 17 2 3 3" xfId="45116" xr:uid="{D352E0A1-6C11-4E29-A222-48C83E1E8548}"/>
    <cellStyle name="Comma 2 3 2 2 2 17 2 4" xfId="22884" xr:uid="{8C2A8E16-707A-46B0-92D4-B23490DF277C}"/>
    <cellStyle name="Comma 2 3 2 2 2 17 2 5" xfId="37218" xr:uid="{2C1CACC0-EEFE-494F-8A35-83377F965A3E}"/>
    <cellStyle name="Comma 2 3 2 2 2 17 3" xfId="6714" xr:uid="{66FB4ABA-E115-468B-B45D-5164223DA9F7}"/>
    <cellStyle name="Comma 2 3 2 2 2 17 3 2" xfId="17442" xr:uid="{998C7643-2412-4CF6-B1A5-720FCB9DF2A2}"/>
    <cellStyle name="Comma 2 3 2 2 2 17 3 2 2" xfId="33386" xr:uid="{14FE1F4C-F317-462B-87D3-864483113B0A}"/>
    <cellStyle name="Comma 2 3 2 2 2 17 3 2 3" xfId="45776" xr:uid="{E2D5F6D3-451D-4AAC-ABCE-C887012A04D0}"/>
    <cellStyle name="Comma 2 3 2 2 2 17 3 3" xfId="23576" xr:uid="{32C0BA2C-5387-45C9-938B-ECA4139D76C1}"/>
    <cellStyle name="Comma 2 3 2 2 2 17 3 4" xfId="37902" xr:uid="{68EDF48D-6B4F-4E1C-AFF2-5B3CDFF8FAFE}"/>
    <cellStyle name="Comma 2 3 2 2 2 17 4" xfId="15971" xr:uid="{ED4C6822-984F-4A46-94E4-1B1E6C7E88FA}"/>
    <cellStyle name="Comma 2 3 2 2 2 17 4 2" xfId="31918" xr:uid="{CA2F0FA0-4E93-4B2D-A373-4EA22DDBC55A}"/>
    <cellStyle name="Comma 2 3 2 2 2 17 4 3" xfId="44312" xr:uid="{AC1C330F-B652-4ADC-A52F-9452D062D173}"/>
    <cellStyle name="Comma 2 3 2 2 2 17 5" xfId="22030" xr:uid="{6D4FA277-91AF-493A-8B17-20288D2B1157}"/>
    <cellStyle name="Comma 2 3 2 2 2 17 6" xfId="36372" xr:uid="{B337FCA0-BC90-42FC-94D1-8BB163F14993}"/>
    <cellStyle name="Comma 2 3 2 2 2 17 7" xfId="4697" xr:uid="{50480162-B0D5-4362-BAEF-FA20ECA820BE}"/>
    <cellStyle name="Comma 2 3 2 2 2 18" xfId="2011" xr:uid="{BFDEA27E-0E1F-43C9-856A-28E079617CBB}"/>
    <cellStyle name="Comma 2 3 2 2 2 18 2" xfId="6263" xr:uid="{501C2078-7EFD-40D3-B29E-EF8223D701C1}"/>
    <cellStyle name="Comma 2 3 2 2 2 18 2 2" xfId="8970" xr:uid="{DF3F9DEA-E417-491F-8559-C21DB61796C1}"/>
    <cellStyle name="Comma 2 3 2 2 2 18 2 2 2" xfId="19094" xr:uid="{D19405BE-7A14-4DC8-AD75-1F286C8D84E3}"/>
    <cellStyle name="Comma 2 3 2 2 2 18 2 2 2 2" xfId="35032" xr:uid="{46601155-D8DF-4724-9B95-16A28F3D0095}"/>
    <cellStyle name="Comma 2 3 2 2 2 18 2 2 2 3" xfId="47370" xr:uid="{77F5CA66-7EA6-49BA-8035-A09DE323FF5D}"/>
    <cellStyle name="Comma 2 3 2 2 2 18 2 2 3" xfId="25422" xr:uid="{6E2A1583-8B2E-418E-9C1B-B58F4918CB8A}"/>
    <cellStyle name="Comma 2 3 2 2 2 18 2 2 4" xfId="39627" xr:uid="{D0433028-842E-42F9-916D-F3FE0CD10677}"/>
    <cellStyle name="Comma 2 3 2 2 2 18 2 3" xfId="17085" xr:uid="{FFF3A159-9ABA-42E1-89B7-3A9CB9B7FC26}"/>
    <cellStyle name="Comma 2 3 2 2 2 18 2 3 2" xfId="33032" xr:uid="{8203E7B9-472C-4652-85A0-9F0A76171BCE}"/>
    <cellStyle name="Comma 2 3 2 2 2 18 2 3 3" xfId="45426" xr:uid="{EBC4BD79-B53E-4001-960A-C2BFDF6BDE03}"/>
    <cellStyle name="Comma 2 3 2 2 2 18 2 4" xfId="23200" xr:uid="{CAE3EDE0-2BBE-474D-9150-C62A60CFC726}"/>
    <cellStyle name="Comma 2 3 2 2 2 18 2 5" xfId="37534" xr:uid="{5B404491-86FA-483D-936E-808542A57D86}"/>
    <cellStyle name="Comma 2 3 2 2 2 18 3" xfId="7063" xr:uid="{6AFF0608-B95B-4F68-94FC-EC0E949B2273}"/>
    <cellStyle name="Comma 2 3 2 2 2 18 3 2" xfId="17758" xr:uid="{4DAEEF5D-1FB7-4CB2-A5D9-FC245EEF833A}"/>
    <cellStyle name="Comma 2 3 2 2 2 18 3 2 2" xfId="33702" xr:uid="{A994796F-21EA-4303-AB4D-A3731D2395A8}"/>
    <cellStyle name="Comma 2 3 2 2 2 18 3 2 3" xfId="46085" xr:uid="{DE093930-2430-4A2A-A399-1C98F80B001E}"/>
    <cellStyle name="Comma 2 3 2 2 2 18 3 3" xfId="23899" xr:uid="{37DE5F47-A902-4743-93E9-EE5913C222E1}"/>
    <cellStyle name="Comma 2 3 2 2 2 18 3 4" xfId="38217" xr:uid="{ADB7F05C-183F-44F9-AA59-F60486CE76B1}"/>
    <cellStyle name="Comma 2 3 2 2 2 18 4" xfId="15972" xr:uid="{668066C3-0869-43DC-90E9-1E83E0735D4F}"/>
    <cellStyle name="Comma 2 3 2 2 2 18 4 2" xfId="31919" xr:uid="{0539B391-3CAE-441E-A3E1-61883ADB01FB}"/>
    <cellStyle name="Comma 2 3 2 2 2 18 4 3" xfId="44313" xr:uid="{41BC2C83-2966-4B0C-B884-040FDC93053C}"/>
    <cellStyle name="Comma 2 3 2 2 2 18 5" xfId="22031" xr:uid="{5BDB3EEF-0B4D-4D49-9F62-A50992CDAEB4}"/>
    <cellStyle name="Comma 2 3 2 2 2 18 6" xfId="36373" xr:uid="{DB0EE2B1-4107-4A0D-90D1-901E3C9B811A}"/>
    <cellStyle name="Comma 2 3 2 2 2 18 7" xfId="4698" xr:uid="{1535D526-C8F6-4AFE-AE10-C2C425784359}"/>
    <cellStyle name="Comma 2 3 2 2 2 19" xfId="2012" xr:uid="{E8061A76-9AB0-43C9-9EF9-39890531CA81}"/>
    <cellStyle name="Comma 2 3 2 2 2 19 2" xfId="9359" xr:uid="{A53B772D-FC57-4D05-8899-E3262B6DF58B}"/>
    <cellStyle name="Comma 2 3 2 2 2 19 2 2" xfId="19389" xr:uid="{91829143-B4B9-4C9F-AB58-403D8994290C}"/>
    <cellStyle name="Comma 2 3 2 2 2 19 2 2 2" xfId="35327" xr:uid="{63E31036-DD7F-40F2-A32C-AA55EF2D50F1}"/>
    <cellStyle name="Comma 2 3 2 2 2 19 2 2 3" xfId="47665" xr:uid="{A2D2D443-76C3-47EA-BE80-0776DE481A78}"/>
    <cellStyle name="Comma 2 3 2 2 2 19 2 3" xfId="25772" xr:uid="{2666171E-B356-414B-A040-A13BDB1FB982}"/>
    <cellStyle name="Comma 2 3 2 2 2 19 2 4" xfId="39958" xr:uid="{ACD8465D-F098-4AE2-9C55-6EFC45A7A3B5}"/>
    <cellStyle name="Comma 2 3 2 2 2 19 3" xfId="7568" xr:uid="{BE1CC8BA-E72F-4348-9F9D-4867C97DE26F}"/>
    <cellStyle name="Comma 2 3 2 2 2 19 3 2" xfId="18060" xr:uid="{F931EB8D-41DE-41FF-A19B-DDDFC39E9214}"/>
    <cellStyle name="Comma 2 3 2 2 2 19 3 2 2" xfId="33999" xr:uid="{EFE97E1D-F9E1-44A4-8434-C9659B2B500A}"/>
    <cellStyle name="Comma 2 3 2 2 2 19 3 2 3" xfId="46362" xr:uid="{3A2EF6F8-6E46-44A2-8BC9-4E8A29903AFD}"/>
    <cellStyle name="Comma 2 3 2 2 2 19 3 3" xfId="24262" xr:uid="{5364C5FD-19B6-4357-8718-673D29469AB5}"/>
    <cellStyle name="Comma 2 3 2 2 2 19 3 4" xfId="38550" xr:uid="{2D8C970D-5E54-4A6B-877B-1C61118D3DF8}"/>
    <cellStyle name="Comma 2 3 2 2 2 19 4" xfId="15973" xr:uid="{A2B4A871-7E1A-48F9-80DD-B63E99E2E963}"/>
    <cellStyle name="Comma 2 3 2 2 2 19 4 2" xfId="31920" xr:uid="{1018806E-0263-4F1E-9D43-AA7B6CF2CFA2}"/>
    <cellStyle name="Comma 2 3 2 2 2 19 4 3" xfId="44314" xr:uid="{E3423ED8-80A9-4D04-8D5E-B4D177559F8F}"/>
    <cellStyle name="Comma 2 3 2 2 2 19 5" xfId="22032" xr:uid="{76AC68B7-8B98-4BF2-8D77-57728533644A}"/>
    <cellStyle name="Comma 2 3 2 2 2 19 6" xfId="36374" xr:uid="{C01DABC8-0DB1-4D7D-97FA-C99200DDE9CB}"/>
    <cellStyle name="Comma 2 3 2 2 2 19 7" xfId="4699" xr:uid="{B8FB5EDF-D404-4DE1-913E-6E390BB79EE2}"/>
    <cellStyle name="Comma 2 3 2 2 2 2" xfId="2013" xr:uid="{1EE88E4A-C86E-451F-8D26-19325D3209CF}"/>
    <cellStyle name="Comma 2 3 2 2 2 2 10" xfId="2014" xr:uid="{B657737D-549B-44A1-809F-FFF57433230F}"/>
    <cellStyle name="Comma 2 3 2 2 2 2 10 2" xfId="5949" xr:uid="{B00289D8-9020-4ED4-961C-8329CE4ABF11}"/>
    <cellStyle name="Comma 2 3 2 2 2 2 10 2 2" xfId="8631" xr:uid="{2E4C0527-4D28-466F-8C17-061EFAB3790F}"/>
    <cellStyle name="Comma 2 3 2 2 2 2 10 2 2 2" xfId="18781" xr:uid="{123AC52E-39C0-4EA8-A54E-6DC21A13ED18}"/>
    <cellStyle name="Comma 2 3 2 2 2 2 10 2 2 2 2" xfId="34719" xr:uid="{E3FC664B-B2B7-41F2-8C03-05E0D4F3DF3B}"/>
    <cellStyle name="Comma 2 3 2 2 2 2 10 2 2 2 3" xfId="47063" xr:uid="{445F1A17-399D-456E-A1D0-F1154DB957ED}"/>
    <cellStyle name="Comma 2 3 2 2 2 2 10 2 2 3" xfId="25100" xr:uid="{AFCCF923-F2A9-4E57-BFB4-834044E9F4CF}"/>
    <cellStyle name="Comma 2 3 2 2 2 2 10 2 2 4" xfId="39314" xr:uid="{9D09CB6F-0E1A-45D9-962C-17BD68BD302D}"/>
    <cellStyle name="Comma 2 3 2 2 2 2 10 2 3" xfId="16777" xr:uid="{37494D9E-3700-409B-AF8B-3BFB1505C591}"/>
    <cellStyle name="Comma 2 3 2 2 2 2 10 2 3 2" xfId="32724" xr:uid="{2F658571-6732-4337-8442-2BC3C2E07439}"/>
    <cellStyle name="Comma 2 3 2 2 2 2 10 2 3 3" xfId="45118" xr:uid="{21867DF4-1FA5-4E38-A56C-E67C7E8E9B51}"/>
    <cellStyle name="Comma 2 3 2 2 2 2 10 2 4" xfId="22886" xr:uid="{321CF0C0-C34B-45FF-B10A-F31EC24257E0}"/>
    <cellStyle name="Comma 2 3 2 2 2 2 10 2 5" xfId="37220" xr:uid="{1CA9AF8E-E03D-4112-859F-C13D74008A74}"/>
    <cellStyle name="Comma 2 3 2 2 2 2 10 3" xfId="6716" xr:uid="{A2F19858-8E3C-43DA-AA0B-818CA0B1E775}"/>
    <cellStyle name="Comma 2 3 2 2 2 2 10 3 2" xfId="17444" xr:uid="{19B915E9-D67A-4593-B00E-6C2F911EF6B9}"/>
    <cellStyle name="Comma 2 3 2 2 2 2 10 3 2 2" xfId="33388" xr:uid="{B0D07D99-368C-4447-B2B3-6D2BE9072ACF}"/>
    <cellStyle name="Comma 2 3 2 2 2 2 10 3 2 3" xfId="45778" xr:uid="{515B2C24-B651-4C1E-BA78-7B9900F9F0D7}"/>
    <cellStyle name="Comma 2 3 2 2 2 2 10 3 3" xfId="23578" xr:uid="{4D0BC18F-B035-4C16-927A-BB04AE482D09}"/>
    <cellStyle name="Comma 2 3 2 2 2 2 10 3 4" xfId="37904" xr:uid="{BEFD17C5-D8B0-4601-AA82-9A6FBB4410D5}"/>
    <cellStyle name="Comma 2 3 2 2 2 2 10 4" xfId="15975" xr:uid="{6B7B1B33-351B-4574-A6D1-3FC3889DE6F4}"/>
    <cellStyle name="Comma 2 3 2 2 2 2 10 4 2" xfId="31922" xr:uid="{624C1351-186D-4F7F-BFA4-1FFCF10F5A33}"/>
    <cellStyle name="Comma 2 3 2 2 2 2 10 4 3" xfId="44316" xr:uid="{783D86C7-3AB8-4764-8F66-BD3C60655C8A}"/>
    <cellStyle name="Comma 2 3 2 2 2 2 10 5" xfId="22034" xr:uid="{28B91B37-1ED8-416F-AD48-794D5104AC9C}"/>
    <cellStyle name="Comma 2 3 2 2 2 2 10 6" xfId="36376" xr:uid="{D4095B3F-E7B1-478F-96A7-04EB78B55CCC}"/>
    <cellStyle name="Comma 2 3 2 2 2 2 10 7" xfId="4701" xr:uid="{830C81AF-639E-48E2-88A8-2FFBBB308E52}"/>
    <cellStyle name="Comma 2 3 2 2 2 2 11" xfId="2015" xr:uid="{AAC3E9F9-670A-4C65-8F31-C2E67C0C3891}"/>
    <cellStyle name="Comma 2 3 2 2 2 2 11 2" xfId="5950" xr:uid="{8B3344E2-671B-4B33-B792-22A3EA3EEA2B}"/>
    <cellStyle name="Comma 2 3 2 2 2 2 11 2 2" xfId="8632" xr:uid="{327D16A5-6B6B-4891-A0A4-62E62B8E440F}"/>
    <cellStyle name="Comma 2 3 2 2 2 2 11 2 2 2" xfId="18782" xr:uid="{86060039-4AA0-461C-BA17-7CCC95C3589B}"/>
    <cellStyle name="Comma 2 3 2 2 2 2 11 2 2 2 2" xfId="34720" xr:uid="{D57D2336-BFDA-403B-84C1-425611E717F0}"/>
    <cellStyle name="Comma 2 3 2 2 2 2 11 2 2 2 3" xfId="47064" xr:uid="{2E30763E-EF49-4BAB-8EB3-CEBBE3D997B9}"/>
    <cellStyle name="Comma 2 3 2 2 2 2 11 2 2 3" xfId="25101" xr:uid="{1B8323C2-15B0-492C-A214-7276C0A226E3}"/>
    <cellStyle name="Comma 2 3 2 2 2 2 11 2 2 4" xfId="39315" xr:uid="{B9B8AEE3-8211-4779-8D48-CD5AFC168D00}"/>
    <cellStyle name="Comma 2 3 2 2 2 2 11 2 3" xfId="16778" xr:uid="{AF2CBF97-8005-49E8-9DB2-E758D5DFEEC3}"/>
    <cellStyle name="Comma 2 3 2 2 2 2 11 2 3 2" xfId="32725" xr:uid="{81B334CF-8594-41F8-BD4B-EFB2799A8F8F}"/>
    <cellStyle name="Comma 2 3 2 2 2 2 11 2 3 3" xfId="45119" xr:uid="{48BA82F9-825C-4179-8663-C81D0E772A27}"/>
    <cellStyle name="Comma 2 3 2 2 2 2 11 2 4" xfId="22887" xr:uid="{CFA43F7E-5BE1-4010-9C3B-A89773CF57D8}"/>
    <cellStyle name="Comma 2 3 2 2 2 2 11 2 5" xfId="37221" xr:uid="{0AB46417-FCF3-41D0-B574-10F76B844469}"/>
    <cellStyle name="Comma 2 3 2 2 2 2 11 3" xfId="6717" xr:uid="{276BA497-4220-47F8-AB3F-BA1702E4786A}"/>
    <cellStyle name="Comma 2 3 2 2 2 2 11 3 2" xfId="17445" xr:uid="{1C97D8E5-A6DC-4BC3-B43C-1CD1D90FD693}"/>
    <cellStyle name="Comma 2 3 2 2 2 2 11 3 2 2" xfId="33389" xr:uid="{AED87C74-9670-49A2-BF60-7060A9F561DE}"/>
    <cellStyle name="Comma 2 3 2 2 2 2 11 3 2 3" xfId="45779" xr:uid="{953DEAB4-13DE-4290-A659-B4B8D6F8AE96}"/>
    <cellStyle name="Comma 2 3 2 2 2 2 11 3 3" xfId="23579" xr:uid="{E49D9C69-928C-4944-85A0-6A6CF579B0B5}"/>
    <cellStyle name="Comma 2 3 2 2 2 2 11 3 4" xfId="37905" xr:uid="{65924989-3200-435E-8D5A-9A06BA335156}"/>
    <cellStyle name="Comma 2 3 2 2 2 2 11 4" xfId="15976" xr:uid="{401D58AA-7530-44BD-A124-03479EA50D42}"/>
    <cellStyle name="Comma 2 3 2 2 2 2 11 4 2" xfId="31923" xr:uid="{9E1D55CF-E50B-4526-A227-E96EEEFF09BE}"/>
    <cellStyle name="Comma 2 3 2 2 2 2 11 4 3" xfId="44317" xr:uid="{A5F754C1-661C-4FDF-94EE-712B6A66F24B}"/>
    <cellStyle name="Comma 2 3 2 2 2 2 11 5" xfId="22035" xr:uid="{1DB2A963-F159-43FB-BE6F-1D314B757F99}"/>
    <cellStyle name="Comma 2 3 2 2 2 2 11 6" xfId="36377" xr:uid="{6D27BFBF-08FA-49DC-BEB2-928EC93922A1}"/>
    <cellStyle name="Comma 2 3 2 2 2 2 11 7" xfId="4702" xr:uid="{2A40EA90-DF3D-46A0-8B5E-96DE679749FA}"/>
    <cellStyle name="Comma 2 3 2 2 2 2 12" xfId="2016" xr:uid="{5709F1AB-98E2-4926-9DA6-882A3E7CBBA8}"/>
    <cellStyle name="Comma 2 3 2 2 2 2 12 2" xfId="5951" xr:uid="{B05F3E4C-B53B-4903-95F3-0DB61B30E4EE}"/>
    <cellStyle name="Comma 2 3 2 2 2 2 12 2 2" xfId="8633" xr:uid="{9264F0A4-FD26-4E79-9B26-3352849D07B8}"/>
    <cellStyle name="Comma 2 3 2 2 2 2 12 2 2 2" xfId="18783" xr:uid="{65C63D83-E1B1-4FD4-BA74-CE4F6890993A}"/>
    <cellStyle name="Comma 2 3 2 2 2 2 12 2 2 2 2" xfId="34721" xr:uid="{B0F6C82F-DBF9-4292-9939-B972B442E62F}"/>
    <cellStyle name="Comma 2 3 2 2 2 2 12 2 2 2 3" xfId="47065" xr:uid="{88E56734-228F-4A8F-A612-F5B91733E37A}"/>
    <cellStyle name="Comma 2 3 2 2 2 2 12 2 2 3" xfId="25102" xr:uid="{C3985CD2-EE01-4ECE-B0F8-AF1AEEC6D403}"/>
    <cellStyle name="Comma 2 3 2 2 2 2 12 2 2 4" xfId="39316" xr:uid="{E4F4FD64-A457-4B2C-9194-8421E6BDDC4F}"/>
    <cellStyle name="Comma 2 3 2 2 2 2 12 2 3" xfId="16779" xr:uid="{2D057C80-EE7D-46F9-A266-3F6B22159C50}"/>
    <cellStyle name="Comma 2 3 2 2 2 2 12 2 3 2" xfId="32726" xr:uid="{300901F9-C1E2-43D1-A1CA-8A3F80377605}"/>
    <cellStyle name="Comma 2 3 2 2 2 2 12 2 3 3" xfId="45120" xr:uid="{F4832E62-34A0-44BD-99E4-14E13A907046}"/>
    <cellStyle name="Comma 2 3 2 2 2 2 12 2 4" xfId="22888" xr:uid="{75627611-0C6E-4CF1-9F47-15F2B37E47DD}"/>
    <cellStyle name="Comma 2 3 2 2 2 2 12 2 5" xfId="37222" xr:uid="{A0EEDF00-D7C3-40FD-9F10-B99109A7D0E2}"/>
    <cellStyle name="Comma 2 3 2 2 2 2 12 3" xfId="6718" xr:uid="{B32FFFCA-0929-497C-9619-FED67D6DCF9F}"/>
    <cellStyle name="Comma 2 3 2 2 2 2 12 3 2" xfId="17446" xr:uid="{5E7BDEA8-EAFD-4085-B9F7-91622A3616ED}"/>
    <cellStyle name="Comma 2 3 2 2 2 2 12 3 2 2" xfId="33390" xr:uid="{A08FEF09-4B3C-41E3-825A-CE44EFE67F1C}"/>
    <cellStyle name="Comma 2 3 2 2 2 2 12 3 2 3" xfId="45780" xr:uid="{0DD6D29D-EBB2-4C6C-A363-388AC9999A4F}"/>
    <cellStyle name="Comma 2 3 2 2 2 2 12 3 3" xfId="23580" xr:uid="{46F9DBD8-3CD5-4E6C-9F33-A677C9A5D491}"/>
    <cellStyle name="Comma 2 3 2 2 2 2 12 3 4" xfId="37906" xr:uid="{1F52D9FA-7CC2-43B3-8FBC-FFE76BE7BB62}"/>
    <cellStyle name="Comma 2 3 2 2 2 2 12 4" xfId="15977" xr:uid="{BFAA1CB6-F451-427D-8A5A-7A71E1590184}"/>
    <cellStyle name="Comma 2 3 2 2 2 2 12 4 2" xfId="31924" xr:uid="{7FCAF478-3948-410E-8B75-FA1A40542A0F}"/>
    <cellStyle name="Comma 2 3 2 2 2 2 12 4 3" xfId="44318" xr:uid="{52C42EDB-0382-4842-9702-90EDEAE71147}"/>
    <cellStyle name="Comma 2 3 2 2 2 2 12 5" xfId="22036" xr:uid="{BFDB3319-6522-4A8F-82B8-71B6FF5876A0}"/>
    <cellStyle name="Comma 2 3 2 2 2 2 12 6" xfId="36378" xr:uid="{F0D6B053-0368-4CEF-9E68-06CA0A30A583}"/>
    <cellStyle name="Comma 2 3 2 2 2 2 12 7" xfId="4703" xr:uid="{1205D31F-24F7-41D4-B424-C262D9349E0D}"/>
    <cellStyle name="Comma 2 3 2 2 2 2 13" xfId="2017" xr:uid="{A850A129-C5C7-4663-97A6-D41918FFCE43}"/>
    <cellStyle name="Comma 2 3 2 2 2 2 13 2" xfId="5952" xr:uid="{9A6027D1-4B5B-44F5-BAB0-9E9E19E344A3}"/>
    <cellStyle name="Comma 2 3 2 2 2 2 13 2 2" xfId="8634" xr:uid="{1CBC0502-A02D-43EB-8E52-2AF0630BED6C}"/>
    <cellStyle name="Comma 2 3 2 2 2 2 13 2 2 2" xfId="18784" xr:uid="{84D9B0D6-3106-4459-9631-E2FFE320367B}"/>
    <cellStyle name="Comma 2 3 2 2 2 2 13 2 2 2 2" xfId="34722" xr:uid="{6B44752B-5472-4006-A22B-160879C01312}"/>
    <cellStyle name="Comma 2 3 2 2 2 2 13 2 2 2 3" xfId="47066" xr:uid="{FA10F9E4-59B9-4B4D-8CDF-3BD2F24A850D}"/>
    <cellStyle name="Comma 2 3 2 2 2 2 13 2 2 3" xfId="25103" xr:uid="{62C3A048-79D0-49C2-AEF2-4FDB49FE527F}"/>
    <cellStyle name="Comma 2 3 2 2 2 2 13 2 2 4" xfId="39317" xr:uid="{92F465B5-99E6-47DE-87C9-A02C27B98F5F}"/>
    <cellStyle name="Comma 2 3 2 2 2 2 13 2 3" xfId="16780" xr:uid="{F6373637-9D40-4CBF-9FCB-331B13806593}"/>
    <cellStyle name="Comma 2 3 2 2 2 2 13 2 3 2" xfId="32727" xr:uid="{098D4FF3-A764-431E-8688-180B3EAF0EA7}"/>
    <cellStyle name="Comma 2 3 2 2 2 2 13 2 3 3" xfId="45121" xr:uid="{7B79DADD-665A-4437-8E16-A53DEAAA6A04}"/>
    <cellStyle name="Comma 2 3 2 2 2 2 13 2 4" xfId="22889" xr:uid="{9EE14693-C8E6-4BDE-A570-A4641494058C}"/>
    <cellStyle name="Comma 2 3 2 2 2 2 13 2 5" xfId="37223" xr:uid="{B1798ABC-51B0-4B08-8A9F-F39168BE7CA4}"/>
    <cellStyle name="Comma 2 3 2 2 2 2 13 3" xfId="6719" xr:uid="{4D3B198D-AEA8-4B00-8C6B-DBDE04740B30}"/>
    <cellStyle name="Comma 2 3 2 2 2 2 13 3 2" xfId="17447" xr:uid="{BEFC15A8-0AA5-4F96-9701-C330E2D0F988}"/>
    <cellStyle name="Comma 2 3 2 2 2 2 13 3 2 2" xfId="33391" xr:uid="{AF0D866A-228A-45D2-AA92-D23573652B65}"/>
    <cellStyle name="Comma 2 3 2 2 2 2 13 3 2 3" xfId="45781" xr:uid="{B50520A0-74D9-4723-85E8-BFFD88F3BD97}"/>
    <cellStyle name="Comma 2 3 2 2 2 2 13 3 3" xfId="23581" xr:uid="{128D236D-609C-4756-834B-30D644E595AE}"/>
    <cellStyle name="Comma 2 3 2 2 2 2 13 3 4" xfId="37907" xr:uid="{054A4045-F63D-4817-A48D-448220743F29}"/>
    <cellStyle name="Comma 2 3 2 2 2 2 13 4" xfId="15978" xr:uid="{5D1AE00A-BCE7-48A5-8F5B-9A42CC0D2A0F}"/>
    <cellStyle name="Comma 2 3 2 2 2 2 13 4 2" xfId="31925" xr:uid="{59A3CFA7-92E9-4C0F-B82D-5C8E078DDA1F}"/>
    <cellStyle name="Comma 2 3 2 2 2 2 13 4 3" xfId="44319" xr:uid="{76A9FB90-4CA5-4CC8-97BA-5C5D804D584E}"/>
    <cellStyle name="Comma 2 3 2 2 2 2 13 5" xfId="22037" xr:uid="{2F4F74EB-62E3-4480-9F75-839DFCC9461A}"/>
    <cellStyle name="Comma 2 3 2 2 2 2 13 6" xfId="36379" xr:uid="{684E708B-2C5A-444C-AD17-FF2F499F5DBB}"/>
    <cellStyle name="Comma 2 3 2 2 2 2 13 7" xfId="4704" xr:uid="{18CB01D2-61E3-4743-BF92-1D400D27886A}"/>
    <cellStyle name="Comma 2 3 2 2 2 2 14" xfId="2018" xr:uid="{2B58EDBD-83D4-4CEA-B338-F0219F532985}"/>
    <cellStyle name="Comma 2 3 2 2 2 2 14 2" xfId="5953" xr:uid="{BBC31370-6BB6-4633-BDEE-5074CA83F68C}"/>
    <cellStyle name="Comma 2 3 2 2 2 2 14 2 2" xfId="8635" xr:uid="{DADC3019-B6F5-42C7-928F-C099AC98E3FB}"/>
    <cellStyle name="Comma 2 3 2 2 2 2 14 2 2 2" xfId="18785" xr:uid="{AD25A0BE-17FF-4913-A7A1-6A56E8276C9A}"/>
    <cellStyle name="Comma 2 3 2 2 2 2 14 2 2 2 2" xfId="34723" xr:uid="{ED8F9705-9A8D-44C9-A00D-F0C9A9F656D2}"/>
    <cellStyle name="Comma 2 3 2 2 2 2 14 2 2 2 3" xfId="47067" xr:uid="{8EC3B618-FA69-4FA8-BCF1-CFF9EB95D37D}"/>
    <cellStyle name="Comma 2 3 2 2 2 2 14 2 2 3" xfId="25104" xr:uid="{8A29014F-B55D-4CFA-ADA7-3CC5864B6712}"/>
    <cellStyle name="Comma 2 3 2 2 2 2 14 2 2 4" xfId="39318" xr:uid="{02C2B1E0-0745-4883-AE2B-C818312D6074}"/>
    <cellStyle name="Comma 2 3 2 2 2 2 14 2 3" xfId="16781" xr:uid="{66B57745-6DA8-400F-A24B-D173A173209A}"/>
    <cellStyle name="Comma 2 3 2 2 2 2 14 2 3 2" xfId="32728" xr:uid="{AA1D62B5-EE26-4A3E-BABC-ABA929747EBD}"/>
    <cellStyle name="Comma 2 3 2 2 2 2 14 2 3 3" xfId="45122" xr:uid="{BC13881C-2399-481C-A06B-6B817AB07335}"/>
    <cellStyle name="Comma 2 3 2 2 2 2 14 2 4" xfId="22890" xr:uid="{78C8DAFA-6906-4FF5-83BF-42D777632892}"/>
    <cellStyle name="Comma 2 3 2 2 2 2 14 2 5" xfId="37224" xr:uid="{A694EEAE-531F-49EC-9DB1-24CE859C8F18}"/>
    <cellStyle name="Comma 2 3 2 2 2 2 14 3" xfId="6720" xr:uid="{5F936D46-3885-48BA-B661-6B2C5CE8062C}"/>
    <cellStyle name="Comma 2 3 2 2 2 2 14 3 2" xfId="17448" xr:uid="{E7403212-CD97-46CF-BD24-566338C627D8}"/>
    <cellStyle name="Comma 2 3 2 2 2 2 14 3 2 2" xfId="33392" xr:uid="{78892299-F479-4C69-89CE-F2E20D0B26B1}"/>
    <cellStyle name="Comma 2 3 2 2 2 2 14 3 2 3" xfId="45782" xr:uid="{92DBC9B0-5EF7-4B2C-BBB4-13298D6BE58C}"/>
    <cellStyle name="Comma 2 3 2 2 2 2 14 3 3" xfId="23582" xr:uid="{A06DE658-A761-463C-82B9-6FB3AF16055A}"/>
    <cellStyle name="Comma 2 3 2 2 2 2 14 3 4" xfId="37908" xr:uid="{BB60C1B5-58F2-4C7E-9619-D80F6CB082EF}"/>
    <cellStyle name="Comma 2 3 2 2 2 2 14 4" xfId="15979" xr:uid="{A49949F6-A209-4734-97AC-17E585ADE448}"/>
    <cellStyle name="Comma 2 3 2 2 2 2 14 4 2" xfId="31926" xr:uid="{9BB54DB7-9C4D-4283-9883-F1B52BA6FA59}"/>
    <cellStyle name="Comma 2 3 2 2 2 2 14 4 3" xfId="44320" xr:uid="{49FDFEA6-AEBF-444B-9F32-2AA1398B49CD}"/>
    <cellStyle name="Comma 2 3 2 2 2 2 14 5" xfId="22038" xr:uid="{FB23E955-BBF2-4FE6-80AF-09D372C0A7AA}"/>
    <cellStyle name="Comma 2 3 2 2 2 2 14 6" xfId="36380" xr:uid="{9A4E9195-F1BC-4587-BDB0-4342399E261B}"/>
    <cellStyle name="Comma 2 3 2 2 2 2 14 7" xfId="4705" xr:uid="{37946776-7376-4432-86AB-0D0B24558145}"/>
    <cellStyle name="Comma 2 3 2 2 2 2 15" xfId="2019" xr:uid="{8C8EE6B4-B587-4537-849D-6DD4AA74E5B2}"/>
    <cellStyle name="Comma 2 3 2 2 2 2 15 2" xfId="5954" xr:uid="{1932EABC-C08C-432B-8DF6-E751BDFF505B}"/>
    <cellStyle name="Comma 2 3 2 2 2 2 15 2 2" xfId="8636" xr:uid="{C53E7B71-95F0-4EB3-9B18-19217BDC84AA}"/>
    <cellStyle name="Comma 2 3 2 2 2 2 15 2 2 2" xfId="18786" xr:uid="{CF66D650-E1C8-4E90-9B0E-DF78736B782E}"/>
    <cellStyle name="Comma 2 3 2 2 2 2 15 2 2 2 2" xfId="34724" xr:uid="{E7542F33-D851-4370-AA49-CC2CEB306AA6}"/>
    <cellStyle name="Comma 2 3 2 2 2 2 15 2 2 2 3" xfId="47068" xr:uid="{AA51F057-7E1E-4F34-ABA5-E2FFA1BC6F2B}"/>
    <cellStyle name="Comma 2 3 2 2 2 2 15 2 2 3" xfId="25105" xr:uid="{7CF3367D-57EA-4F3D-BE10-A6B556B67FB2}"/>
    <cellStyle name="Comma 2 3 2 2 2 2 15 2 2 4" xfId="39319" xr:uid="{D5792012-91F3-4A78-82EA-E18A67CE631F}"/>
    <cellStyle name="Comma 2 3 2 2 2 2 15 2 3" xfId="16782" xr:uid="{3432997C-40D6-4CFC-BD56-8BF126C4186E}"/>
    <cellStyle name="Comma 2 3 2 2 2 2 15 2 3 2" xfId="32729" xr:uid="{C9C7ECD3-6560-4501-94E9-B19386102EE3}"/>
    <cellStyle name="Comma 2 3 2 2 2 2 15 2 3 3" xfId="45123" xr:uid="{20A234ED-E3DB-4AB9-B145-98ADFAA47EA6}"/>
    <cellStyle name="Comma 2 3 2 2 2 2 15 2 4" xfId="22891" xr:uid="{CEB35E94-347E-4A8A-B018-6995ED2B081A}"/>
    <cellStyle name="Comma 2 3 2 2 2 2 15 2 5" xfId="37225" xr:uid="{EDCA1FA5-2B36-49F7-9B1E-55C026EB4B3D}"/>
    <cellStyle name="Comma 2 3 2 2 2 2 15 3" xfId="6721" xr:uid="{B3226166-E3CE-4183-BF99-A5E4CA93C498}"/>
    <cellStyle name="Comma 2 3 2 2 2 2 15 3 2" xfId="17449" xr:uid="{AE7DF5AF-AEF7-45A0-B6F0-C4E2BAC617BF}"/>
    <cellStyle name="Comma 2 3 2 2 2 2 15 3 2 2" xfId="33393" xr:uid="{53608B0A-3233-4A9F-A3F3-16E0E20270CA}"/>
    <cellStyle name="Comma 2 3 2 2 2 2 15 3 2 3" xfId="45783" xr:uid="{D727A62F-3585-4C9A-B16C-2A2F67CF08A7}"/>
    <cellStyle name="Comma 2 3 2 2 2 2 15 3 3" xfId="23583" xr:uid="{A2B6AC00-F814-4997-AFD7-971221ED9107}"/>
    <cellStyle name="Comma 2 3 2 2 2 2 15 3 4" xfId="37909" xr:uid="{6237C1F9-E2DF-4CDE-BD05-59ED912A6A5B}"/>
    <cellStyle name="Comma 2 3 2 2 2 2 15 4" xfId="15980" xr:uid="{EE119AE6-CE03-47EC-BA2F-58C37C5D7955}"/>
    <cellStyle name="Comma 2 3 2 2 2 2 15 4 2" xfId="31927" xr:uid="{150DA68F-7AFE-479E-8C46-1B43D4D046B1}"/>
    <cellStyle name="Comma 2 3 2 2 2 2 15 4 3" xfId="44321" xr:uid="{6B52EE35-45B5-4394-87D5-2EE3EEE6F87B}"/>
    <cellStyle name="Comma 2 3 2 2 2 2 15 5" xfId="22039" xr:uid="{A391A90C-3607-42C1-91FB-5F0B84154650}"/>
    <cellStyle name="Comma 2 3 2 2 2 2 15 6" xfId="36381" xr:uid="{F227B9CF-D8BA-4122-A910-6F38DFB39EB5}"/>
    <cellStyle name="Comma 2 3 2 2 2 2 15 7" xfId="4706" xr:uid="{3FFD9F53-88A5-458E-ACC5-3789C0635301}"/>
    <cellStyle name="Comma 2 3 2 2 2 2 16" xfId="2020" xr:uid="{841D585A-9207-4995-B767-82C163AAB5E4}"/>
    <cellStyle name="Comma 2 3 2 2 2 2 16 2" xfId="6264" xr:uid="{BBCD278E-D285-4636-8B7A-50B3824C54F8}"/>
    <cellStyle name="Comma 2 3 2 2 2 2 16 2 2" xfId="8971" xr:uid="{A16C0DF7-CF95-4E5A-8D81-99584923CE0B}"/>
    <cellStyle name="Comma 2 3 2 2 2 2 16 2 2 2" xfId="19095" xr:uid="{A1A02F68-0CFD-42BB-95D3-8A96F6EAC5C8}"/>
    <cellStyle name="Comma 2 3 2 2 2 2 16 2 2 2 2" xfId="35033" xr:uid="{FA148977-F40C-4BCE-A576-849F53B80807}"/>
    <cellStyle name="Comma 2 3 2 2 2 2 16 2 2 2 3" xfId="47371" xr:uid="{0719C502-164E-40E8-9725-AB1DCCBFDD0C}"/>
    <cellStyle name="Comma 2 3 2 2 2 2 16 2 2 3" xfId="25423" xr:uid="{F055181F-94F2-4D76-9AE1-7C190C323556}"/>
    <cellStyle name="Comma 2 3 2 2 2 2 16 2 2 4" xfId="39628" xr:uid="{40AB7526-706A-470B-BC15-0B43DC410A2C}"/>
    <cellStyle name="Comma 2 3 2 2 2 2 16 2 3" xfId="17086" xr:uid="{9E469E01-BA95-4226-AC1F-C068299764E1}"/>
    <cellStyle name="Comma 2 3 2 2 2 2 16 2 3 2" xfId="33033" xr:uid="{5E7379AE-E7DE-4DA1-A5A8-2D7F016F16B6}"/>
    <cellStyle name="Comma 2 3 2 2 2 2 16 2 3 3" xfId="45427" xr:uid="{7F12D680-4ACB-4502-AE57-8A9E92C99BBE}"/>
    <cellStyle name="Comma 2 3 2 2 2 2 16 2 4" xfId="23201" xr:uid="{76EBAE2C-F38E-4920-B19F-7805D367B60A}"/>
    <cellStyle name="Comma 2 3 2 2 2 2 16 2 5" xfId="37535" xr:uid="{4B091D71-7950-4364-9C7E-597980AE0226}"/>
    <cellStyle name="Comma 2 3 2 2 2 2 16 3" xfId="7064" xr:uid="{816C1A01-B918-44BB-A726-A04F3DF98243}"/>
    <cellStyle name="Comma 2 3 2 2 2 2 16 3 2" xfId="17759" xr:uid="{2F434F06-00BF-4B79-BDFD-44FD852988F2}"/>
    <cellStyle name="Comma 2 3 2 2 2 2 16 3 2 2" xfId="33703" xr:uid="{2FB1122F-36DA-4ED7-9FAD-560B0261E995}"/>
    <cellStyle name="Comma 2 3 2 2 2 2 16 3 2 3" xfId="46086" xr:uid="{35530995-C4FE-4741-B6D0-2DDD7724D9E7}"/>
    <cellStyle name="Comma 2 3 2 2 2 2 16 3 3" xfId="23900" xr:uid="{1AD8DF03-0737-4AFC-AB19-33D2E9CE1B48}"/>
    <cellStyle name="Comma 2 3 2 2 2 2 16 3 4" xfId="38218" xr:uid="{749F7B42-80EC-4FA0-BB3B-359EC4D45E88}"/>
    <cellStyle name="Comma 2 3 2 2 2 2 16 4" xfId="15981" xr:uid="{B4D3DDD9-9EAB-47DC-9D40-DB53BAF6F8C8}"/>
    <cellStyle name="Comma 2 3 2 2 2 2 16 4 2" xfId="31928" xr:uid="{A4381425-15C5-4937-953C-0736631194CB}"/>
    <cellStyle name="Comma 2 3 2 2 2 2 16 4 3" xfId="44322" xr:uid="{BC74466C-88AA-4E2C-B267-934AAC7CAF2E}"/>
    <cellStyle name="Comma 2 3 2 2 2 2 16 5" xfId="22040" xr:uid="{FFDF8090-D7DF-4CF3-8EB6-7B554D6535ED}"/>
    <cellStyle name="Comma 2 3 2 2 2 2 16 6" xfId="36382" xr:uid="{8A63E19F-8A78-44C1-ACBF-850F7C8C6A06}"/>
    <cellStyle name="Comma 2 3 2 2 2 2 16 7" xfId="4707" xr:uid="{E6C92DA2-2DA6-4504-BEE8-1C7F0FCBB22D}"/>
    <cellStyle name="Comma 2 3 2 2 2 2 17" xfId="2021" xr:uid="{7375F5D4-365B-4ED2-B35A-220F62BBD3B5}"/>
    <cellStyle name="Comma 2 3 2 2 2 2 17 2" xfId="9360" xr:uid="{33FEF8C8-82AC-4B67-9D56-C60063DF555D}"/>
    <cellStyle name="Comma 2 3 2 2 2 2 17 2 2" xfId="19390" xr:uid="{E101445F-27BD-4AA9-B18F-02F503D578EF}"/>
    <cellStyle name="Comma 2 3 2 2 2 2 17 2 2 2" xfId="35328" xr:uid="{21E56698-2B12-46B7-A009-6C429B7B9066}"/>
    <cellStyle name="Comma 2 3 2 2 2 2 17 2 2 3" xfId="47666" xr:uid="{7C74AD3D-D15C-4953-BFF2-9E52F57832BA}"/>
    <cellStyle name="Comma 2 3 2 2 2 2 17 2 3" xfId="25773" xr:uid="{B880A8D1-D0FF-4212-979E-41733A551660}"/>
    <cellStyle name="Comma 2 3 2 2 2 2 17 2 4" xfId="39959" xr:uid="{5248F6B4-0CD4-49BA-BFC1-CC34AA824C7C}"/>
    <cellStyle name="Comma 2 3 2 2 2 2 17 3" xfId="7569" xr:uid="{9CF8E85C-B1B3-42C4-A5AC-A6F155BB2712}"/>
    <cellStyle name="Comma 2 3 2 2 2 2 17 3 2" xfId="18061" xr:uid="{4191A6E8-F4C1-4158-93C5-48611FCCB9D1}"/>
    <cellStyle name="Comma 2 3 2 2 2 2 17 3 2 2" xfId="34000" xr:uid="{67C6B8CC-D3F6-438F-BB20-1C1FA6FF2060}"/>
    <cellStyle name="Comma 2 3 2 2 2 2 17 3 2 3" xfId="46363" xr:uid="{EEAB06F4-9DD8-4311-9539-C61D9601A791}"/>
    <cellStyle name="Comma 2 3 2 2 2 2 17 3 3" xfId="24263" xr:uid="{661CA673-D7EE-4BF7-B842-5ECFDCAD60A2}"/>
    <cellStyle name="Comma 2 3 2 2 2 2 17 3 4" xfId="38551" xr:uid="{CC4754EE-CD85-4F37-B7D9-DD0FD3B8652F}"/>
    <cellStyle name="Comma 2 3 2 2 2 2 17 4" xfId="15982" xr:uid="{9C9363B0-47D7-40BC-A2AE-BEC40759B2B0}"/>
    <cellStyle name="Comma 2 3 2 2 2 2 17 4 2" xfId="31929" xr:uid="{38C6E629-F6A5-44AA-82CD-CAFD62A6E834}"/>
    <cellStyle name="Comma 2 3 2 2 2 2 17 4 3" xfId="44323" xr:uid="{EC99836E-07E0-4A71-9E6F-DDD40B5DB92D}"/>
    <cellStyle name="Comma 2 3 2 2 2 2 17 5" xfId="22041" xr:uid="{8907039B-6722-4375-A788-8D7EAAE51F8A}"/>
    <cellStyle name="Comma 2 3 2 2 2 2 17 6" xfId="36383" xr:uid="{9087D5F8-5F09-465F-A232-DE3F36686200}"/>
    <cellStyle name="Comma 2 3 2 2 2 2 17 7" xfId="4708" xr:uid="{1C5BFAB8-2DAC-4412-83FE-C4048B6D425C}"/>
    <cellStyle name="Comma 2 3 2 2 2 2 18" xfId="2022" xr:uid="{244ED9C1-7161-48ED-A68B-74BD85411264}"/>
    <cellStyle name="Comma 2 3 2 2 2 2 18 2" xfId="9361" xr:uid="{7E2BCBC2-58A8-42CB-A0D2-08797399ECBF}"/>
    <cellStyle name="Comma 2 3 2 2 2 2 18 2 2" xfId="19391" xr:uid="{63D6B8FC-F66C-4500-B546-753667281527}"/>
    <cellStyle name="Comma 2 3 2 2 2 2 18 2 2 2" xfId="35329" xr:uid="{EC2CA989-CEAF-429F-B37E-6A89A372A683}"/>
    <cellStyle name="Comma 2 3 2 2 2 2 18 2 2 3" xfId="47667" xr:uid="{DCC3EADB-C5E8-48D3-8561-FD5830FA4A47}"/>
    <cellStyle name="Comma 2 3 2 2 2 2 18 2 3" xfId="25774" xr:uid="{FAF3C3FD-49A7-49F2-AE03-4B05B3065E80}"/>
    <cellStyle name="Comma 2 3 2 2 2 2 18 2 4" xfId="39960" xr:uid="{B9488CBF-F8CE-461C-B92F-A558B8DEED24}"/>
    <cellStyle name="Comma 2 3 2 2 2 2 18 3" xfId="7570" xr:uid="{2B062622-2B4C-49B4-B4BA-21484A74B0CD}"/>
    <cellStyle name="Comma 2 3 2 2 2 2 18 3 2" xfId="18062" xr:uid="{E797310C-3DE3-4285-9614-AC7678AD2D1A}"/>
    <cellStyle name="Comma 2 3 2 2 2 2 18 3 2 2" xfId="34001" xr:uid="{BE69CA69-E988-427F-BCF7-991A1E2EB6C4}"/>
    <cellStyle name="Comma 2 3 2 2 2 2 18 3 2 3" xfId="46364" xr:uid="{8FD4E13C-1C79-4A2B-8E8D-ABEE39A90695}"/>
    <cellStyle name="Comma 2 3 2 2 2 2 18 3 3" xfId="24264" xr:uid="{9E178C93-F5A7-4163-8663-A86977C313D2}"/>
    <cellStyle name="Comma 2 3 2 2 2 2 18 3 4" xfId="38552" xr:uid="{7B654E62-9DE7-4C90-A93A-8D6262D1C1D5}"/>
    <cellStyle name="Comma 2 3 2 2 2 2 18 4" xfId="15983" xr:uid="{1CF2EA64-42BD-4E47-B102-A54E7D6D8F7F}"/>
    <cellStyle name="Comma 2 3 2 2 2 2 18 4 2" xfId="31930" xr:uid="{4C006B88-C349-4DA2-AB93-5571256241F6}"/>
    <cellStyle name="Comma 2 3 2 2 2 2 18 4 3" xfId="44324" xr:uid="{90B3C4D6-A055-4969-9A28-08A34F271B22}"/>
    <cellStyle name="Comma 2 3 2 2 2 2 18 5" xfId="22042" xr:uid="{234C3708-A6E1-44E0-B08D-3735DA38DBDE}"/>
    <cellStyle name="Comma 2 3 2 2 2 2 18 6" xfId="36384" xr:uid="{FAEB1A4C-61F6-4476-8215-F95BCBAFD2B9}"/>
    <cellStyle name="Comma 2 3 2 2 2 2 18 7" xfId="4709" xr:uid="{697A2B85-4D2B-4C3D-BA93-21591A8F1D7E}"/>
    <cellStyle name="Comma 2 3 2 2 2 2 19" xfId="5948" xr:uid="{23D4C9E9-F0AA-46FF-96DD-C6B4DE6E2464}"/>
    <cellStyle name="Comma 2 3 2 2 2 2 19 2" xfId="8630" xr:uid="{611831C9-791E-400A-ACC9-759FB825A876}"/>
    <cellStyle name="Comma 2 3 2 2 2 2 19 2 2" xfId="18780" xr:uid="{631D17FD-26B9-472F-BA57-1E3E8DD8674A}"/>
    <cellStyle name="Comma 2 3 2 2 2 2 19 2 2 2" xfId="34718" xr:uid="{FEF8D473-23DA-4836-AB90-C4AA9D082699}"/>
    <cellStyle name="Comma 2 3 2 2 2 2 19 2 2 3" xfId="47062" xr:uid="{54A5B62B-33D9-44FB-ABC1-E8147DB809E5}"/>
    <cellStyle name="Comma 2 3 2 2 2 2 19 2 3" xfId="25099" xr:uid="{E32A5327-8033-4B85-BBC8-5C46C0507A6B}"/>
    <cellStyle name="Comma 2 3 2 2 2 2 19 2 4" xfId="39313" xr:uid="{B79E0468-FDF8-4A0C-B9E2-7EE0A572C0EB}"/>
    <cellStyle name="Comma 2 3 2 2 2 2 19 3" xfId="16776" xr:uid="{BC393685-AA71-440F-A74B-0D766C4E0BBF}"/>
    <cellStyle name="Comma 2 3 2 2 2 2 19 3 2" xfId="32723" xr:uid="{76FE5C57-200B-4951-BFEE-7E56EEB9C0A4}"/>
    <cellStyle name="Comma 2 3 2 2 2 2 19 3 3" xfId="45117" xr:uid="{78133277-1863-4CBA-9621-F28897DC9D66}"/>
    <cellStyle name="Comma 2 3 2 2 2 2 19 4" xfId="22885" xr:uid="{BDC62487-2D5C-469B-92DD-FF4DFC24CBC9}"/>
    <cellStyle name="Comma 2 3 2 2 2 2 19 5" xfId="37219" xr:uid="{87D241DE-7045-44E3-A7AF-5E89CFEC0F43}"/>
    <cellStyle name="Comma 2 3 2 2 2 2 2" xfId="2023" xr:uid="{C8A6F857-A58A-4646-9AAD-FF05B3C08F72}"/>
    <cellStyle name="Comma 2 3 2 2 2 2 2 10" xfId="2024" xr:uid="{4C1CD771-D797-4D94-A0E0-2D84447C2557}"/>
    <cellStyle name="Comma 2 3 2 2 2 2 2 10 2" xfId="5956" xr:uid="{444A0C6F-95A8-4CDA-B737-AC5F79FFDC95}"/>
    <cellStyle name="Comma 2 3 2 2 2 2 2 10 2 2" xfId="8638" xr:uid="{6FF1206A-EE6D-4AC2-8ECA-CAFE22929263}"/>
    <cellStyle name="Comma 2 3 2 2 2 2 2 10 2 2 2" xfId="18788" xr:uid="{0C23CBF8-255C-470D-9864-9AC387576082}"/>
    <cellStyle name="Comma 2 3 2 2 2 2 2 10 2 2 2 2" xfId="34726" xr:uid="{A5A178EB-7733-422D-8A95-714DFF25AAE7}"/>
    <cellStyle name="Comma 2 3 2 2 2 2 2 10 2 2 2 3" xfId="47070" xr:uid="{FEB49E22-314A-41C4-A422-381AB25CE696}"/>
    <cellStyle name="Comma 2 3 2 2 2 2 2 10 2 2 3" xfId="25107" xr:uid="{9E1791A0-B752-429E-8D1B-C256ED07D22D}"/>
    <cellStyle name="Comma 2 3 2 2 2 2 2 10 2 2 4" xfId="39321" xr:uid="{BB0186E2-C2B3-42BD-BFA1-686608EE50F4}"/>
    <cellStyle name="Comma 2 3 2 2 2 2 2 10 2 3" xfId="16784" xr:uid="{DB64CC87-F01B-4D3B-97A6-C154907FAC63}"/>
    <cellStyle name="Comma 2 3 2 2 2 2 2 10 2 3 2" xfId="32731" xr:uid="{0351A5BD-FB7E-4DBD-A841-14E1C1F791F4}"/>
    <cellStyle name="Comma 2 3 2 2 2 2 2 10 2 3 3" xfId="45125" xr:uid="{0366742B-A944-4668-B504-AFCF0A3EB364}"/>
    <cellStyle name="Comma 2 3 2 2 2 2 2 10 2 4" xfId="22893" xr:uid="{4D6C2F06-5996-4B23-8126-A2359B168A63}"/>
    <cellStyle name="Comma 2 3 2 2 2 2 2 10 2 5" xfId="37227" xr:uid="{BAEB3176-EA61-41A2-A1D3-0B208EAF6CAE}"/>
    <cellStyle name="Comma 2 3 2 2 2 2 2 10 3" xfId="6723" xr:uid="{0C5C6D53-04E5-4A73-936A-B727400B34C8}"/>
    <cellStyle name="Comma 2 3 2 2 2 2 2 10 3 2" xfId="17451" xr:uid="{FC23EDC9-C73A-499E-9742-15682B98900B}"/>
    <cellStyle name="Comma 2 3 2 2 2 2 2 10 3 2 2" xfId="33395" xr:uid="{6EBD6913-467A-4B23-BAD2-D5821CC8AEEB}"/>
    <cellStyle name="Comma 2 3 2 2 2 2 2 10 3 2 3" xfId="45785" xr:uid="{71721EDA-1A15-435E-9C86-11ABFEDD8740}"/>
    <cellStyle name="Comma 2 3 2 2 2 2 2 10 3 3" xfId="23585" xr:uid="{4E4421A8-5E22-4A57-BD5E-7CC48DFF4EB9}"/>
    <cellStyle name="Comma 2 3 2 2 2 2 2 10 3 4" xfId="37911" xr:uid="{FB471573-B792-4FF7-9720-F4D46F75C861}"/>
    <cellStyle name="Comma 2 3 2 2 2 2 2 10 4" xfId="15985" xr:uid="{DAC6EA5D-16C5-4BEF-A470-6FB12A10039E}"/>
    <cellStyle name="Comma 2 3 2 2 2 2 2 10 4 2" xfId="31932" xr:uid="{282F779B-1BA6-474B-8D12-021EC276BBE7}"/>
    <cellStyle name="Comma 2 3 2 2 2 2 2 10 4 3" xfId="44326" xr:uid="{53B10B9E-B425-47DB-9E3E-82CD9FBCA861}"/>
    <cellStyle name="Comma 2 3 2 2 2 2 2 10 5" xfId="22044" xr:uid="{E2FCB5B4-E474-4A5C-8349-6B1FBD9821D2}"/>
    <cellStyle name="Comma 2 3 2 2 2 2 2 10 6" xfId="36386" xr:uid="{7392515A-8F6D-412C-987B-8017032ED0FB}"/>
    <cellStyle name="Comma 2 3 2 2 2 2 2 10 7" xfId="4711" xr:uid="{024566B1-84C8-4AB3-B091-EE27F56B2F2A}"/>
    <cellStyle name="Comma 2 3 2 2 2 2 2 11" xfId="2025" xr:uid="{5BBE1F0D-C70F-43DF-BE61-BC7B9A26295D}"/>
    <cellStyle name="Comma 2 3 2 2 2 2 2 11 2" xfId="5957" xr:uid="{DD93288A-859C-4190-9824-1DC81AB0CC40}"/>
    <cellStyle name="Comma 2 3 2 2 2 2 2 11 2 2" xfId="8639" xr:uid="{0B5AA4E3-3249-4B6F-B539-F473F62B17C6}"/>
    <cellStyle name="Comma 2 3 2 2 2 2 2 11 2 2 2" xfId="18789" xr:uid="{E26A85F6-100F-4D24-BCDA-B7FF53B55344}"/>
    <cellStyle name="Comma 2 3 2 2 2 2 2 11 2 2 2 2" xfId="34727" xr:uid="{F4C9BCF6-7F99-4315-BD56-0B0FEA1B6A62}"/>
    <cellStyle name="Comma 2 3 2 2 2 2 2 11 2 2 2 3" xfId="47071" xr:uid="{3EC3BECA-BB7F-4ACE-AE76-05049C9D171F}"/>
    <cellStyle name="Comma 2 3 2 2 2 2 2 11 2 2 3" xfId="25108" xr:uid="{72903085-CF97-44BB-AED4-79D3C724C822}"/>
    <cellStyle name="Comma 2 3 2 2 2 2 2 11 2 2 4" xfId="39322" xr:uid="{418044CB-D0C1-45E0-98BD-5AA0E997EC7C}"/>
    <cellStyle name="Comma 2 3 2 2 2 2 2 11 2 3" xfId="16785" xr:uid="{56355632-D1A8-4807-B6D0-F1053CE1AFEE}"/>
    <cellStyle name="Comma 2 3 2 2 2 2 2 11 2 3 2" xfId="32732" xr:uid="{FB71159E-D387-4F4F-992F-E78BA465CDD1}"/>
    <cellStyle name="Comma 2 3 2 2 2 2 2 11 2 3 3" xfId="45126" xr:uid="{C592C0F8-403A-4E4B-9A88-DCC5FED69DF8}"/>
    <cellStyle name="Comma 2 3 2 2 2 2 2 11 2 4" xfId="22894" xr:uid="{6E4ACF32-B553-4C49-849E-21D40524FB51}"/>
    <cellStyle name="Comma 2 3 2 2 2 2 2 11 2 5" xfId="37228" xr:uid="{3E500976-0EE4-4B9D-AB17-87C7DCCFF65C}"/>
    <cellStyle name="Comma 2 3 2 2 2 2 2 11 3" xfId="6724" xr:uid="{4B142B37-1287-46AF-9E65-D5FD42D96567}"/>
    <cellStyle name="Comma 2 3 2 2 2 2 2 11 3 2" xfId="17452" xr:uid="{92487AFB-29A9-4E18-AE11-FE33E0F6D7CE}"/>
    <cellStyle name="Comma 2 3 2 2 2 2 2 11 3 2 2" xfId="33396" xr:uid="{1233B94E-DA93-4FBC-803C-5E67CA20AFEA}"/>
    <cellStyle name="Comma 2 3 2 2 2 2 2 11 3 2 3" xfId="45786" xr:uid="{6B65743F-EBBF-4D87-85CD-23EDEB5F4668}"/>
    <cellStyle name="Comma 2 3 2 2 2 2 2 11 3 3" xfId="23586" xr:uid="{94D3535F-82D4-424D-BCF4-C659AAF6E964}"/>
    <cellStyle name="Comma 2 3 2 2 2 2 2 11 3 4" xfId="37912" xr:uid="{3A1A8BDE-1145-48F4-A9F4-744F72CB09C7}"/>
    <cellStyle name="Comma 2 3 2 2 2 2 2 11 4" xfId="15986" xr:uid="{07F54A2E-27EC-476B-B416-62ACAF33AB39}"/>
    <cellStyle name="Comma 2 3 2 2 2 2 2 11 4 2" xfId="31933" xr:uid="{346D3696-C7E0-4944-8F02-A0D35F2638D0}"/>
    <cellStyle name="Comma 2 3 2 2 2 2 2 11 4 3" xfId="44327" xr:uid="{E2C92A6D-64D9-431A-8F38-5488232FC3A6}"/>
    <cellStyle name="Comma 2 3 2 2 2 2 2 11 5" xfId="22045" xr:uid="{C0A7ADF2-8AD8-47EF-A00E-4D286B01BE4C}"/>
    <cellStyle name="Comma 2 3 2 2 2 2 2 11 6" xfId="36387" xr:uid="{35B06D70-FF5D-4917-BEC5-05F9FD62D112}"/>
    <cellStyle name="Comma 2 3 2 2 2 2 2 11 7" xfId="4712" xr:uid="{7BBA29A7-84E0-4BDD-AD52-5EAF321EE49B}"/>
    <cellStyle name="Comma 2 3 2 2 2 2 2 12" xfId="2026" xr:uid="{AB897752-B6F0-4E0D-835E-C3646B85D2AE}"/>
    <cellStyle name="Comma 2 3 2 2 2 2 2 12 2" xfId="5958" xr:uid="{ABFCC9EC-2886-4994-9BC7-B78C125C8585}"/>
    <cellStyle name="Comma 2 3 2 2 2 2 2 12 2 2" xfId="8640" xr:uid="{A12C7BD9-AC16-4961-A127-E0EA7C627772}"/>
    <cellStyle name="Comma 2 3 2 2 2 2 2 12 2 2 2" xfId="18790" xr:uid="{3204B247-9212-4FB1-AF5D-15A2B965E649}"/>
    <cellStyle name="Comma 2 3 2 2 2 2 2 12 2 2 2 2" xfId="34728" xr:uid="{E6BB8688-E9B6-449C-8001-16FE6E3EE96A}"/>
    <cellStyle name="Comma 2 3 2 2 2 2 2 12 2 2 2 3" xfId="47072" xr:uid="{E61C8AD5-858D-498F-83AF-C22DB86CF968}"/>
    <cellStyle name="Comma 2 3 2 2 2 2 2 12 2 2 3" xfId="25109" xr:uid="{7BF82F01-07AF-4B23-A1DC-A4A95CD721AC}"/>
    <cellStyle name="Comma 2 3 2 2 2 2 2 12 2 2 4" xfId="39323" xr:uid="{B481E8D2-5EF8-400A-A527-3E1A98EA99CA}"/>
    <cellStyle name="Comma 2 3 2 2 2 2 2 12 2 3" xfId="16786" xr:uid="{70098A73-1EEE-4AF4-AC4A-1CA37AEF948F}"/>
    <cellStyle name="Comma 2 3 2 2 2 2 2 12 2 3 2" xfId="32733" xr:uid="{B52F2D7E-C680-44E9-8608-08E87B129C3F}"/>
    <cellStyle name="Comma 2 3 2 2 2 2 2 12 2 3 3" xfId="45127" xr:uid="{D6273B5E-86FC-42C4-B216-83193BF8EDE2}"/>
    <cellStyle name="Comma 2 3 2 2 2 2 2 12 2 4" xfId="22895" xr:uid="{9FF2908E-AA65-499C-99BA-C18B33F6C5B7}"/>
    <cellStyle name="Comma 2 3 2 2 2 2 2 12 2 5" xfId="37229" xr:uid="{D3B017EE-F904-408B-8C23-7EB5FCE8B304}"/>
    <cellStyle name="Comma 2 3 2 2 2 2 2 12 3" xfId="6725" xr:uid="{65213532-6E4C-4F3D-A6E7-F03F3443D94E}"/>
    <cellStyle name="Comma 2 3 2 2 2 2 2 12 3 2" xfId="17453" xr:uid="{3D4A045D-1CBA-4232-A9D1-4FB52F502C40}"/>
    <cellStyle name="Comma 2 3 2 2 2 2 2 12 3 2 2" xfId="33397" xr:uid="{6074B245-72D6-4FC9-8A04-1FECDC7D3A5E}"/>
    <cellStyle name="Comma 2 3 2 2 2 2 2 12 3 2 3" xfId="45787" xr:uid="{02B8984F-4725-48AF-9AA3-2E1134D1FB58}"/>
    <cellStyle name="Comma 2 3 2 2 2 2 2 12 3 3" xfId="23587" xr:uid="{7064BBB5-459E-4C31-9B09-3D90BC716825}"/>
    <cellStyle name="Comma 2 3 2 2 2 2 2 12 3 4" xfId="37913" xr:uid="{8B1515D9-9969-42BB-807C-32DD4D99AADF}"/>
    <cellStyle name="Comma 2 3 2 2 2 2 2 12 4" xfId="15987" xr:uid="{FBC49577-26DB-4678-9AF8-C8E156365450}"/>
    <cellStyle name="Comma 2 3 2 2 2 2 2 12 4 2" xfId="31934" xr:uid="{A61B1E80-F765-4D7F-8287-FA6A17F9EFB1}"/>
    <cellStyle name="Comma 2 3 2 2 2 2 2 12 4 3" xfId="44328" xr:uid="{969CFBEC-0AA5-4D7C-84A5-ED08B7EEF726}"/>
    <cellStyle name="Comma 2 3 2 2 2 2 2 12 5" xfId="22046" xr:uid="{C81F66BC-E3F4-4E22-A90C-740A0F402BCD}"/>
    <cellStyle name="Comma 2 3 2 2 2 2 2 12 6" xfId="36388" xr:uid="{7BD97278-F018-4827-94D7-D870587475A6}"/>
    <cellStyle name="Comma 2 3 2 2 2 2 2 12 7" xfId="4713" xr:uid="{2F47ACE1-2823-463D-9989-2D20E944F3D9}"/>
    <cellStyle name="Comma 2 3 2 2 2 2 2 13" xfId="2027" xr:uid="{25828312-91B7-4A7B-AE68-9CB02925232E}"/>
    <cellStyle name="Comma 2 3 2 2 2 2 2 13 2" xfId="5959" xr:uid="{077C2F37-A384-483A-9F39-E08C432663DD}"/>
    <cellStyle name="Comma 2 3 2 2 2 2 2 13 2 2" xfId="8641" xr:uid="{C8C70406-EE86-4575-B365-EFED7C4768C3}"/>
    <cellStyle name="Comma 2 3 2 2 2 2 2 13 2 2 2" xfId="18791" xr:uid="{B21794CE-C3BA-4F55-999A-95FE3FDD2360}"/>
    <cellStyle name="Comma 2 3 2 2 2 2 2 13 2 2 2 2" xfId="34729" xr:uid="{F2D17A2E-C43F-449F-964D-10285A9124D7}"/>
    <cellStyle name="Comma 2 3 2 2 2 2 2 13 2 2 2 3" xfId="47073" xr:uid="{93584B15-8474-4174-9A7C-7E7630230B71}"/>
    <cellStyle name="Comma 2 3 2 2 2 2 2 13 2 2 3" xfId="25110" xr:uid="{B5404D2A-7B9B-4B32-8E15-CBD208476B5E}"/>
    <cellStyle name="Comma 2 3 2 2 2 2 2 13 2 2 4" xfId="39324" xr:uid="{6CAF153E-38AF-40C2-BBCE-4111B7064F55}"/>
    <cellStyle name="Comma 2 3 2 2 2 2 2 13 2 3" xfId="16787" xr:uid="{EE27931A-0F54-47C3-BF0E-412CC57E92AC}"/>
    <cellStyle name="Comma 2 3 2 2 2 2 2 13 2 3 2" xfId="32734" xr:uid="{1AAF07FB-450C-421E-89DF-BE7262995EA5}"/>
    <cellStyle name="Comma 2 3 2 2 2 2 2 13 2 3 3" xfId="45128" xr:uid="{6F00EEFE-D21E-4ADE-8896-D5D083061006}"/>
    <cellStyle name="Comma 2 3 2 2 2 2 2 13 2 4" xfId="22896" xr:uid="{F8E5DFE9-E7F6-426A-B650-521F32D58FAF}"/>
    <cellStyle name="Comma 2 3 2 2 2 2 2 13 2 5" xfId="37230" xr:uid="{01863C4A-FEE4-43D7-8D8F-7DEBDC0157BC}"/>
    <cellStyle name="Comma 2 3 2 2 2 2 2 13 3" xfId="6726" xr:uid="{75604B68-8E19-4640-AF81-26D9E5C3EAE2}"/>
    <cellStyle name="Comma 2 3 2 2 2 2 2 13 3 2" xfId="17454" xr:uid="{63A7349E-A166-4FCA-AE90-4F158494AE61}"/>
    <cellStyle name="Comma 2 3 2 2 2 2 2 13 3 2 2" xfId="33398" xr:uid="{AE3DD7F6-61C3-48B6-B4D0-1830DB6C625F}"/>
    <cellStyle name="Comma 2 3 2 2 2 2 2 13 3 2 3" xfId="45788" xr:uid="{019D4B55-0A95-46F4-B191-000CC7A1392F}"/>
    <cellStyle name="Comma 2 3 2 2 2 2 2 13 3 3" xfId="23588" xr:uid="{BD119E57-825B-4AAF-B7BB-3B60FFCD356C}"/>
    <cellStyle name="Comma 2 3 2 2 2 2 2 13 3 4" xfId="37914" xr:uid="{3EC6100A-0B58-42E8-A88C-B0EE475A403E}"/>
    <cellStyle name="Comma 2 3 2 2 2 2 2 13 4" xfId="15988" xr:uid="{19208704-795D-4E6B-AC78-4AD0B8E63423}"/>
    <cellStyle name="Comma 2 3 2 2 2 2 2 13 4 2" xfId="31935" xr:uid="{8016092A-B78E-4749-B625-41C7DED1E5FD}"/>
    <cellStyle name="Comma 2 3 2 2 2 2 2 13 4 3" xfId="44329" xr:uid="{6460FF19-C1A5-4600-A9E8-18F6B78C5B5B}"/>
    <cellStyle name="Comma 2 3 2 2 2 2 2 13 5" xfId="22047" xr:uid="{D3BAA747-1876-4AE5-AB2D-95C48EC50305}"/>
    <cellStyle name="Comma 2 3 2 2 2 2 2 13 6" xfId="36389" xr:uid="{BEC5F30D-0B05-4003-A516-4472FB5CA253}"/>
    <cellStyle name="Comma 2 3 2 2 2 2 2 13 7" xfId="4714" xr:uid="{C8BDA04F-46F7-4468-9A3F-5EAF42881090}"/>
    <cellStyle name="Comma 2 3 2 2 2 2 2 14" xfId="2028" xr:uid="{607AE3EE-5A4C-4FB9-B968-8B7C112DFB83}"/>
    <cellStyle name="Comma 2 3 2 2 2 2 2 14 2" xfId="6265" xr:uid="{CD4B200B-6F30-4828-B20C-1BD967BB9BAF}"/>
    <cellStyle name="Comma 2 3 2 2 2 2 2 14 2 2" xfId="8972" xr:uid="{B8B398BF-C3CD-4F15-971E-EF62354178EF}"/>
    <cellStyle name="Comma 2 3 2 2 2 2 2 14 2 2 2" xfId="19096" xr:uid="{53C575FC-89B9-49C1-B96A-A461A14D3CEA}"/>
    <cellStyle name="Comma 2 3 2 2 2 2 2 14 2 2 2 2" xfId="35034" xr:uid="{DE4A397F-06D7-44E5-9D04-D951EAF6F0EB}"/>
    <cellStyle name="Comma 2 3 2 2 2 2 2 14 2 2 2 3" xfId="47372" xr:uid="{081AF440-E4FC-46A2-85F4-234165CE4C69}"/>
    <cellStyle name="Comma 2 3 2 2 2 2 2 14 2 2 3" xfId="25424" xr:uid="{4A787D57-DCF0-4B9A-B7B2-2E27BA2FEECD}"/>
    <cellStyle name="Comma 2 3 2 2 2 2 2 14 2 2 4" xfId="39629" xr:uid="{58460CF7-300E-42D7-9E3F-6F59544FFB77}"/>
    <cellStyle name="Comma 2 3 2 2 2 2 2 14 2 3" xfId="17087" xr:uid="{49E6E95E-5345-4AA0-B840-DE6AAAC40D43}"/>
    <cellStyle name="Comma 2 3 2 2 2 2 2 14 2 3 2" xfId="33034" xr:uid="{7E6A3B39-9C80-4D43-8279-4B6AFAF50762}"/>
    <cellStyle name="Comma 2 3 2 2 2 2 2 14 2 3 3" xfId="45428" xr:uid="{CE893C9F-0584-4B84-8AA2-6112B7796FEF}"/>
    <cellStyle name="Comma 2 3 2 2 2 2 2 14 2 4" xfId="23202" xr:uid="{23A25CA1-33B9-4ED9-8E3E-6D2D68C34CEF}"/>
    <cellStyle name="Comma 2 3 2 2 2 2 2 14 2 5" xfId="37536" xr:uid="{718D8BF4-0787-40BD-82DD-7056BC1A61FF}"/>
    <cellStyle name="Comma 2 3 2 2 2 2 2 14 3" xfId="7065" xr:uid="{A078DEEB-E36C-4AAE-BFEA-D0EE1FFF835D}"/>
    <cellStyle name="Comma 2 3 2 2 2 2 2 14 3 2" xfId="17760" xr:uid="{D4979FB9-A295-41D3-A5A9-2D58D737B0C4}"/>
    <cellStyle name="Comma 2 3 2 2 2 2 2 14 3 2 2" xfId="33704" xr:uid="{27C62D4C-CF1C-441E-BB43-1B5368C598FB}"/>
    <cellStyle name="Comma 2 3 2 2 2 2 2 14 3 2 3" xfId="46087" xr:uid="{1B2E0B40-EFC3-47DD-8FD9-590EF54AF51F}"/>
    <cellStyle name="Comma 2 3 2 2 2 2 2 14 3 3" xfId="23901" xr:uid="{69B801FC-795E-449D-8C9A-BE9034ED5B71}"/>
    <cellStyle name="Comma 2 3 2 2 2 2 2 14 3 4" xfId="38219" xr:uid="{25F5EB39-4CB7-4871-9C9F-4F8D83ADF6B2}"/>
    <cellStyle name="Comma 2 3 2 2 2 2 2 14 4" xfId="15989" xr:uid="{D3C2DA5A-8E3A-4DAF-BA71-AEB201439DE5}"/>
    <cellStyle name="Comma 2 3 2 2 2 2 2 14 4 2" xfId="31936" xr:uid="{41A49162-D7E7-43D2-A609-2A402A52E8B8}"/>
    <cellStyle name="Comma 2 3 2 2 2 2 2 14 4 3" xfId="44330" xr:uid="{215EC5A6-2095-41F9-AF1A-5D7CE98B4DF1}"/>
    <cellStyle name="Comma 2 3 2 2 2 2 2 14 5" xfId="22048" xr:uid="{3B231FE5-A3CE-409F-A049-F0FADE71B3B3}"/>
    <cellStyle name="Comma 2 3 2 2 2 2 2 14 6" xfId="36390" xr:uid="{1E419887-2BCD-4AC1-8C46-213E766E31FE}"/>
    <cellStyle name="Comma 2 3 2 2 2 2 2 14 7" xfId="4715" xr:uid="{9FD4A1A6-7507-4BDC-81C3-8F79E508579D}"/>
    <cellStyle name="Comma 2 3 2 2 2 2 2 15" xfId="2029" xr:uid="{68857091-AA9E-4B28-83DB-2BC1806734D8}"/>
    <cellStyle name="Comma 2 3 2 2 2 2 2 15 2" xfId="9362" xr:uid="{16D3B9E8-6A5A-4A57-AEB7-A88FF51C4178}"/>
    <cellStyle name="Comma 2 3 2 2 2 2 2 15 2 2" xfId="19392" xr:uid="{A37CFA47-A02B-4961-9568-2E6FEFA5312F}"/>
    <cellStyle name="Comma 2 3 2 2 2 2 2 15 2 2 2" xfId="35330" xr:uid="{4C3DDF6F-1645-4D0A-8869-385E1F9FFE0C}"/>
    <cellStyle name="Comma 2 3 2 2 2 2 2 15 2 2 3" xfId="47668" xr:uid="{AFB3DA54-A450-4B01-BE19-929A5B71887B}"/>
    <cellStyle name="Comma 2 3 2 2 2 2 2 15 2 3" xfId="25775" xr:uid="{51918592-4D02-4F07-95D7-580F71062EB6}"/>
    <cellStyle name="Comma 2 3 2 2 2 2 2 15 2 4" xfId="39961" xr:uid="{1B92528D-3EBA-42CA-B23F-583FDD451524}"/>
    <cellStyle name="Comma 2 3 2 2 2 2 2 15 3" xfId="7571" xr:uid="{8DB79B7C-C509-43F1-962C-43961F17EA8A}"/>
    <cellStyle name="Comma 2 3 2 2 2 2 2 15 3 2" xfId="18063" xr:uid="{C201EFD4-403B-49F5-A28C-EFDB5B3DA98D}"/>
    <cellStyle name="Comma 2 3 2 2 2 2 2 15 3 2 2" xfId="34002" xr:uid="{ACDD3C5E-B3CD-48A8-AEAF-688DDCA68BED}"/>
    <cellStyle name="Comma 2 3 2 2 2 2 2 15 3 2 3" xfId="46365" xr:uid="{82174186-6563-416B-8C23-641B21DBE7EC}"/>
    <cellStyle name="Comma 2 3 2 2 2 2 2 15 3 3" xfId="24265" xr:uid="{0F227C16-3833-448F-8584-F71DA06C5C42}"/>
    <cellStyle name="Comma 2 3 2 2 2 2 2 15 3 4" xfId="38553" xr:uid="{1BC6BED7-6B38-4703-8FFA-A8BC74DC541F}"/>
    <cellStyle name="Comma 2 3 2 2 2 2 2 15 4" xfId="15990" xr:uid="{CFE5E6A8-57D0-4B77-883F-D861FF131162}"/>
    <cellStyle name="Comma 2 3 2 2 2 2 2 15 4 2" xfId="31937" xr:uid="{8D7F95D4-098E-4213-A1AE-48728A69952D}"/>
    <cellStyle name="Comma 2 3 2 2 2 2 2 15 4 3" xfId="44331" xr:uid="{79A8EB6C-6B82-49D6-B8A3-0271E7A39822}"/>
    <cellStyle name="Comma 2 3 2 2 2 2 2 15 5" xfId="22049" xr:uid="{BE6AF83D-D52E-4D56-AB4E-B049942B3F50}"/>
    <cellStyle name="Comma 2 3 2 2 2 2 2 15 6" xfId="36391" xr:uid="{212961F5-0F2C-487A-B244-E5AB7BB26144}"/>
    <cellStyle name="Comma 2 3 2 2 2 2 2 15 7" xfId="4716" xr:uid="{B32F6BE0-1435-4646-976E-CEC4AD9063D6}"/>
    <cellStyle name="Comma 2 3 2 2 2 2 2 16" xfId="2030" xr:uid="{5ACE1EFF-3E75-4C0E-96BA-09F518EED777}"/>
    <cellStyle name="Comma 2 3 2 2 2 2 2 16 2" xfId="9363" xr:uid="{49A6E4CF-D985-495A-9335-A59C1292B081}"/>
    <cellStyle name="Comma 2 3 2 2 2 2 2 16 2 2" xfId="19393" xr:uid="{07B9A0F0-71FE-4054-9C1F-C3FCFC9CF838}"/>
    <cellStyle name="Comma 2 3 2 2 2 2 2 16 2 2 2" xfId="35331" xr:uid="{C38F4F16-3448-4C1D-85A8-D420D1A3437B}"/>
    <cellStyle name="Comma 2 3 2 2 2 2 2 16 2 2 3" xfId="47669" xr:uid="{D98E17AB-D724-4FA6-8B2D-9D905DC591F9}"/>
    <cellStyle name="Comma 2 3 2 2 2 2 2 16 2 3" xfId="25776" xr:uid="{DC2B78BF-3805-40BC-B3F2-90B0858B91E6}"/>
    <cellStyle name="Comma 2 3 2 2 2 2 2 16 2 4" xfId="39962" xr:uid="{A259DA6A-2720-45E1-99D9-6DF85E24D537}"/>
    <cellStyle name="Comma 2 3 2 2 2 2 2 16 3" xfId="7572" xr:uid="{735A8EEB-9009-442D-A945-50616FB729C2}"/>
    <cellStyle name="Comma 2 3 2 2 2 2 2 16 3 2" xfId="18064" xr:uid="{8C21DB93-B3E5-40FC-8327-4193A1B4F4F3}"/>
    <cellStyle name="Comma 2 3 2 2 2 2 2 16 3 2 2" xfId="34003" xr:uid="{5E2E6E18-5F2C-4D6A-A839-BE4243BB8B2D}"/>
    <cellStyle name="Comma 2 3 2 2 2 2 2 16 3 2 3" xfId="46366" xr:uid="{DA4BFA30-3ADC-48A3-880B-27037512D5D9}"/>
    <cellStyle name="Comma 2 3 2 2 2 2 2 16 3 3" xfId="24266" xr:uid="{BD4C657B-D61C-4CCD-A061-F41C36596498}"/>
    <cellStyle name="Comma 2 3 2 2 2 2 2 16 3 4" xfId="38554" xr:uid="{072E093B-8035-4A0D-B067-8B800DAC571A}"/>
    <cellStyle name="Comma 2 3 2 2 2 2 2 16 4" xfId="15991" xr:uid="{6C0417F0-E911-48EF-887B-EAE194DDD593}"/>
    <cellStyle name="Comma 2 3 2 2 2 2 2 16 4 2" xfId="31938" xr:uid="{FFA3BA0A-9E94-49FF-90C8-5679A55F424F}"/>
    <cellStyle name="Comma 2 3 2 2 2 2 2 16 4 3" xfId="44332" xr:uid="{A81684AA-113D-44FD-A7D1-0ED082541C8E}"/>
    <cellStyle name="Comma 2 3 2 2 2 2 2 16 5" xfId="22050" xr:uid="{51561483-36AF-44AC-BD32-11F00FC724C3}"/>
    <cellStyle name="Comma 2 3 2 2 2 2 2 16 6" xfId="36392" xr:uid="{DA7FD592-F3F2-4CD9-820D-97D7F7819EE8}"/>
    <cellStyle name="Comma 2 3 2 2 2 2 2 16 7" xfId="4717" xr:uid="{19924A91-DFC9-4F9F-A4F7-1517FFA83075}"/>
    <cellStyle name="Comma 2 3 2 2 2 2 2 17" xfId="5955" xr:uid="{1944172D-BE3E-42C8-B6A9-BB395C51E1F4}"/>
    <cellStyle name="Comma 2 3 2 2 2 2 2 17 2" xfId="8637" xr:uid="{851AC5ED-1A06-4DDC-BE30-5E5D4D5F1A89}"/>
    <cellStyle name="Comma 2 3 2 2 2 2 2 17 2 2" xfId="18787" xr:uid="{2E5894AF-A43F-452A-88C4-3AA35D98BFB6}"/>
    <cellStyle name="Comma 2 3 2 2 2 2 2 17 2 2 2" xfId="34725" xr:uid="{5D9EEF3F-D579-4620-ADD0-4522AB6ADE13}"/>
    <cellStyle name="Comma 2 3 2 2 2 2 2 17 2 2 3" xfId="47069" xr:uid="{8CE74BD7-2D96-43A4-A062-772F27F4CB12}"/>
    <cellStyle name="Comma 2 3 2 2 2 2 2 17 2 3" xfId="25106" xr:uid="{3AF2074F-D352-4F35-B970-E7C23CE5155A}"/>
    <cellStyle name="Comma 2 3 2 2 2 2 2 17 2 4" xfId="39320" xr:uid="{6D189ACE-0E9F-4DB4-AD10-9E13D9659DB9}"/>
    <cellStyle name="Comma 2 3 2 2 2 2 2 17 3" xfId="16783" xr:uid="{0F28AA57-603E-4015-BC6F-B1B6302F94F5}"/>
    <cellStyle name="Comma 2 3 2 2 2 2 2 17 3 2" xfId="32730" xr:uid="{A6006F5A-21C0-48C0-B42B-D5D6A67F1EF3}"/>
    <cellStyle name="Comma 2 3 2 2 2 2 2 17 3 3" xfId="45124" xr:uid="{41B6E1CF-92AA-4CC0-A018-0C799B223DAD}"/>
    <cellStyle name="Comma 2 3 2 2 2 2 2 17 4" xfId="22892" xr:uid="{61FDBCCC-4BB3-4057-8974-4B95CCD164C7}"/>
    <cellStyle name="Comma 2 3 2 2 2 2 2 17 5" xfId="37226" xr:uid="{C6C4F896-0242-48D2-B500-1DF05277825F}"/>
    <cellStyle name="Comma 2 3 2 2 2 2 2 18" xfId="6722" xr:uid="{355E47D0-45BA-4F06-A7CC-399ACE289EB6}"/>
    <cellStyle name="Comma 2 3 2 2 2 2 2 18 2" xfId="17450" xr:uid="{A3E202D9-94C0-4770-ACC7-61C6070B166F}"/>
    <cellStyle name="Comma 2 3 2 2 2 2 2 18 2 2" xfId="33394" xr:uid="{8FF8C427-1D46-40DF-AA24-8291C887374B}"/>
    <cellStyle name="Comma 2 3 2 2 2 2 2 18 2 3" xfId="45784" xr:uid="{C2773E22-CD0C-4DF7-809D-CF5BE98E7632}"/>
    <cellStyle name="Comma 2 3 2 2 2 2 2 18 3" xfId="23584" xr:uid="{3A25AFE1-0D84-4723-A6BA-8A3BB66751F8}"/>
    <cellStyle name="Comma 2 3 2 2 2 2 2 18 4" xfId="37910" xr:uid="{84F9CFB2-81F2-44A0-9AFA-D332DDFC43E1}"/>
    <cellStyle name="Comma 2 3 2 2 2 2 2 19" xfId="12249" xr:uid="{FA5821EC-F100-4C33-A242-1EC70834B175}"/>
    <cellStyle name="Comma 2 3 2 2 2 2 2 19 2" xfId="28370" xr:uid="{9DE6B17F-4EED-49C3-9CC4-01D0EFFAF046}"/>
    <cellStyle name="Comma 2 3 2 2 2 2 2 19 3" xfId="41809" xr:uid="{CFCA1CA2-F302-48CA-9E20-1EB63443575F}"/>
    <cellStyle name="Comma 2 3 2 2 2 2 2 2" xfId="2031" xr:uid="{8A305C8B-FC0A-438E-BB00-68B54243E096}"/>
    <cellStyle name="Comma 2 3 2 2 2 2 2 2 10" xfId="2032" xr:uid="{A235C7F3-9587-4203-9FFD-61354110E6C9}"/>
    <cellStyle name="Comma 2 3 2 2 2 2 2 2 10 2" xfId="5961" xr:uid="{36BB2CE0-C64F-491D-857C-2E35CFCE66C7}"/>
    <cellStyle name="Comma 2 3 2 2 2 2 2 2 10 2 2" xfId="8643" xr:uid="{4A7CDE2D-A1E5-4DD3-BA05-5C211029BBFF}"/>
    <cellStyle name="Comma 2 3 2 2 2 2 2 2 10 2 2 2" xfId="18793" xr:uid="{DA75EBBB-5985-4B84-A68B-266203BF8262}"/>
    <cellStyle name="Comma 2 3 2 2 2 2 2 2 10 2 2 2 2" xfId="34731" xr:uid="{E8EAD3C3-45B5-43BC-82A5-A5368B4B1D87}"/>
    <cellStyle name="Comma 2 3 2 2 2 2 2 2 10 2 2 2 3" xfId="47075" xr:uid="{A652D9A4-6DDB-4924-A9F5-7C39183D93DE}"/>
    <cellStyle name="Comma 2 3 2 2 2 2 2 2 10 2 2 3" xfId="25112" xr:uid="{4CDF0C03-351B-4F5C-AB8F-21757A1CAE7F}"/>
    <cellStyle name="Comma 2 3 2 2 2 2 2 2 10 2 2 4" xfId="39326" xr:uid="{0193197B-EA64-4028-9C79-C9426DB842E6}"/>
    <cellStyle name="Comma 2 3 2 2 2 2 2 2 10 2 3" xfId="16789" xr:uid="{AAFAA10E-AF14-43EB-BB07-437D66DC7D7A}"/>
    <cellStyle name="Comma 2 3 2 2 2 2 2 2 10 2 3 2" xfId="32736" xr:uid="{978865D6-E99F-464B-B561-3BFDFA59195C}"/>
    <cellStyle name="Comma 2 3 2 2 2 2 2 2 10 2 3 3" xfId="45130" xr:uid="{451C0794-27B0-4CB3-A2FD-7C623BB91EF9}"/>
    <cellStyle name="Comma 2 3 2 2 2 2 2 2 10 2 4" xfId="22898" xr:uid="{AC0ADF02-DC3A-467B-AF6D-6DB169F7C57A}"/>
    <cellStyle name="Comma 2 3 2 2 2 2 2 2 10 2 5" xfId="37232" xr:uid="{F7AE64D3-6A5B-4A7E-A568-1AC1831EAC7C}"/>
    <cellStyle name="Comma 2 3 2 2 2 2 2 2 10 3" xfId="6728" xr:uid="{9AE3EDCE-24EF-4037-91FE-712648217FA1}"/>
    <cellStyle name="Comma 2 3 2 2 2 2 2 2 10 3 2" xfId="17456" xr:uid="{D2E640A0-6DCD-491E-930E-3620B9022EE2}"/>
    <cellStyle name="Comma 2 3 2 2 2 2 2 2 10 3 2 2" xfId="33400" xr:uid="{C718EEBC-5E4C-4811-901A-6A70C0D36662}"/>
    <cellStyle name="Comma 2 3 2 2 2 2 2 2 10 3 2 3" xfId="45790" xr:uid="{E5CD75E9-A807-44FC-AB3B-97E2D51D82AA}"/>
    <cellStyle name="Comma 2 3 2 2 2 2 2 2 10 3 3" xfId="23590" xr:uid="{4664FFE1-3BBA-426A-960C-8883ED0E94C2}"/>
    <cellStyle name="Comma 2 3 2 2 2 2 2 2 10 3 4" xfId="37916" xr:uid="{38DD3DEA-2F00-40DB-9AC1-490EF3BC3F48}"/>
    <cellStyle name="Comma 2 3 2 2 2 2 2 2 10 4" xfId="15993" xr:uid="{5A14C8D8-FAC2-474C-82BB-3956AF546864}"/>
    <cellStyle name="Comma 2 3 2 2 2 2 2 2 10 4 2" xfId="31940" xr:uid="{DEACAF34-56FF-4416-8FBB-4963F3791A43}"/>
    <cellStyle name="Comma 2 3 2 2 2 2 2 2 10 4 3" xfId="44334" xr:uid="{31B0D45C-CEE2-46A3-9C53-76A6E97741C6}"/>
    <cellStyle name="Comma 2 3 2 2 2 2 2 2 10 5" xfId="22052" xr:uid="{8647744E-D5AB-4629-A53F-6EAC9BA39F37}"/>
    <cellStyle name="Comma 2 3 2 2 2 2 2 2 10 6" xfId="36394" xr:uid="{B51F9F7B-2CD6-4C87-91E1-8837572B7208}"/>
    <cellStyle name="Comma 2 3 2 2 2 2 2 2 10 7" xfId="4719" xr:uid="{6D184F7C-71C2-46D5-B3BA-BD97B00B7DB1}"/>
    <cellStyle name="Comma 2 3 2 2 2 2 2 2 11" xfId="2033" xr:uid="{3EB7CED9-564F-4192-B07F-1F576D02ABEC}"/>
    <cellStyle name="Comma 2 3 2 2 2 2 2 2 11 2" xfId="5962" xr:uid="{294A97B7-A5EB-498C-8045-678EB5C7F566}"/>
    <cellStyle name="Comma 2 3 2 2 2 2 2 2 11 2 2" xfId="8644" xr:uid="{6326A2F5-F3D5-42F6-8D2E-9DC6FD3E674A}"/>
    <cellStyle name="Comma 2 3 2 2 2 2 2 2 11 2 2 2" xfId="18794" xr:uid="{B0770D1A-5C26-4606-9BC1-EAFA35B08D77}"/>
    <cellStyle name="Comma 2 3 2 2 2 2 2 2 11 2 2 2 2" xfId="34732" xr:uid="{B4A4984B-6430-41E7-B95B-6C6660C2172E}"/>
    <cellStyle name="Comma 2 3 2 2 2 2 2 2 11 2 2 2 3" xfId="47076" xr:uid="{8CE507E0-EFC2-47E4-A96C-AD15AB45AA91}"/>
    <cellStyle name="Comma 2 3 2 2 2 2 2 2 11 2 2 3" xfId="25113" xr:uid="{34FD6A69-1509-4C1F-8492-A4115D7D45FD}"/>
    <cellStyle name="Comma 2 3 2 2 2 2 2 2 11 2 2 4" xfId="39327" xr:uid="{27745351-214C-41F2-A4BD-AEB3DF0FA7F2}"/>
    <cellStyle name="Comma 2 3 2 2 2 2 2 2 11 2 3" xfId="16790" xr:uid="{FFC6E3C8-1D3D-4286-80D4-ABC137914D67}"/>
    <cellStyle name="Comma 2 3 2 2 2 2 2 2 11 2 3 2" xfId="32737" xr:uid="{451A9CC6-CF17-4E8C-BC46-6F7951B7F462}"/>
    <cellStyle name="Comma 2 3 2 2 2 2 2 2 11 2 3 3" xfId="45131" xr:uid="{E637E249-BA63-4D65-99C5-BD463A5139B5}"/>
    <cellStyle name="Comma 2 3 2 2 2 2 2 2 11 2 4" xfId="22899" xr:uid="{A710E5A1-10FA-41DC-B7FA-95180E270602}"/>
    <cellStyle name="Comma 2 3 2 2 2 2 2 2 11 2 5" xfId="37233" xr:uid="{E4540A9C-1196-4482-AE2D-F19064E745FB}"/>
    <cellStyle name="Comma 2 3 2 2 2 2 2 2 11 3" xfId="6729" xr:uid="{A110CB33-2EDC-4EF7-9FDF-C1870B779911}"/>
    <cellStyle name="Comma 2 3 2 2 2 2 2 2 11 3 2" xfId="17457" xr:uid="{800DA4FA-90DB-48A2-A6A2-22BDCD291C42}"/>
    <cellStyle name="Comma 2 3 2 2 2 2 2 2 11 3 2 2" xfId="33401" xr:uid="{BDB73063-B53D-4080-816A-7BE1D83594D7}"/>
    <cellStyle name="Comma 2 3 2 2 2 2 2 2 11 3 2 3" xfId="45791" xr:uid="{F981A25F-1536-4BDE-8910-5FF5D5D66724}"/>
    <cellStyle name="Comma 2 3 2 2 2 2 2 2 11 3 3" xfId="23591" xr:uid="{BA7F1919-58D3-4F40-BBB0-AB2B781AFA78}"/>
    <cellStyle name="Comma 2 3 2 2 2 2 2 2 11 3 4" xfId="37917" xr:uid="{4CC6A942-505D-45C0-86F1-9C6A8258DFA8}"/>
    <cellStyle name="Comma 2 3 2 2 2 2 2 2 11 4" xfId="15994" xr:uid="{2667118B-9320-4657-8854-46109D3F560F}"/>
    <cellStyle name="Comma 2 3 2 2 2 2 2 2 11 4 2" xfId="31941" xr:uid="{3F68A890-50FC-4BD0-83B7-428B2B5FA874}"/>
    <cellStyle name="Comma 2 3 2 2 2 2 2 2 11 4 3" xfId="44335" xr:uid="{93C45CBF-D17D-4D39-A323-F46B69E07AA6}"/>
    <cellStyle name="Comma 2 3 2 2 2 2 2 2 11 5" xfId="22053" xr:uid="{634EA294-ECC5-4A38-93CC-DAACF3FA3DDA}"/>
    <cellStyle name="Comma 2 3 2 2 2 2 2 2 11 6" xfId="36395" xr:uid="{F792F652-CFB7-4F64-9F91-1FB49896A07E}"/>
    <cellStyle name="Comma 2 3 2 2 2 2 2 2 11 7" xfId="4720" xr:uid="{C417DA02-1E54-4B89-9EF6-208E17D1AB9A}"/>
    <cellStyle name="Comma 2 3 2 2 2 2 2 2 12" xfId="2034" xr:uid="{2D80599B-7A73-40F0-9D32-7CC76F85D8C6}"/>
    <cellStyle name="Comma 2 3 2 2 2 2 2 2 12 2" xfId="5963" xr:uid="{EAC52B54-8852-4CA6-B5A9-97FA71D28EB8}"/>
    <cellStyle name="Comma 2 3 2 2 2 2 2 2 12 2 2" xfId="8645" xr:uid="{693D2880-D540-47B5-A3B8-B1A4D3E09B77}"/>
    <cellStyle name="Comma 2 3 2 2 2 2 2 2 12 2 2 2" xfId="18795" xr:uid="{95F619BD-136F-44A8-B2EE-449F0C51591C}"/>
    <cellStyle name="Comma 2 3 2 2 2 2 2 2 12 2 2 2 2" xfId="34733" xr:uid="{8101CC45-547B-49B0-83C4-B708839F7590}"/>
    <cellStyle name="Comma 2 3 2 2 2 2 2 2 12 2 2 2 3" xfId="47077" xr:uid="{BABA7211-C0FB-4FF3-AD9E-C95E05015A30}"/>
    <cellStyle name="Comma 2 3 2 2 2 2 2 2 12 2 2 3" xfId="25114" xr:uid="{AC4FE8C4-8984-483F-8B6B-10265EEBBC80}"/>
    <cellStyle name="Comma 2 3 2 2 2 2 2 2 12 2 2 4" xfId="39328" xr:uid="{2812D91F-907D-4118-9C0D-1C706052B7C6}"/>
    <cellStyle name="Comma 2 3 2 2 2 2 2 2 12 2 3" xfId="16791" xr:uid="{F0F14ECE-CB9E-464B-85BF-4BB27100386D}"/>
    <cellStyle name="Comma 2 3 2 2 2 2 2 2 12 2 3 2" xfId="32738" xr:uid="{0FC2C50D-AF9C-47E0-93AB-A81D5E297F2C}"/>
    <cellStyle name="Comma 2 3 2 2 2 2 2 2 12 2 3 3" xfId="45132" xr:uid="{7B8BCD86-884C-4A79-9C5D-B7F99241ECBE}"/>
    <cellStyle name="Comma 2 3 2 2 2 2 2 2 12 2 4" xfId="22900" xr:uid="{00DEDC3D-B529-4D1C-B8EC-6339D284731C}"/>
    <cellStyle name="Comma 2 3 2 2 2 2 2 2 12 2 5" xfId="37234" xr:uid="{B24FFA8D-10AF-4BE9-AF19-A11D8FCF1368}"/>
    <cellStyle name="Comma 2 3 2 2 2 2 2 2 12 3" xfId="6730" xr:uid="{69D7DF0E-2C2D-4D4A-B84B-0AFF77449E3C}"/>
    <cellStyle name="Comma 2 3 2 2 2 2 2 2 12 3 2" xfId="17458" xr:uid="{882D106F-ABB8-4998-9E62-D5740D22D306}"/>
    <cellStyle name="Comma 2 3 2 2 2 2 2 2 12 3 2 2" xfId="33402" xr:uid="{4043CDEC-0AB8-4C7F-8EEA-FB8EB8C0CFA9}"/>
    <cellStyle name="Comma 2 3 2 2 2 2 2 2 12 3 2 3" xfId="45792" xr:uid="{60637160-4510-4327-A852-DC1699FD3EAC}"/>
    <cellStyle name="Comma 2 3 2 2 2 2 2 2 12 3 3" xfId="23592" xr:uid="{46617408-002E-4105-9DF4-70A85E2B9D22}"/>
    <cellStyle name="Comma 2 3 2 2 2 2 2 2 12 3 4" xfId="37918" xr:uid="{37B87508-3694-436D-80B7-2036B9068016}"/>
    <cellStyle name="Comma 2 3 2 2 2 2 2 2 12 4" xfId="15995" xr:uid="{02DC5A93-9FD3-421E-842D-371002D6315E}"/>
    <cellStyle name="Comma 2 3 2 2 2 2 2 2 12 4 2" xfId="31942" xr:uid="{B25C667A-82FA-4336-87E6-7F3EF946A8DA}"/>
    <cellStyle name="Comma 2 3 2 2 2 2 2 2 12 4 3" xfId="44336" xr:uid="{D7F9922A-786B-48A9-8C8A-B5316C4415A9}"/>
    <cellStyle name="Comma 2 3 2 2 2 2 2 2 12 5" xfId="22054" xr:uid="{46262F0A-5286-4597-99A0-2208D91E442E}"/>
    <cellStyle name="Comma 2 3 2 2 2 2 2 2 12 6" xfId="36396" xr:uid="{22ACBDF8-AFDC-475D-8EE1-346DBE2CDDA8}"/>
    <cellStyle name="Comma 2 3 2 2 2 2 2 2 12 7" xfId="4721" xr:uid="{DE8588ED-1DCC-49F5-B2AF-5349CDBDE9C5}"/>
    <cellStyle name="Comma 2 3 2 2 2 2 2 2 13" xfId="2035" xr:uid="{F5D0C780-1116-4293-9990-5B85ABD5A7CB}"/>
    <cellStyle name="Comma 2 3 2 2 2 2 2 2 13 2" xfId="6266" xr:uid="{7ED73E42-8AAC-463F-B87E-07ECE1131EF4}"/>
    <cellStyle name="Comma 2 3 2 2 2 2 2 2 13 2 2" xfId="8973" xr:uid="{E3E82D4C-54B0-418F-82BA-B6339A496C0F}"/>
    <cellStyle name="Comma 2 3 2 2 2 2 2 2 13 2 2 2" xfId="19097" xr:uid="{D7BA3ABF-629A-4F57-A406-A3559F85BE37}"/>
    <cellStyle name="Comma 2 3 2 2 2 2 2 2 13 2 2 2 2" xfId="35035" xr:uid="{6B80A51A-ABAE-4BD4-8229-DE92FAA28F0F}"/>
    <cellStyle name="Comma 2 3 2 2 2 2 2 2 13 2 2 2 3" xfId="47373" xr:uid="{D66D5514-3CAD-4D13-8B5B-6095680A1F12}"/>
    <cellStyle name="Comma 2 3 2 2 2 2 2 2 13 2 2 3" xfId="25425" xr:uid="{0570F3C8-6373-466C-AD46-2D5C5E918BE8}"/>
    <cellStyle name="Comma 2 3 2 2 2 2 2 2 13 2 2 4" xfId="39630" xr:uid="{D2F0E2FF-20E7-4F34-A71C-2C51ED43F9FE}"/>
    <cellStyle name="Comma 2 3 2 2 2 2 2 2 13 2 3" xfId="17088" xr:uid="{30058CC0-2871-43A3-BBBB-2BFCE523EA31}"/>
    <cellStyle name="Comma 2 3 2 2 2 2 2 2 13 2 3 2" xfId="33035" xr:uid="{F96F96E1-7F85-43BD-BD7C-55C630F458EA}"/>
    <cellStyle name="Comma 2 3 2 2 2 2 2 2 13 2 3 3" xfId="45429" xr:uid="{0261B5C4-0FF0-4536-ADCA-A9B8C4D3B31E}"/>
    <cellStyle name="Comma 2 3 2 2 2 2 2 2 13 2 4" xfId="23203" xr:uid="{783D0420-45E1-4B1C-9686-58E97CF2EB5D}"/>
    <cellStyle name="Comma 2 3 2 2 2 2 2 2 13 2 5" xfId="37537" xr:uid="{BF4DB5E3-3298-42D6-8FE3-956811391BDA}"/>
    <cellStyle name="Comma 2 3 2 2 2 2 2 2 13 3" xfId="7066" xr:uid="{D07B9D07-F721-4E1D-9F24-E0E405C2E313}"/>
    <cellStyle name="Comma 2 3 2 2 2 2 2 2 13 3 2" xfId="17761" xr:uid="{22DC40EF-9D79-4353-B9C8-8C5000A05A76}"/>
    <cellStyle name="Comma 2 3 2 2 2 2 2 2 13 3 2 2" xfId="33705" xr:uid="{2A224AA8-3D57-4550-8772-D4DD2696C517}"/>
    <cellStyle name="Comma 2 3 2 2 2 2 2 2 13 3 2 3" xfId="46088" xr:uid="{2CEC2AE2-74CD-4C8D-99BA-423C9573073C}"/>
    <cellStyle name="Comma 2 3 2 2 2 2 2 2 13 3 3" xfId="23902" xr:uid="{EB16FB97-34AF-4542-B6F3-E621CC438F94}"/>
    <cellStyle name="Comma 2 3 2 2 2 2 2 2 13 3 4" xfId="38220" xr:uid="{6C93BABE-37AA-4202-8FCA-1C475F2B884C}"/>
    <cellStyle name="Comma 2 3 2 2 2 2 2 2 13 4" xfId="15996" xr:uid="{6968D08E-4312-4637-9063-64F22E98547C}"/>
    <cellStyle name="Comma 2 3 2 2 2 2 2 2 13 4 2" xfId="31943" xr:uid="{50BD94BF-D328-4FCA-BF66-41EC9F548EB2}"/>
    <cellStyle name="Comma 2 3 2 2 2 2 2 2 13 4 3" xfId="44337" xr:uid="{DFA3ABED-9C88-43B5-85B7-0E366B2B99A0}"/>
    <cellStyle name="Comma 2 3 2 2 2 2 2 2 13 5" xfId="22055" xr:uid="{A2265023-8021-45C0-B90F-49BF0EE0EAA6}"/>
    <cellStyle name="Comma 2 3 2 2 2 2 2 2 13 6" xfId="36397" xr:uid="{F28F0E3E-1E26-4075-81C3-C82D0E28D5EB}"/>
    <cellStyle name="Comma 2 3 2 2 2 2 2 2 13 7" xfId="4722" xr:uid="{C383F7CE-E663-47BA-A487-E36BEFB3D2D4}"/>
    <cellStyle name="Comma 2 3 2 2 2 2 2 2 14" xfId="2036" xr:uid="{E719B141-D3ED-4B70-BD09-CF462F3B23C9}"/>
    <cellStyle name="Comma 2 3 2 2 2 2 2 2 14 2" xfId="9364" xr:uid="{F1B03BC7-8CC9-49F9-A665-B4E76F9764C4}"/>
    <cellStyle name="Comma 2 3 2 2 2 2 2 2 14 2 2" xfId="19394" xr:uid="{8F1931FF-8618-4951-B13D-86D349FEC45C}"/>
    <cellStyle name="Comma 2 3 2 2 2 2 2 2 14 2 2 2" xfId="35332" xr:uid="{4F9DE468-C211-4AD0-A619-2EF59D3B5C54}"/>
    <cellStyle name="Comma 2 3 2 2 2 2 2 2 14 2 2 3" xfId="47670" xr:uid="{7148F95D-D846-4146-8AB5-6247D1DE0F00}"/>
    <cellStyle name="Comma 2 3 2 2 2 2 2 2 14 2 3" xfId="25777" xr:uid="{AA4ECFFE-A88A-4A04-88F1-F0C33A1785DE}"/>
    <cellStyle name="Comma 2 3 2 2 2 2 2 2 14 2 4" xfId="39963" xr:uid="{1EB1584F-169E-4698-9619-7B31AF88E42D}"/>
    <cellStyle name="Comma 2 3 2 2 2 2 2 2 14 3" xfId="7573" xr:uid="{E99809C5-1723-4C6C-A722-09D8B93654EE}"/>
    <cellStyle name="Comma 2 3 2 2 2 2 2 2 14 3 2" xfId="18065" xr:uid="{FC4DF340-181D-4783-A5D1-7266DF1288F6}"/>
    <cellStyle name="Comma 2 3 2 2 2 2 2 2 14 3 2 2" xfId="34004" xr:uid="{AA5FAC7C-9298-4654-AC64-5C49CE825090}"/>
    <cellStyle name="Comma 2 3 2 2 2 2 2 2 14 3 2 3" xfId="46367" xr:uid="{3966A3F8-C725-4C9D-A88E-5FEE6AC31013}"/>
    <cellStyle name="Comma 2 3 2 2 2 2 2 2 14 3 3" xfId="24267" xr:uid="{26BF8E39-3374-4586-B6F6-B362D468D445}"/>
    <cellStyle name="Comma 2 3 2 2 2 2 2 2 14 3 4" xfId="38555" xr:uid="{32F17CAA-258A-4B4E-A963-B44D14F5F309}"/>
    <cellStyle name="Comma 2 3 2 2 2 2 2 2 14 4" xfId="15997" xr:uid="{C3186641-220C-452C-9E6E-75017F62B501}"/>
    <cellStyle name="Comma 2 3 2 2 2 2 2 2 14 4 2" xfId="31944" xr:uid="{81AC533B-B885-4656-BD19-6ED771577BC7}"/>
    <cellStyle name="Comma 2 3 2 2 2 2 2 2 14 4 3" xfId="44338" xr:uid="{B566A946-9EC0-45F0-ADB9-0561D250C7D2}"/>
    <cellStyle name="Comma 2 3 2 2 2 2 2 2 14 5" xfId="22056" xr:uid="{C962CAD8-7CBA-40BD-B2E4-80737CCFDA75}"/>
    <cellStyle name="Comma 2 3 2 2 2 2 2 2 14 6" xfId="36398" xr:uid="{A4AD506B-6890-4ABD-9E55-3F153E980D62}"/>
    <cellStyle name="Comma 2 3 2 2 2 2 2 2 14 7" xfId="4723" xr:uid="{16E8A0F7-ED94-46AE-9828-A24818C0ABDA}"/>
    <cellStyle name="Comma 2 3 2 2 2 2 2 2 15" xfId="2037" xr:uid="{B9005056-6421-4FED-BBF9-ADD96E301C6C}"/>
    <cellStyle name="Comma 2 3 2 2 2 2 2 2 15 2" xfId="9365" xr:uid="{462B21A6-BB17-4030-9C95-F24A61E330AF}"/>
    <cellStyle name="Comma 2 3 2 2 2 2 2 2 15 2 2" xfId="19395" xr:uid="{71C28B35-8CCB-4046-BA7F-1583BB10C05D}"/>
    <cellStyle name="Comma 2 3 2 2 2 2 2 2 15 2 2 2" xfId="35333" xr:uid="{1C09CFB1-4836-43C5-9230-A17E8D73798D}"/>
    <cellStyle name="Comma 2 3 2 2 2 2 2 2 15 2 2 3" xfId="47671" xr:uid="{8E13330F-6C87-42A6-912C-F1244464B427}"/>
    <cellStyle name="Comma 2 3 2 2 2 2 2 2 15 2 3" xfId="25778" xr:uid="{F7FEB181-B507-4D5F-A9D3-C3BA791BA207}"/>
    <cellStyle name="Comma 2 3 2 2 2 2 2 2 15 2 4" xfId="39964" xr:uid="{76BDE376-DE89-41D0-98BD-1782CFE8C605}"/>
    <cellStyle name="Comma 2 3 2 2 2 2 2 2 15 3" xfId="7574" xr:uid="{181BF48C-54A3-4AE5-82F7-8C771769E950}"/>
    <cellStyle name="Comma 2 3 2 2 2 2 2 2 15 3 2" xfId="18066" xr:uid="{716107CF-DB0F-4297-8A16-8A8CEB797654}"/>
    <cellStyle name="Comma 2 3 2 2 2 2 2 2 15 3 2 2" xfId="34005" xr:uid="{B9CC65F6-ECB1-43E0-BCD5-37C2E9ABA503}"/>
    <cellStyle name="Comma 2 3 2 2 2 2 2 2 15 3 2 3" xfId="46368" xr:uid="{3E669C4A-E7E0-4BA6-95D2-A2B114960F4F}"/>
    <cellStyle name="Comma 2 3 2 2 2 2 2 2 15 3 3" xfId="24268" xr:uid="{E5840C16-63E0-4879-AA77-2B3114660077}"/>
    <cellStyle name="Comma 2 3 2 2 2 2 2 2 15 3 4" xfId="38556" xr:uid="{F122C9C0-EB1A-4C29-BB2B-8EC55AE1EB6B}"/>
    <cellStyle name="Comma 2 3 2 2 2 2 2 2 15 4" xfId="15998" xr:uid="{FED32B92-5BB3-4067-BA77-5E56E3D963B4}"/>
    <cellStyle name="Comma 2 3 2 2 2 2 2 2 15 4 2" xfId="31945" xr:uid="{6724DAB7-8330-468E-A8E8-1E9DC54EE263}"/>
    <cellStyle name="Comma 2 3 2 2 2 2 2 2 15 4 3" xfId="44339" xr:uid="{52810AA3-8EFE-4C40-8C41-655F3EC111AD}"/>
    <cellStyle name="Comma 2 3 2 2 2 2 2 2 15 5" xfId="22057" xr:uid="{DD916198-5C83-49CA-B471-58C6022F2985}"/>
    <cellStyle name="Comma 2 3 2 2 2 2 2 2 15 6" xfId="36399" xr:uid="{AB203B69-7089-42E2-BF47-517F2C99FD87}"/>
    <cellStyle name="Comma 2 3 2 2 2 2 2 2 15 7" xfId="4724" xr:uid="{AC9381BD-66D4-4DDF-821A-E64F0E93F808}"/>
    <cellStyle name="Comma 2 3 2 2 2 2 2 2 16" xfId="5960" xr:uid="{EE1889A6-CAD9-4605-8A2E-0FD613A3493F}"/>
    <cellStyle name="Comma 2 3 2 2 2 2 2 2 16 2" xfId="8642" xr:uid="{8AD1D7B9-6D38-4082-B6CA-5C66BA6DC7F6}"/>
    <cellStyle name="Comma 2 3 2 2 2 2 2 2 16 2 2" xfId="18792" xr:uid="{1723BB1B-F568-4B2B-ABB8-7CD11EAF680A}"/>
    <cellStyle name="Comma 2 3 2 2 2 2 2 2 16 2 2 2" xfId="34730" xr:uid="{F006958F-3DF1-40AA-96D0-30C2DE1F49DC}"/>
    <cellStyle name="Comma 2 3 2 2 2 2 2 2 16 2 2 3" xfId="47074" xr:uid="{7FC3A4E9-E02A-4A60-93D0-9E4A932DCF36}"/>
    <cellStyle name="Comma 2 3 2 2 2 2 2 2 16 2 3" xfId="25111" xr:uid="{488BB9F5-6ADA-4855-89D0-C205F6BD8295}"/>
    <cellStyle name="Comma 2 3 2 2 2 2 2 2 16 2 4" xfId="39325" xr:uid="{76E558CF-1DD5-499E-A34C-0E9C24E2ECD7}"/>
    <cellStyle name="Comma 2 3 2 2 2 2 2 2 16 3" xfId="16788" xr:uid="{AB16BF62-C444-4C03-8643-356FB8E8B510}"/>
    <cellStyle name="Comma 2 3 2 2 2 2 2 2 16 3 2" xfId="32735" xr:uid="{280F5D24-CDC7-4068-BEB2-B75E32132664}"/>
    <cellStyle name="Comma 2 3 2 2 2 2 2 2 16 3 3" xfId="45129" xr:uid="{F92C00B5-ADA6-4FE5-8983-69E203B5A8E6}"/>
    <cellStyle name="Comma 2 3 2 2 2 2 2 2 16 4" xfId="22897" xr:uid="{9E568C52-B918-43F9-9CB7-B54964619D9A}"/>
    <cellStyle name="Comma 2 3 2 2 2 2 2 2 16 5" xfId="37231" xr:uid="{26B3F879-83E8-48BB-9284-D4D817351BD4}"/>
    <cellStyle name="Comma 2 3 2 2 2 2 2 2 17" xfId="6727" xr:uid="{30CCA6B5-8BF4-4225-9191-62F8C6EBCD91}"/>
    <cellStyle name="Comma 2 3 2 2 2 2 2 2 17 2" xfId="17455" xr:uid="{F01A3182-0BEC-4CF6-84B6-89556A8EC03E}"/>
    <cellStyle name="Comma 2 3 2 2 2 2 2 2 17 2 2" xfId="33399" xr:uid="{EAB7086E-3CAD-4E55-9F67-0AD0CD44DB5C}"/>
    <cellStyle name="Comma 2 3 2 2 2 2 2 2 17 2 3" xfId="45789" xr:uid="{12C0EE9F-5384-4A4A-B86D-E3B4FC5426E3}"/>
    <cellStyle name="Comma 2 3 2 2 2 2 2 2 17 3" xfId="23589" xr:uid="{307E8B62-A444-4B49-B346-D2A46B033BBE}"/>
    <cellStyle name="Comma 2 3 2 2 2 2 2 2 17 4" xfId="37915" xr:uid="{4CC61839-EBEB-43D3-9197-4940F390C159}"/>
    <cellStyle name="Comma 2 3 2 2 2 2 2 2 18" xfId="15161" xr:uid="{43167DCE-1AC9-4EF2-8F03-A03F2DE7D887}"/>
    <cellStyle name="Comma 2 3 2 2 2 2 2 2 18 2" xfId="31130" xr:uid="{A012C9EB-88DB-4BA3-B0F2-E6AD02CBBA79}"/>
    <cellStyle name="Comma 2 3 2 2 2 2 2 2 18 3" xfId="43791" xr:uid="{E2335687-EF0D-4670-BF83-7E7FCB9A694E}"/>
    <cellStyle name="Comma 2 3 2 2 2 2 2 2 19" xfId="15992" xr:uid="{F8AC2678-32AB-481D-AF57-9FBAED01AA56}"/>
    <cellStyle name="Comma 2 3 2 2 2 2 2 2 19 2" xfId="31939" xr:uid="{1881CF1A-65F8-4AB8-A7BC-AE78AAEB7912}"/>
    <cellStyle name="Comma 2 3 2 2 2 2 2 2 19 3" xfId="44333" xr:uid="{98982D3D-7D57-4A62-9E40-6C29C48D532E}"/>
    <cellStyle name="Comma 2 3 2 2 2 2 2 2 2" xfId="2038" xr:uid="{283AA3F1-7115-4DC3-BA12-54258E9B1263}"/>
    <cellStyle name="Comma 2 3 2 2 2 2 2 2 2 10" xfId="2039" xr:uid="{BF806A7D-36C7-449C-B88F-BBBA657BEB8B}"/>
    <cellStyle name="Comma 2 3 2 2 2 2 2 2 2 10 2" xfId="5965" xr:uid="{14901FFF-A6DB-4315-AF6F-C42A5718C053}"/>
    <cellStyle name="Comma 2 3 2 2 2 2 2 2 2 10 2 2" xfId="8647" xr:uid="{20281248-6304-4935-A404-EA7DC4C2BDFB}"/>
    <cellStyle name="Comma 2 3 2 2 2 2 2 2 2 10 2 2 2" xfId="18797" xr:uid="{5C2F6E9F-19BE-45EC-BFB8-1C4AE2AA02C3}"/>
    <cellStyle name="Comma 2 3 2 2 2 2 2 2 2 10 2 2 2 2" xfId="34735" xr:uid="{DD23474D-9C82-4E81-89E2-B6350E96140E}"/>
    <cellStyle name="Comma 2 3 2 2 2 2 2 2 2 10 2 2 2 3" xfId="47079" xr:uid="{7FCEEECE-FE55-4D6B-BA5E-8DE122A56A49}"/>
    <cellStyle name="Comma 2 3 2 2 2 2 2 2 2 10 2 2 3" xfId="25116" xr:uid="{1ADFFE4A-8284-4B38-86B5-EE04A96E95A1}"/>
    <cellStyle name="Comma 2 3 2 2 2 2 2 2 2 10 2 2 4" xfId="39330" xr:uid="{8DD86FDB-58CD-48E8-9DB1-837E3627E2AE}"/>
    <cellStyle name="Comma 2 3 2 2 2 2 2 2 2 10 2 3" xfId="16793" xr:uid="{ECF2ED5C-886D-4F0B-863F-30B082CDADF6}"/>
    <cellStyle name="Comma 2 3 2 2 2 2 2 2 2 10 2 3 2" xfId="32740" xr:uid="{7A9621E4-E236-46D5-875F-B742C7780F20}"/>
    <cellStyle name="Comma 2 3 2 2 2 2 2 2 2 10 2 3 3" xfId="45134" xr:uid="{2D1F044A-04EE-4E7D-A99D-414E0798AF61}"/>
    <cellStyle name="Comma 2 3 2 2 2 2 2 2 2 10 2 4" xfId="22902" xr:uid="{C5F86EDC-90E9-4A8C-8345-E085A9FBA277}"/>
    <cellStyle name="Comma 2 3 2 2 2 2 2 2 2 10 2 5" xfId="37236" xr:uid="{0C506E28-8ECE-492F-9809-4FF4C47E349F}"/>
    <cellStyle name="Comma 2 3 2 2 2 2 2 2 2 10 3" xfId="6732" xr:uid="{7700F56F-1FAD-47FE-9518-4C887CE3CF19}"/>
    <cellStyle name="Comma 2 3 2 2 2 2 2 2 2 10 3 2" xfId="17460" xr:uid="{130C3240-7523-484D-84F3-241B816EC790}"/>
    <cellStyle name="Comma 2 3 2 2 2 2 2 2 2 10 3 2 2" xfId="33404" xr:uid="{CFF06351-C910-4F5C-9F4C-B98DA69C2414}"/>
    <cellStyle name="Comma 2 3 2 2 2 2 2 2 2 10 3 2 3" xfId="45794" xr:uid="{C9C61941-BA04-48AF-9117-8E4987B81676}"/>
    <cellStyle name="Comma 2 3 2 2 2 2 2 2 2 10 3 3" xfId="23594" xr:uid="{4AEA940D-0236-4BF2-8416-F6A844296A6F}"/>
    <cellStyle name="Comma 2 3 2 2 2 2 2 2 2 10 3 4" xfId="37920" xr:uid="{C299B97A-DB0B-437B-9189-B8FF29F95044}"/>
    <cellStyle name="Comma 2 3 2 2 2 2 2 2 2 10 4" xfId="16000" xr:uid="{63C9485E-DE13-429B-B788-59BC72EC909D}"/>
    <cellStyle name="Comma 2 3 2 2 2 2 2 2 2 10 4 2" xfId="31947" xr:uid="{20F46335-3F62-4A73-ADA1-F2D0DD0722A5}"/>
    <cellStyle name="Comma 2 3 2 2 2 2 2 2 2 10 4 3" xfId="44341" xr:uid="{1E539A77-F1AA-432E-A188-8E52324B2866}"/>
    <cellStyle name="Comma 2 3 2 2 2 2 2 2 2 10 5" xfId="22059" xr:uid="{006F068C-5753-46FF-9080-A161F6B60AA5}"/>
    <cellStyle name="Comma 2 3 2 2 2 2 2 2 2 10 6" xfId="36401" xr:uid="{9AA56AE8-8E75-4543-8A3C-0DF4E90859CD}"/>
    <cellStyle name="Comma 2 3 2 2 2 2 2 2 2 10 7" xfId="4726" xr:uid="{519207D9-3099-4C0C-BEC3-728471958E77}"/>
    <cellStyle name="Comma 2 3 2 2 2 2 2 2 2 11" xfId="2040" xr:uid="{360A5793-349F-4C28-8E95-158B851BAC71}"/>
    <cellStyle name="Comma 2 3 2 2 2 2 2 2 2 11 2" xfId="6267" xr:uid="{5C923FB6-CC8A-4FBC-9D46-B1A7DC4FB602}"/>
    <cellStyle name="Comma 2 3 2 2 2 2 2 2 2 11 2 2" xfId="8974" xr:uid="{41DD2775-C33D-4B3A-9FC8-BE2C76084592}"/>
    <cellStyle name="Comma 2 3 2 2 2 2 2 2 2 11 2 2 2" xfId="19098" xr:uid="{80FBEE97-4E00-41D6-9554-7657F799E9F6}"/>
    <cellStyle name="Comma 2 3 2 2 2 2 2 2 2 11 2 2 2 2" xfId="35036" xr:uid="{8B8153A9-32D3-4128-82AE-327FF1FC8473}"/>
    <cellStyle name="Comma 2 3 2 2 2 2 2 2 2 11 2 2 2 3" xfId="47374" xr:uid="{1FCFABCB-38DB-4F7A-B87A-E5EDAADC04E6}"/>
    <cellStyle name="Comma 2 3 2 2 2 2 2 2 2 11 2 2 3" xfId="25426" xr:uid="{CFEC04D1-12F4-417B-8B81-0403B73F737E}"/>
    <cellStyle name="Comma 2 3 2 2 2 2 2 2 2 11 2 2 4" xfId="39631" xr:uid="{06860F5D-D5B1-486E-AC21-25A0D97CD76C}"/>
    <cellStyle name="Comma 2 3 2 2 2 2 2 2 2 11 2 3" xfId="17089" xr:uid="{3A60C5E2-CE99-4456-BDB2-5F5187850E83}"/>
    <cellStyle name="Comma 2 3 2 2 2 2 2 2 2 11 2 3 2" xfId="33036" xr:uid="{52312A62-682A-421E-A3CE-9279048A1EF9}"/>
    <cellStyle name="Comma 2 3 2 2 2 2 2 2 2 11 2 3 3" xfId="45430" xr:uid="{583A2494-3F02-40E1-A706-B821D920A6B0}"/>
    <cellStyle name="Comma 2 3 2 2 2 2 2 2 2 11 2 4" xfId="23204" xr:uid="{EBA813CB-777B-4786-A665-999CFA45DF5C}"/>
    <cellStyle name="Comma 2 3 2 2 2 2 2 2 2 11 2 5" xfId="37538" xr:uid="{46AB29C1-CA78-495D-B7FA-B241B5B30A29}"/>
    <cellStyle name="Comma 2 3 2 2 2 2 2 2 2 11 3" xfId="7067" xr:uid="{0972928E-E99F-4FDD-9C87-9C194FE14B85}"/>
    <cellStyle name="Comma 2 3 2 2 2 2 2 2 2 11 3 2" xfId="17762" xr:uid="{8E56780E-BE27-48B7-B2E0-C5430F925236}"/>
    <cellStyle name="Comma 2 3 2 2 2 2 2 2 2 11 3 2 2" xfId="33706" xr:uid="{2E3DAD7B-DA5F-405A-8AE0-CF9754E3F252}"/>
    <cellStyle name="Comma 2 3 2 2 2 2 2 2 2 11 3 2 3" xfId="46089" xr:uid="{C352F1DA-3496-4E9A-A941-7077C3E5C857}"/>
    <cellStyle name="Comma 2 3 2 2 2 2 2 2 2 11 3 3" xfId="23903" xr:uid="{9355CA1E-A835-418A-BDB6-2E5F59AAC402}"/>
    <cellStyle name="Comma 2 3 2 2 2 2 2 2 2 11 3 4" xfId="38221" xr:uid="{785174D7-22DF-448D-96FD-E2EB9920C236}"/>
    <cellStyle name="Comma 2 3 2 2 2 2 2 2 2 11 4" xfId="16001" xr:uid="{03F29D83-65DF-486B-AF52-6506B0676A66}"/>
    <cellStyle name="Comma 2 3 2 2 2 2 2 2 2 11 4 2" xfId="31948" xr:uid="{AB89B62A-0ECE-449D-A0B9-F257B63DD24F}"/>
    <cellStyle name="Comma 2 3 2 2 2 2 2 2 2 11 4 3" xfId="44342" xr:uid="{570C8375-0EA5-40B4-9120-05C78C030560}"/>
    <cellStyle name="Comma 2 3 2 2 2 2 2 2 2 11 5" xfId="22060" xr:uid="{C2829493-3387-472E-835D-74B7DD53C316}"/>
    <cellStyle name="Comma 2 3 2 2 2 2 2 2 2 11 6" xfId="36402" xr:uid="{DD301AD9-E1A2-4E80-8BF7-CF231A273939}"/>
    <cellStyle name="Comma 2 3 2 2 2 2 2 2 2 11 7" xfId="4727" xr:uid="{84F6642D-14A4-451C-86AD-8A67EE7F67CE}"/>
    <cellStyle name="Comma 2 3 2 2 2 2 2 2 2 12" xfId="2041" xr:uid="{7131769B-861A-4488-B731-32D485700E7C}"/>
    <cellStyle name="Comma 2 3 2 2 2 2 2 2 2 12 2" xfId="9366" xr:uid="{A357D1EC-AD6D-4C48-AD1B-A7B45436A9C4}"/>
    <cellStyle name="Comma 2 3 2 2 2 2 2 2 2 12 2 2" xfId="19396" xr:uid="{F2D56F3D-6C49-462D-8FF0-5E293C9F6C83}"/>
    <cellStyle name="Comma 2 3 2 2 2 2 2 2 2 12 2 2 2" xfId="35334" xr:uid="{EA877466-2A24-4165-96C6-923BC469EEA7}"/>
    <cellStyle name="Comma 2 3 2 2 2 2 2 2 2 12 2 2 3" xfId="47672" xr:uid="{598DCF22-BA59-41BE-9CB0-D183E4D827F9}"/>
    <cellStyle name="Comma 2 3 2 2 2 2 2 2 2 12 2 3" xfId="25779" xr:uid="{325CF983-786A-46AC-BDE9-66D00CDBDB74}"/>
    <cellStyle name="Comma 2 3 2 2 2 2 2 2 2 12 2 4" xfId="39965" xr:uid="{05652E00-270A-4FC3-A74B-2D0F386CB9D0}"/>
    <cellStyle name="Comma 2 3 2 2 2 2 2 2 2 12 3" xfId="7575" xr:uid="{D7E70B4A-0E66-4865-978A-BCFF532637D8}"/>
    <cellStyle name="Comma 2 3 2 2 2 2 2 2 2 12 3 2" xfId="18067" xr:uid="{ED50407D-BD27-4F00-B0B5-E1C487EEC319}"/>
    <cellStyle name="Comma 2 3 2 2 2 2 2 2 2 12 3 2 2" xfId="34006" xr:uid="{DE8E90B6-3F01-4AC4-AB95-0C81B3E21BA1}"/>
    <cellStyle name="Comma 2 3 2 2 2 2 2 2 2 12 3 2 3" xfId="46369" xr:uid="{84E1F1F8-59F5-4218-8EEC-359DA052A9E0}"/>
    <cellStyle name="Comma 2 3 2 2 2 2 2 2 2 12 3 3" xfId="24269" xr:uid="{2EFC8B62-563C-4B81-B9CA-829BB9BC27BC}"/>
    <cellStyle name="Comma 2 3 2 2 2 2 2 2 2 12 3 4" xfId="38557" xr:uid="{95B89654-EB00-401F-AE1A-AE3E4C867035}"/>
    <cellStyle name="Comma 2 3 2 2 2 2 2 2 2 12 4" xfId="16002" xr:uid="{F1B76074-4629-4A61-9F0F-3F04D9470B9D}"/>
    <cellStyle name="Comma 2 3 2 2 2 2 2 2 2 12 4 2" xfId="31949" xr:uid="{2C09A077-BA66-4AEC-9B2A-AF1720C83DD5}"/>
    <cellStyle name="Comma 2 3 2 2 2 2 2 2 2 12 4 3" xfId="44343" xr:uid="{46234B41-787A-4CE4-A61E-1BFAFA947241}"/>
    <cellStyle name="Comma 2 3 2 2 2 2 2 2 2 12 5" xfId="22061" xr:uid="{A6477718-A4FD-41A7-BF83-D42A2FAAF357}"/>
    <cellStyle name="Comma 2 3 2 2 2 2 2 2 2 12 6" xfId="36403" xr:uid="{45019871-BC17-4FE3-A635-DF0A4FEC229E}"/>
    <cellStyle name="Comma 2 3 2 2 2 2 2 2 2 12 7" xfId="4728" xr:uid="{B5B12BC7-FD0F-47EC-B074-039FA0264EC8}"/>
    <cellStyle name="Comma 2 3 2 2 2 2 2 2 2 13" xfId="2042" xr:uid="{AD30C1CF-C237-4A00-B315-7D930AB4A2D2}"/>
    <cellStyle name="Comma 2 3 2 2 2 2 2 2 2 13 2" xfId="9367" xr:uid="{5F08F801-9F28-4D9E-9310-72DED935217F}"/>
    <cellStyle name="Comma 2 3 2 2 2 2 2 2 2 13 2 2" xfId="19397" xr:uid="{F40BE39C-FAA9-46EE-A50B-2C30C94EC0F7}"/>
    <cellStyle name="Comma 2 3 2 2 2 2 2 2 2 13 2 2 2" xfId="35335" xr:uid="{FF594A00-0F1D-473A-801A-4DEE72ED5DA8}"/>
    <cellStyle name="Comma 2 3 2 2 2 2 2 2 2 13 2 2 3" xfId="47673" xr:uid="{B5668FC0-42AC-482D-9F68-3691CD645DE1}"/>
    <cellStyle name="Comma 2 3 2 2 2 2 2 2 2 13 2 3" xfId="25780" xr:uid="{2B971029-CB9E-4322-B2EA-3AFF3209B357}"/>
    <cellStyle name="Comma 2 3 2 2 2 2 2 2 2 13 2 4" xfId="39966" xr:uid="{795B760A-E88A-4F33-8F2C-C78BBEC34207}"/>
    <cellStyle name="Comma 2 3 2 2 2 2 2 2 2 13 3" xfId="7576" xr:uid="{3645E423-ECB1-4F6E-9A63-7AB408B43CC0}"/>
    <cellStyle name="Comma 2 3 2 2 2 2 2 2 2 13 3 2" xfId="18068" xr:uid="{BDA48B61-46C0-4E95-BE71-FE75C602529A}"/>
    <cellStyle name="Comma 2 3 2 2 2 2 2 2 2 13 3 2 2" xfId="34007" xr:uid="{6EE0A63D-6807-4D55-A654-BF356E1F010E}"/>
    <cellStyle name="Comma 2 3 2 2 2 2 2 2 2 13 3 2 3" xfId="46370" xr:uid="{88B7A730-BAD6-4474-9BBC-68CD8F741EF2}"/>
    <cellStyle name="Comma 2 3 2 2 2 2 2 2 2 13 3 3" xfId="24270" xr:uid="{61C346E6-4D6B-4AE5-873D-ABC27E7C7965}"/>
    <cellStyle name="Comma 2 3 2 2 2 2 2 2 2 13 3 4" xfId="38558" xr:uid="{2781D745-79E1-437C-8F3D-639A3C9C71AF}"/>
    <cellStyle name="Comma 2 3 2 2 2 2 2 2 2 13 4" xfId="16003" xr:uid="{AABC8248-01FF-4E0B-8B26-B50F61535B4E}"/>
    <cellStyle name="Comma 2 3 2 2 2 2 2 2 2 13 4 2" xfId="31950" xr:uid="{32DF034C-CB71-47F5-BE7D-E9C2A288D7C3}"/>
    <cellStyle name="Comma 2 3 2 2 2 2 2 2 2 13 4 3" xfId="44344" xr:uid="{BCFA869A-33E4-4E2E-AC9C-CFC80872C851}"/>
    <cellStyle name="Comma 2 3 2 2 2 2 2 2 2 13 5" xfId="22062" xr:uid="{C5490B4A-628E-4FA2-AF1D-A919C0BABB81}"/>
    <cellStyle name="Comma 2 3 2 2 2 2 2 2 2 13 6" xfId="36404" xr:uid="{F89C1980-181C-4604-843E-2A857B8BB576}"/>
    <cellStyle name="Comma 2 3 2 2 2 2 2 2 2 13 7" xfId="4729" xr:uid="{686DFDB9-435E-44E0-AB9C-24400365DA9E}"/>
    <cellStyle name="Comma 2 3 2 2 2 2 2 2 2 14" xfId="5964" xr:uid="{9BE3CF1B-3F9F-4AB6-A851-D501708AE7C0}"/>
    <cellStyle name="Comma 2 3 2 2 2 2 2 2 2 14 2" xfId="8646" xr:uid="{2035A3C3-ECA1-4DDF-8848-9BFE4828D477}"/>
    <cellStyle name="Comma 2 3 2 2 2 2 2 2 2 14 2 2" xfId="18796" xr:uid="{02CE7B77-D069-46D0-8A0C-AAB08EF01DEC}"/>
    <cellStyle name="Comma 2 3 2 2 2 2 2 2 2 14 2 2 2" xfId="34734" xr:uid="{3A18F243-A1AA-42F1-BBD4-261F4E7FAF1D}"/>
    <cellStyle name="Comma 2 3 2 2 2 2 2 2 2 14 2 2 3" xfId="47078" xr:uid="{85FF0F0B-62D3-4000-9D0C-F94420D508CC}"/>
    <cellStyle name="Comma 2 3 2 2 2 2 2 2 2 14 2 3" xfId="25115" xr:uid="{167D1CBC-2716-4EBC-9509-78449EEE4A55}"/>
    <cellStyle name="Comma 2 3 2 2 2 2 2 2 2 14 2 4" xfId="39329" xr:uid="{04F48CAF-8541-4A0F-9824-04C918E35239}"/>
    <cellStyle name="Comma 2 3 2 2 2 2 2 2 2 14 3" xfId="16792" xr:uid="{BF936249-9952-4664-9494-3F2E123A467B}"/>
    <cellStyle name="Comma 2 3 2 2 2 2 2 2 2 14 3 2" xfId="32739" xr:uid="{0A960CD0-223F-4BBA-B276-7A5E5FB77C05}"/>
    <cellStyle name="Comma 2 3 2 2 2 2 2 2 2 14 3 3" xfId="45133" xr:uid="{3431CC3A-76FB-4BDE-B68A-314135F01229}"/>
    <cellStyle name="Comma 2 3 2 2 2 2 2 2 2 14 4" xfId="22901" xr:uid="{B42B09BD-CEF5-43B4-B0A0-8E8DAE92983B}"/>
    <cellStyle name="Comma 2 3 2 2 2 2 2 2 2 14 5" xfId="37235" xr:uid="{83CEB781-6533-4CAE-90A8-EFF405518876}"/>
    <cellStyle name="Comma 2 3 2 2 2 2 2 2 2 15" xfId="6731" xr:uid="{13D03F35-618F-4085-8FBE-3AD523D5C928}"/>
    <cellStyle name="Comma 2 3 2 2 2 2 2 2 2 15 2" xfId="17459" xr:uid="{88B2A440-36BA-4316-AEDA-3CC58A64A2ED}"/>
    <cellStyle name="Comma 2 3 2 2 2 2 2 2 2 15 2 2" xfId="33403" xr:uid="{DA829A21-81BF-48AB-9DC0-284E1F360DA6}"/>
    <cellStyle name="Comma 2 3 2 2 2 2 2 2 2 15 2 3" xfId="45793" xr:uid="{5A0605A9-4CCC-4A24-A91A-EF7797C17308}"/>
    <cellStyle name="Comma 2 3 2 2 2 2 2 2 2 15 3" xfId="23593" xr:uid="{8DFA2525-395A-4FF9-9257-496111294CBF}"/>
    <cellStyle name="Comma 2 3 2 2 2 2 2 2 2 15 4" xfId="37919" xr:uid="{1EF6E8D4-84C7-4267-8F45-7AD6B03787F1}"/>
    <cellStyle name="Comma 2 3 2 2 2 2 2 2 2 16" xfId="15999" xr:uid="{259060FD-C4D9-4083-9DB4-19B240435E76}"/>
    <cellStyle name="Comma 2 3 2 2 2 2 2 2 2 16 2" xfId="31946" xr:uid="{661EED2A-12FF-4DF0-B0BF-FBB432E7A080}"/>
    <cellStyle name="Comma 2 3 2 2 2 2 2 2 2 16 3" xfId="44340" xr:uid="{29C717E7-48E7-46E9-AE17-485DADB90233}"/>
    <cellStyle name="Comma 2 3 2 2 2 2 2 2 2 17" xfId="22058" xr:uid="{DDE32AAB-4D11-4827-8321-858DAA67110D}"/>
    <cellStyle name="Comma 2 3 2 2 2 2 2 2 2 18" xfId="36400" xr:uid="{BEC60AFE-7760-490F-86AC-E629D800814D}"/>
    <cellStyle name="Comma 2 3 2 2 2 2 2 2 2 19" xfId="4725" xr:uid="{EA6E6173-900A-48A7-BC26-53F2C52AA798}"/>
    <cellStyle name="Comma 2 3 2 2 2 2 2 2 2 2" xfId="2043" xr:uid="{18A57F01-C173-42FD-AD68-A1F285291419}"/>
    <cellStyle name="Comma 2 3 2 2 2 2 2 2 2 2 2" xfId="5966" xr:uid="{0D9149AE-B84C-48DB-B813-B3BCBB16401B}"/>
    <cellStyle name="Comma 2 3 2 2 2 2 2 2 2 2 2 2" xfId="8648" xr:uid="{CC095F0B-DDD7-4B9E-A7D4-404EDF0B94F9}"/>
    <cellStyle name="Comma 2 3 2 2 2 2 2 2 2 2 2 2 2" xfId="18798" xr:uid="{0CA05B6F-D984-430B-8EAA-876F2D78AA2A}"/>
    <cellStyle name="Comma 2 3 2 2 2 2 2 2 2 2 2 2 2 2" xfId="34736" xr:uid="{8772B116-839A-4F75-A938-A04CF0039FBE}"/>
    <cellStyle name="Comma 2 3 2 2 2 2 2 2 2 2 2 2 2 3" xfId="47080" xr:uid="{61990C51-F8D5-4941-86BC-6F65AAE4025B}"/>
    <cellStyle name="Comma 2 3 2 2 2 2 2 2 2 2 2 2 3" xfId="25117" xr:uid="{7A86B3A8-EDAF-4B4B-B103-7E67D9EBD56B}"/>
    <cellStyle name="Comma 2 3 2 2 2 2 2 2 2 2 2 2 4" xfId="39331" xr:uid="{545D704F-ACEF-4428-9B64-B3E79A7FD5E3}"/>
    <cellStyle name="Comma 2 3 2 2 2 2 2 2 2 2 2 3" xfId="16794" xr:uid="{B998D28B-1158-4C22-B531-F29C791A2102}"/>
    <cellStyle name="Comma 2 3 2 2 2 2 2 2 2 2 2 3 2" xfId="32741" xr:uid="{93CE0AC8-84A5-4258-9202-52CF909EE846}"/>
    <cellStyle name="Comma 2 3 2 2 2 2 2 2 2 2 2 3 3" xfId="45135" xr:uid="{DEB33EC4-80A0-46A6-BB2A-62E35C3F633C}"/>
    <cellStyle name="Comma 2 3 2 2 2 2 2 2 2 2 2 4" xfId="22903" xr:uid="{A0353D21-F3AD-4CFD-8FEA-F511C454D5C5}"/>
    <cellStyle name="Comma 2 3 2 2 2 2 2 2 2 2 2 5" xfId="37237" xr:uid="{E4C40235-9F71-4DB0-9312-1EEF6EC855D6}"/>
    <cellStyle name="Comma 2 3 2 2 2 2 2 2 2 2 3" xfId="6733" xr:uid="{BF192B71-7DB9-41BD-8977-EABB3F2BDC46}"/>
    <cellStyle name="Comma 2 3 2 2 2 2 2 2 2 2 3 2" xfId="17461" xr:uid="{8DACD48B-0A5A-425A-AC68-075AC35A90BA}"/>
    <cellStyle name="Comma 2 3 2 2 2 2 2 2 2 2 3 2 2" xfId="33405" xr:uid="{E59E5831-C761-4E6C-947D-6317A011C557}"/>
    <cellStyle name="Comma 2 3 2 2 2 2 2 2 2 2 3 2 3" xfId="45795" xr:uid="{2F150B6E-2EBB-4572-AC21-FCCFDB79689F}"/>
    <cellStyle name="Comma 2 3 2 2 2 2 2 2 2 2 3 3" xfId="23595" xr:uid="{EFB0821F-1E87-45D9-AE0F-054768CE568E}"/>
    <cellStyle name="Comma 2 3 2 2 2 2 2 2 2 2 3 4" xfId="37921" xr:uid="{6FDFB9B6-4ED4-448F-B524-48A043D3724A}"/>
    <cellStyle name="Comma 2 3 2 2 2 2 2 2 2 2 4" xfId="16004" xr:uid="{9F737C1E-5BE2-4F1F-8EEE-B17DBE910057}"/>
    <cellStyle name="Comma 2 3 2 2 2 2 2 2 2 2 4 2" xfId="31951" xr:uid="{72C2D843-9250-4F30-B2CF-15A440E73CAE}"/>
    <cellStyle name="Comma 2 3 2 2 2 2 2 2 2 2 4 3" xfId="44345" xr:uid="{88183D78-1D1B-4D82-B8A6-1F12D0D95CAB}"/>
    <cellStyle name="Comma 2 3 2 2 2 2 2 2 2 2 5" xfId="22063" xr:uid="{CF61A875-CE72-4FA9-A2F0-17F322991929}"/>
    <cellStyle name="Comma 2 3 2 2 2 2 2 2 2 2 6" xfId="36405" xr:uid="{FBF4BB4D-4F09-4B9A-8034-F0DE4381B51E}"/>
    <cellStyle name="Comma 2 3 2 2 2 2 2 2 2 2 7" xfId="4730" xr:uid="{5A2317BF-9E2F-4B80-BFE7-A8DD025CFE50}"/>
    <cellStyle name="Comma 2 3 2 2 2 2 2 2 2 3" xfId="2044" xr:uid="{F8130367-9B1D-4F4C-9858-87F472BE2F42}"/>
    <cellStyle name="Comma 2 3 2 2 2 2 2 2 2 3 2" xfId="5967" xr:uid="{BDD01555-00D9-4DF8-896D-8D9C132A587F}"/>
    <cellStyle name="Comma 2 3 2 2 2 2 2 2 2 3 2 2" xfId="8649" xr:uid="{88245973-38D6-4C04-AA56-4679DA83EBA9}"/>
    <cellStyle name="Comma 2 3 2 2 2 2 2 2 2 3 2 2 2" xfId="18799" xr:uid="{D0BC60FD-3408-442F-8C02-659A7461FE74}"/>
    <cellStyle name="Comma 2 3 2 2 2 2 2 2 2 3 2 2 2 2" xfId="34737" xr:uid="{C3D684E6-44B3-41AB-8223-CD8C481B1745}"/>
    <cellStyle name="Comma 2 3 2 2 2 2 2 2 2 3 2 2 2 3" xfId="47081" xr:uid="{4A4B2BE0-AA1F-4B83-A49C-E900242DA896}"/>
    <cellStyle name="Comma 2 3 2 2 2 2 2 2 2 3 2 2 3" xfId="25118" xr:uid="{0E3E7D41-79E2-4B37-BBB7-4903AB0DE503}"/>
    <cellStyle name="Comma 2 3 2 2 2 2 2 2 2 3 2 2 4" xfId="39332" xr:uid="{D0A1F2EA-C7C7-40D8-B8DB-521DE1149982}"/>
    <cellStyle name="Comma 2 3 2 2 2 2 2 2 2 3 2 3" xfId="16795" xr:uid="{355E3F28-EFD6-4136-9FEE-048381096EBD}"/>
    <cellStyle name="Comma 2 3 2 2 2 2 2 2 2 3 2 3 2" xfId="32742" xr:uid="{839D4126-6BDE-416C-95A2-A28EDAEB75D2}"/>
    <cellStyle name="Comma 2 3 2 2 2 2 2 2 2 3 2 3 3" xfId="45136" xr:uid="{79F16553-8A1B-436C-B0B0-F4EEC030A362}"/>
    <cellStyle name="Comma 2 3 2 2 2 2 2 2 2 3 2 4" xfId="22904" xr:uid="{45FB5018-A1D0-46FE-B349-E51727EFEEE8}"/>
    <cellStyle name="Comma 2 3 2 2 2 2 2 2 2 3 2 5" xfId="37238" xr:uid="{D58EC767-AA5A-4CB4-9D11-777289A9DB63}"/>
    <cellStyle name="Comma 2 3 2 2 2 2 2 2 2 3 3" xfId="6734" xr:uid="{47B581FE-3F4D-42AC-BB41-42C06CFC6F8B}"/>
    <cellStyle name="Comma 2 3 2 2 2 2 2 2 2 3 3 2" xfId="17462" xr:uid="{2F9D9DE7-73F9-4BEC-9478-AC4C3FE97820}"/>
    <cellStyle name="Comma 2 3 2 2 2 2 2 2 2 3 3 2 2" xfId="33406" xr:uid="{1DD9CC7D-63AC-4755-B031-50430CD3BF1E}"/>
    <cellStyle name="Comma 2 3 2 2 2 2 2 2 2 3 3 2 3" xfId="45796" xr:uid="{2E128EE8-DC68-41ED-9647-2279F10DD566}"/>
    <cellStyle name="Comma 2 3 2 2 2 2 2 2 2 3 3 3" xfId="23596" xr:uid="{2132CA54-1064-40FA-A956-198F0AB55CD2}"/>
    <cellStyle name="Comma 2 3 2 2 2 2 2 2 2 3 3 4" xfId="37922" xr:uid="{E3CBBDA4-A614-4508-821E-123135601F32}"/>
    <cellStyle name="Comma 2 3 2 2 2 2 2 2 2 3 4" xfId="16005" xr:uid="{040C47A2-FA80-4960-BE74-2281E4452A3A}"/>
    <cellStyle name="Comma 2 3 2 2 2 2 2 2 2 3 4 2" xfId="31952" xr:uid="{95359CA5-BE2C-4DD4-8B84-FC97357E38D1}"/>
    <cellStyle name="Comma 2 3 2 2 2 2 2 2 2 3 4 3" xfId="44346" xr:uid="{FFEB2B2E-F3C1-4600-8700-C49A20736EBA}"/>
    <cellStyle name="Comma 2 3 2 2 2 2 2 2 2 3 5" xfId="22064" xr:uid="{4B0D77FF-E92B-4B82-9260-CC991836A2DB}"/>
    <cellStyle name="Comma 2 3 2 2 2 2 2 2 2 3 6" xfId="36406" xr:uid="{6D09A0D6-FAD8-490A-B7EF-9608B75CEDF7}"/>
    <cellStyle name="Comma 2 3 2 2 2 2 2 2 2 3 7" xfId="4731" xr:uid="{1FB56A52-9A1B-41DB-8535-D14D12E29BB2}"/>
    <cellStyle name="Comma 2 3 2 2 2 2 2 2 2 4" xfId="2045" xr:uid="{0A34F1C6-2210-43BA-85AA-09EBF514D755}"/>
    <cellStyle name="Comma 2 3 2 2 2 2 2 2 2 4 2" xfId="5968" xr:uid="{E86192E8-A6AA-4D2A-A741-D9A0FCCD1306}"/>
    <cellStyle name="Comma 2 3 2 2 2 2 2 2 2 4 2 2" xfId="8650" xr:uid="{026222E2-7EC9-44BD-A170-CCB60D7981C4}"/>
    <cellStyle name="Comma 2 3 2 2 2 2 2 2 2 4 2 2 2" xfId="18800" xr:uid="{7410C909-87DB-49FE-B1C7-54A65AE30FBC}"/>
    <cellStyle name="Comma 2 3 2 2 2 2 2 2 2 4 2 2 2 2" xfId="34738" xr:uid="{AA8B1FC6-6F98-4091-A599-962FA370B1ED}"/>
    <cellStyle name="Comma 2 3 2 2 2 2 2 2 2 4 2 2 2 3" xfId="47082" xr:uid="{9AE1B902-3595-46FE-94F6-1EDB258DEA9B}"/>
    <cellStyle name="Comma 2 3 2 2 2 2 2 2 2 4 2 2 3" xfId="25119" xr:uid="{245C1C67-4DCB-48A7-BB53-CD5878AB340A}"/>
    <cellStyle name="Comma 2 3 2 2 2 2 2 2 2 4 2 2 4" xfId="39333" xr:uid="{A3B992F7-7EB7-458F-A9EA-74808F66E47B}"/>
    <cellStyle name="Comma 2 3 2 2 2 2 2 2 2 4 2 3" xfId="16796" xr:uid="{2ADDA3B0-285A-4379-9B72-42C7DEBC162B}"/>
    <cellStyle name="Comma 2 3 2 2 2 2 2 2 2 4 2 3 2" xfId="32743" xr:uid="{00F00CC1-60F3-4BFE-9752-2ABD9E4BC0D3}"/>
    <cellStyle name="Comma 2 3 2 2 2 2 2 2 2 4 2 3 3" xfId="45137" xr:uid="{439F3677-1A45-4B48-8360-3E88CEF7457D}"/>
    <cellStyle name="Comma 2 3 2 2 2 2 2 2 2 4 2 4" xfId="22905" xr:uid="{E8CD69A8-8DEC-4249-A97F-084B8E434E92}"/>
    <cellStyle name="Comma 2 3 2 2 2 2 2 2 2 4 2 5" xfId="37239" xr:uid="{1FD8514D-09F5-4717-82FA-5D235ABB2692}"/>
    <cellStyle name="Comma 2 3 2 2 2 2 2 2 2 4 3" xfId="6735" xr:uid="{0250EEF1-A6ED-4CB7-9F95-3516E241D663}"/>
    <cellStyle name="Comma 2 3 2 2 2 2 2 2 2 4 3 2" xfId="17463" xr:uid="{54660B6E-1BDA-474D-81DD-3F02D47CA75E}"/>
    <cellStyle name="Comma 2 3 2 2 2 2 2 2 2 4 3 2 2" xfId="33407" xr:uid="{C3A0F8B0-9A82-4A01-9507-B86BE6BC37DA}"/>
    <cellStyle name="Comma 2 3 2 2 2 2 2 2 2 4 3 2 3" xfId="45797" xr:uid="{0E410E90-4AC4-4D3D-912F-63E94219402D}"/>
    <cellStyle name="Comma 2 3 2 2 2 2 2 2 2 4 3 3" xfId="23597" xr:uid="{16FB2A27-A3F0-41DE-83AF-9ADE372C73EF}"/>
    <cellStyle name="Comma 2 3 2 2 2 2 2 2 2 4 3 4" xfId="37923" xr:uid="{843F28CC-0481-4705-9DED-7464BDF33963}"/>
    <cellStyle name="Comma 2 3 2 2 2 2 2 2 2 4 4" xfId="16006" xr:uid="{CAB2C878-E20C-4E09-809A-1B4088FA127A}"/>
    <cellStyle name="Comma 2 3 2 2 2 2 2 2 2 4 4 2" xfId="31953" xr:uid="{69749023-C90A-4DD2-9657-1B0EEA9BC563}"/>
    <cellStyle name="Comma 2 3 2 2 2 2 2 2 2 4 4 3" xfId="44347" xr:uid="{4606D9DF-8BFF-4F16-9710-A7C6E7C65049}"/>
    <cellStyle name="Comma 2 3 2 2 2 2 2 2 2 4 5" xfId="22065" xr:uid="{763B7BC0-35D1-4868-AE00-2AB8488285DE}"/>
    <cellStyle name="Comma 2 3 2 2 2 2 2 2 2 4 6" xfId="36407" xr:uid="{3544C8D5-0B33-4B6D-90F3-FF75062F08A5}"/>
    <cellStyle name="Comma 2 3 2 2 2 2 2 2 2 4 7" xfId="4732" xr:uid="{6D604D77-73C7-429D-8275-1D9A12BBFE79}"/>
    <cellStyle name="Comma 2 3 2 2 2 2 2 2 2 5" xfId="2046" xr:uid="{B6FC667D-DE1B-4B08-AC91-2C03EF207614}"/>
    <cellStyle name="Comma 2 3 2 2 2 2 2 2 2 5 2" xfId="5969" xr:uid="{4B871D0C-402E-4C18-AF47-329D1E1D683D}"/>
    <cellStyle name="Comma 2 3 2 2 2 2 2 2 2 5 2 2" xfId="8651" xr:uid="{6645EEC6-68FA-41E3-99D5-F2631B872B58}"/>
    <cellStyle name="Comma 2 3 2 2 2 2 2 2 2 5 2 2 2" xfId="18801" xr:uid="{AD508D0E-00F3-47A1-8190-4FBB249725CD}"/>
    <cellStyle name="Comma 2 3 2 2 2 2 2 2 2 5 2 2 2 2" xfId="34739" xr:uid="{D15B86EB-514A-46F8-8CB5-05C6A8253658}"/>
    <cellStyle name="Comma 2 3 2 2 2 2 2 2 2 5 2 2 2 3" xfId="47083" xr:uid="{23743CAC-52EF-4E41-B1D0-FB626DFCE1A4}"/>
    <cellStyle name="Comma 2 3 2 2 2 2 2 2 2 5 2 2 3" xfId="25120" xr:uid="{CD0BC9A1-9D23-4234-82C0-027421305CB3}"/>
    <cellStyle name="Comma 2 3 2 2 2 2 2 2 2 5 2 2 4" xfId="39334" xr:uid="{D2959706-1F01-4E6F-A8F7-9DA0328A63CC}"/>
    <cellStyle name="Comma 2 3 2 2 2 2 2 2 2 5 2 3" xfId="16797" xr:uid="{1D78B667-AC0E-4B34-B658-14FA3062B075}"/>
    <cellStyle name="Comma 2 3 2 2 2 2 2 2 2 5 2 3 2" xfId="32744" xr:uid="{C06BE4E7-400B-462B-8CAB-869E19E63291}"/>
    <cellStyle name="Comma 2 3 2 2 2 2 2 2 2 5 2 3 3" xfId="45138" xr:uid="{F08C1296-A44C-47D4-B260-3980AC75AE19}"/>
    <cellStyle name="Comma 2 3 2 2 2 2 2 2 2 5 2 4" xfId="22906" xr:uid="{F3834AA8-F19F-4A1E-B700-22794ECA05E7}"/>
    <cellStyle name="Comma 2 3 2 2 2 2 2 2 2 5 2 5" xfId="37240" xr:uid="{AB33E78B-29AD-411B-BB88-7F24F35C134C}"/>
    <cellStyle name="Comma 2 3 2 2 2 2 2 2 2 5 3" xfId="6736" xr:uid="{BFD135D8-3ABB-4576-8642-9198E0391DDC}"/>
    <cellStyle name="Comma 2 3 2 2 2 2 2 2 2 5 3 2" xfId="17464" xr:uid="{961E7459-4A75-4F27-BF11-66F997BADA7B}"/>
    <cellStyle name="Comma 2 3 2 2 2 2 2 2 2 5 3 2 2" xfId="33408" xr:uid="{C37458E8-391A-4428-9EC0-A937D7125274}"/>
    <cellStyle name="Comma 2 3 2 2 2 2 2 2 2 5 3 2 3" xfId="45798" xr:uid="{EFB3E0EB-0765-4DF2-9EE5-BA2C0521A8DE}"/>
    <cellStyle name="Comma 2 3 2 2 2 2 2 2 2 5 3 3" xfId="23598" xr:uid="{1CE5F5A7-861C-49BB-9D0B-B3E622D742CE}"/>
    <cellStyle name="Comma 2 3 2 2 2 2 2 2 2 5 3 4" xfId="37924" xr:uid="{B5F289B1-9B98-47A6-B260-34A5692B03F3}"/>
    <cellStyle name="Comma 2 3 2 2 2 2 2 2 2 5 4" xfId="16007" xr:uid="{644FBB00-3015-4660-8B3E-4D57C4C6D5EC}"/>
    <cellStyle name="Comma 2 3 2 2 2 2 2 2 2 5 4 2" xfId="31954" xr:uid="{E1A88A8D-09F4-4394-904A-5E446410BDD6}"/>
    <cellStyle name="Comma 2 3 2 2 2 2 2 2 2 5 4 3" xfId="44348" xr:uid="{AA5C7EBF-2241-4A76-B732-631CA063FF9D}"/>
    <cellStyle name="Comma 2 3 2 2 2 2 2 2 2 5 5" xfId="22066" xr:uid="{325CC2BD-CCE7-4C08-B7DF-E4CE0638DE3F}"/>
    <cellStyle name="Comma 2 3 2 2 2 2 2 2 2 5 6" xfId="36408" xr:uid="{45D32CDF-D3C1-4E6D-90FC-DCBEF17D785E}"/>
    <cellStyle name="Comma 2 3 2 2 2 2 2 2 2 5 7" xfId="4733" xr:uid="{461A1804-C4B8-4D85-BC66-8BBCA07CF894}"/>
    <cellStyle name="Comma 2 3 2 2 2 2 2 2 2 6" xfId="2047" xr:uid="{D31D5FFA-16B0-498C-B75D-6C68F7D96978}"/>
    <cellStyle name="Comma 2 3 2 2 2 2 2 2 2 6 2" xfId="5970" xr:uid="{20EA0C6F-5451-4CC6-9722-AE567CBCB32A}"/>
    <cellStyle name="Comma 2 3 2 2 2 2 2 2 2 6 2 2" xfId="8652" xr:uid="{19A12F80-9AD0-497D-91F2-19AF886BFB1C}"/>
    <cellStyle name="Comma 2 3 2 2 2 2 2 2 2 6 2 2 2" xfId="18802" xr:uid="{79CFFB65-963B-4286-94E6-92D4AB4D1E60}"/>
    <cellStyle name="Comma 2 3 2 2 2 2 2 2 2 6 2 2 2 2" xfId="34740" xr:uid="{041039C5-A1BF-448F-8A01-837D769C6E89}"/>
    <cellStyle name="Comma 2 3 2 2 2 2 2 2 2 6 2 2 2 3" xfId="47084" xr:uid="{A6F99EA5-76D3-4271-A2F0-81A0142B0559}"/>
    <cellStyle name="Comma 2 3 2 2 2 2 2 2 2 6 2 2 3" xfId="25121" xr:uid="{388F47D0-B5B7-4D45-9BAC-D55905204E19}"/>
    <cellStyle name="Comma 2 3 2 2 2 2 2 2 2 6 2 2 4" xfId="39335" xr:uid="{9237AAE2-8EAC-4E1B-A62E-FEE6DAD47271}"/>
    <cellStyle name="Comma 2 3 2 2 2 2 2 2 2 6 2 3" xfId="16798" xr:uid="{CC38D38F-8F69-4388-866E-07CBE23269AF}"/>
    <cellStyle name="Comma 2 3 2 2 2 2 2 2 2 6 2 3 2" xfId="32745" xr:uid="{EBF01FEB-456C-4669-9676-BE759F684265}"/>
    <cellStyle name="Comma 2 3 2 2 2 2 2 2 2 6 2 3 3" xfId="45139" xr:uid="{DD0EF306-39A4-469E-AF70-39879B59C15A}"/>
    <cellStyle name="Comma 2 3 2 2 2 2 2 2 2 6 2 4" xfId="22907" xr:uid="{3B695BE3-1CAF-4E35-8BBD-969A5BF9A4F1}"/>
    <cellStyle name="Comma 2 3 2 2 2 2 2 2 2 6 2 5" xfId="37241" xr:uid="{74D3BC5A-670A-4149-B205-E67EB7D2F859}"/>
    <cellStyle name="Comma 2 3 2 2 2 2 2 2 2 6 3" xfId="6737" xr:uid="{278975E1-68AE-486A-ACD5-A1591E9B1361}"/>
    <cellStyle name="Comma 2 3 2 2 2 2 2 2 2 6 3 2" xfId="17465" xr:uid="{7A54B5B7-9185-4678-B784-A60FC2E4D4AA}"/>
    <cellStyle name="Comma 2 3 2 2 2 2 2 2 2 6 3 2 2" xfId="33409" xr:uid="{904741F9-D492-4A0A-A602-A74C8D2032CD}"/>
    <cellStyle name="Comma 2 3 2 2 2 2 2 2 2 6 3 2 3" xfId="45799" xr:uid="{CF9F347C-0778-463B-A335-B188FDCE418F}"/>
    <cellStyle name="Comma 2 3 2 2 2 2 2 2 2 6 3 3" xfId="23599" xr:uid="{05C283DE-975E-46B6-8459-92F965D64F90}"/>
    <cellStyle name="Comma 2 3 2 2 2 2 2 2 2 6 3 4" xfId="37925" xr:uid="{61DBD667-4F30-438B-9B85-872E74CB40F8}"/>
    <cellStyle name="Comma 2 3 2 2 2 2 2 2 2 6 4" xfId="16008" xr:uid="{E5092F7D-642B-4392-BBC7-A7BF65438604}"/>
    <cellStyle name="Comma 2 3 2 2 2 2 2 2 2 6 4 2" xfId="31955" xr:uid="{8F583F2C-744C-453B-B5C8-9A860ABAABAF}"/>
    <cellStyle name="Comma 2 3 2 2 2 2 2 2 2 6 4 3" xfId="44349" xr:uid="{86791007-444A-4A54-BF5D-DC761DA32917}"/>
    <cellStyle name="Comma 2 3 2 2 2 2 2 2 2 6 5" xfId="22067" xr:uid="{5C333684-3F8B-4CD6-8AA8-C63AAD6E4BC9}"/>
    <cellStyle name="Comma 2 3 2 2 2 2 2 2 2 6 6" xfId="36409" xr:uid="{4B5A51BD-F6BB-4AC8-B2A9-EE3B51E15ACF}"/>
    <cellStyle name="Comma 2 3 2 2 2 2 2 2 2 6 7" xfId="4734" xr:uid="{3DBAFB88-1C57-407A-B09B-FFD4A1BFC1E4}"/>
    <cellStyle name="Comma 2 3 2 2 2 2 2 2 2 7" xfId="2048" xr:uid="{368B6781-1FD2-44AC-A158-5F46E13ED4C5}"/>
    <cellStyle name="Comma 2 3 2 2 2 2 2 2 2 7 2" xfId="5971" xr:uid="{59748FE2-49B9-4BDB-AA60-F3767DD79935}"/>
    <cellStyle name="Comma 2 3 2 2 2 2 2 2 2 7 2 2" xfId="8653" xr:uid="{0898FC51-BC95-411B-9D50-69CD20A5578B}"/>
    <cellStyle name="Comma 2 3 2 2 2 2 2 2 2 7 2 2 2" xfId="18803" xr:uid="{4852229B-0A0A-4DDE-B981-A1F76DBA76A0}"/>
    <cellStyle name="Comma 2 3 2 2 2 2 2 2 2 7 2 2 2 2" xfId="34741" xr:uid="{CEE04F7C-2BA8-4EAB-B8C8-D512F673C656}"/>
    <cellStyle name="Comma 2 3 2 2 2 2 2 2 2 7 2 2 2 3" xfId="47085" xr:uid="{2134AC13-D2DD-4A59-B7D5-E35350D0FC42}"/>
    <cellStyle name="Comma 2 3 2 2 2 2 2 2 2 7 2 2 3" xfId="25122" xr:uid="{20D80A2E-135B-4EF2-BBC4-92B45D5ACFBA}"/>
    <cellStyle name="Comma 2 3 2 2 2 2 2 2 2 7 2 2 4" xfId="39336" xr:uid="{1FDA4533-6F97-4572-AA2F-F0DD7D38AC88}"/>
    <cellStyle name="Comma 2 3 2 2 2 2 2 2 2 7 2 3" xfId="16799" xr:uid="{29BAB867-8E3C-4525-A96E-1565AE23BD82}"/>
    <cellStyle name="Comma 2 3 2 2 2 2 2 2 2 7 2 3 2" xfId="32746" xr:uid="{A83264DD-6E15-431B-9582-5A70C1C59C3E}"/>
    <cellStyle name="Comma 2 3 2 2 2 2 2 2 2 7 2 3 3" xfId="45140" xr:uid="{53E776F3-7CDD-437B-A08F-8EEA0F151F8B}"/>
    <cellStyle name="Comma 2 3 2 2 2 2 2 2 2 7 2 4" xfId="22908" xr:uid="{6BCF1B40-508E-432A-8C21-3380CF743C4A}"/>
    <cellStyle name="Comma 2 3 2 2 2 2 2 2 2 7 2 5" xfId="37242" xr:uid="{4074937C-46EC-4A95-B135-9C5E01271FDB}"/>
    <cellStyle name="Comma 2 3 2 2 2 2 2 2 2 7 3" xfId="6738" xr:uid="{2E7CDC24-043F-4F47-9D6E-8C98E3843931}"/>
    <cellStyle name="Comma 2 3 2 2 2 2 2 2 2 7 3 2" xfId="17466" xr:uid="{EDB780AC-818C-479A-B9FE-9CC11A0BA444}"/>
    <cellStyle name="Comma 2 3 2 2 2 2 2 2 2 7 3 2 2" xfId="33410" xr:uid="{32AAC539-DF92-493E-9503-3ED1041E6729}"/>
    <cellStyle name="Comma 2 3 2 2 2 2 2 2 2 7 3 2 3" xfId="45800" xr:uid="{70EE4A83-1A94-4062-86DF-E395E28201F2}"/>
    <cellStyle name="Comma 2 3 2 2 2 2 2 2 2 7 3 3" xfId="23600" xr:uid="{B9DAF2C4-9960-400C-A1A8-964D39EEFAB7}"/>
    <cellStyle name="Comma 2 3 2 2 2 2 2 2 2 7 3 4" xfId="37926" xr:uid="{1D2E9C71-66AB-451C-B0A2-7C08B543C3B9}"/>
    <cellStyle name="Comma 2 3 2 2 2 2 2 2 2 7 4" xfId="16009" xr:uid="{DCFCEA1E-1F90-4031-906A-EDA056C0D611}"/>
    <cellStyle name="Comma 2 3 2 2 2 2 2 2 2 7 4 2" xfId="31956" xr:uid="{5017FB8A-B36E-4405-97A8-B558CFC9CA4A}"/>
    <cellStyle name="Comma 2 3 2 2 2 2 2 2 2 7 4 3" xfId="44350" xr:uid="{5AAC4C78-4D33-4BAD-825E-CCE9351D4C62}"/>
    <cellStyle name="Comma 2 3 2 2 2 2 2 2 2 7 5" xfId="22068" xr:uid="{6CA539D6-7C9B-4647-B4EB-34498A078802}"/>
    <cellStyle name="Comma 2 3 2 2 2 2 2 2 2 7 6" xfId="36410" xr:uid="{71BBAE9A-313A-4D2F-8130-522FE02550DC}"/>
    <cellStyle name="Comma 2 3 2 2 2 2 2 2 2 7 7" xfId="4735" xr:uid="{1EC3662B-5DE4-4E20-81C8-4072B84C342C}"/>
    <cellStyle name="Comma 2 3 2 2 2 2 2 2 2 8" xfId="2049" xr:uid="{62460B8C-F30E-4C2E-97A6-8E87FDEBA280}"/>
    <cellStyle name="Comma 2 3 2 2 2 2 2 2 2 8 2" xfId="5972" xr:uid="{42142F3E-D161-465D-8F06-9683FAC782C7}"/>
    <cellStyle name="Comma 2 3 2 2 2 2 2 2 2 8 2 2" xfId="8654" xr:uid="{EA9E4C77-5BEF-4753-98FF-3AAB4AA4F1D2}"/>
    <cellStyle name="Comma 2 3 2 2 2 2 2 2 2 8 2 2 2" xfId="18804" xr:uid="{DD18E19A-A594-47B5-ADFE-41DDCFBAAB1C}"/>
    <cellStyle name="Comma 2 3 2 2 2 2 2 2 2 8 2 2 2 2" xfId="34742" xr:uid="{A5E2E145-6910-48F1-9D14-4E943D1A7072}"/>
    <cellStyle name="Comma 2 3 2 2 2 2 2 2 2 8 2 2 2 3" xfId="47086" xr:uid="{8162E0F4-5B80-4826-AF6F-452C34D42767}"/>
    <cellStyle name="Comma 2 3 2 2 2 2 2 2 2 8 2 2 3" xfId="25123" xr:uid="{96B524F0-00F5-4B86-9C14-038802E77E6D}"/>
    <cellStyle name="Comma 2 3 2 2 2 2 2 2 2 8 2 2 4" xfId="39337" xr:uid="{7CC99CE7-7C98-408F-937F-8BDAF7486E8D}"/>
    <cellStyle name="Comma 2 3 2 2 2 2 2 2 2 8 2 3" xfId="16800" xr:uid="{8B9E547A-A6CF-454D-8680-6C1497289458}"/>
    <cellStyle name="Comma 2 3 2 2 2 2 2 2 2 8 2 3 2" xfId="32747" xr:uid="{F3128A5C-3974-4850-B477-8BB69D9F0CDC}"/>
    <cellStyle name="Comma 2 3 2 2 2 2 2 2 2 8 2 3 3" xfId="45141" xr:uid="{88B5A297-215F-4233-9507-0BD767B31CF4}"/>
    <cellStyle name="Comma 2 3 2 2 2 2 2 2 2 8 2 4" xfId="22909" xr:uid="{65B687F0-8FBC-4D58-839D-59247E2AA860}"/>
    <cellStyle name="Comma 2 3 2 2 2 2 2 2 2 8 2 5" xfId="37243" xr:uid="{A24C7634-D018-4F7F-981E-0BD7F2BC8805}"/>
    <cellStyle name="Comma 2 3 2 2 2 2 2 2 2 8 3" xfId="6739" xr:uid="{0FD750F3-1CC4-4AB6-93D8-1EB97E167966}"/>
    <cellStyle name="Comma 2 3 2 2 2 2 2 2 2 8 3 2" xfId="17467" xr:uid="{7052F846-9092-4D61-B116-62203C67DC0D}"/>
    <cellStyle name="Comma 2 3 2 2 2 2 2 2 2 8 3 2 2" xfId="33411" xr:uid="{EE9232F9-B060-4A16-AB80-64A19B066877}"/>
    <cellStyle name="Comma 2 3 2 2 2 2 2 2 2 8 3 2 3" xfId="45801" xr:uid="{075C0162-308B-4970-97D5-A33EC39F3AA5}"/>
    <cellStyle name="Comma 2 3 2 2 2 2 2 2 2 8 3 3" xfId="23601" xr:uid="{CCF913ED-2BC7-47B1-848D-D27E8F390227}"/>
    <cellStyle name="Comma 2 3 2 2 2 2 2 2 2 8 3 4" xfId="37927" xr:uid="{F5DA2198-8B4A-4477-815E-D4080FC4FF3A}"/>
    <cellStyle name="Comma 2 3 2 2 2 2 2 2 2 8 4" xfId="16010" xr:uid="{3285B8E8-20F2-4BB9-BF07-383945D373BF}"/>
    <cellStyle name="Comma 2 3 2 2 2 2 2 2 2 8 4 2" xfId="31957" xr:uid="{37331842-8506-4CA1-B795-5CCA74198DA4}"/>
    <cellStyle name="Comma 2 3 2 2 2 2 2 2 2 8 4 3" xfId="44351" xr:uid="{24604D4B-3877-4C1D-94CA-CC1C7FAB3EDD}"/>
    <cellStyle name="Comma 2 3 2 2 2 2 2 2 2 8 5" xfId="22069" xr:uid="{34818B9B-C3D3-4089-BC8E-670EB90CECB5}"/>
    <cellStyle name="Comma 2 3 2 2 2 2 2 2 2 8 6" xfId="36411" xr:uid="{431C403E-8022-479D-B1FD-9662EF24E557}"/>
    <cellStyle name="Comma 2 3 2 2 2 2 2 2 2 8 7" xfId="4736" xr:uid="{B2DD50FB-83C6-49CE-A617-FD8D6DB036CF}"/>
    <cellStyle name="Comma 2 3 2 2 2 2 2 2 2 9" xfId="2050" xr:uid="{EFE17BA6-9F35-4E92-8B9D-B0801333C7A2}"/>
    <cellStyle name="Comma 2 3 2 2 2 2 2 2 2 9 2" xfId="5973" xr:uid="{AA172E25-150E-4198-B00E-39D242B8E33F}"/>
    <cellStyle name="Comma 2 3 2 2 2 2 2 2 2 9 2 2" xfId="8655" xr:uid="{4B0882ED-93EA-4455-B939-C702AD4216FE}"/>
    <cellStyle name="Comma 2 3 2 2 2 2 2 2 2 9 2 2 2" xfId="18805" xr:uid="{FDB8E866-A1D4-432D-B5AF-DBABA4851FAE}"/>
    <cellStyle name="Comma 2 3 2 2 2 2 2 2 2 9 2 2 2 2" xfId="34743" xr:uid="{D22D647C-039A-416D-9EE2-549D3B6109A1}"/>
    <cellStyle name="Comma 2 3 2 2 2 2 2 2 2 9 2 2 2 3" xfId="47087" xr:uid="{AF09827D-8501-4BEB-90F4-6B4C4D9EB418}"/>
    <cellStyle name="Comma 2 3 2 2 2 2 2 2 2 9 2 2 3" xfId="25124" xr:uid="{CF71F1C3-7D80-4B7F-81CD-53B1237DF1F2}"/>
    <cellStyle name="Comma 2 3 2 2 2 2 2 2 2 9 2 2 4" xfId="39338" xr:uid="{2C3A310E-E600-4579-B351-EA6922F32874}"/>
    <cellStyle name="Comma 2 3 2 2 2 2 2 2 2 9 2 3" xfId="16801" xr:uid="{7D5F56BA-359E-4E20-B729-841E8BF03E10}"/>
    <cellStyle name="Comma 2 3 2 2 2 2 2 2 2 9 2 3 2" xfId="32748" xr:uid="{E2234EFC-D66B-43B7-8B60-2961731D2B30}"/>
    <cellStyle name="Comma 2 3 2 2 2 2 2 2 2 9 2 3 3" xfId="45142" xr:uid="{8FFA0709-88F0-4089-BB44-2A20DC88AA74}"/>
    <cellStyle name="Comma 2 3 2 2 2 2 2 2 2 9 2 4" xfId="22910" xr:uid="{20DD3FA1-2834-46CD-A180-E5586FF72D99}"/>
    <cellStyle name="Comma 2 3 2 2 2 2 2 2 2 9 2 5" xfId="37244" xr:uid="{97B4BEBF-D54C-4170-BFB3-066E7166BC2B}"/>
    <cellStyle name="Comma 2 3 2 2 2 2 2 2 2 9 3" xfId="6740" xr:uid="{924D7E3B-11B4-4B3C-A347-6B9E42C2AFA2}"/>
    <cellStyle name="Comma 2 3 2 2 2 2 2 2 2 9 3 2" xfId="17468" xr:uid="{A816F2D7-26E2-4147-AC77-843892051E88}"/>
    <cellStyle name="Comma 2 3 2 2 2 2 2 2 2 9 3 2 2" xfId="33412" xr:uid="{7042F4A9-1DB0-4B4D-B1D0-EF727DBBFB7A}"/>
    <cellStyle name="Comma 2 3 2 2 2 2 2 2 2 9 3 2 3" xfId="45802" xr:uid="{A5F833A5-6F64-4E19-8A09-8EA682BA818D}"/>
    <cellStyle name="Comma 2 3 2 2 2 2 2 2 2 9 3 3" xfId="23602" xr:uid="{F24DE509-4975-4D68-BF90-13F791ACA620}"/>
    <cellStyle name="Comma 2 3 2 2 2 2 2 2 2 9 3 4" xfId="37928" xr:uid="{8C2F0038-6242-4798-A57A-DF7C22FA379B}"/>
    <cellStyle name="Comma 2 3 2 2 2 2 2 2 2 9 4" xfId="16011" xr:uid="{4C3D1E3E-4E80-4F6A-A190-6817FE6D6B17}"/>
    <cellStyle name="Comma 2 3 2 2 2 2 2 2 2 9 4 2" xfId="31958" xr:uid="{02879170-06B8-451E-B3AB-AC99472CE55D}"/>
    <cellStyle name="Comma 2 3 2 2 2 2 2 2 2 9 4 3" xfId="44352" xr:uid="{BA628B33-133C-4300-8BCD-331D86AE22A3}"/>
    <cellStyle name="Comma 2 3 2 2 2 2 2 2 2 9 5" xfId="22070" xr:uid="{3FF7EA65-0693-46DF-AD7C-998DC803EE67}"/>
    <cellStyle name="Comma 2 3 2 2 2 2 2 2 2 9 6" xfId="36412" xr:uid="{FF3A1FA1-0965-4439-987D-39ED3E79440D}"/>
    <cellStyle name="Comma 2 3 2 2 2 2 2 2 2 9 7" xfId="4737" xr:uid="{84901C1D-507A-447E-9EBD-778A8A3FF1B3}"/>
    <cellStyle name="Comma 2 3 2 2 2 2 2 2 20" xfId="22051" xr:uid="{9A4A7DA2-115C-4E10-A4DD-7E45FB22A95D}"/>
    <cellStyle name="Comma 2 3 2 2 2 2 2 2 21" xfId="36393" xr:uid="{29B7739B-2CAB-420B-9B1D-46EEEEF7BFE6}"/>
    <cellStyle name="Comma 2 3 2 2 2 2 2 2 22" xfId="4718" xr:uid="{F8315513-B4FA-4B0D-AB6B-3436CC9C64ED}"/>
    <cellStyle name="Comma 2 3 2 2 2 2 2 2 3" xfId="2051" xr:uid="{AAB46C0C-55F0-42E5-8A85-AB8FCC1F85C2}"/>
    <cellStyle name="Comma 2 3 2 2 2 2 2 2 3 2" xfId="5974" xr:uid="{2DC54DEE-C277-45CF-8176-48AE96801161}"/>
    <cellStyle name="Comma 2 3 2 2 2 2 2 2 3 2 2" xfId="8656" xr:uid="{AFD156D0-E42D-4BE5-BEE4-CD4490821634}"/>
    <cellStyle name="Comma 2 3 2 2 2 2 2 2 3 2 2 2" xfId="18806" xr:uid="{E5019548-8010-43F7-A4DF-744ED40B96D1}"/>
    <cellStyle name="Comma 2 3 2 2 2 2 2 2 3 2 2 2 2" xfId="34744" xr:uid="{EBFE769E-57E7-4766-88AC-788F38BD9A1C}"/>
    <cellStyle name="Comma 2 3 2 2 2 2 2 2 3 2 2 2 3" xfId="47088" xr:uid="{1820CD16-EBD4-4B28-88A3-2E19277FA64E}"/>
    <cellStyle name="Comma 2 3 2 2 2 2 2 2 3 2 2 3" xfId="25125" xr:uid="{112CC2F2-8083-47B7-BA4C-39318AAA97C0}"/>
    <cellStyle name="Comma 2 3 2 2 2 2 2 2 3 2 2 4" xfId="39339" xr:uid="{F63F05D2-C633-4757-94F6-A78C76B9C949}"/>
    <cellStyle name="Comma 2 3 2 2 2 2 2 2 3 2 3" xfId="16802" xr:uid="{AA157498-9AA9-44B3-909B-6139E022F0E8}"/>
    <cellStyle name="Comma 2 3 2 2 2 2 2 2 3 2 3 2" xfId="32749" xr:uid="{EF9E7856-107D-4011-92FE-84C7E3D88B44}"/>
    <cellStyle name="Comma 2 3 2 2 2 2 2 2 3 2 3 3" xfId="45143" xr:uid="{6381CF86-11A9-4530-A8B8-5BDDDDA0883F}"/>
    <cellStyle name="Comma 2 3 2 2 2 2 2 2 3 2 4" xfId="22911" xr:uid="{26E07869-A720-4B7F-83B9-B2E5AFAE035D}"/>
    <cellStyle name="Comma 2 3 2 2 2 2 2 2 3 2 5" xfId="37245" xr:uid="{9153A3E1-4A7B-4932-BBA5-95B455FB6BCC}"/>
    <cellStyle name="Comma 2 3 2 2 2 2 2 2 3 3" xfId="6741" xr:uid="{47CC9083-EBEC-4816-BEA1-200DE02CC923}"/>
    <cellStyle name="Comma 2 3 2 2 2 2 2 2 3 3 2" xfId="17469" xr:uid="{DCDD609E-7589-4883-BFBB-B8D3D43195DA}"/>
    <cellStyle name="Comma 2 3 2 2 2 2 2 2 3 3 2 2" xfId="33413" xr:uid="{E635D6C6-B0C2-4B1D-B570-115E3C84317E}"/>
    <cellStyle name="Comma 2 3 2 2 2 2 2 2 3 3 2 3" xfId="45803" xr:uid="{049F7B86-6FFB-4E0A-A872-4E24C48D804D}"/>
    <cellStyle name="Comma 2 3 2 2 2 2 2 2 3 3 3" xfId="23603" xr:uid="{349DB0B7-C32F-443E-B887-CB0DEA490532}"/>
    <cellStyle name="Comma 2 3 2 2 2 2 2 2 3 3 4" xfId="37929" xr:uid="{76055BD1-12CE-4343-B5BA-CFECF2092AEB}"/>
    <cellStyle name="Comma 2 3 2 2 2 2 2 2 3 4" xfId="16012" xr:uid="{A146ED47-F8E0-42EC-A616-A68D42E08792}"/>
    <cellStyle name="Comma 2 3 2 2 2 2 2 2 3 4 2" xfId="31959" xr:uid="{EACDBAB7-AABF-4A8F-AB91-60C095A5324C}"/>
    <cellStyle name="Comma 2 3 2 2 2 2 2 2 3 4 3" xfId="44353" xr:uid="{53A645D6-AE12-40C8-B958-A8535984F5D9}"/>
    <cellStyle name="Comma 2 3 2 2 2 2 2 2 3 5" xfId="22071" xr:uid="{467368E5-E2EF-4F81-9060-B86F5C4154DB}"/>
    <cellStyle name="Comma 2 3 2 2 2 2 2 2 3 6" xfId="36413" xr:uid="{5B22C0FD-F9EC-4CAC-A50F-EFE30681B5B0}"/>
    <cellStyle name="Comma 2 3 2 2 2 2 2 2 3 7" xfId="4738" xr:uid="{1302CC18-0089-4769-8815-D2852AF47C20}"/>
    <cellStyle name="Comma 2 3 2 2 2 2 2 2 4" xfId="2052" xr:uid="{9C8D6006-969A-4BEE-B3AA-CBC9A45639EC}"/>
    <cellStyle name="Comma 2 3 2 2 2 2 2 2 4 2" xfId="5975" xr:uid="{E2221873-B9E8-45E9-A355-09F5AFA6361C}"/>
    <cellStyle name="Comma 2 3 2 2 2 2 2 2 4 2 2" xfId="8657" xr:uid="{FF09A2D4-00F2-4ABA-B3C3-C8D385C67916}"/>
    <cellStyle name="Comma 2 3 2 2 2 2 2 2 4 2 2 2" xfId="18807" xr:uid="{9724A0BD-9EA5-4A15-BBAD-59DCBB12BAF9}"/>
    <cellStyle name="Comma 2 3 2 2 2 2 2 2 4 2 2 2 2" xfId="34745" xr:uid="{8C3C5399-F477-477D-9D39-A4CF7DAEF8BC}"/>
    <cellStyle name="Comma 2 3 2 2 2 2 2 2 4 2 2 2 3" xfId="47089" xr:uid="{015E0F28-8646-420B-AFC4-D229E0B32EA2}"/>
    <cellStyle name="Comma 2 3 2 2 2 2 2 2 4 2 2 3" xfId="25126" xr:uid="{39262E4D-1015-4CE0-B103-7E2C8D70973B}"/>
    <cellStyle name="Comma 2 3 2 2 2 2 2 2 4 2 2 4" xfId="39340" xr:uid="{C9F184CF-52DA-47EC-8E07-C082BD492C3B}"/>
    <cellStyle name="Comma 2 3 2 2 2 2 2 2 4 2 3" xfId="16803" xr:uid="{61881C4A-1ED6-44F8-AD8D-7FB357CDF800}"/>
    <cellStyle name="Comma 2 3 2 2 2 2 2 2 4 2 3 2" xfId="32750" xr:uid="{8FCE4BD0-D6FD-4F7C-A458-FE5A30882F9F}"/>
    <cellStyle name="Comma 2 3 2 2 2 2 2 2 4 2 3 3" xfId="45144" xr:uid="{238D0299-C111-40DE-A9AB-F4A80A065DC4}"/>
    <cellStyle name="Comma 2 3 2 2 2 2 2 2 4 2 4" xfId="22912" xr:uid="{EA6A957F-00DD-4996-9E10-2DC546AE1DD2}"/>
    <cellStyle name="Comma 2 3 2 2 2 2 2 2 4 2 5" xfId="37246" xr:uid="{AB9A93E0-FE85-4EC8-A06B-0A99ACCF5E13}"/>
    <cellStyle name="Comma 2 3 2 2 2 2 2 2 4 3" xfId="6742" xr:uid="{D71FD869-6C17-4768-9612-7A3FE797619E}"/>
    <cellStyle name="Comma 2 3 2 2 2 2 2 2 4 3 2" xfId="17470" xr:uid="{58923A69-DB4A-41C1-BBFC-75F20A8D043A}"/>
    <cellStyle name="Comma 2 3 2 2 2 2 2 2 4 3 2 2" xfId="33414" xr:uid="{EB244A1E-3067-4B93-8888-CAEADC286B62}"/>
    <cellStyle name="Comma 2 3 2 2 2 2 2 2 4 3 2 3" xfId="45804" xr:uid="{9688CBF7-A30E-407D-AAF9-E1755BDD4DF5}"/>
    <cellStyle name="Comma 2 3 2 2 2 2 2 2 4 3 3" xfId="23604" xr:uid="{A44D0178-4647-44EE-8A3A-6B2FF0D8FBE0}"/>
    <cellStyle name="Comma 2 3 2 2 2 2 2 2 4 3 4" xfId="37930" xr:uid="{3E729447-E02E-4E0F-993C-1CBABF0181AE}"/>
    <cellStyle name="Comma 2 3 2 2 2 2 2 2 4 4" xfId="16013" xr:uid="{3AFADADD-54DC-497D-8D8B-BCF1C8239B54}"/>
    <cellStyle name="Comma 2 3 2 2 2 2 2 2 4 4 2" xfId="31960" xr:uid="{76A68258-63E9-4216-8B09-A74623D9657B}"/>
    <cellStyle name="Comma 2 3 2 2 2 2 2 2 4 4 3" xfId="44354" xr:uid="{F0870E56-0279-4618-B24C-DFB4B71DA335}"/>
    <cellStyle name="Comma 2 3 2 2 2 2 2 2 4 5" xfId="22072" xr:uid="{B79FAD40-E78A-46A9-95CB-A0B3319C43DA}"/>
    <cellStyle name="Comma 2 3 2 2 2 2 2 2 4 6" xfId="36414" xr:uid="{FA41FE6A-6BB6-4344-81BD-3A8335D94FFD}"/>
    <cellStyle name="Comma 2 3 2 2 2 2 2 2 4 7" xfId="4739" xr:uid="{DC12C875-FCF7-4F62-852B-26CBBF90D954}"/>
    <cellStyle name="Comma 2 3 2 2 2 2 2 2 5" xfId="2053" xr:uid="{1B210EFF-BFCA-46D1-8832-987709E5994C}"/>
    <cellStyle name="Comma 2 3 2 2 2 2 2 2 5 2" xfId="5976" xr:uid="{C656DC34-E2E3-4E54-A694-E98F90C54C4A}"/>
    <cellStyle name="Comma 2 3 2 2 2 2 2 2 5 2 2" xfId="8658" xr:uid="{E41EDAEF-B78E-45F5-8FC9-D92FB054899E}"/>
    <cellStyle name="Comma 2 3 2 2 2 2 2 2 5 2 2 2" xfId="18808" xr:uid="{5E15864D-E3BB-4710-81B7-16ED08F1318A}"/>
    <cellStyle name="Comma 2 3 2 2 2 2 2 2 5 2 2 2 2" xfId="34746" xr:uid="{B8BDF4BD-2C21-40E0-AA7E-342E09578689}"/>
    <cellStyle name="Comma 2 3 2 2 2 2 2 2 5 2 2 2 3" xfId="47090" xr:uid="{25ACF9B1-0361-412D-9D2D-3CE81EF66ACB}"/>
    <cellStyle name="Comma 2 3 2 2 2 2 2 2 5 2 2 3" xfId="25127" xr:uid="{33526B64-A329-4FB8-8B0D-65380C82F874}"/>
    <cellStyle name="Comma 2 3 2 2 2 2 2 2 5 2 2 4" xfId="39341" xr:uid="{52880FB5-80AA-41ED-A195-7E3FF6809A5C}"/>
    <cellStyle name="Comma 2 3 2 2 2 2 2 2 5 2 3" xfId="16804" xr:uid="{81CBD8C9-D147-4F03-AB49-164928B41892}"/>
    <cellStyle name="Comma 2 3 2 2 2 2 2 2 5 2 3 2" xfId="32751" xr:uid="{D8AF863F-045A-49B1-A738-68D6DE54FBB4}"/>
    <cellStyle name="Comma 2 3 2 2 2 2 2 2 5 2 3 3" xfId="45145" xr:uid="{8539B76B-A7CD-468C-B50A-2D9403508214}"/>
    <cellStyle name="Comma 2 3 2 2 2 2 2 2 5 2 4" xfId="22913" xr:uid="{594C14E2-FC06-4DA1-929D-41AC74A65168}"/>
    <cellStyle name="Comma 2 3 2 2 2 2 2 2 5 2 5" xfId="37247" xr:uid="{53AC4314-04DD-4A9D-A8A1-87B8070EEC5A}"/>
    <cellStyle name="Comma 2 3 2 2 2 2 2 2 5 3" xfId="6743" xr:uid="{FB794BFC-F63D-40F6-8EF0-0B532492FAF6}"/>
    <cellStyle name="Comma 2 3 2 2 2 2 2 2 5 3 2" xfId="17471" xr:uid="{16C96FF6-46C6-4A8F-AA41-446DA05A370A}"/>
    <cellStyle name="Comma 2 3 2 2 2 2 2 2 5 3 2 2" xfId="33415" xr:uid="{D15351C2-8ECA-4E0A-A8F4-FDD0242B8DD7}"/>
    <cellStyle name="Comma 2 3 2 2 2 2 2 2 5 3 2 3" xfId="45805" xr:uid="{3291604C-BD73-4B98-905E-101725C9EEDD}"/>
    <cellStyle name="Comma 2 3 2 2 2 2 2 2 5 3 3" xfId="23605" xr:uid="{93699152-D037-46B1-AE20-FA55F1F08D11}"/>
    <cellStyle name="Comma 2 3 2 2 2 2 2 2 5 3 4" xfId="37931" xr:uid="{F19F2415-C55F-4C5A-B756-C6D9140ACD84}"/>
    <cellStyle name="Comma 2 3 2 2 2 2 2 2 5 4" xfId="16014" xr:uid="{96A5C68C-7ED7-40A6-AF4E-839EB1BCAF69}"/>
    <cellStyle name="Comma 2 3 2 2 2 2 2 2 5 4 2" xfId="31961" xr:uid="{9119C7E1-6785-471A-B022-C95261828081}"/>
    <cellStyle name="Comma 2 3 2 2 2 2 2 2 5 4 3" xfId="44355" xr:uid="{3F8E6660-77D1-4472-97A3-48A5F81B59DB}"/>
    <cellStyle name="Comma 2 3 2 2 2 2 2 2 5 5" xfId="22073" xr:uid="{8E1F04CB-237B-45C0-AECF-88D5FAA490DE}"/>
    <cellStyle name="Comma 2 3 2 2 2 2 2 2 5 6" xfId="36415" xr:uid="{A4D90652-5EF7-4532-8ECE-47871F908F8E}"/>
    <cellStyle name="Comma 2 3 2 2 2 2 2 2 5 7" xfId="4740" xr:uid="{FF4D658B-E05F-4421-9AB1-F64992DC01D9}"/>
    <cellStyle name="Comma 2 3 2 2 2 2 2 2 6" xfId="2054" xr:uid="{338A1B9F-ADCE-41CC-A1EA-1366DCD7EC00}"/>
    <cellStyle name="Comma 2 3 2 2 2 2 2 2 6 2" xfId="5977" xr:uid="{504F6304-1D73-40F2-B237-FFB95B5548F1}"/>
    <cellStyle name="Comma 2 3 2 2 2 2 2 2 6 2 2" xfId="8659" xr:uid="{8E7C866D-52B2-4C74-8CEF-77E0035D82B1}"/>
    <cellStyle name="Comma 2 3 2 2 2 2 2 2 6 2 2 2" xfId="18809" xr:uid="{7A97AC54-8D54-4415-A245-B2F5C42C6A9A}"/>
    <cellStyle name="Comma 2 3 2 2 2 2 2 2 6 2 2 2 2" xfId="34747" xr:uid="{C742082D-740E-4C21-9522-234823520BD0}"/>
    <cellStyle name="Comma 2 3 2 2 2 2 2 2 6 2 2 2 3" xfId="47091" xr:uid="{1191521B-DB1C-47BB-9ED5-3FEE3A06FDE3}"/>
    <cellStyle name="Comma 2 3 2 2 2 2 2 2 6 2 2 3" xfId="25128" xr:uid="{7BAB408A-73F7-45F7-9C29-9F97EE498842}"/>
    <cellStyle name="Comma 2 3 2 2 2 2 2 2 6 2 2 4" xfId="39342" xr:uid="{B078B443-9583-410D-BA2C-48C2D2A71D95}"/>
    <cellStyle name="Comma 2 3 2 2 2 2 2 2 6 2 3" xfId="16805" xr:uid="{78E37DC5-4912-4288-84F1-58E417FBB305}"/>
    <cellStyle name="Comma 2 3 2 2 2 2 2 2 6 2 3 2" xfId="32752" xr:uid="{9C7F15B9-72E3-4682-80EC-31BB33AC3BBE}"/>
    <cellStyle name="Comma 2 3 2 2 2 2 2 2 6 2 3 3" xfId="45146" xr:uid="{B8CECDEB-93E9-4E90-BAF6-61CFFB123C05}"/>
    <cellStyle name="Comma 2 3 2 2 2 2 2 2 6 2 4" xfId="22914" xr:uid="{657E1A36-1065-4BEA-BA90-C9001C01E9C8}"/>
    <cellStyle name="Comma 2 3 2 2 2 2 2 2 6 2 5" xfId="37248" xr:uid="{CA2AD92D-BEE2-42BF-BEEE-327508F5B82B}"/>
    <cellStyle name="Comma 2 3 2 2 2 2 2 2 6 3" xfId="6744" xr:uid="{68CBC053-6F0D-4644-AE84-1145D4B29321}"/>
    <cellStyle name="Comma 2 3 2 2 2 2 2 2 6 3 2" xfId="17472" xr:uid="{8A47A5C2-708C-4BB7-8453-665DE5A6CBAB}"/>
    <cellStyle name="Comma 2 3 2 2 2 2 2 2 6 3 2 2" xfId="33416" xr:uid="{890B2021-D7F6-461F-8236-547B0AEA9327}"/>
    <cellStyle name="Comma 2 3 2 2 2 2 2 2 6 3 2 3" xfId="45806" xr:uid="{4B670A2F-BE1A-4F47-97EA-B13F58435E81}"/>
    <cellStyle name="Comma 2 3 2 2 2 2 2 2 6 3 3" xfId="23606" xr:uid="{661411AE-4B29-4E80-9660-B38166F82AFD}"/>
    <cellStyle name="Comma 2 3 2 2 2 2 2 2 6 3 4" xfId="37932" xr:uid="{6219E27D-7713-469A-8DA5-66F24D9D4085}"/>
    <cellStyle name="Comma 2 3 2 2 2 2 2 2 6 4" xfId="16015" xr:uid="{C4927A92-35A0-4E6D-8130-0811AF9C4B29}"/>
    <cellStyle name="Comma 2 3 2 2 2 2 2 2 6 4 2" xfId="31962" xr:uid="{B904D301-859E-403F-8A38-01605B4B2FCE}"/>
    <cellStyle name="Comma 2 3 2 2 2 2 2 2 6 4 3" xfId="44356" xr:uid="{D499AD1B-61D0-40A6-BBDC-1E3A465CB01F}"/>
    <cellStyle name="Comma 2 3 2 2 2 2 2 2 6 5" xfId="22074" xr:uid="{3055B42B-C709-4AD8-8804-368E1CDED618}"/>
    <cellStyle name="Comma 2 3 2 2 2 2 2 2 6 6" xfId="36416" xr:uid="{8CB688C5-7A9D-42BC-86AE-D6C65EAF7817}"/>
    <cellStyle name="Comma 2 3 2 2 2 2 2 2 6 7" xfId="4741" xr:uid="{6E9FBC14-DE6B-4B9C-B356-67A835E2D0B0}"/>
    <cellStyle name="Comma 2 3 2 2 2 2 2 2 7" xfId="2055" xr:uid="{73DC2955-680B-4E05-A2D4-B59D487662EA}"/>
    <cellStyle name="Comma 2 3 2 2 2 2 2 2 7 2" xfId="5978" xr:uid="{C6EC7A66-E0A6-4A3F-B164-8F495EA91BDF}"/>
    <cellStyle name="Comma 2 3 2 2 2 2 2 2 7 2 2" xfId="8660" xr:uid="{EBA1EB64-8E66-4741-9196-AE973410D477}"/>
    <cellStyle name="Comma 2 3 2 2 2 2 2 2 7 2 2 2" xfId="18810" xr:uid="{05500681-6A58-48B1-835D-B37FF23B555B}"/>
    <cellStyle name="Comma 2 3 2 2 2 2 2 2 7 2 2 2 2" xfId="34748" xr:uid="{F697574E-F19B-4589-8D97-E17B1BE6DE45}"/>
    <cellStyle name="Comma 2 3 2 2 2 2 2 2 7 2 2 2 3" xfId="47092" xr:uid="{1587C9C7-7D98-40DD-B067-F26FDE5914ED}"/>
    <cellStyle name="Comma 2 3 2 2 2 2 2 2 7 2 2 3" xfId="25129" xr:uid="{A00FBB59-F096-42F4-8482-FDC74C48B92D}"/>
    <cellStyle name="Comma 2 3 2 2 2 2 2 2 7 2 2 4" xfId="39343" xr:uid="{E9944B44-A560-46B4-89CA-C99DFE2790CB}"/>
    <cellStyle name="Comma 2 3 2 2 2 2 2 2 7 2 3" xfId="16806" xr:uid="{96C17017-F70E-4B0E-BDFB-F5D3957B079A}"/>
    <cellStyle name="Comma 2 3 2 2 2 2 2 2 7 2 3 2" xfId="32753" xr:uid="{6834E6A9-6F95-4C1D-B7A0-60EB2AE6FBAD}"/>
    <cellStyle name="Comma 2 3 2 2 2 2 2 2 7 2 3 3" xfId="45147" xr:uid="{BD3A749E-FEA4-4EFF-B3F7-0CBD27B2BCEE}"/>
    <cellStyle name="Comma 2 3 2 2 2 2 2 2 7 2 4" xfId="22915" xr:uid="{A3EB7B2F-7A33-4C9A-8B2B-69259C393542}"/>
    <cellStyle name="Comma 2 3 2 2 2 2 2 2 7 2 5" xfId="37249" xr:uid="{64DB115E-1F0A-45AD-9B79-0714FED17F4C}"/>
    <cellStyle name="Comma 2 3 2 2 2 2 2 2 7 3" xfId="6745" xr:uid="{EDDEF358-DFA7-453E-809C-F845CB7BE02C}"/>
    <cellStyle name="Comma 2 3 2 2 2 2 2 2 7 3 2" xfId="17473" xr:uid="{F269C6CE-BE09-4FBA-8E18-B3FA8BF76E28}"/>
    <cellStyle name="Comma 2 3 2 2 2 2 2 2 7 3 2 2" xfId="33417" xr:uid="{86850F39-1D79-4EAF-8CD6-BE6FA6619794}"/>
    <cellStyle name="Comma 2 3 2 2 2 2 2 2 7 3 2 3" xfId="45807" xr:uid="{5AD51B07-16F2-4847-B025-AE605B0BCB51}"/>
    <cellStyle name="Comma 2 3 2 2 2 2 2 2 7 3 3" xfId="23607" xr:uid="{8830FADE-0DB3-4F8F-B652-826E852CE76D}"/>
    <cellStyle name="Comma 2 3 2 2 2 2 2 2 7 3 4" xfId="37933" xr:uid="{79C743E0-6404-4E84-ACC8-D2472BC20FFB}"/>
    <cellStyle name="Comma 2 3 2 2 2 2 2 2 7 4" xfId="16016" xr:uid="{E0B5F84D-9436-4D77-8690-F26C27A011AB}"/>
    <cellStyle name="Comma 2 3 2 2 2 2 2 2 7 4 2" xfId="31963" xr:uid="{2258B0FC-A1D6-42A1-AF8D-492146C26512}"/>
    <cellStyle name="Comma 2 3 2 2 2 2 2 2 7 4 3" xfId="44357" xr:uid="{154400EF-E9AC-4F85-B319-A1EB857D24B2}"/>
    <cellStyle name="Comma 2 3 2 2 2 2 2 2 7 5" xfId="22075" xr:uid="{C48CB065-FB0F-42DE-BDDD-4E90FAA9DBF7}"/>
    <cellStyle name="Comma 2 3 2 2 2 2 2 2 7 6" xfId="36417" xr:uid="{E7C6D675-F7A6-4EE7-9EFE-53D0001DA3EC}"/>
    <cellStyle name="Comma 2 3 2 2 2 2 2 2 7 7" xfId="4742" xr:uid="{3E3A324E-7F77-4B79-B340-147895315ABA}"/>
    <cellStyle name="Comma 2 3 2 2 2 2 2 2 8" xfId="2056" xr:uid="{B28340FD-9BE5-47EC-8A67-FC049E76143C}"/>
    <cellStyle name="Comma 2 3 2 2 2 2 2 2 8 2" xfId="5979" xr:uid="{7FE577A9-99A4-4829-810A-8E1EF9E00E18}"/>
    <cellStyle name="Comma 2 3 2 2 2 2 2 2 8 2 2" xfId="8661" xr:uid="{45AD6BC5-E078-45EE-B35E-9CB542AF690C}"/>
    <cellStyle name="Comma 2 3 2 2 2 2 2 2 8 2 2 2" xfId="18811" xr:uid="{B2D8DC64-70EC-4E39-949F-41AB332891E1}"/>
    <cellStyle name="Comma 2 3 2 2 2 2 2 2 8 2 2 2 2" xfId="34749" xr:uid="{ECB62A53-C2D5-4A07-8871-433E164AAE9D}"/>
    <cellStyle name="Comma 2 3 2 2 2 2 2 2 8 2 2 2 3" xfId="47093" xr:uid="{3D1C8694-167D-4BDE-A6E2-53F9B4B16921}"/>
    <cellStyle name="Comma 2 3 2 2 2 2 2 2 8 2 2 3" xfId="25130" xr:uid="{156439DF-0EC3-4F60-AED3-A315AAD7F06D}"/>
    <cellStyle name="Comma 2 3 2 2 2 2 2 2 8 2 2 4" xfId="39344" xr:uid="{91853A0A-F35B-4C8B-AF1F-DE1F20C3570B}"/>
    <cellStyle name="Comma 2 3 2 2 2 2 2 2 8 2 3" xfId="16807" xr:uid="{71CD1105-E169-4149-AE9C-91EB39521208}"/>
    <cellStyle name="Comma 2 3 2 2 2 2 2 2 8 2 3 2" xfId="32754" xr:uid="{EDE2A92A-DA1D-4ADB-8BC8-C9215C6DC274}"/>
    <cellStyle name="Comma 2 3 2 2 2 2 2 2 8 2 3 3" xfId="45148" xr:uid="{E7F1EEB7-4102-4179-8B1B-F5C3E3A64C41}"/>
    <cellStyle name="Comma 2 3 2 2 2 2 2 2 8 2 4" xfId="22916" xr:uid="{0A7787FE-2D80-4434-93C4-D77CFB117DE2}"/>
    <cellStyle name="Comma 2 3 2 2 2 2 2 2 8 2 5" xfId="37250" xr:uid="{9CEC8835-7978-41D6-AEE8-8DBFB34F75F2}"/>
    <cellStyle name="Comma 2 3 2 2 2 2 2 2 8 3" xfId="6746" xr:uid="{8B9C6C72-CB06-4387-BAC6-4BA170CC22A5}"/>
    <cellStyle name="Comma 2 3 2 2 2 2 2 2 8 3 2" xfId="17474" xr:uid="{A9F130EB-13C2-465E-A45B-630FCAC7B59F}"/>
    <cellStyle name="Comma 2 3 2 2 2 2 2 2 8 3 2 2" xfId="33418" xr:uid="{6413E5B7-84D7-4F8D-86E8-4117209E7723}"/>
    <cellStyle name="Comma 2 3 2 2 2 2 2 2 8 3 2 3" xfId="45808" xr:uid="{398D0779-94A9-436D-8055-6C7E31C68249}"/>
    <cellStyle name="Comma 2 3 2 2 2 2 2 2 8 3 3" xfId="23608" xr:uid="{E8C412D5-8579-4DB7-AE22-53B6C3E1515E}"/>
    <cellStyle name="Comma 2 3 2 2 2 2 2 2 8 3 4" xfId="37934" xr:uid="{45401A1C-3A93-435C-8ED2-B3E3A47D3E5D}"/>
    <cellStyle name="Comma 2 3 2 2 2 2 2 2 8 4" xfId="16017" xr:uid="{CBB82DF4-EEF9-4354-94A4-CDEF9D283E0D}"/>
    <cellStyle name="Comma 2 3 2 2 2 2 2 2 8 4 2" xfId="31964" xr:uid="{767F1342-995C-40BD-9235-80193EED10CA}"/>
    <cellStyle name="Comma 2 3 2 2 2 2 2 2 8 4 3" xfId="44358" xr:uid="{C8B0B51D-0C51-417C-B363-36A3EC30FDFE}"/>
    <cellStyle name="Comma 2 3 2 2 2 2 2 2 8 5" xfId="22076" xr:uid="{CB2D4966-051C-46C1-99DD-352EEC77AEF3}"/>
    <cellStyle name="Comma 2 3 2 2 2 2 2 2 8 6" xfId="36418" xr:uid="{352B19DC-72F2-4141-9941-64543EAE3098}"/>
    <cellStyle name="Comma 2 3 2 2 2 2 2 2 8 7" xfId="4743" xr:uid="{E9A2B9BA-ADCC-4ADC-8648-25A5A26F9E91}"/>
    <cellStyle name="Comma 2 3 2 2 2 2 2 2 9" xfId="2057" xr:uid="{938CC5E0-D957-4048-90BE-151486B68813}"/>
    <cellStyle name="Comma 2 3 2 2 2 2 2 2 9 2" xfId="5980" xr:uid="{BC5F9D10-F4B2-4B17-9C38-11F6F903D88A}"/>
    <cellStyle name="Comma 2 3 2 2 2 2 2 2 9 2 2" xfId="8662" xr:uid="{5FA6D714-01BE-4723-9366-588DF93B764C}"/>
    <cellStyle name="Comma 2 3 2 2 2 2 2 2 9 2 2 2" xfId="18812" xr:uid="{5B6DAA78-6FC4-40A5-A228-7BAF6BF54C6B}"/>
    <cellStyle name="Comma 2 3 2 2 2 2 2 2 9 2 2 2 2" xfId="34750" xr:uid="{C5C47A03-96C8-4B88-85C1-534086E18F1C}"/>
    <cellStyle name="Comma 2 3 2 2 2 2 2 2 9 2 2 2 3" xfId="47094" xr:uid="{47F8F582-90A3-48C6-A3D4-AC8FED01E200}"/>
    <cellStyle name="Comma 2 3 2 2 2 2 2 2 9 2 2 3" xfId="25131" xr:uid="{9D6E0C2A-E0F8-4207-B0A3-90230C2160D8}"/>
    <cellStyle name="Comma 2 3 2 2 2 2 2 2 9 2 2 4" xfId="39345" xr:uid="{54BC9ABC-7BEF-44AA-BECC-BBB87C126F8D}"/>
    <cellStyle name="Comma 2 3 2 2 2 2 2 2 9 2 3" xfId="16808" xr:uid="{D8E2F720-354F-4A38-9AC5-8C674E610EFB}"/>
    <cellStyle name="Comma 2 3 2 2 2 2 2 2 9 2 3 2" xfId="32755" xr:uid="{3B4D0507-B155-4A84-86AA-5BCEA12CAA0E}"/>
    <cellStyle name="Comma 2 3 2 2 2 2 2 2 9 2 3 3" xfId="45149" xr:uid="{12F35CBE-00A5-4C3C-8D36-8271D055C720}"/>
    <cellStyle name="Comma 2 3 2 2 2 2 2 2 9 2 4" xfId="22917" xr:uid="{547C2C77-E692-4422-876F-A6EE35A430F4}"/>
    <cellStyle name="Comma 2 3 2 2 2 2 2 2 9 2 5" xfId="37251" xr:uid="{CE736D0B-7F7D-4DD2-8AF7-C2C7E2219BA7}"/>
    <cellStyle name="Comma 2 3 2 2 2 2 2 2 9 3" xfId="6747" xr:uid="{E2B64CA6-4C4C-49C9-A92A-56270B3F48CE}"/>
    <cellStyle name="Comma 2 3 2 2 2 2 2 2 9 3 2" xfId="17475" xr:uid="{92476E0B-D841-4FF6-87D3-A3826AD5A34E}"/>
    <cellStyle name="Comma 2 3 2 2 2 2 2 2 9 3 2 2" xfId="33419" xr:uid="{10A6BE8B-8ECC-46E0-B303-204B5ED076B0}"/>
    <cellStyle name="Comma 2 3 2 2 2 2 2 2 9 3 2 3" xfId="45809" xr:uid="{9DE29534-6268-4D63-97A5-7613C32CF1A9}"/>
    <cellStyle name="Comma 2 3 2 2 2 2 2 2 9 3 3" xfId="23609" xr:uid="{B2C4CB96-B8CF-45E0-AC48-80CCBE5A39C1}"/>
    <cellStyle name="Comma 2 3 2 2 2 2 2 2 9 3 4" xfId="37935" xr:uid="{2C539406-327E-4B58-8584-12CC4EA522D0}"/>
    <cellStyle name="Comma 2 3 2 2 2 2 2 2 9 4" xfId="16018" xr:uid="{36C2C930-4F54-4BB9-97C1-6275C7E65090}"/>
    <cellStyle name="Comma 2 3 2 2 2 2 2 2 9 4 2" xfId="31965" xr:uid="{F1BA21F7-E1F0-47C9-802F-1AF86C8522A2}"/>
    <cellStyle name="Comma 2 3 2 2 2 2 2 2 9 4 3" xfId="44359" xr:uid="{9FD51038-11A8-4688-8B91-DD4C94B0A17C}"/>
    <cellStyle name="Comma 2 3 2 2 2 2 2 2 9 5" xfId="22077" xr:uid="{B5C1C1F1-0CB0-4C56-8693-A12C7EDB24D3}"/>
    <cellStyle name="Comma 2 3 2 2 2 2 2 2 9 6" xfId="36419" xr:uid="{0F8BAD19-23B3-47A7-A7C3-BE8ADBAB22F9}"/>
    <cellStyle name="Comma 2 3 2 2 2 2 2 2 9 7" xfId="4744" xr:uid="{2AD9E6D6-1C85-42A1-BE35-D8EB0D9B268B}"/>
    <cellStyle name="Comma 2 3 2 2 2 2 2 20" xfId="15984" xr:uid="{D66FA35E-0148-4CB2-A450-AC994153D5CD}"/>
    <cellStyle name="Comma 2 3 2 2 2 2 2 20 2" xfId="31931" xr:uid="{BEF09888-A7F9-49DE-A1B0-09BE12C85EB9}"/>
    <cellStyle name="Comma 2 3 2 2 2 2 2 20 3" xfId="44325" xr:uid="{961492DD-1860-4C71-BACB-C33B9BB0331D}"/>
    <cellStyle name="Comma 2 3 2 2 2 2 2 21" xfId="22043" xr:uid="{7FCD41B8-C01B-45CE-9BDB-95F8983489FC}"/>
    <cellStyle name="Comma 2 3 2 2 2 2 2 22" xfId="36385" xr:uid="{E0B59E46-D4CF-4EAE-B2C5-D07D312F925D}"/>
    <cellStyle name="Comma 2 3 2 2 2 2 2 23" xfId="4710" xr:uid="{8C0CE60C-AD70-4133-864C-A20EDA617C94}"/>
    <cellStyle name="Comma 2 3 2 2 2 2 2 3" xfId="2058" xr:uid="{9DEF49CE-2B75-4BE2-B775-683344A633F0}"/>
    <cellStyle name="Comma 2 3 2 2 2 2 2 3 2" xfId="5981" xr:uid="{E94C0825-8E41-45E8-88FA-39DB433D8907}"/>
    <cellStyle name="Comma 2 3 2 2 2 2 2 3 2 2" xfId="8663" xr:uid="{7B089AE1-944F-4792-BDFE-EBAFAFBA959B}"/>
    <cellStyle name="Comma 2 3 2 2 2 2 2 3 2 2 2" xfId="18813" xr:uid="{C11D9872-1714-45DE-99EC-B3DFC3BF0FD9}"/>
    <cellStyle name="Comma 2 3 2 2 2 2 2 3 2 2 2 2" xfId="34751" xr:uid="{9ED2B25E-5C12-495D-BC86-082A03941ADE}"/>
    <cellStyle name="Comma 2 3 2 2 2 2 2 3 2 2 2 3" xfId="47095" xr:uid="{6BA57E4B-63F4-45E6-A3DA-238FE7A138A5}"/>
    <cellStyle name="Comma 2 3 2 2 2 2 2 3 2 2 3" xfId="25132" xr:uid="{5C5AA5E1-4D32-44BF-AAA0-B7045E2E20FA}"/>
    <cellStyle name="Comma 2 3 2 2 2 2 2 3 2 2 4" xfId="39346" xr:uid="{774A5BBA-8A88-4C49-92FE-5D9CA0CD84A5}"/>
    <cellStyle name="Comma 2 3 2 2 2 2 2 3 2 3" xfId="16809" xr:uid="{FC7FAEEE-77D3-46EB-BCE7-010E011683A5}"/>
    <cellStyle name="Comma 2 3 2 2 2 2 2 3 2 3 2" xfId="32756" xr:uid="{D3F5F047-1A97-4638-864C-8D3BA3DB06D1}"/>
    <cellStyle name="Comma 2 3 2 2 2 2 2 3 2 3 3" xfId="45150" xr:uid="{750FB30A-E7C6-4906-A236-C949EBBF8BD0}"/>
    <cellStyle name="Comma 2 3 2 2 2 2 2 3 2 4" xfId="22918" xr:uid="{BF69379A-F38C-427E-A009-353655298EEF}"/>
    <cellStyle name="Comma 2 3 2 2 2 2 2 3 2 5" xfId="37252" xr:uid="{063B1D46-2FAA-422D-AFDA-BA3494ECF867}"/>
    <cellStyle name="Comma 2 3 2 2 2 2 2 3 3" xfId="6748" xr:uid="{C347485E-2F22-4979-9C85-CBE8FEA7805A}"/>
    <cellStyle name="Comma 2 3 2 2 2 2 2 3 3 2" xfId="17476" xr:uid="{EBEC6D39-A721-4B94-966E-7780156B16E8}"/>
    <cellStyle name="Comma 2 3 2 2 2 2 2 3 3 2 2" xfId="33420" xr:uid="{3C8B8371-6A20-4A6C-AE50-7832766694EC}"/>
    <cellStyle name="Comma 2 3 2 2 2 2 2 3 3 2 3" xfId="45810" xr:uid="{BDFDD0C7-CBD5-4C2C-BDFA-8C57CBE6CC90}"/>
    <cellStyle name="Comma 2 3 2 2 2 2 2 3 3 3" xfId="23610" xr:uid="{CD3869D3-932A-4412-9CB8-F8BBACA8EF3D}"/>
    <cellStyle name="Comma 2 3 2 2 2 2 2 3 3 4" xfId="37936" xr:uid="{E750A44E-8C51-4D88-BF80-D27E2B0AC885}"/>
    <cellStyle name="Comma 2 3 2 2 2 2 2 3 4" xfId="16019" xr:uid="{C58D1D30-56CC-48A8-A27B-3B20EDC6B53E}"/>
    <cellStyle name="Comma 2 3 2 2 2 2 2 3 4 2" xfId="31966" xr:uid="{46E1DD96-7A4E-4304-876E-59D6E81EB663}"/>
    <cellStyle name="Comma 2 3 2 2 2 2 2 3 4 3" xfId="44360" xr:uid="{2D59C318-7B39-42BC-A8DC-792AB301FA59}"/>
    <cellStyle name="Comma 2 3 2 2 2 2 2 3 5" xfId="22078" xr:uid="{3BF19093-E5DE-4A4A-BC49-F513DE0911B0}"/>
    <cellStyle name="Comma 2 3 2 2 2 2 2 3 6" xfId="36420" xr:uid="{4323FE35-A4F3-4A6C-9CE5-7384B71A0717}"/>
    <cellStyle name="Comma 2 3 2 2 2 2 2 3 7" xfId="4745" xr:uid="{B45E28A1-6788-4D73-A68F-8DC26402A484}"/>
    <cellStyle name="Comma 2 3 2 2 2 2 2 4" xfId="2059" xr:uid="{60923F2B-3734-4358-870B-F5E6AC73678F}"/>
    <cellStyle name="Comma 2 3 2 2 2 2 2 4 10" xfId="2060" xr:uid="{93F06BDC-2896-4D1F-869F-A72457D6B43A}"/>
    <cellStyle name="Comma 2 3 2 2 2 2 2 4 10 2" xfId="9369" xr:uid="{76B13F04-318E-4389-9DDF-624AC2694334}"/>
    <cellStyle name="Comma 2 3 2 2 2 2 2 4 10 2 2" xfId="19399" xr:uid="{8BDD04D1-F0FC-441B-ABDE-511C413A0D21}"/>
    <cellStyle name="Comma 2 3 2 2 2 2 2 4 10 2 2 2" xfId="35337" xr:uid="{36C61FD2-53F2-4E71-A601-ABF06774E8DC}"/>
    <cellStyle name="Comma 2 3 2 2 2 2 2 4 10 2 2 3" xfId="47675" xr:uid="{60A4147E-D03B-4FAD-9363-D0003D076DEB}"/>
    <cellStyle name="Comma 2 3 2 2 2 2 2 4 10 2 3" xfId="25782" xr:uid="{A0D9C366-BE74-4973-A4A8-C968328C5B7B}"/>
    <cellStyle name="Comma 2 3 2 2 2 2 2 4 10 2 4" xfId="39968" xr:uid="{1158415F-A8C7-4EAC-A853-47D981D8951C}"/>
    <cellStyle name="Comma 2 3 2 2 2 2 2 4 10 3" xfId="7578" xr:uid="{996D5D45-1A9C-440B-BB97-9773545349E2}"/>
    <cellStyle name="Comma 2 3 2 2 2 2 2 4 10 3 2" xfId="18070" xr:uid="{4EFACE85-D27E-4655-B9C7-C06E4526791F}"/>
    <cellStyle name="Comma 2 3 2 2 2 2 2 4 10 3 2 2" xfId="34009" xr:uid="{C35F47B2-F642-4700-8393-8BBAAEA8C6A0}"/>
    <cellStyle name="Comma 2 3 2 2 2 2 2 4 10 3 2 3" xfId="46372" xr:uid="{56EFACA5-3213-4789-92E4-67CA7D3106A1}"/>
    <cellStyle name="Comma 2 3 2 2 2 2 2 4 10 3 3" xfId="24272" xr:uid="{C1E4F543-4933-4D85-8811-E94989202120}"/>
    <cellStyle name="Comma 2 3 2 2 2 2 2 4 10 3 4" xfId="38560" xr:uid="{BF7D8A45-4064-4A16-8459-8829472AC630}"/>
    <cellStyle name="Comma 2 3 2 2 2 2 2 4 10 4" xfId="16021" xr:uid="{73859F65-9299-42D8-9B37-189783A8C189}"/>
    <cellStyle name="Comma 2 3 2 2 2 2 2 4 10 4 2" xfId="31968" xr:uid="{6417FE6C-521C-4198-B019-068E0DE57E47}"/>
    <cellStyle name="Comma 2 3 2 2 2 2 2 4 10 4 3" xfId="44362" xr:uid="{08A2E644-763E-46E9-AA07-132E77376D51}"/>
    <cellStyle name="Comma 2 3 2 2 2 2 2 4 10 5" xfId="22080" xr:uid="{CD68527A-964C-47B4-9442-3E0547A702B2}"/>
    <cellStyle name="Comma 2 3 2 2 2 2 2 4 10 6" xfId="36422" xr:uid="{E4445C66-3A94-43FE-A60F-A154704164F7}"/>
    <cellStyle name="Comma 2 3 2 2 2 2 2 4 10 7" xfId="4747" xr:uid="{28A13855-17A0-4CFA-AC15-1820CB50CC7E}"/>
    <cellStyle name="Comma 2 3 2 2 2 2 2 4 11" xfId="2061" xr:uid="{B7B6FCD4-B5DC-4C72-803B-F0DEF883E1B7}"/>
    <cellStyle name="Comma 2 3 2 2 2 2 2 4 11 2" xfId="9370" xr:uid="{B54CFC2A-AE46-49CA-BA4A-384AEE91BFE7}"/>
    <cellStyle name="Comma 2 3 2 2 2 2 2 4 11 2 2" xfId="19400" xr:uid="{01914AEC-B1A9-4A66-AD40-1780C4D264B4}"/>
    <cellStyle name="Comma 2 3 2 2 2 2 2 4 11 2 2 2" xfId="35338" xr:uid="{87A0614C-647F-429F-B492-128A97FC6381}"/>
    <cellStyle name="Comma 2 3 2 2 2 2 2 4 11 2 2 3" xfId="47676" xr:uid="{BA59C8FF-C8A9-4544-B1F8-BF3AE76AE3BD}"/>
    <cellStyle name="Comma 2 3 2 2 2 2 2 4 11 2 3" xfId="25783" xr:uid="{1A5B128E-6ACC-459D-AA35-28AE446927D3}"/>
    <cellStyle name="Comma 2 3 2 2 2 2 2 4 11 2 4" xfId="39969" xr:uid="{9E52F593-6DCC-422C-9E34-AC494B3A7FDF}"/>
    <cellStyle name="Comma 2 3 2 2 2 2 2 4 11 3" xfId="7579" xr:uid="{7CFFDFAF-4627-4FA7-9E19-DEBC84568143}"/>
    <cellStyle name="Comma 2 3 2 2 2 2 2 4 11 3 2" xfId="18071" xr:uid="{3A85DBC6-B0D5-4447-8512-145DF3FC1CBF}"/>
    <cellStyle name="Comma 2 3 2 2 2 2 2 4 11 3 2 2" xfId="34010" xr:uid="{40CE2C3C-1F72-434E-8952-B77310FFD22C}"/>
    <cellStyle name="Comma 2 3 2 2 2 2 2 4 11 3 2 3" xfId="46373" xr:uid="{AB67BA9D-02AB-4972-8008-1777D8DE852D}"/>
    <cellStyle name="Comma 2 3 2 2 2 2 2 4 11 3 3" xfId="24273" xr:uid="{E47E0349-4E3A-476E-A3D0-B0AC6BA24CFC}"/>
    <cellStyle name="Comma 2 3 2 2 2 2 2 4 11 3 4" xfId="38561" xr:uid="{0E4C3221-9B46-4B14-A915-6A582B339A3E}"/>
    <cellStyle name="Comma 2 3 2 2 2 2 2 4 11 4" xfId="16022" xr:uid="{D32A80A6-653F-4962-BDAD-7EC77617BD50}"/>
    <cellStyle name="Comma 2 3 2 2 2 2 2 4 11 4 2" xfId="31969" xr:uid="{54595FDF-EFFE-459C-A448-8EEE007841D4}"/>
    <cellStyle name="Comma 2 3 2 2 2 2 2 4 11 4 3" xfId="44363" xr:uid="{8E674942-4553-44BF-98D3-8178359C1AE2}"/>
    <cellStyle name="Comma 2 3 2 2 2 2 2 4 11 5" xfId="22081" xr:uid="{E609DABD-5089-4A5B-B6B0-FD57BFD9E980}"/>
    <cellStyle name="Comma 2 3 2 2 2 2 2 4 11 6" xfId="36423" xr:uid="{F3AFA935-C34F-4B20-8EAF-7EA1CEDFC649}"/>
    <cellStyle name="Comma 2 3 2 2 2 2 2 4 11 7" xfId="4748" xr:uid="{AFFD6530-A959-4F82-B2D5-9ED78D3EF225}"/>
    <cellStyle name="Comma 2 3 2 2 2 2 2 4 12" xfId="2062" xr:uid="{5A9331D6-4D95-45A8-89B8-A0F718F917EA}"/>
    <cellStyle name="Comma 2 3 2 2 2 2 2 4 12 2" xfId="9371" xr:uid="{9E583B88-5642-4CAA-AEC4-ED888D66E407}"/>
    <cellStyle name="Comma 2 3 2 2 2 2 2 4 12 2 2" xfId="19401" xr:uid="{41BA7E00-D5DD-4EEF-8D4F-B0D0115A0754}"/>
    <cellStyle name="Comma 2 3 2 2 2 2 2 4 12 2 2 2" xfId="35339" xr:uid="{2491BED1-16FB-43B3-A051-D748FE63A29D}"/>
    <cellStyle name="Comma 2 3 2 2 2 2 2 4 12 2 2 3" xfId="47677" xr:uid="{6E01BAB9-1FB4-44AF-BCAA-B25074E70100}"/>
    <cellStyle name="Comma 2 3 2 2 2 2 2 4 12 2 3" xfId="25784" xr:uid="{529DA5E6-9FAE-42F7-A9CF-461DA798328B}"/>
    <cellStyle name="Comma 2 3 2 2 2 2 2 4 12 2 4" xfId="39970" xr:uid="{1EC133E2-2748-4BF8-974D-40E2B54A646F}"/>
    <cellStyle name="Comma 2 3 2 2 2 2 2 4 12 3" xfId="7580" xr:uid="{05B15984-F35A-41F5-84E7-20C84363FAFD}"/>
    <cellStyle name="Comma 2 3 2 2 2 2 2 4 12 3 2" xfId="18072" xr:uid="{989E4DA2-C148-4040-930E-16357C1782F8}"/>
    <cellStyle name="Comma 2 3 2 2 2 2 2 4 12 3 2 2" xfId="34011" xr:uid="{302602D2-B1BF-4896-996D-6C1C1F18F511}"/>
    <cellStyle name="Comma 2 3 2 2 2 2 2 4 12 3 2 3" xfId="46374" xr:uid="{58B281E6-6D5D-464F-A1B5-253F787E5C66}"/>
    <cellStyle name="Comma 2 3 2 2 2 2 2 4 12 3 3" xfId="24274" xr:uid="{839254EA-F18B-4940-83E0-12D4C8906FD5}"/>
    <cellStyle name="Comma 2 3 2 2 2 2 2 4 12 3 4" xfId="38562" xr:uid="{4B782B06-E93B-4194-B3D4-5807183ADCC7}"/>
    <cellStyle name="Comma 2 3 2 2 2 2 2 4 12 4" xfId="16023" xr:uid="{3DF2B186-5BBF-4CDD-AF9E-7B3BC3CFD7FE}"/>
    <cellStyle name="Comma 2 3 2 2 2 2 2 4 12 4 2" xfId="31970" xr:uid="{7A9A38D5-6EBB-4C18-A374-B4AABB9A81CE}"/>
    <cellStyle name="Comma 2 3 2 2 2 2 2 4 12 4 3" xfId="44364" xr:uid="{E2D3A886-0FAF-4BF8-8FAB-B3719137C9CC}"/>
    <cellStyle name="Comma 2 3 2 2 2 2 2 4 12 5" xfId="22082" xr:uid="{D8271F3C-330A-48F5-B289-5AED6F52F327}"/>
    <cellStyle name="Comma 2 3 2 2 2 2 2 4 12 6" xfId="36424" xr:uid="{A1C21B9A-AF5C-4593-8367-2FD62D8E6BFA}"/>
    <cellStyle name="Comma 2 3 2 2 2 2 2 4 12 7" xfId="4749" xr:uid="{E8D464F3-9C9C-412F-AE8F-94AA338A3345}"/>
    <cellStyle name="Comma 2 3 2 2 2 2 2 4 13" xfId="2063" xr:uid="{BEB11911-2680-4063-BC5F-2E1CFD14EE30}"/>
    <cellStyle name="Comma 2 3 2 2 2 2 2 4 13 2" xfId="9372" xr:uid="{61292269-E714-4C5C-8249-45AB8A66FBB8}"/>
    <cellStyle name="Comma 2 3 2 2 2 2 2 4 13 2 2" xfId="19402" xr:uid="{837E8725-761D-4F4F-8651-9F77D8FDFE21}"/>
    <cellStyle name="Comma 2 3 2 2 2 2 2 4 13 2 2 2" xfId="35340" xr:uid="{B1CFF5C4-CD48-4B13-86E6-6F5FB674EF5D}"/>
    <cellStyle name="Comma 2 3 2 2 2 2 2 4 13 2 2 3" xfId="47678" xr:uid="{5EAB8C07-8BB7-4D29-AAD1-4298A19274EC}"/>
    <cellStyle name="Comma 2 3 2 2 2 2 2 4 13 2 3" xfId="25785" xr:uid="{6E59BBC9-6C6C-4CB1-B7A8-1492F0279BDB}"/>
    <cellStyle name="Comma 2 3 2 2 2 2 2 4 13 2 4" xfId="39971" xr:uid="{C5F264D8-8A70-4B64-A823-B237686D2B7B}"/>
    <cellStyle name="Comma 2 3 2 2 2 2 2 4 13 3" xfId="7581" xr:uid="{9E1F05D9-E77C-4F7E-92FF-76919878956A}"/>
    <cellStyle name="Comma 2 3 2 2 2 2 2 4 13 3 2" xfId="18073" xr:uid="{3776D6CD-44C1-4174-B911-ED9D1F4A068A}"/>
    <cellStyle name="Comma 2 3 2 2 2 2 2 4 13 3 2 2" xfId="34012" xr:uid="{A5333634-BAD0-4C10-9311-2E779252A5B7}"/>
    <cellStyle name="Comma 2 3 2 2 2 2 2 4 13 3 2 3" xfId="46375" xr:uid="{631169CB-92FC-41B8-99C7-6AA7F37ED850}"/>
    <cellStyle name="Comma 2 3 2 2 2 2 2 4 13 3 3" xfId="24275" xr:uid="{975FD468-DD28-4008-86DD-BEB2BE6D6C94}"/>
    <cellStyle name="Comma 2 3 2 2 2 2 2 4 13 3 4" xfId="38563" xr:uid="{FC99BDA9-89EB-4F9A-9268-AFA2EF5997A5}"/>
    <cellStyle name="Comma 2 3 2 2 2 2 2 4 13 4" xfId="16024" xr:uid="{E5955E43-1621-4178-A186-50203CEAE253}"/>
    <cellStyle name="Comma 2 3 2 2 2 2 2 4 13 4 2" xfId="31971" xr:uid="{E4DA34C2-5622-46E0-9A3C-E44DEBB02DB4}"/>
    <cellStyle name="Comma 2 3 2 2 2 2 2 4 13 4 3" xfId="44365" xr:uid="{FF530A49-F923-4ACB-B333-3D48E23CA0CA}"/>
    <cellStyle name="Comma 2 3 2 2 2 2 2 4 13 5" xfId="22083" xr:uid="{01FEDECD-956B-43D5-A7D1-DB55E64FD6F6}"/>
    <cellStyle name="Comma 2 3 2 2 2 2 2 4 13 6" xfId="36425" xr:uid="{472653FB-5851-42A7-9DE3-BA69101C502E}"/>
    <cellStyle name="Comma 2 3 2 2 2 2 2 4 13 7" xfId="4750" xr:uid="{D7B5E017-56C7-41CB-9E78-2B849C3BECE7}"/>
    <cellStyle name="Comma 2 3 2 2 2 2 2 4 14" xfId="5982" xr:uid="{CD03FCE1-AA00-4884-8E8F-FFD81DC55AF3}"/>
    <cellStyle name="Comma 2 3 2 2 2 2 2 4 14 2" xfId="9368" xr:uid="{B46831A3-6E02-4C6B-8E0E-89E081679C95}"/>
    <cellStyle name="Comma 2 3 2 2 2 2 2 4 14 2 2" xfId="19398" xr:uid="{21B7B471-46D9-468A-8AFD-41FE22F606E5}"/>
    <cellStyle name="Comma 2 3 2 2 2 2 2 4 14 2 2 2" xfId="35336" xr:uid="{A46FB478-060F-4787-B819-DD652981E525}"/>
    <cellStyle name="Comma 2 3 2 2 2 2 2 4 14 2 2 3" xfId="47674" xr:uid="{C5A4FAB9-D6C3-417B-9CE6-DF7267462C0E}"/>
    <cellStyle name="Comma 2 3 2 2 2 2 2 4 14 2 3" xfId="25781" xr:uid="{82F735D6-333A-46B7-A8C5-1800E479DAD4}"/>
    <cellStyle name="Comma 2 3 2 2 2 2 2 4 14 2 4" xfId="39967" xr:uid="{096513D9-248D-49A4-A8D7-DC0BE53BD603}"/>
    <cellStyle name="Comma 2 3 2 2 2 2 2 4 14 3" xfId="7577" xr:uid="{C975FD54-DC45-4CE5-8FBC-E552027840DA}"/>
    <cellStyle name="Comma 2 3 2 2 2 2 2 4 14 3 2" xfId="18069" xr:uid="{5A853B57-3792-4ACC-95EA-9E32EB16A225}"/>
    <cellStyle name="Comma 2 3 2 2 2 2 2 4 14 3 2 2" xfId="34008" xr:uid="{85B59F33-1A64-45A0-97B3-C992C1F99539}"/>
    <cellStyle name="Comma 2 3 2 2 2 2 2 4 14 3 2 3" xfId="46371" xr:uid="{A1842B99-9B34-4A63-953F-A947F18CE51A}"/>
    <cellStyle name="Comma 2 3 2 2 2 2 2 4 14 3 3" xfId="24271" xr:uid="{8EDAC419-6F3B-47B8-9C0F-9DBE06B63483}"/>
    <cellStyle name="Comma 2 3 2 2 2 2 2 4 14 3 4" xfId="38559" xr:uid="{F9246F30-8644-4A5B-97C2-7EB07E34A220}"/>
    <cellStyle name="Comma 2 3 2 2 2 2 2 4 14 4" xfId="16810" xr:uid="{A7BBAA20-24E5-43D8-88BF-4113447428CD}"/>
    <cellStyle name="Comma 2 3 2 2 2 2 2 4 14 4 2" xfId="32757" xr:uid="{89864DA2-3946-4F26-9310-53BDFB3E8E75}"/>
    <cellStyle name="Comma 2 3 2 2 2 2 2 4 14 4 3" xfId="45151" xr:uid="{88F09A11-30AA-40CF-BA05-6F35996A3B1B}"/>
    <cellStyle name="Comma 2 3 2 2 2 2 2 4 14 5" xfId="22919" xr:uid="{CCD693C8-79E4-4248-AA0E-D65F68A9B208}"/>
    <cellStyle name="Comma 2 3 2 2 2 2 2 4 14 6" xfId="37253" xr:uid="{ED063C42-3782-4081-AA66-21EA24336F18}"/>
    <cellStyle name="Comma 2 3 2 2 2 2 2 4 15" xfId="8664" xr:uid="{7FFEA56E-455B-48BF-8459-6B45D65ADDCC}"/>
    <cellStyle name="Comma 2 3 2 2 2 2 2 4 15 2" xfId="18814" xr:uid="{BA601115-C857-46BB-8280-441C3FAB85F5}"/>
    <cellStyle name="Comma 2 3 2 2 2 2 2 4 15 2 2" xfId="34752" xr:uid="{B74CE2A4-E259-48DB-86E7-8B2D9B3F123F}"/>
    <cellStyle name="Comma 2 3 2 2 2 2 2 4 15 2 3" xfId="47096" xr:uid="{6C0693D6-D24B-4B49-A46F-D767AA5631F7}"/>
    <cellStyle name="Comma 2 3 2 2 2 2 2 4 15 3" xfId="25133" xr:uid="{DC2BE753-D540-412F-97EB-432BAACCA02F}"/>
    <cellStyle name="Comma 2 3 2 2 2 2 2 4 15 4" xfId="39347" xr:uid="{0F47FDF3-55E9-46C1-A4AD-E58D654BD79B}"/>
    <cellStyle name="Comma 2 3 2 2 2 2 2 4 16" xfId="6749" xr:uid="{D62F0F5A-5F33-4219-96AF-30E5AC22A898}"/>
    <cellStyle name="Comma 2 3 2 2 2 2 2 4 16 2" xfId="17477" xr:uid="{7F0193DC-921D-4C01-8078-C7D44B71A226}"/>
    <cellStyle name="Comma 2 3 2 2 2 2 2 4 16 2 2" xfId="33421" xr:uid="{91F8E9A1-7D8A-4246-AEB4-4475033573A9}"/>
    <cellStyle name="Comma 2 3 2 2 2 2 2 4 16 2 3" xfId="45811" xr:uid="{A1662374-6DCA-4A18-8158-2D3BF4F4C119}"/>
    <cellStyle name="Comma 2 3 2 2 2 2 2 4 16 3" xfId="23611" xr:uid="{2A8C88E9-F1C6-4843-8C76-080A0E3CFE76}"/>
    <cellStyle name="Comma 2 3 2 2 2 2 2 4 16 4" xfId="37937" xr:uid="{686A9981-8C4F-49AA-86F3-0BBF3F622DF7}"/>
    <cellStyle name="Comma 2 3 2 2 2 2 2 4 17" xfId="16020" xr:uid="{1A1F7202-A2B9-40A4-A235-F14201ABC2F6}"/>
    <cellStyle name="Comma 2 3 2 2 2 2 2 4 17 2" xfId="31967" xr:uid="{4CB61DBD-EF46-44B3-92FE-7B0230E919B6}"/>
    <cellStyle name="Comma 2 3 2 2 2 2 2 4 17 3" xfId="44361" xr:uid="{DF26CE56-E874-4A71-A770-2CC29460B024}"/>
    <cellStyle name="Comma 2 3 2 2 2 2 2 4 18" xfId="22079" xr:uid="{52A0AC3B-0100-4E17-A59B-FFD34A460CD3}"/>
    <cellStyle name="Comma 2 3 2 2 2 2 2 4 19" xfId="36421" xr:uid="{EDAF3B5F-F9B6-41EA-ABC8-0E6B8BDB766A}"/>
    <cellStyle name="Comma 2 3 2 2 2 2 2 4 2" xfId="2064" xr:uid="{A5CAC7D7-0B4D-48B1-B745-6A90D7571E22}"/>
    <cellStyle name="Comma 2 3 2 2 2 2 2 4 2 2" xfId="9373" xr:uid="{A5375CBF-DBA6-4A85-9335-709CB1207D8E}"/>
    <cellStyle name="Comma 2 3 2 2 2 2 2 4 2 2 2" xfId="19403" xr:uid="{43630345-C462-4630-B370-FB87B8287FBA}"/>
    <cellStyle name="Comma 2 3 2 2 2 2 2 4 2 2 2 2" xfId="35341" xr:uid="{41F4D3AB-4E33-4296-B0B0-B7A05FEBEC8F}"/>
    <cellStyle name="Comma 2 3 2 2 2 2 2 4 2 2 2 3" xfId="47679" xr:uid="{BC14A826-7979-4904-B39F-30CF9AE5A245}"/>
    <cellStyle name="Comma 2 3 2 2 2 2 2 4 2 2 3" xfId="25786" xr:uid="{15BAA720-02A3-4A3B-8349-4459B49B8589}"/>
    <cellStyle name="Comma 2 3 2 2 2 2 2 4 2 2 4" xfId="39972" xr:uid="{B784DA48-D358-4FC5-8C30-E0E9986E32AF}"/>
    <cellStyle name="Comma 2 3 2 2 2 2 2 4 2 3" xfId="7582" xr:uid="{44F56A18-C3F1-4CCF-ACB8-C7D90E40512E}"/>
    <cellStyle name="Comma 2 3 2 2 2 2 2 4 2 3 2" xfId="18074" xr:uid="{CB4424EC-4273-464E-B947-268434D3CE10}"/>
    <cellStyle name="Comma 2 3 2 2 2 2 2 4 2 3 2 2" xfId="34013" xr:uid="{24ACBAEF-86ED-4E59-8BBB-61206C769B91}"/>
    <cellStyle name="Comma 2 3 2 2 2 2 2 4 2 3 2 3" xfId="46376" xr:uid="{8C14C5C7-B693-408F-A7A0-AE5BB29129A6}"/>
    <cellStyle name="Comma 2 3 2 2 2 2 2 4 2 3 3" xfId="24276" xr:uid="{DBB7175A-2177-438F-BA9C-0958EE863CA1}"/>
    <cellStyle name="Comma 2 3 2 2 2 2 2 4 2 3 4" xfId="38564" xr:uid="{F6869A87-9872-4A99-9302-17C709690CAA}"/>
    <cellStyle name="Comma 2 3 2 2 2 2 2 4 2 4" xfId="16025" xr:uid="{68F88E83-E0D9-4567-AC21-8D50E329C00E}"/>
    <cellStyle name="Comma 2 3 2 2 2 2 2 4 2 4 2" xfId="31972" xr:uid="{2A737898-82C1-4025-93A8-4E85574BF2F8}"/>
    <cellStyle name="Comma 2 3 2 2 2 2 2 4 2 4 3" xfId="44366" xr:uid="{55ADA1AD-F5FF-4207-9484-960D3E8025DF}"/>
    <cellStyle name="Comma 2 3 2 2 2 2 2 4 2 5" xfId="22084" xr:uid="{81377D62-1C56-4BC2-A865-8D63CFABAF8A}"/>
    <cellStyle name="Comma 2 3 2 2 2 2 2 4 2 6" xfId="36426" xr:uid="{177B866F-EBC4-4302-B2D3-6246B2FB146B}"/>
    <cellStyle name="Comma 2 3 2 2 2 2 2 4 2 7" xfId="4751" xr:uid="{A7BC257F-6AD9-48BD-B2EA-047BEA5027E7}"/>
    <cellStyle name="Comma 2 3 2 2 2 2 2 4 20" xfId="4746" xr:uid="{253B88EC-67C8-4A16-AA56-C9738E6B760E}"/>
    <cellStyle name="Comma 2 3 2 2 2 2 2 4 3" xfId="2065" xr:uid="{35346777-2B44-4BB7-941B-C17645E2E2FB}"/>
    <cellStyle name="Comma 2 3 2 2 2 2 2 4 3 2" xfId="9374" xr:uid="{15E341E9-F4C3-40B7-8DEE-4A760B0DAC7A}"/>
    <cellStyle name="Comma 2 3 2 2 2 2 2 4 3 2 2" xfId="19404" xr:uid="{D8BC77CC-6676-4D0C-B3E6-276C8BE01DFC}"/>
    <cellStyle name="Comma 2 3 2 2 2 2 2 4 3 2 2 2" xfId="35342" xr:uid="{C6F368DC-1640-40F1-B99C-E87103A95723}"/>
    <cellStyle name="Comma 2 3 2 2 2 2 2 4 3 2 2 3" xfId="47680" xr:uid="{55ED3941-1169-4E3A-A729-365E99A25C9B}"/>
    <cellStyle name="Comma 2 3 2 2 2 2 2 4 3 2 3" xfId="25787" xr:uid="{11FB7516-4AC2-431A-BF10-A58F8F683FD2}"/>
    <cellStyle name="Comma 2 3 2 2 2 2 2 4 3 2 4" xfId="39973" xr:uid="{738BAFE5-5E80-4C3A-B672-2A0C392D1ACF}"/>
    <cellStyle name="Comma 2 3 2 2 2 2 2 4 3 3" xfId="7583" xr:uid="{61D96A92-BD4F-4E48-8DDB-F9EAEEB86D5D}"/>
    <cellStyle name="Comma 2 3 2 2 2 2 2 4 3 3 2" xfId="18075" xr:uid="{35C1ECFE-8B11-4DAF-AD1A-9F2CB4D491BA}"/>
    <cellStyle name="Comma 2 3 2 2 2 2 2 4 3 3 2 2" xfId="34014" xr:uid="{76B3CA90-63CB-4251-916B-E62731F6AF89}"/>
    <cellStyle name="Comma 2 3 2 2 2 2 2 4 3 3 2 3" xfId="46377" xr:uid="{EA70714A-EA21-4792-A918-BB2B469AF598}"/>
    <cellStyle name="Comma 2 3 2 2 2 2 2 4 3 3 3" xfId="24277" xr:uid="{C019198C-07CE-452A-9265-C30533E9FF33}"/>
    <cellStyle name="Comma 2 3 2 2 2 2 2 4 3 3 4" xfId="38565" xr:uid="{A9526BF3-167C-427F-9B44-E1E2AB50ED63}"/>
    <cellStyle name="Comma 2 3 2 2 2 2 2 4 3 4" xfId="16026" xr:uid="{AD01E002-E89D-4BD1-B9C6-9105E9EAF3F8}"/>
    <cellStyle name="Comma 2 3 2 2 2 2 2 4 3 4 2" xfId="31973" xr:uid="{870F20DF-1E17-4BFD-88B0-8CC1BCCA2D94}"/>
    <cellStyle name="Comma 2 3 2 2 2 2 2 4 3 4 3" xfId="44367" xr:uid="{A10CE382-593E-4FA1-8E5E-197BCE78D6F4}"/>
    <cellStyle name="Comma 2 3 2 2 2 2 2 4 3 5" xfId="22085" xr:uid="{DDDE9531-61A3-4405-A5B4-111A0421DC44}"/>
    <cellStyle name="Comma 2 3 2 2 2 2 2 4 3 6" xfId="36427" xr:uid="{2C19A0D0-F142-4C99-B315-41207EBC6F58}"/>
    <cellStyle name="Comma 2 3 2 2 2 2 2 4 3 7" xfId="4752" xr:uid="{5FBCDD4A-1ABC-4131-84AF-8181ACFD8C67}"/>
    <cellStyle name="Comma 2 3 2 2 2 2 2 4 4" xfId="2066" xr:uid="{AE238F1B-ACD6-416D-A533-D40C075C17A9}"/>
    <cellStyle name="Comma 2 3 2 2 2 2 2 4 4 2" xfId="9375" xr:uid="{4900DC43-EBCE-406A-AA5A-BD21E7E0D345}"/>
    <cellStyle name="Comma 2 3 2 2 2 2 2 4 4 2 2" xfId="19405" xr:uid="{118E2890-CF8D-4030-9EB1-4E6705288AC5}"/>
    <cellStyle name="Comma 2 3 2 2 2 2 2 4 4 2 2 2" xfId="35343" xr:uid="{A7D1EBB4-DF5D-44EA-A443-B0A7EC5F7EA1}"/>
    <cellStyle name="Comma 2 3 2 2 2 2 2 4 4 2 2 3" xfId="47681" xr:uid="{7CAF3077-221A-47C3-8345-CC50D17B4FD5}"/>
    <cellStyle name="Comma 2 3 2 2 2 2 2 4 4 2 3" xfId="25788" xr:uid="{8C4F07E2-8597-4AA2-9BB6-37CE8ECC40AB}"/>
    <cellStyle name="Comma 2 3 2 2 2 2 2 4 4 2 4" xfId="39974" xr:uid="{3AD4D099-5CD6-4F7E-A248-E6E4E5D1FD1D}"/>
    <cellStyle name="Comma 2 3 2 2 2 2 2 4 4 3" xfId="7584" xr:uid="{7BA01242-1166-4C31-A85A-4D2ABF10BF11}"/>
    <cellStyle name="Comma 2 3 2 2 2 2 2 4 4 3 2" xfId="18076" xr:uid="{A275A3E1-971B-4ECD-983E-DC3A9CCD4E0C}"/>
    <cellStyle name="Comma 2 3 2 2 2 2 2 4 4 3 2 2" xfId="34015" xr:uid="{D6AD5350-8E89-4A35-9518-B3FA31462245}"/>
    <cellStyle name="Comma 2 3 2 2 2 2 2 4 4 3 2 3" xfId="46378" xr:uid="{ABC6B7A7-F1BA-48D5-9E62-907A99D2C4D5}"/>
    <cellStyle name="Comma 2 3 2 2 2 2 2 4 4 3 3" xfId="24278" xr:uid="{1CC10589-FDEB-4070-8CBE-2AFEDD6787D5}"/>
    <cellStyle name="Comma 2 3 2 2 2 2 2 4 4 3 4" xfId="38566" xr:uid="{A1AA8CCD-C4EF-40E5-ADA5-75FFCFEE9014}"/>
    <cellStyle name="Comma 2 3 2 2 2 2 2 4 4 4" xfId="16027" xr:uid="{A007CFC2-5ADB-4713-981A-D7BD64C2CD9A}"/>
    <cellStyle name="Comma 2 3 2 2 2 2 2 4 4 4 2" xfId="31974" xr:uid="{759BA2BE-5B23-4FEA-BD36-07BDF1E14622}"/>
    <cellStyle name="Comma 2 3 2 2 2 2 2 4 4 4 3" xfId="44368" xr:uid="{B4CA37B4-4D46-4AC0-8879-E3C7E7E5C275}"/>
    <cellStyle name="Comma 2 3 2 2 2 2 2 4 4 5" xfId="22086" xr:uid="{D8143913-3F92-4B78-BB39-3E72C019FCDE}"/>
    <cellStyle name="Comma 2 3 2 2 2 2 2 4 4 6" xfId="36428" xr:uid="{8C4A995B-8117-48AB-90F0-1DEE7C7D09AB}"/>
    <cellStyle name="Comma 2 3 2 2 2 2 2 4 4 7" xfId="4753" xr:uid="{F6E3BD14-0C95-4962-A8E7-2B2B63D62304}"/>
    <cellStyle name="Comma 2 3 2 2 2 2 2 4 5" xfId="2067" xr:uid="{08F5E0F7-FDFA-4DA6-99C4-4A3AFBFE4E05}"/>
    <cellStyle name="Comma 2 3 2 2 2 2 2 4 5 2" xfId="9376" xr:uid="{3259B566-E684-417F-98A2-16C8F7897FC6}"/>
    <cellStyle name="Comma 2 3 2 2 2 2 2 4 5 2 2" xfId="19406" xr:uid="{635958EF-5DF2-4314-A544-EF368EFA86F9}"/>
    <cellStyle name="Comma 2 3 2 2 2 2 2 4 5 2 2 2" xfId="35344" xr:uid="{F0C9B6A8-8EEB-4DCE-A646-0E70B4B597F9}"/>
    <cellStyle name="Comma 2 3 2 2 2 2 2 4 5 2 2 3" xfId="47682" xr:uid="{E983CBC4-1F39-4DBD-8997-F09C20AB768E}"/>
    <cellStyle name="Comma 2 3 2 2 2 2 2 4 5 2 3" xfId="25789" xr:uid="{A2FAA9E2-B07A-46BE-BDC7-C8C670535779}"/>
    <cellStyle name="Comma 2 3 2 2 2 2 2 4 5 2 4" xfId="39975" xr:uid="{8FA11238-6B0C-40C3-821E-7FEBFA6758C3}"/>
    <cellStyle name="Comma 2 3 2 2 2 2 2 4 5 3" xfId="7585" xr:uid="{6050FE2E-83A5-4055-9374-55347A87A626}"/>
    <cellStyle name="Comma 2 3 2 2 2 2 2 4 5 3 2" xfId="18077" xr:uid="{4D47519A-5668-4C41-A3CC-ABD4BB96F8A1}"/>
    <cellStyle name="Comma 2 3 2 2 2 2 2 4 5 3 2 2" xfId="34016" xr:uid="{5958587F-81DC-45CB-A010-6C1D8DC57748}"/>
    <cellStyle name="Comma 2 3 2 2 2 2 2 4 5 3 2 3" xfId="46379" xr:uid="{8D36C73E-E7E7-48A8-B637-4CE4FB5C2B44}"/>
    <cellStyle name="Comma 2 3 2 2 2 2 2 4 5 3 3" xfId="24279" xr:uid="{77D5B7F6-3268-4A88-8D54-F8456F0B404B}"/>
    <cellStyle name="Comma 2 3 2 2 2 2 2 4 5 3 4" xfId="38567" xr:uid="{B6260813-0188-4B90-901E-853B0608C504}"/>
    <cellStyle name="Comma 2 3 2 2 2 2 2 4 5 4" xfId="16028" xr:uid="{229ABFA6-E003-416D-83CA-4C432569EFDC}"/>
    <cellStyle name="Comma 2 3 2 2 2 2 2 4 5 4 2" xfId="31975" xr:uid="{997062A2-35B7-45DF-A34B-6D1576255916}"/>
    <cellStyle name="Comma 2 3 2 2 2 2 2 4 5 4 3" xfId="44369" xr:uid="{D1C0A160-0F71-4C7A-AE4E-9B2187F14B9A}"/>
    <cellStyle name="Comma 2 3 2 2 2 2 2 4 5 5" xfId="22087" xr:uid="{C21668B5-CCE1-4200-BF88-69CBDB1D4130}"/>
    <cellStyle name="Comma 2 3 2 2 2 2 2 4 5 6" xfId="36429" xr:uid="{209F9F59-23A9-4B5F-9A0C-50FDADFD88F1}"/>
    <cellStyle name="Comma 2 3 2 2 2 2 2 4 5 7" xfId="4754" xr:uid="{6EE7AC60-202E-4618-BC1D-C43155352F03}"/>
    <cellStyle name="Comma 2 3 2 2 2 2 2 4 6" xfId="2068" xr:uid="{F164184B-0848-4DE1-BCB8-9FEFB5283006}"/>
    <cellStyle name="Comma 2 3 2 2 2 2 2 4 6 2" xfId="9377" xr:uid="{5FC86BBB-C53A-46A0-A860-22926DFF0950}"/>
    <cellStyle name="Comma 2 3 2 2 2 2 2 4 6 2 2" xfId="19407" xr:uid="{6E0F38CD-04A7-441F-91D3-E756CC123525}"/>
    <cellStyle name="Comma 2 3 2 2 2 2 2 4 6 2 2 2" xfId="35345" xr:uid="{39B6C304-2DA6-4A39-A15E-19822D406FE9}"/>
    <cellStyle name="Comma 2 3 2 2 2 2 2 4 6 2 2 3" xfId="47683" xr:uid="{42A6641B-B80D-44C9-B56E-242D97A84778}"/>
    <cellStyle name="Comma 2 3 2 2 2 2 2 4 6 2 3" xfId="25790" xr:uid="{D04CAFA1-7611-4473-B9FC-A5C2DBE1496D}"/>
    <cellStyle name="Comma 2 3 2 2 2 2 2 4 6 2 4" xfId="39976" xr:uid="{877D11B6-8D3D-481E-B530-9E862954EE1A}"/>
    <cellStyle name="Comma 2 3 2 2 2 2 2 4 6 3" xfId="7586" xr:uid="{F4D0F111-7986-4546-9788-AD43E7F91B88}"/>
    <cellStyle name="Comma 2 3 2 2 2 2 2 4 6 3 2" xfId="18078" xr:uid="{2C08A6A3-07AB-48AD-83BE-60916C8B9F7E}"/>
    <cellStyle name="Comma 2 3 2 2 2 2 2 4 6 3 2 2" xfId="34017" xr:uid="{35A2DD3F-2E68-403F-A8F1-D07AD872554A}"/>
    <cellStyle name="Comma 2 3 2 2 2 2 2 4 6 3 2 3" xfId="46380" xr:uid="{6C4D2A13-1301-4D50-921D-321639C68525}"/>
    <cellStyle name="Comma 2 3 2 2 2 2 2 4 6 3 3" xfId="24280" xr:uid="{DAEDC527-F5DE-4B3A-8BE8-57F57311A42E}"/>
    <cellStyle name="Comma 2 3 2 2 2 2 2 4 6 3 4" xfId="38568" xr:uid="{1D859DB9-7821-46F7-B761-7A3E92275F24}"/>
    <cellStyle name="Comma 2 3 2 2 2 2 2 4 6 4" xfId="16029" xr:uid="{96EA0248-ACE7-4AC1-9873-EC632D374708}"/>
    <cellStyle name="Comma 2 3 2 2 2 2 2 4 6 4 2" xfId="31976" xr:uid="{C8E5543A-AF30-42C9-AE65-2364310A7C17}"/>
    <cellStyle name="Comma 2 3 2 2 2 2 2 4 6 4 3" xfId="44370" xr:uid="{7D99A1F3-1C76-48BA-A287-51F7374AA8FC}"/>
    <cellStyle name="Comma 2 3 2 2 2 2 2 4 6 5" xfId="22088" xr:uid="{FA24224D-C4AD-42FC-944E-1A4860EB2C25}"/>
    <cellStyle name="Comma 2 3 2 2 2 2 2 4 6 6" xfId="36430" xr:uid="{B986609C-19B7-4C7F-8FAD-D7ABEEFCDF7E}"/>
    <cellStyle name="Comma 2 3 2 2 2 2 2 4 6 7" xfId="4755" xr:uid="{EF397F32-EF81-4F89-BEA4-890C0DF62A23}"/>
    <cellStyle name="Comma 2 3 2 2 2 2 2 4 7" xfId="2069" xr:uid="{193B75CA-1585-4749-9FFF-31296EB83338}"/>
    <cellStyle name="Comma 2 3 2 2 2 2 2 4 7 2" xfId="9378" xr:uid="{F5150B66-67AC-43F8-BB2E-2D0AAFCEE619}"/>
    <cellStyle name="Comma 2 3 2 2 2 2 2 4 7 2 2" xfId="19408" xr:uid="{8EF949A7-0630-46BA-83E8-A34DD19545E2}"/>
    <cellStyle name="Comma 2 3 2 2 2 2 2 4 7 2 2 2" xfId="35346" xr:uid="{19BB42D1-3A10-405E-9B03-ACA6A279F269}"/>
    <cellStyle name="Comma 2 3 2 2 2 2 2 4 7 2 2 3" xfId="47684" xr:uid="{1830F6C1-CE80-462D-823B-826FC3F2706E}"/>
    <cellStyle name="Comma 2 3 2 2 2 2 2 4 7 2 3" xfId="25791" xr:uid="{C60CE496-C3A3-43FB-BDF2-2CA29E1C4369}"/>
    <cellStyle name="Comma 2 3 2 2 2 2 2 4 7 2 4" xfId="39977" xr:uid="{1784B2D7-612A-45B4-84B4-25AB69A500B8}"/>
    <cellStyle name="Comma 2 3 2 2 2 2 2 4 7 3" xfId="7587" xr:uid="{20993AD2-83BB-4687-B713-AF7222E5D970}"/>
    <cellStyle name="Comma 2 3 2 2 2 2 2 4 7 3 2" xfId="18079" xr:uid="{BFD88C44-BF4E-47E7-BDAF-9066E2431B39}"/>
    <cellStyle name="Comma 2 3 2 2 2 2 2 4 7 3 2 2" xfId="34018" xr:uid="{BB72DB58-1FD0-4B28-9735-89598BA2FF23}"/>
    <cellStyle name="Comma 2 3 2 2 2 2 2 4 7 3 2 3" xfId="46381" xr:uid="{96A78D23-4B26-415D-A232-E4A0EA8527BD}"/>
    <cellStyle name="Comma 2 3 2 2 2 2 2 4 7 3 3" xfId="24281" xr:uid="{09D30D47-61C9-43A5-ADC4-7916867504D2}"/>
    <cellStyle name="Comma 2 3 2 2 2 2 2 4 7 3 4" xfId="38569" xr:uid="{5E1EA559-7FDE-4F6F-A725-3820EB954EAC}"/>
    <cellStyle name="Comma 2 3 2 2 2 2 2 4 7 4" xfId="16030" xr:uid="{ACA7A5DE-0C90-4E3B-9162-C0E3494D5060}"/>
    <cellStyle name="Comma 2 3 2 2 2 2 2 4 7 4 2" xfId="31977" xr:uid="{B70B8255-6481-461B-A933-E0AB03EB02EE}"/>
    <cellStyle name="Comma 2 3 2 2 2 2 2 4 7 4 3" xfId="44371" xr:uid="{8D106055-6112-41A6-9FB6-DE86D85D81A1}"/>
    <cellStyle name="Comma 2 3 2 2 2 2 2 4 7 5" xfId="22089" xr:uid="{D112878D-3B30-496A-9364-C681919F04FC}"/>
    <cellStyle name="Comma 2 3 2 2 2 2 2 4 7 6" xfId="36431" xr:uid="{FAD78B20-5138-4E88-8116-B0F32D199477}"/>
    <cellStyle name="Comma 2 3 2 2 2 2 2 4 7 7" xfId="4756" xr:uid="{32C9D653-A655-42CD-942C-F72332EB2B57}"/>
    <cellStyle name="Comma 2 3 2 2 2 2 2 4 8" xfId="2070" xr:uid="{6AF32A6E-79E3-4530-9C6F-BC966A84E625}"/>
    <cellStyle name="Comma 2 3 2 2 2 2 2 4 8 2" xfId="9379" xr:uid="{5ACD2F26-5F72-47E3-9321-6010DF54E0FC}"/>
    <cellStyle name="Comma 2 3 2 2 2 2 2 4 8 2 2" xfId="19409" xr:uid="{E3E88677-E3CC-45EC-92EB-6E0DB79DD1EF}"/>
    <cellStyle name="Comma 2 3 2 2 2 2 2 4 8 2 2 2" xfId="35347" xr:uid="{3FC1E568-1BCC-4BEB-A5CD-177A35568C88}"/>
    <cellStyle name="Comma 2 3 2 2 2 2 2 4 8 2 2 3" xfId="47685" xr:uid="{188605C6-4208-4651-9C3F-98C736889B95}"/>
    <cellStyle name="Comma 2 3 2 2 2 2 2 4 8 2 3" xfId="25792" xr:uid="{6FF43208-957C-4D0A-A9B1-ADB6CA8646D7}"/>
    <cellStyle name="Comma 2 3 2 2 2 2 2 4 8 2 4" xfId="39978" xr:uid="{B3691653-6333-4E98-B788-48FAB72C8689}"/>
    <cellStyle name="Comma 2 3 2 2 2 2 2 4 8 3" xfId="7588" xr:uid="{76346FEF-6678-4408-8102-DB9971C12BE8}"/>
    <cellStyle name="Comma 2 3 2 2 2 2 2 4 8 3 2" xfId="18080" xr:uid="{7EB75EBA-87AB-45C6-A29C-628D8D3633F0}"/>
    <cellStyle name="Comma 2 3 2 2 2 2 2 4 8 3 2 2" xfId="34019" xr:uid="{4A63E148-4F30-4F36-8A2F-869B69DD76B0}"/>
    <cellStyle name="Comma 2 3 2 2 2 2 2 4 8 3 2 3" xfId="46382" xr:uid="{3344EAF9-531A-43DC-80FE-DAEF4CE7E054}"/>
    <cellStyle name="Comma 2 3 2 2 2 2 2 4 8 3 3" xfId="24282" xr:uid="{AC2F29B1-3888-44A7-BE18-87061CB58744}"/>
    <cellStyle name="Comma 2 3 2 2 2 2 2 4 8 3 4" xfId="38570" xr:uid="{8DF199C6-3881-4C3D-83B6-382D4A340AA6}"/>
    <cellStyle name="Comma 2 3 2 2 2 2 2 4 8 4" xfId="16031" xr:uid="{A5024A55-FA64-46D8-8B9C-DF479A455FD9}"/>
    <cellStyle name="Comma 2 3 2 2 2 2 2 4 8 4 2" xfId="31978" xr:uid="{6E68BD86-3F88-4551-998D-50B53D870DBA}"/>
    <cellStyle name="Comma 2 3 2 2 2 2 2 4 8 4 3" xfId="44372" xr:uid="{E8011923-4276-4A1F-B2F3-E296CCA2808D}"/>
    <cellStyle name="Comma 2 3 2 2 2 2 2 4 8 5" xfId="22090" xr:uid="{F75A208D-5340-4982-8AED-9014504A8E43}"/>
    <cellStyle name="Comma 2 3 2 2 2 2 2 4 8 6" xfId="36432" xr:uid="{C5884946-3500-4597-BEBF-E6A7C16DFC61}"/>
    <cellStyle name="Comma 2 3 2 2 2 2 2 4 8 7" xfId="4757" xr:uid="{28C03194-0CD8-45AE-B79F-FCF5D11C6B7B}"/>
    <cellStyle name="Comma 2 3 2 2 2 2 2 4 9" xfId="2071" xr:uid="{9E4DB243-974D-4457-8D97-DE23E2B7BE78}"/>
    <cellStyle name="Comma 2 3 2 2 2 2 2 4 9 2" xfId="9380" xr:uid="{F24F12AF-B20D-44F9-9215-A3B7F894A52A}"/>
    <cellStyle name="Comma 2 3 2 2 2 2 2 4 9 2 2" xfId="19410" xr:uid="{9073ED6E-E25D-4078-8EA6-717AFAF8A04A}"/>
    <cellStyle name="Comma 2 3 2 2 2 2 2 4 9 2 2 2" xfId="35348" xr:uid="{5EF44DCA-185E-466A-8626-37DFFCB0ABD9}"/>
    <cellStyle name="Comma 2 3 2 2 2 2 2 4 9 2 2 3" xfId="47686" xr:uid="{7B3624A7-E996-42BA-B9EC-F9812F3DA698}"/>
    <cellStyle name="Comma 2 3 2 2 2 2 2 4 9 2 3" xfId="25793" xr:uid="{1353EC08-DD7A-4B61-B88D-26314014AB83}"/>
    <cellStyle name="Comma 2 3 2 2 2 2 2 4 9 2 4" xfId="39979" xr:uid="{6FE1554B-FA46-4DF4-B971-219FC42E5B68}"/>
    <cellStyle name="Comma 2 3 2 2 2 2 2 4 9 3" xfId="7589" xr:uid="{B18CE2EF-1FDB-40CB-8654-607BCBE7BF73}"/>
    <cellStyle name="Comma 2 3 2 2 2 2 2 4 9 3 2" xfId="18081" xr:uid="{977CB4A3-7C9F-45A1-9012-3BF942BC138E}"/>
    <cellStyle name="Comma 2 3 2 2 2 2 2 4 9 3 2 2" xfId="34020" xr:uid="{E827897E-2FBF-443D-ADF9-E82F9C6EB8CB}"/>
    <cellStyle name="Comma 2 3 2 2 2 2 2 4 9 3 2 3" xfId="46383" xr:uid="{274E8F4B-5C0E-4F15-8E22-A77A0B807787}"/>
    <cellStyle name="Comma 2 3 2 2 2 2 2 4 9 3 3" xfId="24283" xr:uid="{2F07E2DE-6C76-478C-A77D-9F1DB235A656}"/>
    <cellStyle name="Comma 2 3 2 2 2 2 2 4 9 3 4" xfId="38571" xr:uid="{372B9BD7-6A82-436D-85BB-02A488CCF7F8}"/>
    <cellStyle name="Comma 2 3 2 2 2 2 2 4 9 4" xfId="16032" xr:uid="{2C6886CC-455C-4B8E-840B-5C46DD001422}"/>
    <cellStyle name="Comma 2 3 2 2 2 2 2 4 9 4 2" xfId="31979" xr:uid="{6BADDAE3-131D-4787-AE04-FDB578D26C33}"/>
    <cellStyle name="Comma 2 3 2 2 2 2 2 4 9 4 3" xfId="44373" xr:uid="{919BCB8F-A282-431D-812C-B4E52D193479}"/>
    <cellStyle name="Comma 2 3 2 2 2 2 2 4 9 5" xfId="22091" xr:uid="{3C094886-8AD7-4838-AA7E-C5FF25DCC5E6}"/>
    <cellStyle name="Comma 2 3 2 2 2 2 2 4 9 6" xfId="36433" xr:uid="{9AE6301D-87BF-475F-B506-85AA55EFF14E}"/>
    <cellStyle name="Comma 2 3 2 2 2 2 2 4 9 7" xfId="4758" xr:uid="{B34C1D59-713F-4ABC-B0EC-9A3B2EB88683}"/>
    <cellStyle name="Comma 2 3 2 2 2 2 2 5" xfId="2072" xr:uid="{D77C924B-D9FC-4A99-BA67-8EE903C74D06}"/>
    <cellStyle name="Comma 2 3 2 2 2 2 2 5 2" xfId="5983" xr:uid="{948C8E98-D0F2-435D-AB9E-43142100D282}"/>
    <cellStyle name="Comma 2 3 2 2 2 2 2 5 2 2" xfId="8665" xr:uid="{AAFBFAF0-4F91-4491-B57C-69D28AFDDD16}"/>
    <cellStyle name="Comma 2 3 2 2 2 2 2 5 2 2 2" xfId="18815" xr:uid="{0811D52A-70EA-4193-BF45-CED291319288}"/>
    <cellStyle name="Comma 2 3 2 2 2 2 2 5 2 2 2 2" xfId="34753" xr:uid="{4FFE22EA-F780-42C3-8A38-754C226BED72}"/>
    <cellStyle name="Comma 2 3 2 2 2 2 2 5 2 2 2 3" xfId="47097" xr:uid="{EF47CEC7-E6E8-4E3E-AD8A-9786F3BA1E1D}"/>
    <cellStyle name="Comma 2 3 2 2 2 2 2 5 2 2 3" xfId="25134" xr:uid="{C7E1E66B-4FE6-43C3-856A-EB034D46E5E9}"/>
    <cellStyle name="Comma 2 3 2 2 2 2 2 5 2 2 4" xfId="39348" xr:uid="{49094793-9D2F-47D1-9D8D-2C38345D3273}"/>
    <cellStyle name="Comma 2 3 2 2 2 2 2 5 2 3" xfId="16811" xr:uid="{26A2F5ED-5E14-486B-9326-EA5C1F5D4E52}"/>
    <cellStyle name="Comma 2 3 2 2 2 2 2 5 2 3 2" xfId="32758" xr:uid="{2FFEA1B1-50FD-4506-B7E7-4AAAE8515CE7}"/>
    <cellStyle name="Comma 2 3 2 2 2 2 2 5 2 3 3" xfId="45152" xr:uid="{52EA52A6-0712-44FC-965E-D4E250DB0203}"/>
    <cellStyle name="Comma 2 3 2 2 2 2 2 5 2 4" xfId="22920" xr:uid="{AD1F31C7-F47F-433F-B4FA-6C414A97D82D}"/>
    <cellStyle name="Comma 2 3 2 2 2 2 2 5 2 5" xfId="37254" xr:uid="{B0F28C20-4AAB-4B8D-90F2-00A15B4A2EE5}"/>
    <cellStyle name="Comma 2 3 2 2 2 2 2 5 3" xfId="6750" xr:uid="{64EF6BAD-1979-49F8-888A-ED1110C19026}"/>
    <cellStyle name="Comma 2 3 2 2 2 2 2 5 3 2" xfId="17478" xr:uid="{C0C5FDE9-D8B1-429D-B1B6-50B34805A9FD}"/>
    <cellStyle name="Comma 2 3 2 2 2 2 2 5 3 2 2" xfId="33422" xr:uid="{1C5EED8D-8D30-4E1C-8BD5-75387B879437}"/>
    <cellStyle name="Comma 2 3 2 2 2 2 2 5 3 2 3" xfId="45812" xr:uid="{13B8B49F-E7CD-4A8A-8660-CB7563E5755C}"/>
    <cellStyle name="Comma 2 3 2 2 2 2 2 5 3 3" xfId="23612" xr:uid="{45516F6B-CC66-4861-9B35-D95879F68E28}"/>
    <cellStyle name="Comma 2 3 2 2 2 2 2 5 3 4" xfId="37938" xr:uid="{6E02E441-C207-4B7D-96D0-CC7B979836B1}"/>
    <cellStyle name="Comma 2 3 2 2 2 2 2 5 4" xfId="16033" xr:uid="{BF4834BF-A969-4E21-BE61-FB7EA39DA55D}"/>
    <cellStyle name="Comma 2 3 2 2 2 2 2 5 4 2" xfId="31980" xr:uid="{EB871668-5805-411F-8105-C4DDE4111820}"/>
    <cellStyle name="Comma 2 3 2 2 2 2 2 5 4 3" xfId="44374" xr:uid="{E95BED39-3070-463B-A587-65FC0DB610E1}"/>
    <cellStyle name="Comma 2 3 2 2 2 2 2 5 5" xfId="22092" xr:uid="{A275D3CF-D99E-4535-A454-89784A71AFA4}"/>
    <cellStyle name="Comma 2 3 2 2 2 2 2 5 6" xfId="36434" xr:uid="{5E3D0E60-2559-4724-84E1-D466EA0E3545}"/>
    <cellStyle name="Comma 2 3 2 2 2 2 2 5 7" xfId="4759" xr:uid="{258F02C2-2507-44B4-B293-AB39C53E05BB}"/>
    <cellStyle name="Comma 2 3 2 2 2 2 2 6" xfId="2073" xr:uid="{FE478E19-C700-46A3-B24F-51178ED5B40D}"/>
    <cellStyle name="Comma 2 3 2 2 2 2 2 6 2" xfId="5984" xr:uid="{5DA26808-0FBB-42F9-83BB-3F33A2FCBF7B}"/>
    <cellStyle name="Comma 2 3 2 2 2 2 2 6 2 2" xfId="8666" xr:uid="{BC657E49-7B9E-4E52-BA89-DA0245A525EE}"/>
    <cellStyle name="Comma 2 3 2 2 2 2 2 6 2 2 2" xfId="18816" xr:uid="{2CB5FE57-EFCD-4708-9737-4C07DC64ABFC}"/>
    <cellStyle name="Comma 2 3 2 2 2 2 2 6 2 2 2 2" xfId="34754" xr:uid="{DD9FBD7D-9B04-4177-B379-59084916781D}"/>
    <cellStyle name="Comma 2 3 2 2 2 2 2 6 2 2 2 3" xfId="47098" xr:uid="{096332F5-699F-4272-99F5-F67641F6369F}"/>
    <cellStyle name="Comma 2 3 2 2 2 2 2 6 2 2 3" xfId="25135" xr:uid="{4164B017-5583-4405-B519-47469814659A}"/>
    <cellStyle name="Comma 2 3 2 2 2 2 2 6 2 2 4" xfId="39349" xr:uid="{811BE38F-DB4E-4010-86DA-BA337DC4065E}"/>
    <cellStyle name="Comma 2 3 2 2 2 2 2 6 2 3" xfId="16812" xr:uid="{D5ED1BAF-1FB3-47BB-A687-46F342CA572E}"/>
    <cellStyle name="Comma 2 3 2 2 2 2 2 6 2 3 2" xfId="32759" xr:uid="{2308C88C-976C-4165-9E99-1602F6207EE7}"/>
    <cellStyle name="Comma 2 3 2 2 2 2 2 6 2 3 3" xfId="45153" xr:uid="{A5E5724E-BA65-4BF0-973F-EA824717D95E}"/>
    <cellStyle name="Comma 2 3 2 2 2 2 2 6 2 4" xfId="22921" xr:uid="{C6DC2E3F-D9E9-4DEC-8594-FBE0860A1485}"/>
    <cellStyle name="Comma 2 3 2 2 2 2 2 6 2 5" xfId="37255" xr:uid="{9AA844D1-BD60-4EBA-8178-074DAD2484A0}"/>
    <cellStyle name="Comma 2 3 2 2 2 2 2 6 3" xfId="6751" xr:uid="{B76FA2A3-C1CB-461D-A35B-14E37DB18E26}"/>
    <cellStyle name="Comma 2 3 2 2 2 2 2 6 3 2" xfId="17479" xr:uid="{414728F2-D612-4181-88AC-E756A8B95D64}"/>
    <cellStyle name="Comma 2 3 2 2 2 2 2 6 3 2 2" xfId="33423" xr:uid="{BA20A406-B3E4-4AD5-B09C-9FA92C07E309}"/>
    <cellStyle name="Comma 2 3 2 2 2 2 2 6 3 2 3" xfId="45813" xr:uid="{813C41B2-7D36-42C1-B0D0-C74C5BCB2A90}"/>
    <cellStyle name="Comma 2 3 2 2 2 2 2 6 3 3" xfId="23613" xr:uid="{AB65906A-DE50-4487-9046-9B37F04CB9C8}"/>
    <cellStyle name="Comma 2 3 2 2 2 2 2 6 3 4" xfId="37939" xr:uid="{A9FE362D-E81A-49A2-B663-C798DB089E9A}"/>
    <cellStyle name="Comma 2 3 2 2 2 2 2 6 4" xfId="16034" xr:uid="{EDC4B90B-71B9-4957-B32C-54C143A15EFA}"/>
    <cellStyle name="Comma 2 3 2 2 2 2 2 6 4 2" xfId="31981" xr:uid="{DDF3223F-9423-4624-87C2-9C0A1B4D9A14}"/>
    <cellStyle name="Comma 2 3 2 2 2 2 2 6 4 3" xfId="44375" xr:uid="{F6983ABD-BCF8-4648-A50B-24F913980D81}"/>
    <cellStyle name="Comma 2 3 2 2 2 2 2 6 5" xfId="22093" xr:uid="{6286978E-CADC-4A98-9A56-0926826B8599}"/>
    <cellStyle name="Comma 2 3 2 2 2 2 2 6 6" xfId="36435" xr:uid="{EB0A01EE-5DFA-4267-ADDA-B8304270B5F7}"/>
    <cellStyle name="Comma 2 3 2 2 2 2 2 6 7" xfId="4760" xr:uid="{24B0CDAA-2D32-4A0A-972A-F08DAB854B24}"/>
    <cellStyle name="Comma 2 3 2 2 2 2 2 7" xfId="2074" xr:uid="{2CEEBAFB-C708-42EA-9C5E-59CA492390DD}"/>
    <cellStyle name="Comma 2 3 2 2 2 2 2 7 2" xfId="5985" xr:uid="{3F495037-0028-42E9-A0D2-BFD8C478AB63}"/>
    <cellStyle name="Comma 2 3 2 2 2 2 2 7 2 2" xfId="8667" xr:uid="{199D03ED-0955-45D6-B4B5-BCBBB5B24E39}"/>
    <cellStyle name="Comma 2 3 2 2 2 2 2 7 2 2 2" xfId="18817" xr:uid="{57514880-6B8E-404D-9202-9505B23B044D}"/>
    <cellStyle name="Comma 2 3 2 2 2 2 2 7 2 2 2 2" xfId="34755" xr:uid="{B7107AD7-F5E3-4C92-B05D-6354162328B1}"/>
    <cellStyle name="Comma 2 3 2 2 2 2 2 7 2 2 2 3" xfId="47099" xr:uid="{C1FF5E93-EBFA-414E-84BD-CD4B136B425C}"/>
    <cellStyle name="Comma 2 3 2 2 2 2 2 7 2 2 3" xfId="25136" xr:uid="{DDBB552C-EDB6-41B2-BEBD-2E19B3CEB99A}"/>
    <cellStyle name="Comma 2 3 2 2 2 2 2 7 2 2 4" xfId="39350" xr:uid="{60CEDB2A-F0D6-4004-9576-531AB0C5D82E}"/>
    <cellStyle name="Comma 2 3 2 2 2 2 2 7 2 3" xfId="16813" xr:uid="{8C7D9E9C-E5C8-4ADF-AC16-A2B1C168B8F2}"/>
    <cellStyle name="Comma 2 3 2 2 2 2 2 7 2 3 2" xfId="32760" xr:uid="{1BEEF46B-961A-42C1-9DC5-5820562DB76F}"/>
    <cellStyle name="Comma 2 3 2 2 2 2 2 7 2 3 3" xfId="45154" xr:uid="{C23A654F-9281-4B8D-A8D7-4A263B9D178E}"/>
    <cellStyle name="Comma 2 3 2 2 2 2 2 7 2 4" xfId="22922" xr:uid="{8C6D5476-DF2E-431A-B6C7-E249A45349BC}"/>
    <cellStyle name="Comma 2 3 2 2 2 2 2 7 2 5" xfId="37256" xr:uid="{691FC7CB-9E82-4410-BB9C-166A6A9E930D}"/>
    <cellStyle name="Comma 2 3 2 2 2 2 2 7 3" xfId="6752" xr:uid="{BC23FA35-13D3-46F9-A244-D52C7A24CEED}"/>
    <cellStyle name="Comma 2 3 2 2 2 2 2 7 3 2" xfId="17480" xr:uid="{1B836CCF-0381-4574-97F9-38701AD593EF}"/>
    <cellStyle name="Comma 2 3 2 2 2 2 2 7 3 2 2" xfId="33424" xr:uid="{B4B5787C-B514-41C7-BA53-6A65E00C76BB}"/>
    <cellStyle name="Comma 2 3 2 2 2 2 2 7 3 2 3" xfId="45814" xr:uid="{10A9B19A-9CCD-485C-9CB3-B88BD404D971}"/>
    <cellStyle name="Comma 2 3 2 2 2 2 2 7 3 3" xfId="23614" xr:uid="{334A9A88-B2ED-4F1F-91C8-C4572D962B25}"/>
    <cellStyle name="Comma 2 3 2 2 2 2 2 7 3 4" xfId="37940" xr:uid="{19A27496-171D-4080-B178-1FB56C70049F}"/>
    <cellStyle name="Comma 2 3 2 2 2 2 2 7 4" xfId="16035" xr:uid="{4CDD401B-97A5-448B-8689-711A23BE5C2C}"/>
    <cellStyle name="Comma 2 3 2 2 2 2 2 7 4 2" xfId="31982" xr:uid="{E7F9A5B2-9659-40B8-9FFC-A493D9908575}"/>
    <cellStyle name="Comma 2 3 2 2 2 2 2 7 4 3" xfId="44376" xr:uid="{D16CC69B-E7A1-4A29-8AE2-706EF5DA8D78}"/>
    <cellStyle name="Comma 2 3 2 2 2 2 2 7 5" xfId="22094" xr:uid="{B10F7463-5C5D-406F-A877-82AD11C0148F}"/>
    <cellStyle name="Comma 2 3 2 2 2 2 2 7 6" xfId="36436" xr:uid="{4BE41EE4-9E0A-4101-AED3-5CE969D6AB7C}"/>
    <cellStyle name="Comma 2 3 2 2 2 2 2 7 7" xfId="4761" xr:uid="{072536C2-3241-44AB-9113-E5A3A63FD9C4}"/>
    <cellStyle name="Comma 2 3 2 2 2 2 2 8" xfId="2075" xr:uid="{9C09157C-9D56-45DC-A4C9-050FEDA74276}"/>
    <cellStyle name="Comma 2 3 2 2 2 2 2 8 2" xfId="5986" xr:uid="{AF13D491-780B-4A8B-8F6D-FE5ACEF34F1C}"/>
    <cellStyle name="Comma 2 3 2 2 2 2 2 8 2 2" xfId="8668" xr:uid="{71CE734C-4F7A-480B-8518-1482D90BF00C}"/>
    <cellStyle name="Comma 2 3 2 2 2 2 2 8 2 2 2" xfId="18818" xr:uid="{65A98A17-11F5-4171-B792-5241A53E77DE}"/>
    <cellStyle name="Comma 2 3 2 2 2 2 2 8 2 2 2 2" xfId="34756" xr:uid="{3A7F87A7-8B65-4238-ABE6-8FC12BB38111}"/>
    <cellStyle name="Comma 2 3 2 2 2 2 2 8 2 2 2 3" xfId="47100" xr:uid="{A6F05110-0C9D-4CEF-87F6-7E0B8AF520B8}"/>
    <cellStyle name="Comma 2 3 2 2 2 2 2 8 2 2 3" xfId="25137" xr:uid="{E17442FC-65E1-4F4C-817B-94EDC6F18D5B}"/>
    <cellStyle name="Comma 2 3 2 2 2 2 2 8 2 2 4" xfId="39351" xr:uid="{4A34E9C3-75EA-445F-8DD4-388AD40C9ACD}"/>
    <cellStyle name="Comma 2 3 2 2 2 2 2 8 2 3" xfId="16814" xr:uid="{87E8BCE2-0E53-4BE4-9A01-EF693B0D1ADD}"/>
    <cellStyle name="Comma 2 3 2 2 2 2 2 8 2 3 2" xfId="32761" xr:uid="{CCA3F93D-EF3E-4822-8050-943B770D3B2C}"/>
    <cellStyle name="Comma 2 3 2 2 2 2 2 8 2 3 3" xfId="45155" xr:uid="{68AD177D-A978-4B06-898C-CF902A783A37}"/>
    <cellStyle name="Comma 2 3 2 2 2 2 2 8 2 4" xfId="22923" xr:uid="{401FA2B0-D93B-4D2C-88BD-AEB0F516F784}"/>
    <cellStyle name="Comma 2 3 2 2 2 2 2 8 2 5" xfId="37257" xr:uid="{A8554F89-5600-4659-8245-877984ED0FCD}"/>
    <cellStyle name="Comma 2 3 2 2 2 2 2 8 3" xfId="6753" xr:uid="{C8F91A86-979F-4116-B8CF-8A6F32E33959}"/>
    <cellStyle name="Comma 2 3 2 2 2 2 2 8 3 2" xfId="17481" xr:uid="{80BA1B6A-0272-472F-9877-CCE6C0F4A656}"/>
    <cellStyle name="Comma 2 3 2 2 2 2 2 8 3 2 2" xfId="33425" xr:uid="{B78C1EAB-450E-4132-BDD9-F5A0B010FB22}"/>
    <cellStyle name="Comma 2 3 2 2 2 2 2 8 3 2 3" xfId="45815" xr:uid="{BB3B39B1-B291-46D0-B98A-3BA45A6B75EC}"/>
    <cellStyle name="Comma 2 3 2 2 2 2 2 8 3 3" xfId="23615" xr:uid="{FCD12F55-1336-4276-8F23-6841C19F5840}"/>
    <cellStyle name="Comma 2 3 2 2 2 2 2 8 3 4" xfId="37941" xr:uid="{183445D9-1692-44FD-B6E4-A0AE558D4941}"/>
    <cellStyle name="Comma 2 3 2 2 2 2 2 8 4" xfId="16036" xr:uid="{D5D9FEE5-A419-47E9-9170-8509D84D2BF3}"/>
    <cellStyle name="Comma 2 3 2 2 2 2 2 8 4 2" xfId="31983" xr:uid="{0F35716F-D628-4FF9-8663-D5BDDFF0A119}"/>
    <cellStyle name="Comma 2 3 2 2 2 2 2 8 4 3" xfId="44377" xr:uid="{E0AFD5A8-FC9D-4D57-B8F7-9DF9772EDFD0}"/>
    <cellStyle name="Comma 2 3 2 2 2 2 2 8 5" xfId="22095" xr:uid="{710905F0-C322-4E75-967B-D51239EBACE7}"/>
    <cellStyle name="Comma 2 3 2 2 2 2 2 8 6" xfId="36437" xr:uid="{2C0C94C9-ADE6-4593-9C7F-CFC2E30739D5}"/>
    <cellStyle name="Comma 2 3 2 2 2 2 2 8 7" xfId="4762" xr:uid="{3C3EF6F9-5608-40E3-BF48-0B9C90373FE8}"/>
    <cellStyle name="Comma 2 3 2 2 2 2 2 9" xfId="2076" xr:uid="{7F37BCC1-D7CB-47C5-82E4-518F247B45A6}"/>
    <cellStyle name="Comma 2 3 2 2 2 2 2 9 2" xfId="5987" xr:uid="{2B22F4D9-FA37-4105-BBB0-8F5BE52F8F55}"/>
    <cellStyle name="Comma 2 3 2 2 2 2 2 9 2 2" xfId="8669" xr:uid="{23A4C477-B650-462C-83A9-3CF670B974AE}"/>
    <cellStyle name="Comma 2 3 2 2 2 2 2 9 2 2 2" xfId="18819" xr:uid="{8C7996BD-FCC5-408D-873F-CC6EDC500AF3}"/>
    <cellStyle name="Comma 2 3 2 2 2 2 2 9 2 2 2 2" xfId="34757" xr:uid="{01DC7D10-1A75-4E13-9CB1-7D4A6D6706E0}"/>
    <cellStyle name="Comma 2 3 2 2 2 2 2 9 2 2 2 3" xfId="47101" xr:uid="{5551BA04-89CD-4F5A-8EDA-5A9970D42CA8}"/>
    <cellStyle name="Comma 2 3 2 2 2 2 2 9 2 2 3" xfId="25138" xr:uid="{D823B7FC-3333-4CB1-B55C-5D5FCD186112}"/>
    <cellStyle name="Comma 2 3 2 2 2 2 2 9 2 2 4" xfId="39352" xr:uid="{03B08FEC-060D-4E63-9531-2D9EA13021AE}"/>
    <cellStyle name="Comma 2 3 2 2 2 2 2 9 2 3" xfId="16815" xr:uid="{5F4F73A1-B116-4DF6-9E32-E02691AA0C00}"/>
    <cellStyle name="Comma 2 3 2 2 2 2 2 9 2 3 2" xfId="32762" xr:uid="{5DF43ED5-8351-4A73-93DC-A99AD009C841}"/>
    <cellStyle name="Comma 2 3 2 2 2 2 2 9 2 3 3" xfId="45156" xr:uid="{6AC1C281-DBA5-4D07-8115-828B46A1BF8E}"/>
    <cellStyle name="Comma 2 3 2 2 2 2 2 9 2 4" xfId="22924" xr:uid="{52204B41-0B01-4013-84F3-DDA45F746A21}"/>
    <cellStyle name="Comma 2 3 2 2 2 2 2 9 2 5" xfId="37258" xr:uid="{A50F9C56-C3A6-40AE-825C-A6178F1A37B8}"/>
    <cellStyle name="Comma 2 3 2 2 2 2 2 9 3" xfId="6754" xr:uid="{9E7BC010-EB12-4EF6-8EE5-B801F8E04F0A}"/>
    <cellStyle name="Comma 2 3 2 2 2 2 2 9 3 2" xfId="17482" xr:uid="{D744D3A7-C6B8-4016-89D9-F0DDF8D4CBD6}"/>
    <cellStyle name="Comma 2 3 2 2 2 2 2 9 3 2 2" xfId="33426" xr:uid="{A7CE823D-F255-4E58-92F1-EC70E595A35A}"/>
    <cellStyle name="Comma 2 3 2 2 2 2 2 9 3 2 3" xfId="45816" xr:uid="{891E459F-927B-4D0A-83FA-0FDD7DC191E9}"/>
    <cellStyle name="Comma 2 3 2 2 2 2 2 9 3 3" xfId="23616" xr:uid="{AE1E9D8E-C2CD-4050-A02A-B5D9FBA34602}"/>
    <cellStyle name="Comma 2 3 2 2 2 2 2 9 3 4" xfId="37942" xr:uid="{BF2C350E-3911-490A-BDB0-CC7D771766C2}"/>
    <cellStyle name="Comma 2 3 2 2 2 2 2 9 4" xfId="16037" xr:uid="{1DC8D485-2C26-455C-B71C-D9E522661C1A}"/>
    <cellStyle name="Comma 2 3 2 2 2 2 2 9 4 2" xfId="31984" xr:uid="{DF109363-3F77-44B2-979A-A95DCD17DA92}"/>
    <cellStyle name="Comma 2 3 2 2 2 2 2 9 4 3" xfId="44378" xr:uid="{4C56DF73-B84F-4B6F-9425-CA2A07416F3F}"/>
    <cellStyle name="Comma 2 3 2 2 2 2 2 9 5" xfId="22096" xr:uid="{3522D9EA-5BC4-48AB-817C-4E7032CB285D}"/>
    <cellStyle name="Comma 2 3 2 2 2 2 2 9 6" xfId="36438" xr:uid="{BB102A28-86BA-4DCC-A4CA-F008AEE0E534}"/>
    <cellStyle name="Comma 2 3 2 2 2 2 2 9 7" xfId="4763" xr:uid="{1BED0CB9-D882-4191-A343-90A6AC384131}"/>
    <cellStyle name="Comma 2 3 2 2 2 2 20" xfId="6715" xr:uid="{B3FD81E7-C85D-40AE-AA40-0EAD71A30854}"/>
    <cellStyle name="Comma 2 3 2 2 2 2 20 2" xfId="17443" xr:uid="{553CDFBB-3734-49E9-A591-18BAB5A9957C}"/>
    <cellStyle name="Comma 2 3 2 2 2 2 20 2 2" xfId="33387" xr:uid="{B722BEC8-97EF-4996-B61A-4FDA369EE4EF}"/>
    <cellStyle name="Comma 2 3 2 2 2 2 20 2 3" xfId="45777" xr:uid="{0AC3200B-BB13-4446-A926-D7A828EAD9BB}"/>
    <cellStyle name="Comma 2 3 2 2 2 2 20 3" xfId="23577" xr:uid="{F9B5DBFB-2103-4265-84B4-5400F0CAE36F}"/>
    <cellStyle name="Comma 2 3 2 2 2 2 20 4" xfId="37903" xr:uid="{2BFFA289-ED3F-4129-A259-2AE94694E4FC}"/>
    <cellStyle name="Comma 2 3 2 2 2 2 21" xfId="11407" xr:uid="{0D2568CF-42A0-4E5B-9381-ABF1DEEEBBF2}"/>
    <cellStyle name="Comma 2 3 2 2 2 2 21 2" xfId="27537" xr:uid="{87BF380D-6C19-4F9F-9851-781B4537C1BA}"/>
    <cellStyle name="Comma 2 3 2 2 2 2 21 3" xfId="41006" xr:uid="{CB0AF1C7-B7E3-4403-AB2B-4A9B94CF8216}"/>
    <cellStyle name="Comma 2 3 2 2 2 2 22" xfId="15974" xr:uid="{B6D4A2E5-90B2-45CB-AD19-8F34DD85141B}"/>
    <cellStyle name="Comma 2 3 2 2 2 2 22 2" xfId="31921" xr:uid="{00FB7A9D-F98E-4A49-A608-47168F23C51E}"/>
    <cellStyle name="Comma 2 3 2 2 2 2 22 3" xfId="44315" xr:uid="{7C26F313-C4E1-4A53-86A6-64D4F6786D4E}"/>
    <cellStyle name="Comma 2 3 2 2 2 2 23" xfId="22033" xr:uid="{FFEC8BE5-18F9-430A-B5FD-4B4770A7479B}"/>
    <cellStyle name="Comma 2 3 2 2 2 2 24" xfId="36375" xr:uid="{37A76B46-10E1-4D6A-A41B-FB6E46B38AE0}"/>
    <cellStyle name="Comma 2 3 2 2 2 2 25" xfId="4700" xr:uid="{E6A6FBA5-F6E0-435A-B9F2-09F9B7D64B01}"/>
    <cellStyle name="Comma 2 3 2 2 2 2 3" xfId="2077" xr:uid="{2CDCE5F0-31C5-4871-9302-0568AA19D539}"/>
    <cellStyle name="Comma 2 3 2 2 2 2 3 2" xfId="5988" xr:uid="{80572D09-F373-4F9D-B6E8-C3C1FDCE3AE5}"/>
    <cellStyle name="Comma 2 3 2 2 2 2 3 2 2" xfId="8670" xr:uid="{0CFABFD5-6AA3-402D-BAED-723543E786CE}"/>
    <cellStyle name="Comma 2 3 2 2 2 2 3 2 2 2" xfId="18820" xr:uid="{F5D3CB8C-F1B0-4BC0-A3CA-55A3FA0A6A05}"/>
    <cellStyle name="Comma 2 3 2 2 2 2 3 2 2 2 2" xfId="34758" xr:uid="{599612DC-985B-4139-B205-03C4BBC7CD9A}"/>
    <cellStyle name="Comma 2 3 2 2 2 2 3 2 2 2 3" xfId="47102" xr:uid="{3F2C86CD-D26A-40B2-BD90-7C77871D967D}"/>
    <cellStyle name="Comma 2 3 2 2 2 2 3 2 2 3" xfId="25139" xr:uid="{9E9EBD67-F58B-415B-9333-0B56E90281AC}"/>
    <cellStyle name="Comma 2 3 2 2 2 2 3 2 2 4" xfId="39353" xr:uid="{0DB5F8A0-CBC1-46A6-8267-14EC299DC89D}"/>
    <cellStyle name="Comma 2 3 2 2 2 2 3 2 3" xfId="16816" xr:uid="{60255707-8457-4F12-865D-AD55A67BC475}"/>
    <cellStyle name="Comma 2 3 2 2 2 2 3 2 3 2" xfId="32763" xr:uid="{B60972B2-08BB-4CA6-AD4C-841E9CFF61A2}"/>
    <cellStyle name="Comma 2 3 2 2 2 2 3 2 3 3" xfId="45157" xr:uid="{30451948-9654-486C-8091-49E848CB7954}"/>
    <cellStyle name="Comma 2 3 2 2 2 2 3 2 4" xfId="22925" xr:uid="{CE06E539-D2A2-48B9-9D3F-BAE2EF85BA9B}"/>
    <cellStyle name="Comma 2 3 2 2 2 2 3 2 5" xfId="37259" xr:uid="{51AEF3EE-2F09-4CB0-9D68-A7A7E97EDC33}"/>
    <cellStyle name="Comma 2 3 2 2 2 2 3 3" xfId="6755" xr:uid="{15749B0C-9648-4395-A3EE-357BFDF08D6E}"/>
    <cellStyle name="Comma 2 3 2 2 2 2 3 3 2" xfId="17483" xr:uid="{E30461C1-050A-485D-8D82-50E2ADCAAF43}"/>
    <cellStyle name="Comma 2 3 2 2 2 2 3 3 2 2" xfId="33427" xr:uid="{2F4D9ADE-0BD3-4DF7-A872-709C95E32BE3}"/>
    <cellStyle name="Comma 2 3 2 2 2 2 3 3 2 3" xfId="45817" xr:uid="{18912F34-CB07-471B-B648-C1F986479EC8}"/>
    <cellStyle name="Comma 2 3 2 2 2 2 3 3 3" xfId="23617" xr:uid="{18C7F534-5F1B-443A-BC49-3EDB150A2C17}"/>
    <cellStyle name="Comma 2 3 2 2 2 2 3 3 4" xfId="37943" xr:uid="{3F2C8775-CCE7-47E6-B2FF-E28B8ADDF420}"/>
    <cellStyle name="Comma 2 3 2 2 2 2 3 4" xfId="13376" xr:uid="{3C47D06B-3CFD-4D1D-8DFE-8BD4DD99AA10}"/>
    <cellStyle name="Comma 2 3 2 2 2 2 3 4 2" xfId="29445" xr:uid="{1EB2D6EE-39B5-4846-B5A7-3264C2831DD1}"/>
    <cellStyle name="Comma 2 3 2 2 2 2 3 4 3" xfId="42658" xr:uid="{4C5C9473-BF85-4D41-A1EA-8B2F270608C2}"/>
    <cellStyle name="Comma 2 3 2 2 2 2 3 5" xfId="16038" xr:uid="{7B5930B1-E7B3-43E2-B08A-2EEE258AE956}"/>
    <cellStyle name="Comma 2 3 2 2 2 2 3 5 2" xfId="31985" xr:uid="{1EC8EDA0-A6B4-4903-AC6E-D70D2ABF9379}"/>
    <cellStyle name="Comma 2 3 2 2 2 2 3 5 3" xfId="44379" xr:uid="{34E833A3-6AA4-4E54-96A3-3563B3E9E740}"/>
    <cellStyle name="Comma 2 3 2 2 2 2 3 6" xfId="22097" xr:uid="{583652C4-389E-43E6-BE9A-8D1E8083D451}"/>
    <cellStyle name="Comma 2 3 2 2 2 2 3 7" xfId="36439" xr:uid="{DCE4627C-08DE-4A99-B35D-603E047F1BA0}"/>
    <cellStyle name="Comma 2 3 2 2 2 2 3 8" xfId="4764" xr:uid="{15B78E83-1EA1-4D6C-A6C7-821925BD1062}"/>
    <cellStyle name="Comma 2 3 2 2 2 2 4" xfId="2078" xr:uid="{ED69C58A-7F8F-491C-9C09-9015923254FD}"/>
    <cellStyle name="Comma 2 3 2 2 2 2 4 2" xfId="5989" xr:uid="{9991D054-7A7A-4DAE-A2A1-D285C434ED40}"/>
    <cellStyle name="Comma 2 3 2 2 2 2 4 2 2" xfId="8671" xr:uid="{A1C59E06-A628-4EE0-AD6C-F620EBE6B0BF}"/>
    <cellStyle name="Comma 2 3 2 2 2 2 4 2 2 2" xfId="18821" xr:uid="{23681052-A60E-41B9-A83B-3C4012797801}"/>
    <cellStyle name="Comma 2 3 2 2 2 2 4 2 2 2 2" xfId="34759" xr:uid="{0BFDAA84-E30E-4835-8896-C1B6FB611792}"/>
    <cellStyle name="Comma 2 3 2 2 2 2 4 2 2 2 3" xfId="47103" xr:uid="{D3FDFEBE-CEAB-4BAD-9FCC-8EEBCE5CAEB7}"/>
    <cellStyle name="Comma 2 3 2 2 2 2 4 2 2 3" xfId="25140" xr:uid="{D421ABC9-E730-4CF3-9DF6-45A7E64EE34D}"/>
    <cellStyle name="Comma 2 3 2 2 2 2 4 2 2 4" xfId="39354" xr:uid="{E3FA35CC-5696-4A09-BA60-24673BC80253}"/>
    <cellStyle name="Comma 2 3 2 2 2 2 4 2 3" xfId="16817" xr:uid="{55CA7EFC-7858-468D-9CB7-915B2500A3D3}"/>
    <cellStyle name="Comma 2 3 2 2 2 2 4 2 3 2" xfId="32764" xr:uid="{749A6E53-C67B-40A1-B353-F294F9A3BA77}"/>
    <cellStyle name="Comma 2 3 2 2 2 2 4 2 3 3" xfId="45158" xr:uid="{C6FBC344-62A9-44F7-B365-CFCD17C5BB4B}"/>
    <cellStyle name="Comma 2 3 2 2 2 2 4 2 4" xfId="22926" xr:uid="{D015ABEE-C8DF-400B-AB31-4A3750B9D626}"/>
    <cellStyle name="Comma 2 3 2 2 2 2 4 2 5" xfId="37260" xr:uid="{A7A4D6F3-FB70-4B87-9BFF-5237B3EED728}"/>
    <cellStyle name="Comma 2 3 2 2 2 2 4 3" xfId="6756" xr:uid="{971730AB-85E2-4824-A53D-0CEDA38D8191}"/>
    <cellStyle name="Comma 2 3 2 2 2 2 4 3 2" xfId="17484" xr:uid="{5CC6E745-C006-4027-8D62-EE9B0DDEA7EC}"/>
    <cellStyle name="Comma 2 3 2 2 2 2 4 3 2 2" xfId="33428" xr:uid="{F0C2036F-331C-41D0-8EAF-E137621F2C45}"/>
    <cellStyle name="Comma 2 3 2 2 2 2 4 3 2 3" xfId="45818" xr:uid="{379ACF28-7F2B-4243-AA61-390636674047}"/>
    <cellStyle name="Comma 2 3 2 2 2 2 4 3 3" xfId="23618" xr:uid="{24AA5F34-5F5B-4781-8DAD-FFDC4CC371E5}"/>
    <cellStyle name="Comma 2 3 2 2 2 2 4 3 4" xfId="37944" xr:uid="{475DA086-0830-4AB2-A3E9-B800033497DA}"/>
    <cellStyle name="Comma 2 3 2 2 2 2 4 4" xfId="14733" xr:uid="{6D4BDC80-4763-4C4F-AC03-4B04893ABB98}"/>
    <cellStyle name="Comma 2 3 2 2 2 2 4 4 2" xfId="30707" xr:uid="{E7D2BDB4-EFCF-4646-9F72-2F5B967211EB}"/>
    <cellStyle name="Comma 2 3 2 2 2 2 4 4 3" xfId="43368" xr:uid="{FBD1EBD7-3C73-4820-9DC2-52B9352C0C3E}"/>
    <cellStyle name="Comma 2 3 2 2 2 2 4 5" xfId="16039" xr:uid="{C8466427-057A-4AD6-A539-DB483B8D3834}"/>
    <cellStyle name="Comma 2 3 2 2 2 2 4 5 2" xfId="31986" xr:uid="{B5BD2FA9-5F7A-4DAD-8EDF-F909C01D8A2E}"/>
    <cellStyle name="Comma 2 3 2 2 2 2 4 5 3" xfId="44380" xr:uid="{3AACA0A3-6B17-4D89-A40E-77BE0FAFB083}"/>
    <cellStyle name="Comma 2 3 2 2 2 2 4 6" xfId="22098" xr:uid="{8C5E8DF8-BFA1-4749-9C91-B8401E033D09}"/>
    <cellStyle name="Comma 2 3 2 2 2 2 4 7" xfId="36440" xr:uid="{06175145-1A3B-4557-8181-C3C49569D10A}"/>
    <cellStyle name="Comma 2 3 2 2 2 2 4 8" xfId="4765" xr:uid="{DA6EFE45-790F-4D10-923C-F78119A76CAE}"/>
    <cellStyle name="Comma 2 3 2 2 2 2 5" xfId="2079" xr:uid="{A7E2E0BB-2F7E-4BE9-89DC-EEF26D3CB641}"/>
    <cellStyle name="Comma 2 3 2 2 2 2 5 2" xfId="5990" xr:uid="{2013D1BF-FE3E-4FAE-A293-2C8633B38C38}"/>
    <cellStyle name="Comma 2 3 2 2 2 2 5 2 2" xfId="8672" xr:uid="{3D5B67BC-4040-4D7D-B357-5B2EEB27CDDC}"/>
    <cellStyle name="Comma 2 3 2 2 2 2 5 2 2 2" xfId="18822" xr:uid="{1B4B91B7-E853-4072-95A5-132B4C6BDADE}"/>
    <cellStyle name="Comma 2 3 2 2 2 2 5 2 2 2 2" xfId="34760" xr:uid="{CEF7FA23-1CEA-4EF6-B6EA-5A980C961454}"/>
    <cellStyle name="Comma 2 3 2 2 2 2 5 2 2 2 3" xfId="47104" xr:uid="{27079203-13DB-4A4F-BA32-6B1F78E5691F}"/>
    <cellStyle name="Comma 2 3 2 2 2 2 5 2 2 3" xfId="25141" xr:uid="{0F8BD712-AED9-4B4F-ACFC-9DC434C8727C}"/>
    <cellStyle name="Comma 2 3 2 2 2 2 5 2 2 4" xfId="39355" xr:uid="{B2BA3951-BF06-474F-A2F1-3DC0B5CC989B}"/>
    <cellStyle name="Comma 2 3 2 2 2 2 5 2 3" xfId="16818" xr:uid="{417A512B-D9BC-4711-944B-619CDECAF6D7}"/>
    <cellStyle name="Comma 2 3 2 2 2 2 5 2 3 2" xfId="32765" xr:uid="{B556EFAE-9AC2-46A4-8B39-0984D4F95FAB}"/>
    <cellStyle name="Comma 2 3 2 2 2 2 5 2 3 3" xfId="45159" xr:uid="{B4361857-2CE5-4291-8AA1-EB7D3DC7127F}"/>
    <cellStyle name="Comma 2 3 2 2 2 2 5 2 4" xfId="22927" xr:uid="{2E73042C-7B61-4A15-B621-7E74E6D227AA}"/>
    <cellStyle name="Comma 2 3 2 2 2 2 5 2 5" xfId="37261" xr:uid="{1A729EFA-BF7E-4F17-8511-84D55744E174}"/>
    <cellStyle name="Comma 2 3 2 2 2 2 5 3" xfId="6757" xr:uid="{4476D2FC-7D28-4AD1-9766-E7D7F8D829BE}"/>
    <cellStyle name="Comma 2 3 2 2 2 2 5 3 2" xfId="17485" xr:uid="{8A4A7341-C0B0-486D-BADD-EB01A521A36A}"/>
    <cellStyle name="Comma 2 3 2 2 2 2 5 3 2 2" xfId="33429" xr:uid="{1DDBD036-FFB4-4BDF-B786-693B519511DB}"/>
    <cellStyle name="Comma 2 3 2 2 2 2 5 3 2 3" xfId="45819" xr:uid="{799845C5-9DF1-4696-A228-884357DE9664}"/>
    <cellStyle name="Comma 2 3 2 2 2 2 5 3 3" xfId="23619" xr:uid="{037E06D3-7ABE-4F36-916B-3813CBE44DE7}"/>
    <cellStyle name="Comma 2 3 2 2 2 2 5 3 4" xfId="37945" xr:uid="{A96D8467-36C2-4589-9ED4-EFBBC5D13D4B}"/>
    <cellStyle name="Comma 2 3 2 2 2 2 5 4" xfId="16040" xr:uid="{FA1F7484-0DC1-4533-BCA8-1B476D1A94FE}"/>
    <cellStyle name="Comma 2 3 2 2 2 2 5 4 2" xfId="31987" xr:uid="{4E952369-9F4E-49DB-84E7-F3A67C045799}"/>
    <cellStyle name="Comma 2 3 2 2 2 2 5 4 3" xfId="44381" xr:uid="{6E158D5B-2751-4ABE-AB78-8FF68E0F3FCD}"/>
    <cellStyle name="Comma 2 3 2 2 2 2 5 5" xfId="22099" xr:uid="{82DC881E-7C4B-46A8-9237-AD07ADB5AC5F}"/>
    <cellStyle name="Comma 2 3 2 2 2 2 5 6" xfId="36441" xr:uid="{B2B3A111-D0A1-467F-AC58-496B27B7AD29}"/>
    <cellStyle name="Comma 2 3 2 2 2 2 5 7" xfId="4766" xr:uid="{163A1A01-52C3-4292-AB80-210421CD1507}"/>
    <cellStyle name="Comma 2 3 2 2 2 2 6" xfId="2080" xr:uid="{75A148EE-607E-4E27-9D3B-E460206FAB90}"/>
    <cellStyle name="Comma 2 3 2 2 2 2 6 10" xfId="2081" xr:uid="{01E487FA-4FD6-4885-B0E6-64E6F88E5C69}"/>
    <cellStyle name="Comma 2 3 2 2 2 2 6 10 2" xfId="9382" xr:uid="{A7FD830E-690C-46D9-9F81-C14BEF08B893}"/>
    <cellStyle name="Comma 2 3 2 2 2 2 6 10 2 2" xfId="19412" xr:uid="{69EA5C37-E9BA-4441-9787-37333060FFEE}"/>
    <cellStyle name="Comma 2 3 2 2 2 2 6 10 2 2 2" xfId="35350" xr:uid="{42D81228-59D4-4FC2-BC07-E7DAA7B081AC}"/>
    <cellStyle name="Comma 2 3 2 2 2 2 6 10 2 2 3" xfId="47688" xr:uid="{CDE5637F-A629-430E-84E6-57ABF607D686}"/>
    <cellStyle name="Comma 2 3 2 2 2 2 6 10 2 3" xfId="25795" xr:uid="{14B85649-499C-4A24-A29E-F4AD7E7B3B84}"/>
    <cellStyle name="Comma 2 3 2 2 2 2 6 10 2 4" xfId="39981" xr:uid="{3D3373D7-6E7B-4C6E-A944-2E490FADA461}"/>
    <cellStyle name="Comma 2 3 2 2 2 2 6 10 3" xfId="7591" xr:uid="{9BB83D69-657E-4AB1-85E0-1F15FC16AA5D}"/>
    <cellStyle name="Comma 2 3 2 2 2 2 6 10 3 2" xfId="18083" xr:uid="{A962114E-3DA9-407E-8393-AB3CC994EE2A}"/>
    <cellStyle name="Comma 2 3 2 2 2 2 6 10 3 2 2" xfId="34022" xr:uid="{77451D86-D4BA-4193-8FFE-5B762D4C38F4}"/>
    <cellStyle name="Comma 2 3 2 2 2 2 6 10 3 2 3" xfId="46385" xr:uid="{7FA5F2D1-8FE5-4865-AE3E-E0A1938E021F}"/>
    <cellStyle name="Comma 2 3 2 2 2 2 6 10 3 3" xfId="24285" xr:uid="{E5F50990-B3C2-4A1E-9ADB-434F93A18157}"/>
    <cellStyle name="Comma 2 3 2 2 2 2 6 10 3 4" xfId="38573" xr:uid="{F11AFA6A-A038-4ACB-84B8-7FE7F1D6CB50}"/>
    <cellStyle name="Comma 2 3 2 2 2 2 6 10 4" xfId="16042" xr:uid="{7B8695B5-C2C6-488D-AC7F-270234472DEE}"/>
    <cellStyle name="Comma 2 3 2 2 2 2 6 10 4 2" xfId="31989" xr:uid="{2E89039C-4F05-45D2-AFFF-3E5D0EFFA79D}"/>
    <cellStyle name="Comma 2 3 2 2 2 2 6 10 4 3" xfId="44383" xr:uid="{AF000357-C123-4EBA-BE02-96C633A8909D}"/>
    <cellStyle name="Comma 2 3 2 2 2 2 6 10 5" xfId="22101" xr:uid="{D57A714B-BD29-4D7D-B1B0-34BC3CEC403E}"/>
    <cellStyle name="Comma 2 3 2 2 2 2 6 10 6" xfId="36443" xr:uid="{B626540A-593A-4A54-8933-21413DE1736C}"/>
    <cellStyle name="Comma 2 3 2 2 2 2 6 10 7" xfId="4768" xr:uid="{16C43360-E04A-4F6E-851E-9C5B7AA1AFF9}"/>
    <cellStyle name="Comma 2 3 2 2 2 2 6 11" xfId="2082" xr:uid="{8031257B-FE34-4160-B073-9DC0B10B8DF7}"/>
    <cellStyle name="Comma 2 3 2 2 2 2 6 11 2" xfId="9383" xr:uid="{5432F82D-79EB-41F9-AE41-CF3C9E298463}"/>
    <cellStyle name="Comma 2 3 2 2 2 2 6 11 2 2" xfId="19413" xr:uid="{F58E883E-1DA6-4F80-A4E7-242E65916C44}"/>
    <cellStyle name="Comma 2 3 2 2 2 2 6 11 2 2 2" xfId="35351" xr:uid="{D1C7BE5B-846A-485B-912D-BB21329BC6EE}"/>
    <cellStyle name="Comma 2 3 2 2 2 2 6 11 2 2 3" xfId="47689" xr:uid="{496A67F7-BD51-4CEB-AB3D-2DD236D64F77}"/>
    <cellStyle name="Comma 2 3 2 2 2 2 6 11 2 3" xfId="25796" xr:uid="{696C6C63-6A79-43D8-A996-1D73A21FA946}"/>
    <cellStyle name="Comma 2 3 2 2 2 2 6 11 2 4" xfId="39982" xr:uid="{306FABAB-E709-4FFE-A94C-11CB303CE177}"/>
    <cellStyle name="Comma 2 3 2 2 2 2 6 11 3" xfId="7592" xr:uid="{12303370-F808-4704-94A9-9DC8C50A23AF}"/>
    <cellStyle name="Comma 2 3 2 2 2 2 6 11 3 2" xfId="18084" xr:uid="{F517FE5C-CE88-4450-9AC4-098BBCE07350}"/>
    <cellStyle name="Comma 2 3 2 2 2 2 6 11 3 2 2" xfId="34023" xr:uid="{196C6B0D-C928-428A-BA3E-0C39891CCFD1}"/>
    <cellStyle name="Comma 2 3 2 2 2 2 6 11 3 2 3" xfId="46386" xr:uid="{73766BF5-CC2C-4BC6-8D4A-7CE01CC7A55A}"/>
    <cellStyle name="Comma 2 3 2 2 2 2 6 11 3 3" xfId="24286" xr:uid="{F4F98A75-E0DA-44B9-92C6-81421FEAE8BE}"/>
    <cellStyle name="Comma 2 3 2 2 2 2 6 11 3 4" xfId="38574" xr:uid="{94F705D5-722A-437C-A2FF-771AD5522F07}"/>
    <cellStyle name="Comma 2 3 2 2 2 2 6 11 4" xfId="16043" xr:uid="{65C5C513-E58C-44ED-97DF-A82A415CD68C}"/>
    <cellStyle name="Comma 2 3 2 2 2 2 6 11 4 2" xfId="31990" xr:uid="{35C8B4AC-F216-4A09-AD7E-44891EC90143}"/>
    <cellStyle name="Comma 2 3 2 2 2 2 6 11 4 3" xfId="44384" xr:uid="{FF0D168C-550A-45B9-9F74-347BC581786E}"/>
    <cellStyle name="Comma 2 3 2 2 2 2 6 11 5" xfId="22102" xr:uid="{F63D6339-912D-4511-9E5C-3EDD2BD390A8}"/>
    <cellStyle name="Comma 2 3 2 2 2 2 6 11 6" xfId="36444" xr:uid="{233C1460-C76F-48FD-8DA3-93FE20FF035C}"/>
    <cellStyle name="Comma 2 3 2 2 2 2 6 11 7" xfId="4769" xr:uid="{6A49469A-A014-4F97-9861-A65E4E54C412}"/>
    <cellStyle name="Comma 2 3 2 2 2 2 6 12" xfId="2083" xr:uid="{D0A79E49-1203-47BF-9F6A-5FDC1AE79A9E}"/>
    <cellStyle name="Comma 2 3 2 2 2 2 6 12 2" xfId="9384" xr:uid="{16B6DCE2-650C-42BA-B7F2-C866D325CBA1}"/>
    <cellStyle name="Comma 2 3 2 2 2 2 6 12 2 2" xfId="19414" xr:uid="{D46A7F2C-92B2-43AD-A59A-B31C43EE539E}"/>
    <cellStyle name="Comma 2 3 2 2 2 2 6 12 2 2 2" xfId="35352" xr:uid="{8E45AD92-DAFE-4C33-A79C-7DB2BFF2DBA2}"/>
    <cellStyle name="Comma 2 3 2 2 2 2 6 12 2 2 3" xfId="47690" xr:uid="{E284E694-55DF-49EF-9316-731E5CABBD1F}"/>
    <cellStyle name="Comma 2 3 2 2 2 2 6 12 2 3" xfId="25797" xr:uid="{2CF051AB-DCCB-4F51-8CF4-0D65A917E323}"/>
    <cellStyle name="Comma 2 3 2 2 2 2 6 12 2 4" xfId="39983" xr:uid="{FD0EFA02-BAA9-436D-A23E-1A0E5D5069D7}"/>
    <cellStyle name="Comma 2 3 2 2 2 2 6 12 3" xfId="7593" xr:uid="{2CB7F26F-C26A-4D99-9802-0DFF1BF12DA3}"/>
    <cellStyle name="Comma 2 3 2 2 2 2 6 12 3 2" xfId="18085" xr:uid="{DA0ACEE7-C9C5-4F6D-819F-A932134202C9}"/>
    <cellStyle name="Comma 2 3 2 2 2 2 6 12 3 2 2" xfId="34024" xr:uid="{03ACD59F-B96C-4816-B97A-C321D94460F0}"/>
    <cellStyle name="Comma 2 3 2 2 2 2 6 12 3 2 3" xfId="46387" xr:uid="{DE235F2F-96F6-4B3E-9C95-E03C86C5DC72}"/>
    <cellStyle name="Comma 2 3 2 2 2 2 6 12 3 3" xfId="24287" xr:uid="{FF65F874-81C5-4B45-B1E6-63AFA5B553ED}"/>
    <cellStyle name="Comma 2 3 2 2 2 2 6 12 3 4" xfId="38575" xr:uid="{4179A7CD-CFCE-4816-96CC-69C2D50E6C3A}"/>
    <cellStyle name="Comma 2 3 2 2 2 2 6 12 4" xfId="16044" xr:uid="{10581EE6-1B7C-4682-B638-A58118599C10}"/>
    <cellStyle name="Comma 2 3 2 2 2 2 6 12 4 2" xfId="31991" xr:uid="{2F206375-1705-4535-9920-0C8FB6501726}"/>
    <cellStyle name="Comma 2 3 2 2 2 2 6 12 4 3" xfId="44385" xr:uid="{8A692A29-BAA4-406F-96F9-DD43067CCBC9}"/>
    <cellStyle name="Comma 2 3 2 2 2 2 6 12 5" xfId="22103" xr:uid="{0A4DC093-BF1F-4FE6-A278-E436D017914F}"/>
    <cellStyle name="Comma 2 3 2 2 2 2 6 12 6" xfId="36445" xr:uid="{2C35E969-92DE-4D53-AF82-8E1021CDFAB1}"/>
    <cellStyle name="Comma 2 3 2 2 2 2 6 12 7" xfId="4770" xr:uid="{506E30F7-3C01-4374-AC6B-1F6826E87C40}"/>
    <cellStyle name="Comma 2 3 2 2 2 2 6 13" xfId="2084" xr:uid="{E22EE3A3-CF67-41DB-B87B-092994C6430E}"/>
    <cellStyle name="Comma 2 3 2 2 2 2 6 13 2" xfId="9385" xr:uid="{8C5802B1-3F96-429A-A0C1-8329071A0DF4}"/>
    <cellStyle name="Comma 2 3 2 2 2 2 6 13 2 2" xfId="19415" xr:uid="{5DA2393C-8B55-4F8B-9E84-F44009230F56}"/>
    <cellStyle name="Comma 2 3 2 2 2 2 6 13 2 2 2" xfId="35353" xr:uid="{2CCFB0A0-0B0B-459F-8D41-15402364CAE3}"/>
    <cellStyle name="Comma 2 3 2 2 2 2 6 13 2 2 3" xfId="47691" xr:uid="{D7129FC6-F42D-4810-8EAC-456613338AF5}"/>
    <cellStyle name="Comma 2 3 2 2 2 2 6 13 2 3" xfId="25798" xr:uid="{F652BA22-78CD-4348-ADCB-D1DDC8BF2B60}"/>
    <cellStyle name="Comma 2 3 2 2 2 2 6 13 2 4" xfId="39984" xr:uid="{AF3C488A-66B5-4E93-A5B3-8EBC726E8CD1}"/>
    <cellStyle name="Comma 2 3 2 2 2 2 6 13 3" xfId="7594" xr:uid="{556BCDF8-6679-49A7-A6B6-4F508E381911}"/>
    <cellStyle name="Comma 2 3 2 2 2 2 6 13 3 2" xfId="18086" xr:uid="{145E492F-41D7-44A9-B39E-8AB72BF59A29}"/>
    <cellStyle name="Comma 2 3 2 2 2 2 6 13 3 2 2" xfId="34025" xr:uid="{70FA120E-88FC-4E3D-96C7-1A7F7A3A9535}"/>
    <cellStyle name="Comma 2 3 2 2 2 2 6 13 3 2 3" xfId="46388" xr:uid="{E764AEEB-C816-473F-A781-0340C4B8CB1A}"/>
    <cellStyle name="Comma 2 3 2 2 2 2 6 13 3 3" xfId="24288" xr:uid="{3D8395F7-0772-48F8-B0D7-B8D6D4FC0E86}"/>
    <cellStyle name="Comma 2 3 2 2 2 2 6 13 3 4" xfId="38576" xr:uid="{5D9E489E-ED8B-4047-A01C-84EE2E105AD7}"/>
    <cellStyle name="Comma 2 3 2 2 2 2 6 13 4" xfId="16045" xr:uid="{4E2C29C9-B138-42EA-B5B7-6208A0376D33}"/>
    <cellStyle name="Comma 2 3 2 2 2 2 6 13 4 2" xfId="31992" xr:uid="{D7DBE2A2-A5FB-46B7-9F9C-607590DA2F2D}"/>
    <cellStyle name="Comma 2 3 2 2 2 2 6 13 4 3" xfId="44386" xr:uid="{87C42DF1-D8A9-4D08-8DBB-6133E0A4A3CC}"/>
    <cellStyle name="Comma 2 3 2 2 2 2 6 13 5" xfId="22104" xr:uid="{F1973A55-62A2-4E92-8D34-3DB1CAD05E81}"/>
    <cellStyle name="Comma 2 3 2 2 2 2 6 13 6" xfId="36446" xr:uid="{0AD08077-924F-4616-A377-BA8B63198B69}"/>
    <cellStyle name="Comma 2 3 2 2 2 2 6 13 7" xfId="4771" xr:uid="{186BCED0-D692-47BF-A300-4D2C1F076FFA}"/>
    <cellStyle name="Comma 2 3 2 2 2 2 6 14" xfId="5991" xr:uid="{7A48A04F-1088-4A49-9E12-ACD7A709C2E4}"/>
    <cellStyle name="Comma 2 3 2 2 2 2 6 14 2" xfId="9381" xr:uid="{0897C6C1-3FD3-41C8-A924-E0F6E888061A}"/>
    <cellStyle name="Comma 2 3 2 2 2 2 6 14 2 2" xfId="19411" xr:uid="{58973941-9C14-4C6B-B920-9A6C9BE0A404}"/>
    <cellStyle name="Comma 2 3 2 2 2 2 6 14 2 2 2" xfId="35349" xr:uid="{FFE87147-B12E-4C90-9CD4-EFDF702F4D93}"/>
    <cellStyle name="Comma 2 3 2 2 2 2 6 14 2 2 3" xfId="47687" xr:uid="{90F92F8B-CFB1-465A-BF21-53EE09EE17C0}"/>
    <cellStyle name="Comma 2 3 2 2 2 2 6 14 2 3" xfId="25794" xr:uid="{4D8508D2-CA07-4DDF-AE14-7C42E5161FAC}"/>
    <cellStyle name="Comma 2 3 2 2 2 2 6 14 2 4" xfId="39980" xr:uid="{7E0D1139-7BFE-4FB1-8F2C-D2A7D14A7A64}"/>
    <cellStyle name="Comma 2 3 2 2 2 2 6 14 3" xfId="7590" xr:uid="{52A9ED74-18DB-4CFD-B3F2-3136DC594283}"/>
    <cellStyle name="Comma 2 3 2 2 2 2 6 14 3 2" xfId="18082" xr:uid="{E2F33FAD-9AD0-400F-ADB0-86FBBAB90F25}"/>
    <cellStyle name="Comma 2 3 2 2 2 2 6 14 3 2 2" xfId="34021" xr:uid="{C3DAD2DC-77BE-4F53-AD4C-769196F15548}"/>
    <cellStyle name="Comma 2 3 2 2 2 2 6 14 3 2 3" xfId="46384" xr:uid="{13584CA0-0811-4995-A829-ACD0E579D920}"/>
    <cellStyle name="Comma 2 3 2 2 2 2 6 14 3 3" xfId="24284" xr:uid="{C1E276C6-6894-42B0-A51A-D7E76C577FE2}"/>
    <cellStyle name="Comma 2 3 2 2 2 2 6 14 3 4" xfId="38572" xr:uid="{918E1215-AD10-4526-BB8B-0B8515DDE9D8}"/>
    <cellStyle name="Comma 2 3 2 2 2 2 6 14 4" xfId="16819" xr:uid="{C849AC5A-073B-4664-9D0C-692CD27F20A6}"/>
    <cellStyle name="Comma 2 3 2 2 2 2 6 14 4 2" xfId="32766" xr:uid="{CB73D0AE-5CB4-4FE2-A3A3-875D0B0DBA67}"/>
    <cellStyle name="Comma 2 3 2 2 2 2 6 14 4 3" xfId="45160" xr:uid="{123AE487-3C71-4889-85A1-F17462D3D2C9}"/>
    <cellStyle name="Comma 2 3 2 2 2 2 6 14 5" xfId="22928" xr:uid="{738C2437-7CEE-4555-BED6-8C933EFE59EF}"/>
    <cellStyle name="Comma 2 3 2 2 2 2 6 14 6" xfId="37262" xr:uid="{786EAA61-6ED5-40FD-BC3F-D3F2B2ADBA6F}"/>
    <cellStyle name="Comma 2 3 2 2 2 2 6 15" xfId="8673" xr:uid="{2FA3BFAA-E73D-4654-85C4-B2AAD690C9F0}"/>
    <cellStyle name="Comma 2 3 2 2 2 2 6 15 2" xfId="18823" xr:uid="{E1BF52C8-A193-421B-9286-897D890591B1}"/>
    <cellStyle name="Comma 2 3 2 2 2 2 6 15 2 2" xfId="34761" xr:uid="{02D541EF-0EDD-4972-893D-0DA01EB36612}"/>
    <cellStyle name="Comma 2 3 2 2 2 2 6 15 2 3" xfId="47105" xr:uid="{9C1E1677-F7F8-48F2-99A9-981C9659B2A9}"/>
    <cellStyle name="Comma 2 3 2 2 2 2 6 15 3" xfId="25142" xr:uid="{1EE6919A-6805-48E6-8919-AB2808F4D622}"/>
    <cellStyle name="Comma 2 3 2 2 2 2 6 15 4" xfId="39356" xr:uid="{4B39F22E-ADD7-4C18-AC83-D8A2C31FB97C}"/>
    <cellStyle name="Comma 2 3 2 2 2 2 6 16" xfId="6758" xr:uid="{75FAE721-BFA0-42F9-99E5-F8D3700775E1}"/>
    <cellStyle name="Comma 2 3 2 2 2 2 6 16 2" xfId="17486" xr:uid="{6E0A67DE-CD61-4EBA-8312-C8569DD3A70F}"/>
    <cellStyle name="Comma 2 3 2 2 2 2 6 16 2 2" xfId="33430" xr:uid="{7ABB2652-113A-47B5-B9CE-44CAAE2B3E55}"/>
    <cellStyle name="Comma 2 3 2 2 2 2 6 16 2 3" xfId="45820" xr:uid="{4FBDED99-6648-42A9-848C-7E62D6BD4603}"/>
    <cellStyle name="Comma 2 3 2 2 2 2 6 16 3" xfId="23620" xr:uid="{86A7DCC7-0247-4131-BB4C-7B1ACDF5C77C}"/>
    <cellStyle name="Comma 2 3 2 2 2 2 6 16 4" xfId="37946" xr:uid="{94B52773-21DD-4E7F-A0B2-80608909A21C}"/>
    <cellStyle name="Comma 2 3 2 2 2 2 6 17" xfId="16041" xr:uid="{CAD95720-D99B-40A0-900E-51A68F8BE7B6}"/>
    <cellStyle name="Comma 2 3 2 2 2 2 6 17 2" xfId="31988" xr:uid="{2C3386FF-05FC-4C3B-A5E7-0AC9AA85ACA5}"/>
    <cellStyle name="Comma 2 3 2 2 2 2 6 17 3" xfId="44382" xr:uid="{FD39152D-C12D-4C03-9DA2-BB1F1201F2B3}"/>
    <cellStyle name="Comma 2 3 2 2 2 2 6 18" xfId="22100" xr:uid="{D11D5E0C-8B2D-4284-AB5B-70345A0E6CC1}"/>
    <cellStyle name="Comma 2 3 2 2 2 2 6 19" xfId="36442" xr:uid="{BE2DF235-B536-4B9D-9B86-ED83CB96BF0A}"/>
    <cellStyle name="Comma 2 3 2 2 2 2 6 2" xfId="2085" xr:uid="{3C99DD58-2154-4C81-BD44-46CDF999DD72}"/>
    <cellStyle name="Comma 2 3 2 2 2 2 6 2 2" xfId="9386" xr:uid="{AF31B07F-5996-48D5-B9B1-731D4AB464E8}"/>
    <cellStyle name="Comma 2 3 2 2 2 2 6 2 2 2" xfId="19416" xr:uid="{68F71969-8112-409A-8723-0F0E7B40265E}"/>
    <cellStyle name="Comma 2 3 2 2 2 2 6 2 2 2 2" xfId="35354" xr:uid="{47BB85F7-D46F-47A0-BDEB-633A194E7458}"/>
    <cellStyle name="Comma 2 3 2 2 2 2 6 2 2 2 3" xfId="47692" xr:uid="{76DA55DE-47F4-4E14-A0DC-54ABE8458C84}"/>
    <cellStyle name="Comma 2 3 2 2 2 2 6 2 2 3" xfId="25799" xr:uid="{1FA7C48A-3E5B-45A7-98BE-A472756C158E}"/>
    <cellStyle name="Comma 2 3 2 2 2 2 6 2 2 4" xfId="39985" xr:uid="{40F3E9DB-56E3-457F-88A3-1E0650CC9B84}"/>
    <cellStyle name="Comma 2 3 2 2 2 2 6 2 3" xfId="7595" xr:uid="{334795C3-660E-4325-82CC-31EDEE462448}"/>
    <cellStyle name="Comma 2 3 2 2 2 2 6 2 3 2" xfId="18087" xr:uid="{DEBD10C9-835F-419F-BFAC-00665253CC3B}"/>
    <cellStyle name="Comma 2 3 2 2 2 2 6 2 3 2 2" xfId="34026" xr:uid="{791347C3-63ED-4E2F-8D50-EC8B9C53C4DC}"/>
    <cellStyle name="Comma 2 3 2 2 2 2 6 2 3 2 3" xfId="46389" xr:uid="{46B14A12-6342-4582-8ADC-5DA5733D6DC2}"/>
    <cellStyle name="Comma 2 3 2 2 2 2 6 2 3 3" xfId="24289" xr:uid="{878EA6DB-DEFC-48BE-A609-E2860A51673B}"/>
    <cellStyle name="Comma 2 3 2 2 2 2 6 2 3 4" xfId="38577" xr:uid="{E44DBDA8-28A1-451E-A9A3-1CB9E27486E0}"/>
    <cellStyle name="Comma 2 3 2 2 2 2 6 2 4" xfId="16046" xr:uid="{FDDB439D-8627-466A-905B-00EF7B6F710B}"/>
    <cellStyle name="Comma 2 3 2 2 2 2 6 2 4 2" xfId="31993" xr:uid="{47352FAF-9CDB-4553-9C0D-3086CD0E3E31}"/>
    <cellStyle name="Comma 2 3 2 2 2 2 6 2 4 3" xfId="44387" xr:uid="{190211AF-B21D-40CD-BC16-A7C6FE86FC5C}"/>
    <cellStyle name="Comma 2 3 2 2 2 2 6 2 5" xfId="22105" xr:uid="{DD0EFA02-78ED-409D-9FF4-625B81B8F5B5}"/>
    <cellStyle name="Comma 2 3 2 2 2 2 6 2 6" xfId="36447" xr:uid="{579CEBD3-2337-4756-8A5A-A71A411C9193}"/>
    <cellStyle name="Comma 2 3 2 2 2 2 6 2 7" xfId="4772" xr:uid="{FADE865D-1E46-4DBA-A523-8FF48D536996}"/>
    <cellStyle name="Comma 2 3 2 2 2 2 6 20" xfId="4767" xr:uid="{899B084C-00C5-4808-BB04-9FE66354F5D9}"/>
    <cellStyle name="Comma 2 3 2 2 2 2 6 3" xfId="2086" xr:uid="{9E143AD2-04FB-405B-A8A8-738B566D5061}"/>
    <cellStyle name="Comma 2 3 2 2 2 2 6 3 2" xfId="9387" xr:uid="{50A9F5BD-9143-4960-B286-6A0EB7D8AFD8}"/>
    <cellStyle name="Comma 2 3 2 2 2 2 6 3 2 2" xfId="19417" xr:uid="{58B0C04E-1028-4437-BF2E-4B6353397044}"/>
    <cellStyle name="Comma 2 3 2 2 2 2 6 3 2 2 2" xfId="35355" xr:uid="{51D97785-0BE8-4060-A72E-30092DE2721E}"/>
    <cellStyle name="Comma 2 3 2 2 2 2 6 3 2 2 3" xfId="47693" xr:uid="{90834D4A-A928-4AC3-8872-FBA0D22FDB9A}"/>
    <cellStyle name="Comma 2 3 2 2 2 2 6 3 2 3" xfId="25800" xr:uid="{FC0F30C0-6173-477C-8F22-7C36FE051469}"/>
    <cellStyle name="Comma 2 3 2 2 2 2 6 3 2 4" xfId="39986" xr:uid="{D4F24742-B233-42A3-BB2D-67A3EC1F4533}"/>
    <cellStyle name="Comma 2 3 2 2 2 2 6 3 3" xfId="7596" xr:uid="{FC7406FE-8CEA-4D44-A1C4-137BF7DAA994}"/>
    <cellStyle name="Comma 2 3 2 2 2 2 6 3 3 2" xfId="18088" xr:uid="{1F0F1C3C-1599-454B-B9ED-6F0FC1F8E1B0}"/>
    <cellStyle name="Comma 2 3 2 2 2 2 6 3 3 2 2" xfId="34027" xr:uid="{D918F073-E3DF-44EB-9551-60BCE91D218B}"/>
    <cellStyle name="Comma 2 3 2 2 2 2 6 3 3 2 3" xfId="46390" xr:uid="{AE9D0ED4-8052-4E37-9FAC-8A5096A9FC27}"/>
    <cellStyle name="Comma 2 3 2 2 2 2 6 3 3 3" xfId="24290" xr:uid="{78E94435-2D1D-4588-A0AF-D8EB2FDA7582}"/>
    <cellStyle name="Comma 2 3 2 2 2 2 6 3 3 4" xfId="38578" xr:uid="{DC15F791-063D-42EE-9971-B56CAB828D23}"/>
    <cellStyle name="Comma 2 3 2 2 2 2 6 3 4" xfId="16047" xr:uid="{A62DCDF0-384E-4B57-B46F-FDCD9698CF23}"/>
    <cellStyle name="Comma 2 3 2 2 2 2 6 3 4 2" xfId="31994" xr:uid="{E7EEAE7E-92F0-4B88-BF5F-477EA76CFDBA}"/>
    <cellStyle name="Comma 2 3 2 2 2 2 6 3 4 3" xfId="44388" xr:uid="{DCA87F42-C54C-4C5B-8A5A-3C981F6B8386}"/>
    <cellStyle name="Comma 2 3 2 2 2 2 6 3 5" xfId="22106" xr:uid="{0F0F8D47-273D-4D0E-AE7F-23171770CD99}"/>
    <cellStyle name="Comma 2 3 2 2 2 2 6 3 6" xfId="36448" xr:uid="{CF1ED384-1017-43FF-9A08-C4D56D9A503F}"/>
    <cellStyle name="Comma 2 3 2 2 2 2 6 3 7" xfId="4773" xr:uid="{02258741-86F0-43F1-B4F1-0BB2F6347A8D}"/>
    <cellStyle name="Comma 2 3 2 2 2 2 6 4" xfId="2087" xr:uid="{FD8C6864-4E6F-4E98-BD61-134220C1A73E}"/>
    <cellStyle name="Comma 2 3 2 2 2 2 6 4 2" xfId="9388" xr:uid="{D6D15EBF-BD42-4935-80C2-02C6FF7D9592}"/>
    <cellStyle name="Comma 2 3 2 2 2 2 6 4 2 2" xfId="19418" xr:uid="{C1CA63D7-46DD-4A4E-9D16-2C5C3E8027CC}"/>
    <cellStyle name="Comma 2 3 2 2 2 2 6 4 2 2 2" xfId="35356" xr:uid="{8C604004-1B31-4E33-AE4E-97EF8963CFBC}"/>
    <cellStyle name="Comma 2 3 2 2 2 2 6 4 2 2 3" xfId="47694" xr:uid="{428F392D-1F0E-42B2-92C2-8DF4D5686739}"/>
    <cellStyle name="Comma 2 3 2 2 2 2 6 4 2 3" xfId="25801" xr:uid="{0124965E-FA4F-461C-BD4E-F849D86C3312}"/>
    <cellStyle name="Comma 2 3 2 2 2 2 6 4 2 4" xfId="39987" xr:uid="{43C4BE82-AE3F-47ED-A56C-B273F184A6BD}"/>
    <cellStyle name="Comma 2 3 2 2 2 2 6 4 3" xfId="7597" xr:uid="{04960910-BB03-4888-9775-AC40FFE035D5}"/>
    <cellStyle name="Comma 2 3 2 2 2 2 6 4 3 2" xfId="18089" xr:uid="{41DF3F36-609B-4209-BFFC-299482E1CB7D}"/>
    <cellStyle name="Comma 2 3 2 2 2 2 6 4 3 2 2" xfId="34028" xr:uid="{D24B7E78-8936-4F00-8640-781D6F922AEA}"/>
    <cellStyle name="Comma 2 3 2 2 2 2 6 4 3 2 3" xfId="46391" xr:uid="{565D499F-59B6-4515-80EF-9401D1B64832}"/>
    <cellStyle name="Comma 2 3 2 2 2 2 6 4 3 3" xfId="24291" xr:uid="{A7C3EC4A-438A-4401-8B10-0E5ADBCA76B3}"/>
    <cellStyle name="Comma 2 3 2 2 2 2 6 4 3 4" xfId="38579" xr:uid="{60E62CCC-0C3C-43FA-8546-C5BBDC09B3A2}"/>
    <cellStyle name="Comma 2 3 2 2 2 2 6 4 4" xfId="16048" xr:uid="{049255DA-0E22-4F05-B415-45BB0448725C}"/>
    <cellStyle name="Comma 2 3 2 2 2 2 6 4 4 2" xfId="31995" xr:uid="{55F1C286-8A17-445B-9462-6245EE601C34}"/>
    <cellStyle name="Comma 2 3 2 2 2 2 6 4 4 3" xfId="44389" xr:uid="{E618E4D7-583F-4505-A77C-40AF6F974CB5}"/>
    <cellStyle name="Comma 2 3 2 2 2 2 6 4 5" xfId="22107" xr:uid="{BD00AC44-AD8D-45DA-8E18-FACA49A80AE0}"/>
    <cellStyle name="Comma 2 3 2 2 2 2 6 4 6" xfId="36449" xr:uid="{AD6BC28F-853F-46BE-8B6F-5855535C4A59}"/>
    <cellStyle name="Comma 2 3 2 2 2 2 6 4 7" xfId="4774" xr:uid="{4E79E814-0E5F-49AB-99E4-1A18EC40B02B}"/>
    <cellStyle name="Comma 2 3 2 2 2 2 6 5" xfId="2088" xr:uid="{D0640725-F352-461E-ABF5-954A1B7AE4FF}"/>
    <cellStyle name="Comma 2 3 2 2 2 2 6 5 2" xfId="9389" xr:uid="{AE1DF95C-54BE-4EDA-B919-23217E6FE006}"/>
    <cellStyle name="Comma 2 3 2 2 2 2 6 5 2 2" xfId="19419" xr:uid="{599F0CC3-5C59-457F-B4A2-C3A3F25B04BF}"/>
    <cellStyle name="Comma 2 3 2 2 2 2 6 5 2 2 2" xfId="35357" xr:uid="{AB846C73-10BA-44ED-8A44-DEF235BCDC3F}"/>
    <cellStyle name="Comma 2 3 2 2 2 2 6 5 2 2 3" xfId="47695" xr:uid="{C91A4F32-1E03-49A8-B6F8-D45D32FBDF56}"/>
    <cellStyle name="Comma 2 3 2 2 2 2 6 5 2 3" xfId="25802" xr:uid="{FF00FE72-A490-4E65-9263-1059B321EAD7}"/>
    <cellStyle name="Comma 2 3 2 2 2 2 6 5 2 4" xfId="39988" xr:uid="{02444161-F871-4900-8407-5FBC00A008FC}"/>
    <cellStyle name="Comma 2 3 2 2 2 2 6 5 3" xfId="7598" xr:uid="{07FCFFA4-E9F6-47C4-BFA4-2A00F4DDFF17}"/>
    <cellStyle name="Comma 2 3 2 2 2 2 6 5 3 2" xfId="18090" xr:uid="{2A670FF0-AA1F-4E6B-B62F-025B6B53D28A}"/>
    <cellStyle name="Comma 2 3 2 2 2 2 6 5 3 2 2" xfId="34029" xr:uid="{334CBF31-B4CE-48F4-BBBE-D1747616EB4F}"/>
    <cellStyle name="Comma 2 3 2 2 2 2 6 5 3 2 3" xfId="46392" xr:uid="{F828DAA8-B137-4081-BFBB-430F4FF9311B}"/>
    <cellStyle name="Comma 2 3 2 2 2 2 6 5 3 3" xfId="24292" xr:uid="{622600DC-972D-412C-8A33-B10664CD70F9}"/>
    <cellStyle name="Comma 2 3 2 2 2 2 6 5 3 4" xfId="38580" xr:uid="{428B1E0E-9100-4F46-8333-1C322951F332}"/>
    <cellStyle name="Comma 2 3 2 2 2 2 6 5 4" xfId="16049" xr:uid="{20A9DE6B-99AA-4B4F-82C6-A80C273AE253}"/>
    <cellStyle name="Comma 2 3 2 2 2 2 6 5 4 2" xfId="31996" xr:uid="{C9133458-6F37-43FE-A4BB-8F41BEED6C8B}"/>
    <cellStyle name="Comma 2 3 2 2 2 2 6 5 4 3" xfId="44390" xr:uid="{FBAD7D9C-D3E2-42C0-A7F0-3E84929EDE47}"/>
    <cellStyle name="Comma 2 3 2 2 2 2 6 5 5" xfId="22108" xr:uid="{C303F7B8-7FE4-4DCF-8DA6-8CD59E760509}"/>
    <cellStyle name="Comma 2 3 2 2 2 2 6 5 6" xfId="36450" xr:uid="{8E8304D3-1C26-4DD7-ABFB-611932F209EC}"/>
    <cellStyle name="Comma 2 3 2 2 2 2 6 5 7" xfId="4775" xr:uid="{4A3EB602-18A3-463C-B7C0-27F739C06EC0}"/>
    <cellStyle name="Comma 2 3 2 2 2 2 6 6" xfId="2089" xr:uid="{4B678FA6-20A6-4032-8424-88857FC4E211}"/>
    <cellStyle name="Comma 2 3 2 2 2 2 6 6 2" xfId="9390" xr:uid="{01FCD288-080F-41ED-BEA6-C0D1A0887A75}"/>
    <cellStyle name="Comma 2 3 2 2 2 2 6 6 2 2" xfId="19420" xr:uid="{924F1538-8774-4F5D-AE63-ED46F437C900}"/>
    <cellStyle name="Comma 2 3 2 2 2 2 6 6 2 2 2" xfId="35358" xr:uid="{05A1E225-E6C0-4161-98D7-B323353A8EA1}"/>
    <cellStyle name="Comma 2 3 2 2 2 2 6 6 2 2 3" xfId="47696" xr:uid="{25557A0B-5308-4057-A5CD-1D449D643664}"/>
    <cellStyle name="Comma 2 3 2 2 2 2 6 6 2 3" xfId="25803" xr:uid="{8C8003E8-8972-44FC-9E15-30245DB7185B}"/>
    <cellStyle name="Comma 2 3 2 2 2 2 6 6 2 4" xfId="39989" xr:uid="{1B286060-A04C-4421-A475-5DD65EA73D08}"/>
    <cellStyle name="Comma 2 3 2 2 2 2 6 6 3" xfId="7599" xr:uid="{F54D3E04-E2E4-412F-A6C0-1DBDAAADE83F}"/>
    <cellStyle name="Comma 2 3 2 2 2 2 6 6 3 2" xfId="18091" xr:uid="{2B371279-A643-4A51-ACA9-FBC1A1756C62}"/>
    <cellStyle name="Comma 2 3 2 2 2 2 6 6 3 2 2" xfId="34030" xr:uid="{FDCB845A-26A6-4F78-8723-D92DDDDB3E01}"/>
    <cellStyle name="Comma 2 3 2 2 2 2 6 6 3 2 3" xfId="46393" xr:uid="{F4ACD0F4-83FF-4B4E-A274-0B50497A42E8}"/>
    <cellStyle name="Comma 2 3 2 2 2 2 6 6 3 3" xfId="24293" xr:uid="{3377B1CA-64C8-4916-B6B7-6FC129C64E9A}"/>
    <cellStyle name="Comma 2 3 2 2 2 2 6 6 3 4" xfId="38581" xr:uid="{24B4FDBD-32F9-4307-9378-8D80F1DFDB1F}"/>
    <cellStyle name="Comma 2 3 2 2 2 2 6 6 4" xfId="16050" xr:uid="{5561D657-D220-4DFD-9855-2590820B3F4D}"/>
    <cellStyle name="Comma 2 3 2 2 2 2 6 6 4 2" xfId="31997" xr:uid="{B74634EC-7347-4745-BD98-AF6970FC5351}"/>
    <cellStyle name="Comma 2 3 2 2 2 2 6 6 4 3" xfId="44391" xr:uid="{F66A97AD-9B68-433F-B64C-F25A57596E3E}"/>
    <cellStyle name="Comma 2 3 2 2 2 2 6 6 5" xfId="22109" xr:uid="{DF9F9BA4-7355-490A-8443-E316FD69FAFE}"/>
    <cellStyle name="Comma 2 3 2 2 2 2 6 6 6" xfId="36451" xr:uid="{947362B3-7EB5-4E1A-A224-04560D4C526B}"/>
    <cellStyle name="Comma 2 3 2 2 2 2 6 6 7" xfId="4776" xr:uid="{9E99EF94-D5BF-4493-A58E-E096374494D6}"/>
    <cellStyle name="Comma 2 3 2 2 2 2 6 7" xfId="2090" xr:uid="{D6A3C104-FA90-4B09-825E-E1DDD8AD6B5F}"/>
    <cellStyle name="Comma 2 3 2 2 2 2 6 7 2" xfId="9391" xr:uid="{0A5EE646-8AD2-4A35-8CB3-5ABD1FA5436A}"/>
    <cellStyle name="Comma 2 3 2 2 2 2 6 7 2 2" xfId="19421" xr:uid="{AEB3EB3C-685A-4471-ABDA-86E80FEBF993}"/>
    <cellStyle name="Comma 2 3 2 2 2 2 6 7 2 2 2" xfId="35359" xr:uid="{31A859EC-3122-4A0A-B8CB-F6B8FDB0FE9F}"/>
    <cellStyle name="Comma 2 3 2 2 2 2 6 7 2 2 3" xfId="47697" xr:uid="{E367F1E6-6691-49E3-BC18-B72822144962}"/>
    <cellStyle name="Comma 2 3 2 2 2 2 6 7 2 3" xfId="25804" xr:uid="{E9DC859B-D70B-4BCA-910F-11A424A162EF}"/>
    <cellStyle name="Comma 2 3 2 2 2 2 6 7 2 4" xfId="39990" xr:uid="{DC7594F4-DF07-4558-8E9E-CB01D09F5D3E}"/>
    <cellStyle name="Comma 2 3 2 2 2 2 6 7 3" xfId="7600" xr:uid="{D8382DA0-C88D-4A72-BBB8-DA6FA0DA6CC4}"/>
    <cellStyle name="Comma 2 3 2 2 2 2 6 7 3 2" xfId="18092" xr:uid="{910C9F42-DA18-4B13-B851-C6AB951AD1E2}"/>
    <cellStyle name="Comma 2 3 2 2 2 2 6 7 3 2 2" xfId="34031" xr:uid="{7B3980B7-E6FC-4634-A2BB-4F26AF7CF56A}"/>
    <cellStyle name="Comma 2 3 2 2 2 2 6 7 3 2 3" xfId="46394" xr:uid="{16A9777F-6B02-4EEB-A344-7A4A4B93FC93}"/>
    <cellStyle name="Comma 2 3 2 2 2 2 6 7 3 3" xfId="24294" xr:uid="{840434B3-2CA2-43E7-9DE9-D8329ED304E7}"/>
    <cellStyle name="Comma 2 3 2 2 2 2 6 7 3 4" xfId="38582" xr:uid="{F83EF5E0-09C9-4C82-8D8F-3649256DFF52}"/>
    <cellStyle name="Comma 2 3 2 2 2 2 6 7 4" xfId="16051" xr:uid="{0D1C29DA-9E67-42E1-8D22-DF69EB6FA630}"/>
    <cellStyle name="Comma 2 3 2 2 2 2 6 7 4 2" xfId="31998" xr:uid="{3012F7AF-3E0C-4CDF-8B25-5C2F13A0E238}"/>
    <cellStyle name="Comma 2 3 2 2 2 2 6 7 4 3" xfId="44392" xr:uid="{0FC9F79A-2365-4364-92A9-9CA9C79067CA}"/>
    <cellStyle name="Comma 2 3 2 2 2 2 6 7 5" xfId="22110" xr:uid="{DC4516D3-C686-4425-96E4-D01B4F9EE2BD}"/>
    <cellStyle name="Comma 2 3 2 2 2 2 6 7 6" xfId="36452" xr:uid="{8F9CE303-0C6D-4250-ABE5-48343930AF04}"/>
    <cellStyle name="Comma 2 3 2 2 2 2 6 7 7" xfId="4777" xr:uid="{791F67FB-1B22-40E3-85B9-B7D55A3E4AF4}"/>
    <cellStyle name="Comma 2 3 2 2 2 2 6 8" xfId="2091" xr:uid="{FCA189D0-BCCF-4727-B082-057939B2D50D}"/>
    <cellStyle name="Comma 2 3 2 2 2 2 6 8 2" xfId="9392" xr:uid="{E516317B-D7C7-4979-B05A-7C6BB8B4B005}"/>
    <cellStyle name="Comma 2 3 2 2 2 2 6 8 2 2" xfId="19422" xr:uid="{F31940B9-A705-4D96-BDFC-AB7EC51287AC}"/>
    <cellStyle name="Comma 2 3 2 2 2 2 6 8 2 2 2" xfId="35360" xr:uid="{1EF36CB5-A5A6-4651-B063-1A811A30BFCF}"/>
    <cellStyle name="Comma 2 3 2 2 2 2 6 8 2 2 3" xfId="47698" xr:uid="{9F793DB5-4969-4FDD-ACD6-54B1A8531A80}"/>
    <cellStyle name="Comma 2 3 2 2 2 2 6 8 2 3" xfId="25805" xr:uid="{804DC473-2EA4-4A7B-9CFF-FF011FCEB467}"/>
    <cellStyle name="Comma 2 3 2 2 2 2 6 8 2 4" xfId="39991" xr:uid="{878E4F32-0BD4-4CD0-BB0A-33482E3C3C96}"/>
    <cellStyle name="Comma 2 3 2 2 2 2 6 8 3" xfId="7601" xr:uid="{BC667A29-43D2-4609-8C5A-69D4B287C693}"/>
    <cellStyle name="Comma 2 3 2 2 2 2 6 8 3 2" xfId="18093" xr:uid="{BA1D9262-0746-450F-B81B-B40788BF22A8}"/>
    <cellStyle name="Comma 2 3 2 2 2 2 6 8 3 2 2" xfId="34032" xr:uid="{B8D6F00F-F023-4712-9120-2B95CDC59601}"/>
    <cellStyle name="Comma 2 3 2 2 2 2 6 8 3 2 3" xfId="46395" xr:uid="{7985ABC0-1DC1-4092-B617-FC3168FA676C}"/>
    <cellStyle name="Comma 2 3 2 2 2 2 6 8 3 3" xfId="24295" xr:uid="{3813F498-7E54-4933-ACC8-60A9AC8C6B08}"/>
    <cellStyle name="Comma 2 3 2 2 2 2 6 8 3 4" xfId="38583" xr:uid="{B1D1C513-91DA-4954-B57C-F654E422C3A2}"/>
    <cellStyle name="Comma 2 3 2 2 2 2 6 8 4" xfId="16052" xr:uid="{130EA0EA-84E8-410D-B5F8-AF14A78257F4}"/>
    <cellStyle name="Comma 2 3 2 2 2 2 6 8 4 2" xfId="31999" xr:uid="{8298627E-19AA-48C1-A34C-BB145289738F}"/>
    <cellStyle name="Comma 2 3 2 2 2 2 6 8 4 3" xfId="44393" xr:uid="{EEC1DC72-0A81-4D64-BCF0-91F9B4958805}"/>
    <cellStyle name="Comma 2 3 2 2 2 2 6 8 5" xfId="22111" xr:uid="{C6DA8358-584E-44CE-9542-6CB19FA79CC1}"/>
    <cellStyle name="Comma 2 3 2 2 2 2 6 8 6" xfId="36453" xr:uid="{519EF47A-F995-460C-89CE-2BBE27FA4CD7}"/>
    <cellStyle name="Comma 2 3 2 2 2 2 6 8 7" xfId="4778" xr:uid="{A24C3491-C749-4A89-AB10-5EE060433DB7}"/>
    <cellStyle name="Comma 2 3 2 2 2 2 6 9" xfId="2092" xr:uid="{32DBDD3B-F0B6-4D97-AD3B-9371FB5257A9}"/>
    <cellStyle name="Comma 2 3 2 2 2 2 6 9 2" xfId="9393" xr:uid="{30D5DF0E-3513-4319-9C9E-F96EF1881C87}"/>
    <cellStyle name="Comma 2 3 2 2 2 2 6 9 2 2" xfId="19423" xr:uid="{39145626-5D95-4A6A-BD80-0DC6A13692B3}"/>
    <cellStyle name="Comma 2 3 2 2 2 2 6 9 2 2 2" xfId="35361" xr:uid="{A3F3ACD1-139D-4DE6-8166-DA12FDF910B3}"/>
    <cellStyle name="Comma 2 3 2 2 2 2 6 9 2 2 3" xfId="47699" xr:uid="{857BF63D-1F31-48AD-89A7-842E472FD94A}"/>
    <cellStyle name="Comma 2 3 2 2 2 2 6 9 2 3" xfId="25806" xr:uid="{CF6F15D4-463C-4A7C-83E9-606A83B2CD8F}"/>
    <cellStyle name="Comma 2 3 2 2 2 2 6 9 2 4" xfId="39992" xr:uid="{4B225ABA-0984-49C5-9547-BE11AC546CD0}"/>
    <cellStyle name="Comma 2 3 2 2 2 2 6 9 3" xfId="7602" xr:uid="{22C07644-9F25-4DE2-9147-4BAC8B011003}"/>
    <cellStyle name="Comma 2 3 2 2 2 2 6 9 3 2" xfId="18094" xr:uid="{D339F0D3-A850-457A-96E0-211B051FC546}"/>
    <cellStyle name="Comma 2 3 2 2 2 2 6 9 3 2 2" xfId="34033" xr:uid="{1D8B572F-503F-459B-B866-DC931EBC4C09}"/>
    <cellStyle name="Comma 2 3 2 2 2 2 6 9 3 2 3" xfId="46396" xr:uid="{22B29E1E-2C2D-4D79-B892-6599F5C5D049}"/>
    <cellStyle name="Comma 2 3 2 2 2 2 6 9 3 3" xfId="24296" xr:uid="{A32086B1-0672-4A52-8FD9-40C1300E9B8B}"/>
    <cellStyle name="Comma 2 3 2 2 2 2 6 9 3 4" xfId="38584" xr:uid="{33E6D3FB-0C10-4923-A15B-6CEA4F1D10FF}"/>
    <cellStyle name="Comma 2 3 2 2 2 2 6 9 4" xfId="16053" xr:uid="{C708BBA3-F13D-4F4C-966E-7FAA95EB5EA2}"/>
    <cellStyle name="Comma 2 3 2 2 2 2 6 9 4 2" xfId="32000" xr:uid="{E880BBD0-7C92-4305-AFEE-6DC3FCE43010}"/>
    <cellStyle name="Comma 2 3 2 2 2 2 6 9 4 3" xfId="44394" xr:uid="{3A984D7A-5BD8-4EE0-8BD3-BB558962B462}"/>
    <cellStyle name="Comma 2 3 2 2 2 2 6 9 5" xfId="22112" xr:uid="{65C276EC-6A84-4F63-89A4-501B727D0D1D}"/>
    <cellStyle name="Comma 2 3 2 2 2 2 6 9 6" xfId="36454" xr:uid="{A1C722B2-1C5F-414A-99B7-DCE8A28B916D}"/>
    <cellStyle name="Comma 2 3 2 2 2 2 6 9 7" xfId="4779" xr:uid="{2D287232-10B0-4FDD-A74C-AFD5F3596A76}"/>
    <cellStyle name="Comma 2 3 2 2 2 2 7" xfId="2093" xr:uid="{4E02A0E2-571A-4B30-9F38-C14028DC8FFE}"/>
    <cellStyle name="Comma 2 3 2 2 2 2 7 2" xfId="5992" xr:uid="{24E3226D-96C9-47EF-9939-8BEEE5C7B269}"/>
    <cellStyle name="Comma 2 3 2 2 2 2 7 2 2" xfId="8674" xr:uid="{F3F544C4-8360-4A94-BCEF-37728B35238F}"/>
    <cellStyle name="Comma 2 3 2 2 2 2 7 2 2 2" xfId="18824" xr:uid="{B20A627B-A878-4176-B5EF-22231CB0F213}"/>
    <cellStyle name="Comma 2 3 2 2 2 2 7 2 2 2 2" xfId="34762" xr:uid="{8F767475-B5FD-459D-B83F-B97983D71C41}"/>
    <cellStyle name="Comma 2 3 2 2 2 2 7 2 2 2 3" xfId="47106" xr:uid="{5EFA7626-BED1-4988-8915-26E0D0649AAB}"/>
    <cellStyle name="Comma 2 3 2 2 2 2 7 2 2 3" xfId="25143" xr:uid="{1D91AB41-6551-4096-A66F-920B82BB83DA}"/>
    <cellStyle name="Comma 2 3 2 2 2 2 7 2 2 4" xfId="39357" xr:uid="{8279A175-3B96-4121-95A9-3D10CE50019D}"/>
    <cellStyle name="Comma 2 3 2 2 2 2 7 2 3" xfId="16820" xr:uid="{48BE2BD0-DE53-43F5-A5A0-6DEDB067A4F1}"/>
    <cellStyle name="Comma 2 3 2 2 2 2 7 2 3 2" xfId="32767" xr:uid="{85560400-F3F9-4703-A5E1-D8580FD34D41}"/>
    <cellStyle name="Comma 2 3 2 2 2 2 7 2 3 3" xfId="45161" xr:uid="{CB61FF59-6B00-40A9-8DCA-497510B364A3}"/>
    <cellStyle name="Comma 2 3 2 2 2 2 7 2 4" xfId="22929" xr:uid="{7949C661-016D-463B-8425-CFA6F03AE0A9}"/>
    <cellStyle name="Comma 2 3 2 2 2 2 7 2 5" xfId="37263" xr:uid="{7C5843B3-2433-49C3-A89B-9C656156D6D3}"/>
    <cellStyle name="Comma 2 3 2 2 2 2 7 3" xfId="6759" xr:uid="{1AE6CA05-3785-43D8-B687-1F9557069EB1}"/>
    <cellStyle name="Comma 2 3 2 2 2 2 7 3 2" xfId="17487" xr:uid="{4FFB2A06-E1BB-40B3-B99B-55A47CF43664}"/>
    <cellStyle name="Comma 2 3 2 2 2 2 7 3 2 2" xfId="33431" xr:uid="{11A4F4EB-87E6-4E89-A1D0-C5A3DA4B9797}"/>
    <cellStyle name="Comma 2 3 2 2 2 2 7 3 2 3" xfId="45821" xr:uid="{02CEB0AE-6E46-4A70-B0B5-22B5CD48F674}"/>
    <cellStyle name="Comma 2 3 2 2 2 2 7 3 3" xfId="23621" xr:uid="{ECBC1D1C-16B2-42D2-A356-92B8EF50E848}"/>
    <cellStyle name="Comma 2 3 2 2 2 2 7 3 4" xfId="37947" xr:uid="{AB871B76-115E-479D-AF2C-DFBEE19D5622}"/>
    <cellStyle name="Comma 2 3 2 2 2 2 7 4" xfId="16054" xr:uid="{AD7B9ECD-0E54-444C-B319-184A416F0C97}"/>
    <cellStyle name="Comma 2 3 2 2 2 2 7 4 2" xfId="32001" xr:uid="{CC243F51-12BF-4C07-9ACB-5FF6C1ED1369}"/>
    <cellStyle name="Comma 2 3 2 2 2 2 7 4 3" xfId="44395" xr:uid="{57CCCB03-7914-4BE9-ACCC-A958B506A370}"/>
    <cellStyle name="Comma 2 3 2 2 2 2 7 5" xfId="22113" xr:uid="{ED8D9503-3113-428E-8316-2D5B0972664E}"/>
    <cellStyle name="Comma 2 3 2 2 2 2 7 6" xfId="36455" xr:uid="{5BC61A55-1D91-41A5-8160-FBD4EB803CC0}"/>
    <cellStyle name="Comma 2 3 2 2 2 2 7 7" xfId="4780" xr:uid="{391C4FEE-EF6F-4564-873E-CF90B2D84E60}"/>
    <cellStyle name="Comma 2 3 2 2 2 2 8" xfId="2094" xr:uid="{D8752413-CFE8-421D-9FB9-0F8C991D6D4F}"/>
    <cellStyle name="Comma 2 3 2 2 2 2 8 2" xfId="5993" xr:uid="{C0A8BA39-FFC4-4738-BCE5-8A14BE387C3D}"/>
    <cellStyle name="Comma 2 3 2 2 2 2 8 2 2" xfId="8675" xr:uid="{6049C68D-5044-4A46-BD88-866D29B5CACD}"/>
    <cellStyle name="Comma 2 3 2 2 2 2 8 2 2 2" xfId="18825" xr:uid="{D091671C-F0A5-48DC-A3A6-0DF5B9C777CF}"/>
    <cellStyle name="Comma 2 3 2 2 2 2 8 2 2 2 2" xfId="34763" xr:uid="{8F27704B-0BA0-4CB3-99C7-CC0E56EEB2EF}"/>
    <cellStyle name="Comma 2 3 2 2 2 2 8 2 2 2 3" xfId="47107" xr:uid="{BC31A10B-184A-46B2-91EA-D54837584A54}"/>
    <cellStyle name="Comma 2 3 2 2 2 2 8 2 2 3" xfId="25144" xr:uid="{828CA656-0A92-4B56-B822-8A9DFB7FB110}"/>
    <cellStyle name="Comma 2 3 2 2 2 2 8 2 2 4" xfId="39358" xr:uid="{20545B7A-7236-4C87-A306-9471E0C9C31A}"/>
    <cellStyle name="Comma 2 3 2 2 2 2 8 2 3" xfId="16821" xr:uid="{C1437239-5BCC-4E4C-8B6D-A0948C0A4ABE}"/>
    <cellStyle name="Comma 2 3 2 2 2 2 8 2 3 2" xfId="32768" xr:uid="{F9E9FE6E-CAC7-45F7-A0FC-DA16D15E6BB3}"/>
    <cellStyle name="Comma 2 3 2 2 2 2 8 2 3 3" xfId="45162" xr:uid="{851A5804-6596-49A2-9E26-198F65444205}"/>
    <cellStyle name="Comma 2 3 2 2 2 2 8 2 4" xfId="22930" xr:uid="{0949CD5A-310A-4A67-818B-D84C4F17F8D2}"/>
    <cellStyle name="Comma 2 3 2 2 2 2 8 2 5" xfId="37264" xr:uid="{E16772A9-FEA7-44FA-BDE1-4D0906DE4621}"/>
    <cellStyle name="Comma 2 3 2 2 2 2 8 3" xfId="6760" xr:uid="{A259679B-BB13-440C-BFB1-1B48D0E7B683}"/>
    <cellStyle name="Comma 2 3 2 2 2 2 8 3 2" xfId="17488" xr:uid="{E4E89154-5902-4BF6-BF3C-1252F406356F}"/>
    <cellStyle name="Comma 2 3 2 2 2 2 8 3 2 2" xfId="33432" xr:uid="{4E8BC704-6F43-4210-B7E0-67CFEE8CA1C6}"/>
    <cellStyle name="Comma 2 3 2 2 2 2 8 3 2 3" xfId="45822" xr:uid="{3F9A2B17-52F7-4518-A7FB-DDF76E532144}"/>
    <cellStyle name="Comma 2 3 2 2 2 2 8 3 3" xfId="23622" xr:uid="{20739D0C-138E-485A-9B4F-D49713822111}"/>
    <cellStyle name="Comma 2 3 2 2 2 2 8 3 4" xfId="37948" xr:uid="{A7AAF331-EE84-4901-BF3A-5F6F9DA3568D}"/>
    <cellStyle name="Comma 2 3 2 2 2 2 8 4" xfId="16055" xr:uid="{8E992AC2-9193-444C-8905-2A68CD17178B}"/>
    <cellStyle name="Comma 2 3 2 2 2 2 8 4 2" xfId="32002" xr:uid="{D4E860CF-1B2D-4CAE-BE5C-1DE4C3C614CE}"/>
    <cellStyle name="Comma 2 3 2 2 2 2 8 4 3" xfId="44396" xr:uid="{859C763A-E55B-4CED-B30A-040B632279B3}"/>
    <cellStyle name="Comma 2 3 2 2 2 2 8 5" xfId="22114" xr:uid="{6C73250E-11B9-4543-882E-93ED674EF67D}"/>
    <cellStyle name="Comma 2 3 2 2 2 2 8 6" xfId="36456" xr:uid="{CA2BDC25-E299-44C1-8D01-9D38EAFC74D7}"/>
    <cellStyle name="Comma 2 3 2 2 2 2 8 7" xfId="4781" xr:uid="{29AB114C-C26E-41E6-9630-21F8F530838E}"/>
    <cellStyle name="Comma 2 3 2 2 2 2 9" xfId="2095" xr:uid="{1BA6A70C-91F2-4598-BBB2-8A56B7F3EB7C}"/>
    <cellStyle name="Comma 2 3 2 2 2 2 9 2" xfId="5994" xr:uid="{2B63FB7D-0797-49D2-ACB0-8CE1D236D2B7}"/>
    <cellStyle name="Comma 2 3 2 2 2 2 9 2 2" xfId="8676" xr:uid="{D447DAF3-EA0F-4746-8538-AF411D06246B}"/>
    <cellStyle name="Comma 2 3 2 2 2 2 9 2 2 2" xfId="18826" xr:uid="{CCE9EF13-2863-4BF3-A0A0-D39B49CC3F8D}"/>
    <cellStyle name="Comma 2 3 2 2 2 2 9 2 2 2 2" xfId="34764" xr:uid="{C7165326-E727-4537-9D59-E1CFFB67B1EB}"/>
    <cellStyle name="Comma 2 3 2 2 2 2 9 2 2 2 3" xfId="47108" xr:uid="{6C6B397F-9E5E-44C3-BE86-EFE096868988}"/>
    <cellStyle name="Comma 2 3 2 2 2 2 9 2 2 3" xfId="25145" xr:uid="{1653B763-3699-4DFC-A7A5-EBA7656DBE4C}"/>
    <cellStyle name="Comma 2 3 2 2 2 2 9 2 2 4" xfId="39359" xr:uid="{69B48C76-E6BB-4AE7-AB7A-8CF1424D32B7}"/>
    <cellStyle name="Comma 2 3 2 2 2 2 9 2 3" xfId="16822" xr:uid="{9AE8367C-2F6C-4360-BB95-5026A00F8577}"/>
    <cellStyle name="Comma 2 3 2 2 2 2 9 2 3 2" xfId="32769" xr:uid="{5E3C212D-062F-4ECE-B73B-8ACCC5EA7A45}"/>
    <cellStyle name="Comma 2 3 2 2 2 2 9 2 3 3" xfId="45163" xr:uid="{FE6A65BB-9D91-44EA-9164-50195D8B7E71}"/>
    <cellStyle name="Comma 2 3 2 2 2 2 9 2 4" xfId="22931" xr:uid="{C011B10C-8F7C-4882-AD25-9C188D583C6E}"/>
    <cellStyle name="Comma 2 3 2 2 2 2 9 2 5" xfId="37265" xr:uid="{9A7A8850-954A-4CEC-AFCA-7A11DD050256}"/>
    <cellStyle name="Comma 2 3 2 2 2 2 9 3" xfId="6761" xr:uid="{D5EA00F2-18D3-4F03-B7A1-E092F8010A99}"/>
    <cellStyle name="Comma 2 3 2 2 2 2 9 3 2" xfId="17489" xr:uid="{2BA8F7F5-DB65-4D46-9E36-2431CAB1FE3D}"/>
    <cellStyle name="Comma 2 3 2 2 2 2 9 3 2 2" xfId="33433" xr:uid="{26B68DFB-40F4-4B71-8739-6FC269CBB642}"/>
    <cellStyle name="Comma 2 3 2 2 2 2 9 3 2 3" xfId="45823" xr:uid="{82D41004-3736-48CD-8EC2-20C58BF38A86}"/>
    <cellStyle name="Comma 2 3 2 2 2 2 9 3 3" xfId="23623" xr:uid="{71051A30-4D73-4C01-970B-9A9FE0CADD88}"/>
    <cellStyle name="Comma 2 3 2 2 2 2 9 3 4" xfId="37949" xr:uid="{13E6F5F9-087A-4BBA-AFF3-09A2E569D54A}"/>
    <cellStyle name="Comma 2 3 2 2 2 2 9 4" xfId="16056" xr:uid="{51491426-991A-47A4-AD31-32A686B3249E}"/>
    <cellStyle name="Comma 2 3 2 2 2 2 9 4 2" xfId="32003" xr:uid="{A3600B3A-EAFA-4771-8D73-8DC05BF34D15}"/>
    <cellStyle name="Comma 2 3 2 2 2 2 9 4 3" xfId="44397" xr:uid="{038EE53A-2DB0-493D-990C-BB8AF0D11626}"/>
    <cellStyle name="Comma 2 3 2 2 2 2 9 5" xfId="22115" xr:uid="{8F77CCCA-EEED-4A11-861F-147614DC59F0}"/>
    <cellStyle name="Comma 2 3 2 2 2 2 9 6" xfId="36457" xr:uid="{360641BF-D7F9-400C-BF87-176377B9EA20}"/>
    <cellStyle name="Comma 2 3 2 2 2 2 9 7" xfId="4782" xr:uid="{33DA0AA7-3D77-421F-8E93-B0E35DB88CD1}"/>
    <cellStyle name="Comma 2 3 2 2 2 20" xfId="2096" xr:uid="{3253CCA0-67CB-4F1E-87C4-23C3070BD73D}"/>
    <cellStyle name="Comma 2 3 2 2 2 20 2" xfId="9394" xr:uid="{BE2CE5C2-3E38-4AD8-A746-C96A083E9E89}"/>
    <cellStyle name="Comma 2 3 2 2 2 20 2 2" xfId="19424" xr:uid="{565154FC-6872-4400-9FD4-64A29888819A}"/>
    <cellStyle name="Comma 2 3 2 2 2 20 2 2 2" xfId="35362" xr:uid="{5337E0CF-4475-4501-BB9F-F5471AA2E3A7}"/>
    <cellStyle name="Comma 2 3 2 2 2 20 2 2 3" xfId="47700" xr:uid="{032AA7B3-FBCD-40EB-8213-970A60A6CD11}"/>
    <cellStyle name="Comma 2 3 2 2 2 20 2 3" xfId="25807" xr:uid="{66002AEF-1BE8-4E0B-9EAD-E63E16ED72FC}"/>
    <cellStyle name="Comma 2 3 2 2 2 20 2 4" xfId="39993" xr:uid="{62A60EB4-A1C7-4757-B1DA-1DCFC2E1269B}"/>
    <cellStyle name="Comma 2 3 2 2 2 20 3" xfId="7603" xr:uid="{7A252ECF-6740-4C72-AA6B-BE9A74CE6B08}"/>
    <cellStyle name="Comma 2 3 2 2 2 20 3 2" xfId="18095" xr:uid="{C8F9B3C9-B4F3-4C4D-A3D1-B6374B77937B}"/>
    <cellStyle name="Comma 2 3 2 2 2 20 3 2 2" xfId="34034" xr:uid="{21478D4F-FF28-4B5E-AC26-7954BD152C41}"/>
    <cellStyle name="Comma 2 3 2 2 2 20 3 2 3" xfId="46397" xr:uid="{964D24EE-D4C6-4F3B-AB8E-CE7783F3335A}"/>
    <cellStyle name="Comma 2 3 2 2 2 20 3 3" xfId="24297" xr:uid="{427FC4B1-98C5-4FD2-874A-9A869028B56C}"/>
    <cellStyle name="Comma 2 3 2 2 2 20 3 4" xfId="38585" xr:uid="{536007DD-63B0-4D50-A5FF-7D7A7C8F44A9}"/>
    <cellStyle name="Comma 2 3 2 2 2 20 4" xfId="16057" xr:uid="{4DB9966B-A854-465C-9939-0C6112A61E7B}"/>
    <cellStyle name="Comma 2 3 2 2 2 20 4 2" xfId="32004" xr:uid="{6C4448CA-4F0C-4269-9B23-8B14897EB913}"/>
    <cellStyle name="Comma 2 3 2 2 2 20 4 3" xfId="44398" xr:uid="{B2FDE4C2-1331-45B5-A69A-77650CA504AD}"/>
    <cellStyle name="Comma 2 3 2 2 2 20 5" xfId="22116" xr:uid="{BA05FD4D-5B7D-4D81-9D51-3BECB32BBBFF}"/>
    <cellStyle name="Comma 2 3 2 2 2 20 6" xfId="36458" xr:uid="{53DDB4B5-A1C5-4E34-A7B9-07DF34A71D35}"/>
    <cellStyle name="Comma 2 3 2 2 2 20 7" xfId="4783" xr:uid="{F4EBD607-7709-4615-8F43-6C5F1FC85547}"/>
    <cellStyle name="Comma 2 3 2 2 2 21" xfId="5939" xr:uid="{B69E80FD-8D1D-429D-943A-2F9B133340D0}"/>
    <cellStyle name="Comma 2 3 2 2 2 21 2" xfId="8621" xr:uid="{705B920B-B34C-4B33-852F-431D440E1736}"/>
    <cellStyle name="Comma 2 3 2 2 2 21 2 2" xfId="18771" xr:uid="{3B75635A-D405-4B59-BA56-037785FDCD7A}"/>
    <cellStyle name="Comma 2 3 2 2 2 21 2 2 2" xfId="34709" xr:uid="{B0FC8FD3-F206-43D0-99DE-EEB3F56CDC40}"/>
    <cellStyle name="Comma 2 3 2 2 2 21 2 2 3" xfId="47053" xr:uid="{458BBC62-F7B1-4C23-BB4D-DEB88307C45A}"/>
    <cellStyle name="Comma 2 3 2 2 2 21 2 3" xfId="25090" xr:uid="{D917DBB8-9E44-4B6C-8537-6F126F5D7002}"/>
    <cellStyle name="Comma 2 3 2 2 2 21 2 4" xfId="39304" xr:uid="{887A463B-BE00-4E74-8387-A26D3645ACE8}"/>
    <cellStyle name="Comma 2 3 2 2 2 21 3" xfId="16767" xr:uid="{73F53A2C-A1B1-47E2-8551-60C9435984FC}"/>
    <cellStyle name="Comma 2 3 2 2 2 21 3 2" xfId="32714" xr:uid="{AF6B25A9-A070-4644-B15C-BDF4077C3A24}"/>
    <cellStyle name="Comma 2 3 2 2 2 21 3 3" xfId="45108" xr:uid="{69378E05-68B7-4DC3-A182-91F07D2F8FE1}"/>
    <cellStyle name="Comma 2 3 2 2 2 21 4" xfId="22876" xr:uid="{D419D5DE-BE4C-4639-AEC1-917B3127680F}"/>
    <cellStyle name="Comma 2 3 2 2 2 21 5" xfId="37210" xr:uid="{085AF1A3-908B-4BF9-A3C1-B242E6B11370}"/>
    <cellStyle name="Comma 2 3 2 2 2 22" xfId="6706" xr:uid="{F5A0B3D9-E670-4FB0-A7AA-66A6A56DD583}"/>
    <cellStyle name="Comma 2 3 2 2 2 22 2" xfId="17434" xr:uid="{BB65D05D-D73F-42EB-AA09-7B7A7C34E8FA}"/>
    <cellStyle name="Comma 2 3 2 2 2 22 2 2" xfId="33378" xr:uid="{B0FAF83B-F03D-4A55-BA87-5CAFA9BA0C82}"/>
    <cellStyle name="Comma 2 3 2 2 2 22 2 3" xfId="45768" xr:uid="{88409D2A-D53F-4025-9262-E5F2CFEE6822}"/>
    <cellStyle name="Comma 2 3 2 2 2 22 3" xfId="23568" xr:uid="{ACFF964F-D2D8-4E87-9EC2-576C66ABF6BD}"/>
    <cellStyle name="Comma 2 3 2 2 2 22 4" xfId="37894" xr:uid="{E1643D28-899A-4AF5-A2FB-6DCE4818FB23}"/>
    <cellStyle name="Comma 2 3 2 2 2 23" xfId="11127" xr:uid="{F5E84816-C1D3-4797-ADE6-78A7F73C8C5D}"/>
    <cellStyle name="Comma 2 3 2 2 2 23 2" xfId="27252" xr:uid="{57FCC1D0-DBF4-4079-928B-53A578A33759}"/>
    <cellStyle name="Comma 2 3 2 2 2 23 3" xfId="40740" xr:uid="{D519F7AF-9C93-4124-ABDC-4181595B2957}"/>
    <cellStyle name="Comma 2 3 2 2 2 24" xfId="15963" xr:uid="{EF2132F6-DC48-453D-AABA-91FA480A7B5F}"/>
    <cellStyle name="Comma 2 3 2 2 2 24 2" xfId="31910" xr:uid="{8F125E79-2644-4F4E-A7CF-501CD386441F}"/>
    <cellStyle name="Comma 2 3 2 2 2 24 3" xfId="44304" xr:uid="{B72084D1-D64D-42F1-B5DF-B98604F45B03}"/>
    <cellStyle name="Comma 2 3 2 2 2 25" xfId="22022" xr:uid="{387F319B-5F25-4F48-A9D1-04B690AE4338}"/>
    <cellStyle name="Comma 2 3 2 2 2 26" xfId="36364" xr:uid="{9DCDEE8F-2BCD-415D-8AF1-3D42C7F54805}"/>
    <cellStyle name="Comma 2 3 2 2 2 27" xfId="4689" xr:uid="{42B44EC4-BC45-4ED0-A50A-9EEA312D9BA4}"/>
    <cellStyle name="Comma 2 3 2 2 2 3" xfId="2097" xr:uid="{3D0726C6-DC9C-4724-897D-9AE1A68FBC21}"/>
    <cellStyle name="Comma 2 3 2 2 2 3 2" xfId="5995" xr:uid="{E181153A-9B74-40CF-A8F6-F8690A2A6A1B}"/>
    <cellStyle name="Comma 2 3 2 2 2 3 2 2" xfId="8677" xr:uid="{10D56E96-1DD2-43E7-8649-73E7646733AA}"/>
    <cellStyle name="Comma 2 3 2 2 2 3 2 2 2" xfId="18827" xr:uid="{44E317F1-3863-4FA8-96CB-E4452DBF2E89}"/>
    <cellStyle name="Comma 2 3 2 2 2 3 2 2 2 2" xfId="34765" xr:uid="{581FCB2D-309B-436C-97B9-061CC4CA62BB}"/>
    <cellStyle name="Comma 2 3 2 2 2 3 2 2 2 3" xfId="47109" xr:uid="{5E6CA5F5-9BD7-409A-B837-B11F498DD6CF}"/>
    <cellStyle name="Comma 2 3 2 2 2 3 2 2 3" xfId="25146" xr:uid="{5A2E9887-033D-4992-8653-8356C05E7EF7}"/>
    <cellStyle name="Comma 2 3 2 2 2 3 2 2 4" xfId="39360" xr:uid="{8228F9C2-4807-4545-9FDD-E84402B3BC02}"/>
    <cellStyle name="Comma 2 3 2 2 2 3 2 3" xfId="12515" xr:uid="{34CBBC58-42AA-49E1-959D-CDD7B1DE3360}"/>
    <cellStyle name="Comma 2 3 2 2 2 3 2 3 2" xfId="28636" xr:uid="{110C5652-FBB2-4C8D-A0F3-F88129438AF2}"/>
    <cellStyle name="Comma 2 3 2 2 2 3 2 3 3" xfId="42075" xr:uid="{D7E90BB6-0F25-4248-8CB7-149019BB9C4A}"/>
    <cellStyle name="Comma 2 3 2 2 2 3 2 4" xfId="16823" xr:uid="{CFD3FFD4-6FAC-4A45-AD92-2E64348F3E3A}"/>
    <cellStyle name="Comma 2 3 2 2 2 3 2 4 2" xfId="32770" xr:uid="{E4740B02-63D1-440B-8B79-331C1C16277F}"/>
    <cellStyle name="Comma 2 3 2 2 2 3 2 4 3" xfId="45164" xr:uid="{0D8FDCEC-63DB-40C3-97AA-93FA3AFE103C}"/>
    <cellStyle name="Comma 2 3 2 2 2 3 2 5" xfId="22932" xr:uid="{E919ABB5-8D1E-4C16-88EC-9B0AE39010BF}"/>
    <cellStyle name="Comma 2 3 2 2 2 3 2 6" xfId="37266" xr:uid="{ABC6FB65-FE20-4040-8460-720B9794AA55}"/>
    <cellStyle name="Comma 2 3 2 2 2 3 3" xfId="6762" xr:uid="{81E55EC4-51CF-427C-BCF0-5706048D8D2B}"/>
    <cellStyle name="Comma 2 3 2 2 2 3 3 2" xfId="13662" xr:uid="{1D45C3EC-CC55-44D2-9B8D-F14FAC23F5F4}"/>
    <cellStyle name="Comma 2 3 2 2 2 3 3 2 2" xfId="29731" xr:uid="{48FCFDA7-5EFD-4DCD-9C20-98DC1EF467C2}"/>
    <cellStyle name="Comma 2 3 2 2 2 3 3 2 3" xfId="42924" xr:uid="{4D35194C-4CE3-4180-9072-A6580FB8ED0B}"/>
    <cellStyle name="Comma 2 3 2 2 2 3 3 3" xfId="17490" xr:uid="{74BB486D-9B5D-49DB-8EE6-74EC791BC749}"/>
    <cellStyle name="Comma 2 3 2 2 2 3 3 3 2" xfId="33434" xr:uid="{F1C535F7-8883-44AC-AE0F-15982BC6D8C1}"/>
    <cellStyle name="Comma 2 3 2 2 2 3 3 3 3" xfId="45824" xr:uid="{E68047C5-8D9F-45C3-ABE2-C13386CF55A8}"/>
    <cellStyle name="Comma 2 3 2 2 2 3 3 4" xfId="23624" xr:uid="{0DC2541F-FC5D-4F85-8FE0-CF9C9C5F69F5}"/>
    <cellStyle name="Comma 2 3 2 2 2 3 3 5" xfId="37950" xr:uid="{4C6AFFEE-692F-4470-B964-6FCA55F7CF94}"/>
    <cellStyle name="Comma 2 3 2 2 2 3 4" xfId="14952" xr:uid="{014C9165-C4DE-41A9-BF81-838065DC9DEB}"/>
    <cellStyle name="Comma 2 3 2 2 2 3 4 2" xfId="30921" xr:uid="{E226A736-CCB9-41F2-9364-D688169F5431}"/>
    <cellStyle name="Comma 2 3 2 2 2 3 4 3" xfId="43582" xr:uid="{2354555C-75B3-446B-9596-E709A7C0BA23}"/>
    <cellStyle name="Comma 2 3 2 2 2 3 5" xfId="11693" xr:uid="{CEADE544-5708-40E0-A82F-65E57A50D3A2}"/>
    <cellStyle name="Comma 2 3 2 2 2 3 5 2" xfId="27823" xr:uid="{3BF3370F-60A4-4A4D-B09E-5A8B134B12FC}"/>
    <cellStyle name="Comma 2 3 2 2 2 3 5 3" xfId="41272" xr:uid="{2C44A63B-E54E-400C-B63D-5B33B0069F89}"/>
    <cellStyle name="Comma 2 3 2 2 2 3 6" xfId="16058" xr:uid="{391E354C-31A2-49F6-975D-DB1C1423687E}"/>
    <cellStyle name="Comma 2 3 2 2 2 3 6 2" xfId="32005" xr:uid="{F535B4C8-F723-4E0E-992B-E581270E898C}"/>
    <cellStyle name="Comma 2 3 2 2 2 3 6 3" xfId="44399" xr:uid="{9E3684DA-3120-40CE-9D57-AFD9660CF448}"/>
    <cellStyle name="Comma 2 3 2 2 2 3 7" xfId="22117" xr:uid="{B65CEFF0-AF34-493D-8DB8-C1FAB342D501}"/>
    <cellStyle name="Comma 2 3 2 2 2 3 8" xfId="36459" xr:uid="{4701B210-2717-4B9D-B0D9-49AE0771B82B}"/>
    <cellStyle name="Comma 2 3 2 2 2 3 9" xfId="4784" xr:uid="{994C8593-856C-4AFC-B565-696BB3E8635E}"/>
    <cellStyle name="Comma 2 3 2 2 2 4" xfId="2098" xr:uid="{0728B243-2A7A-417D-BA98-1B1091D76260}"/>
    <cellStyle name="Comma 2 3 2 2 2 4 2" xfId="5996" xr:uid="{427C1163-06B9-4B79-912F-AFDD582346A1}"/>
    <cellStyle name="Comma 2 3 2 2 2 4 2 2" xfId="8678" xr:uid="{F46E6BF3-9120-4315-8712-0FB12C71C248}"/>
    <cellStyle name="Comma 2 3 2 2 2 4 2 2 2" xfId="18828" xr:uid="{98AA474A-46D8-40C1-B47C-A45B1ABCA4F4}"/>
    <cellStyle name="Comma 2 3 2 2 2 4 2 2 2 2" xfId="34766" xr:uid="{3A89B911-5994-49CC-A342-CF0789FBAADC}"/>
    <cellStyle name="Comma 2 3 2 2 2 4 2 2 2 3" xfId="47110" xr:uid="{335F69CE-5F1A-4087-A74E-16C8E0846E5D}"/>
    <cellStyle name="Comma 2 3 2 2 2 4 2 2 3" xfId="25147" xr:uid="{26C65BBA-BC8E-4FF0-BC29-2CC70794A827}"/>
    <cellStyle name="Comma 2 3 2 2 2 4 2 2 4" xfId="39361" xr:uid="{16442DB1-3EBE-4DDE-812F-DF0F417ED2A9}"/>
    <cellStyle name="Comma 2 3 2 2 2 4 2 3" xfId="16824" xr:uid="{0208320C-E279-433A-A233-3A4C9B8A4A7C}"/>
    <cellStyle name="Comma 2 3 2 2 2 4 2 3 2" xfId="32771" xr:uid="{9877FD02-1F31-4863-B352-33FFD3B1A90E}"/>
    <cellStyle name="Comma 2 3 2 2 2 4 2 3 3" xfId="45165" xr:uid="{5D333267-F846-4AC1-9522-D858B8BC2934}"/>
    <cellStyle name="Comma 2 3 2 2 2 4 2 4" xfId="22933" xr:uid="{C8BA46DE-B1A9-430D-974C-6B34710517B4}"/>
    <cellStyle name="Comma 2 3 2 2 2 4 2 5" xfId="37267" xr:uid="{7EEA175C-9EB7-47EB-A2AD-62BB4969812A}"/>
    <cellStyle name="Comma 2 3 2 2 2 4 3" xfId="6763" xr:uid="{99094F9C-9831-486E-A36C-78518E242D08}"/>
    <cellStyle name="Comma 2 3 2 2 2 4 3 2" xfId="17491" xr:uid="{65ED6F0F-1A55-4C4B-8E11-E1CBC6ABC4CC}"/>
    <cellStyle name="Comma 2 3 2 2 2 4 3 2 2" xfId="33435" xr:uid="{9782C058-1B8C-4DD2-9A26-6E42A690447F}"/>
    <cellStyle name="Comma 2 3 2 2 2 4 3 2 3" xfId="45825" xr:uid="{15E89759-A338-4A55-A81C-2D7337D792A2}"/>
    <cellStyle name="Comma 2 3 2 2 2 4 3 3" xfId="23625" xr:uid="{58BFFF2E-7AAD-4956-A990-735D737FC4CB}"/>
    <cellStyle name="Comma 2 3 2 2 2 4 3 4" xfId="37951" xr:uid="{D3CC9A1F-C647-4B1A-A4A5-996429504272}"/>
    <cellStyle name="Comma 2 3 2 2 2 4 4" xfId="11991" xr:uid="{FDE462E3-CD27-421C-90BE-1C652458A956}"/>
    <cellStyle name="Comma 2 3 2 2 2 4 4 2" xfId="28104" xr:uid="{EBE292DA-740D-4F80-900B-3597C57EA0C1}"/>
    <cellStyle name="Comma 2 3 2 2 2 4 4 3" xfId="41543" xr:uid="{9F77A802-342C-41F5-A6D5-11AEE428050C}"/>
    <cellStyle name="Comma 2 3 2 2 2 4 5" xfId="16059" xr:uid="{5BECD334-4A54-4DAB-A4EA-4DC28678D748}"/>
    <cellStyle name="Comma 2 3 2 2 2 4 5 2" xfId="32006" xr:uid="{465C523E-6219-42E1-BB19-3CFB4C3B668A}"/>
    <cellStyle name="Comma 2 3 2 2 2 4 5 3" xfId="44400" xr:uid="{9B43F6CE-2B7E-405D-83CC-7F41D3329535}"/>
    <cellStyle name="Comma 2 3 2 2 2 4 6" xfId="22118" xr:uid="{31810D1C-A9D7-4BDA-9FF1-DAF3DCA806D2}"/>
    <cellStyle name="Comma 2 3 2 2 2 4 7" xfId="36460" xr:uid="{0574FF4E-79D8-479D-A99F-1BF56D4F7D65}"/>
    <cellStyle name="Comma 2 3 2 2 2 4 8" xfId="4785" xr:uid="{21F19B8B-941D-41EC-A0D3-AAFD6263EAE6}"/>
    <cellStyle name="Comma 2 3 2 2 2 5" xfId="2099" xr:uid="{6032AE94-B9F9-48FC-ADE9-72158251B63C}"/>
    <cellStyle name="Comma 2 3 2 2 2 5 10" xfId="4786" xr:uid="{F8AA9F8D-EF2F-4C50-AAA6-31D639F1740C}"/>
    <cellStyle name="Comma 2 3 2 2 2 5 2" xfId="2100" xr:uid="{47DBF240-0368-4C07-A53B-D9B303DF5992}"/>
    <cellStyle name="Comma 2 3 2 2 2 5 2 2" xfId="5998" xr:uid="{4848EC5C-51B0-4D8B-B2B2-BE55A34DCBB6}"/>
    <cellStyle name="Comma 2 3 2 2 2 5 2 2 2" xfId="8680" xr:uid="{598A38D3-3835-4605-BCC2-8F829EBCC4EB}"/>
    <cellStyle name="Comma 2 3 2 2 2 5 2 2 2 2" xfId="18830" xr:uid="{FC5FF4EF-39FE-4E40-B608-63C7CBC4647C}"/>
    <cellStyle name="Comma 2 3 2 2 2 5 2 2 2 2 2" xfId="34768" xr:uid="{B88CD10F-18B8-458F-801A-413EF50227ED}"/>
    <cellStyle name="Comma 2 3 2 2 2 5 2 2 2 2 3" xfId="47112" xr:uid="{F5AEF232-2DDA-40D1-8885-E387D419B642}"/>
    <cellStyle name="Comma 2 3 2 2 2 5 2 2 2 3" xfId="25149" xr:uid="{86686C3A-D8C6-4B66-A6D9-FCBA96710C8B}"/>
    <cellStyle name="Comma 2 3 2 2 2 5 2 2 2 4" xfId="39363" xr:uid="{01E5C301-E4DC-4FD3-B547-56607C65ACD4}"/>
    <cellStyle name="Comma 2 3 2 2 2 5 2 2 3" xfId="16826" xr:uid="{71599B20-8EBE-4EB0-8406-BD29E60E15D5}"/>
    <cellStyle name="Comma 2 3 2 2 2 5 2 2 3 2" xfId="32773" xr:uid="{4B0D5985-1332-4C09-99D8-F52B0CBF0C8E}"/>
    <cellStyle name="Comma 2 3 2 2 2 5 2 2 3 3" xfId="45167" xr:uid="{95BBAE3D-150A-4CA8-847A-267203BD7C54}"/>
    <cellStyle name="Comma 2 3 2 2 2 5 2 2 4" xfId="22935" xr:uid="{778C95F9-9413-4BD4-A434-0C7935BC422F}"/>
    <cellStyle name="Comma 2 3 2 2 2 5 2 2 5" xfId="37269" xr:uid="{3D10E92D-3A44-4F48-926B-3C615D825A5E}"/>
    <cellStyle name="Comma 2 3 2 2 2 5 2 3" xfId="6765" xr:uid="{8FF54244-8CA8-45BA-A819-9A6E3098A1E2}"/>
    <cellStyle name="Comma 2 3 2 2 2 5 2 3 2" xfId="17493" xr:uid="{E45B1D1C-5E34-41FC-ABE0-DE1BC031FFA6}"/>
    <cellStyle name="Comma 2 3 2 2 2 5 2 3 2 2" xfId="33437" xr:uid="{5F43276D-2880-484A-ABED-A3C9C860FDEA}"/>
    <cellStyle name="Comma 2 3 2 2 2 5 2 3 2 3" xfId="45827" xr:uid="{57604A00-8420-47F3-B5AF-7D2599550B73}"/>
    <cellStyle name="Comma 2 3 2 2 2 5 2 3 3" xfId="23627" xr:uid="{71879803-0F5D-4ECD-8AA6-151D13840541}"/>
    <cellStyle name="Comma 2 3 2 2 2 5 2 3 4" xfId="37953" xr:uid="{5E7A8C9F-D438-4495-9855-2FAD9F13EAB8}"/>
    <cellStyle name="Comma 2 3 2 2 2 5 2 4" xfId="16061" xr:uid="{69405227-4AA1-4C8D-999B-973893E89CC2}"/>
    <cellStyle name="Comma 2 3 2 2 2 5 2 4 2" xfId="32008" xr:uid="{43C57446-1748-4638-BC77-C1653359BA99}"/>
    <cellStyle name="Comma 2 3 2 2 2 5 2 4 3" xfId="44402" xr:uid="{A9DA7FA4-22E6-4E19-8A0A-C03A5DBE770D}"/>
    <cellStyle name="Comma 2 3 2 2 2 5 2 5" xfId="22120" xr:uid="{55E15CB6-0CD8-452C-97FC-26E1AB8CB02C}"/>
    <cellStyle name="Comma 2 3 2 2 2 5 2 6" xfId="36462" xr:uid="{77C202F4-273B-4CDC-8891-A9D3E02D70AA}"/>
    <cellStyle name="Comma 2 3 2 2 2 5 2 7" xfId="4787" xr:uid="{7A659623-1DED-4751-B54E-404B4A04E5FF}"/>
    <cellStyle name="Comma 2 3 2 2 2 5 3" xfId="2101" xr:uid="{DA67E02D-C9F2-45B6-AD8C-DE67FE1E9E01}"/>
    <cellStyle name="Comma 2 3 2 2 2 5 3 2" xfId="5999" xr:uid="{DC2162BC-0F26-4D89-A8FA-1388E02742FF}"/>
    <cellStyle name="Comma 2 3 2 2 2 5 3 2 2" xfId="8681" xr:uid="{5A122127-B9A6-416A-AD74-1910996DA67E}"/>
    <cellStyle name="Comma 2 3 2 2 2 5 3 2 2 2" xfId="18831" xr:uid="{20FC0D88-EFC6-4A3E-A396-BE054893BB1E}"/>
    <cellStyle name="Comma 2 3 2 2 2 5 3 2 2 2 2" xfId="34769" xr:uid="{4F56221D-981C-4BF5-915C-F28F36D548DA}"/>
    <cellStyle name="Comma 2 3 2 2 2 5 3 2 2 2 3" xfId="47113" xr:uid="{822211E2-FFAD-407B-A642-51E7A2BA4FC3}"/>
    <cellStyle name="Comma 2 3 2 2 2 5 3 2 2 3" xfId="25150" xr:uid="{03BC1F5B-8A44-47DB-944C-24C0744678E8}"/>
    <cellStyle name="Comma 2 3 2 2 2 5 3 2 2 4" xfId="39364" xr:uid="{014C2557-6BFB-45BF-BA11-0AF4891DA225}"/>
    <cellStyle name="Comma 2 3 2 2 2 5 3 2 3" xfId="16827" xr:uid="{3CF661A5-4904-4895-B7C7-9D264C176BCB}"/>
    <cellStyle name="Comma 2 3 2 2 2 5 3 2 3 2" xfId="32774" xr:uid="{52CC6EB6-FBB6-4309-8719-EE3B012ED667}"/>
    <cellStyle name="Comma 2 3 2 2 2 5 3 2 3 3" xfId="45168" xr:uid="{9782D414-2EE4-4572-B191-A90483C9BECB}"/>
    <cellStyle name="Comma 2 3 2 2 2 5 3 2 4" xfId="22936" xr:uid="{7C6F2484-D2D9-4043-B5D7-34531B2680A9}"/>
    <cellStyle name="Comma 2 3 2 2 2 5 3 2 5" xfId="37270" xr:uid="{23E90196-CD8B-4123-AE4C-394313E56499}"/>
    <cellStyle name="Comma 2 3 2 2 2 5 3 3" xfId="6766" xr:uid="{69FB5D48-E106-4E7E-B6DD-3ECC16C559E6}"/>
    <cellStyle name="Comma 2 3 2 2 2 5 3 3 2" xfId="17494" xr:uid="{FB3EB012-C723-4FD8-9A28-B95F7F89A509}"/>
    <cellStyle name="Comma 2 3 2 2 2 5 3 3 2 2" xfId="33438" xr:uid="{E9E8D0D2-224F-4FCA-BD54-02DA136D1FBA}"/>
    <cellStyle name="Comma 2 3 2 2 2 5 3 3 2 3" xfId="45828" xr:uid="{310216D2-1E88-4AD7-AFE6-028DA8A38E0E}"/>
    <cellStyle name="Comma 2 3 2 2 2 5 3 3 3" xfId="23628" xr:uid="{DFC97973-C8B8-43DB-B808-80DCF33F1331}"/>
    <cellStyle name="Comma 2 3 2 2 2 5 3 3 4" xfId="37954" xr:uid="{07745372-9A86-44A2-92C6-2A2677F325DB}"/>
    <cellStyle name="Comma 2 3 2 2 2 5 3 4" xfId="16062" xr:uid="{35908B06-3120-4128-B70C-3540830C49EA}"/>
    <cellStyle name="Comma 2 3 2 2 2 5 3 4 2" xfId="32009" xr:uid="{E7F51D43-1DA3-4808-8D72-2D02637381C3}"/>
    <cellStyle name="Comma 2 3 2 2 2 5 3 4 3" xfId="44403" xr:uid="{8EE662DD-3214-458D-A6E4-44546A698E83}"/>
    <cellStyle name="Comma 2 3 2 2 2 5 3 5" xfId="22121" xr:uid="{44095ACA-222A-4245-9AB1-AFFDD6A632D9}"/>
    <cellStyle name="Comma 2 3 2 2 2 5 3 6" xfId="36463" xr:uid="{CF383B94-7EA7-4FDF-BFED-6A0B70320700}"/>
    <cellStyle name="Comma 2 3 2 2 2 5 3 7" xfId="4788" xr:uid="{06D42BAE-EFBE-406D-95AC-FC9D2B85E275}"/>
    <cellStyle name="Comma 2 3 2 2 2 5 4" xfId="5997" xr:uid="{C97A629D-E2CB-41D6-9276-515AE137FC09}"/>
    <cellStyle name="Comma 2 3 2 2 2 5 4 2" xfId="8679" xr:uid="{914DF6A9-5725-4FC8-990E-FB96C8A66C31}"/>
    <cellStyle name="Comma 2 3 2 2 2 5 4 2 2" xfId="18829" xr:uid="{09B4A381-9326-4FBB-824E-765C4BFE7D8A}"/>
    <cellStyle name="Comma 2 3 2 2 2 5 4 2 2 2" xfId="34767" xr:uid="{17E6A02A-789C-4194-91F5-165293D627DA}"/>
    <cellStyle name="Comma 2 3 2 2 2 5 4 2 2 3" xfId="47111" xr:uid="{3E29FD2B-249E-4F79-BCD6-FCE8EFDB5C7C}"/>
    <cellStyle name="Comma 2 3 2 2 2 5 4 2 3" xfId="25148" xr:uid="{4C9FEFCB-E00B-4664-9172-625971FA4DAB}"/>
    <cellStyle name="Comma 2 3 2 2 2 5 4 2 4" xfId="39362" xr:uid="{7280895D-BC8C-4B33-9FAD-9164AB69E85A}"/>
    <cellStyle name="Comma 2 3 2 2 2 5 4 3" xfId="16825" xr:uid="{94B4644F-2257-444E-9FFA-0884F3A7F2FD}"/>
    <cellStyle name="Comma 2 3 2 2 2 5 4 3 2" xfId="32772" xr:uid="{93128D45-B5F9-43CD-9EB7-58522D06B82A}"/>
    <cellStyle name="Comma 2 3 2 2 2 5 4 3 3" xfId="45166" xr:uid="{9607DB53-F5E6-4D7B-9677-7B7AF7FE083A}"/>
    <cellStyle name="Comma 2 3 2 2 2 5 4 4" xfId="22934" xr:uid="{25D9B445-3E3A-4C3F-92C8-356FAA074063}"/>
    <cellStyle name="Comma 2 3 2 2 2 5 4 5" xfId="37268" xr:uid="{4DE63211-713F-476B-8F57-29C0C6C638EF}"/>
    <cellStyle name="Comma 2 3 2 2 2 5 5" xfId="6764" xr:uid="{04EF64CE-2DBB-4F53-A97B-CBD9EC035025}"/>
    <cellStyle name="Comma 2 3 2 2 2 5 5 2" xfId="17492" xr:uid="{4747639D-6266-4CBB-87B1-713B8047BB22}"/>
    <cellStyle name="Comma 2 3 2 2 2 5 5 2 2" xfId="33436" xr:uid="{178F89BC-84FE-431B-8E4E-A36C2B941E29}"/>
    <cellStyle name="Comma 2 3 2 2 2 5 5 2 3" xfId="45826" xr:uid="{6B5FF886-F877-4318-AB88-994CDA2915E4}"/>
    <cellStyle name="Comma 2 3 2 2 2 5 5 3" xfId="23626" xr:uid="{95088646-1669-47AB-923C-273C3B420168}"/>
    <cellStyle name="Comma 2 3 2 2 2 5 5 4" xfId="37952" xr:uid="{CDE32156-53F5-4A05-8E5E-3C23BC93A76A}"/>
    <cellStyle name="Comma 2 3 2 2 2 5 6" xfId="13090" xr:uid="{F0F3DE63-95CD-433C-A944-C2B7A4211373}"/>
    <cellStyle name="Comma 2 3 2 2 2 5 6 2" xfId="29159" xr:uid="{00AF5740-C32E-40C3-9F3D-379BFA159789}"/>
    <cellStyle name="Comma 2 3 2 2 2 5 6 3" xfId="42392" xr:uid="{0DF12C42-D5C4-4EBA-8F9F-36ED3A410209}"/>
    <cellStyle name="Comma 2 3 2 2 2 5 7" xfId="16060" xr:uid="{91FB0899-40FB-4694-87AA-D2A299AB402C}"/>
    <cellStyle name="Comma 2 3 2 2 2 5 7 2" xfId="32007" xr:uid="{AE883E05-29D2-4DBE-8378-A7A1B6627591}"/>
    <cellStyle name="Comma 2 3 2 2 2 5 7 3" xfId="44401" xr:uid="{56B61319-9C54-4CB6-ADAC-1CCE5017F7AD}"/>
    <cellStyle name="Comma 2 3 2 2 2 5 8" xfId="22119" xr:uid="{B57FEEC3-8D95-471D-98F7-F23B5A19511D}"/>
    <cellStyle name="Comma 2 3 2 2 2 5 9" xfId="36461" xr:uid="{49AC2AE2-80D6-432D-9246-FB81BE3FFFD8}"/>
    <cellStyle name="Comma 2 3 2 2 2 6" xfId="2102" xr:uid="{4251E18B-448A-4C16-96BA-6E3F71E356B2}"/>
    <cellStyle name="Comma 2 3 2 2 2 6 2" xfId="6000" xr:uid="{C880FCD3-895A-46AD-BC8E-031B5EBB7E4B}"/>
    <cellStyle name="Comma 2 3 2 2 2 6 2 2" xfId="8682" xr:uid="{661EA2E4-206C-4510-889E-1353DE89389D}"/>
    <cellStyle name="Comma 2 3 2 2 2 6 2 2 2" xfId="18832" xr:uid="{AABF24A4-5BDA-4235-BF23-B2F5C0152B37}"/>
    <cellStyle name="Comma 2 3 2 2 2 6 2 2 2 2" xfId="34770" xr:uid="{93B32EDA-94F4-4C6C-8E90-280FD4FB866F}"/>
    <cellStyle name="Comma 2 3 2 2 2 6 2 2 2 3" xfId="47114" xr:uid="{76E0B5F0-662A-4A80-85DC-033B499BBE4E}"/>
    <cellStyle name="Comma 2 3 2 2 2 6 2 2 3" xfId="25151" xr:uid="{E303EEAD-F8AB-4F90-B011-09B8D09BAE9E}"/>
    <cellStyle name="Comma 2 3 2 2 2 6 2 2 4" xfId="39365" xr:uid="{FFD3F678-79DA-4554-B764-114AB7F154FB}"/>
    <cellStyle name="Comma 2 3 2 2 2 6 2 3" xfId="16828" xr:uid="{7C2D2570-7973-4278-B9AF-7A430F07996E}"/>
    <cellStyle name="Comma 2 3 2 2 2 6 2 3 2" xfId="32775" xr:uid="{0C6B50B9-23A8-4876-ABF3-33026A012997}"/>
    <cellStyle name="Comma 2 3 2 2 2 6 2 3 3" xfId="45169" xr:uid="{259B80A4-7DAB-45F9-9117-C946774BB5AE}"/>
    <cellStyle name="Comma 2 3 2 2 2 6 2 4" xfId="22937" xr:uid="{E561886D-BFB7-49BE-8EC6-5B57927CE7E7}"/>
    <cellStyle name="Comma 2 3 2 2 2 6 2 5" xfId="37271" xr:uid="{1EF964B4-E1AA-4F1A-AEF5-23077052F360}"/>
    <cellStyle name="Comma 2 3 2 2 2 6 3" xfId="6767" xr:uid="{52435C7C-FD1F-412B-B3B2-F3946129DDC2}"/>
    <cellStyle name="Comma 2 3 2 2 2 6 3 2" xfId="17495" xr:uid="{0B59D8CA-3CB3-461F-ACDD-3C2FFFC17B3C}"/>
    <cellStyle name="Comma 2 3 2 2 2 6 3 2 2" xfId="33439" xr:uid="{87EEF05A-5140-4ADE-B7FD-BA136406892C}"/>
    <cellStyle name="Comma 2 3 2 2 2 6 3 2 3" xfId="45829" xr:uid="{FF035A2F-F433-4882-8525-480433F05888}"/>
    <cellStyle name="Comma 2 3 2 2 2 6 3 3" xfId="23629" xr:uid="{FD060589-552A-4910-9D6B-E75080517FA8}"/>
    <cellStyle name="Comma 2 3 2 2 2 6 3 4" xfId="37955" xr:uid="{F5D5CF2B-5A71-4D57-93BE-C80F5285D359}"/>
    <cellStyle name="Comma 2 3 2 2 2 6 4" xfId="14504" xr:uid="{F4B0A0F9-A905-4AC2-9519-053F58C3F71F}"/>
    <cellStyle name="Comma 2 3 2 2 2 6 4 2" xfId="30498" xr:uid="{1E6978C1-609F-4939-B953-C5804172DA79}"/>
    <cellStyle name="Comma 2 3 2 2 2 6 4 3" xfId="43159" xr:uid="{26CE9AE8-456A-4FF3-A1D8-2C3EFB8C81F1}"/>
    <cellStyle name="Comma 2 3 2 2 2 6 5" xfId="16063" xr:uid="{3D1BD933-F0C6-4B08-9CC3-0BB41BABD125}"/>
    <cellStyle name="Comma 2 3 2 2 2 6 5 2" xfId="32010" xr:uid="{04FEC16E-880F-482C-A909-1BEA893C3EF1}"/>
    <cellStyle name="Comma 2 3 2 2 2 6 5 3" xfId="44404" xr:uid="{10AF5F5E-1AE2-4D2D-967E-330D87DDB364}"/>
    <cellStyle name="Comma 2 3 2 2 2 6 6" xfId="22122" xr:uid="{0396AFBE-ABE5-403D-95B1-371F039E4DF7}"/>
    <cellStyle name="Comma 2 3 2 2 2 6 7" xfId="36464" xr:uid="{223EA08F-D738-42F2-AF11-E9B3DFCE6AEE}"/>
    <cellStyle name="Comma 2 3 2 2 2 6 8" xfId="4789" xr:uid="{57DC4B9E-9A72-40BE-92ED-0A6013FCED5C}"/>
    <cellStyle name="Comma 2 3 2 2 2 7" xfId="2103" xr:uid="{E82C290D-DB5F-40D4-8B94-03ACEFC7295D}"/>
    <cellStyle name="Comma 2 3 2 2 2 7 2" xfId="6001" xr:uid="{7CB51F0F-1E4A-4F17-B040-835B56C29433}"/>
    <cellStyle name="Comma 2 3 2 2 2 7 2 2" xfId="8683" xr:uid="{B50002A3-D252-4741-B6C8-267480F59DCB}"/>
    <cellStyle name="Comma 2 3 2 2 2 7 2 2 2" xfId="18833" xr:uid="{CF6B8EAE-52E8-4C64-879C-19BEF5BCCC7B}"/>
    <cellStyle name="Comma 2 3 2 2 2 7 2 2 2 2" xfId="34771" xr:uid="{B0C07CE6-901D-40DE-BE45-02EFEEEC6ADE}"/>
    <cellStyle name="Comma 2 3 2 2 2 7 2 2 2 3" xfId="47115" xr:uid="{46430503-8248-4E12-A167-53809F2D2D42}"/>
    <cellStyle name="Comma 2 3 2 2 2 7 2 2 3" xfId="25152" xr:uid="{AD8E6612-DFAE-413F-B7DC-89AC09A73BB6}"/>
    <cellStyle name="Comma 2 3 2 2 2 7 2 2 4" xfId="39366" xr:uid="{62C5741A-9D74-47AB-9629-0AAC5DCC29C0}"/>
    <cellStyle name="Comma 2 3 2 2 2 7 2 3" xfId="16829" xr:uid="{83191CDB-E783-4CF1-B587-F5F5F5CA87D5}"/>
    <cellStyle name="Comma 2 3 2 2 2 7 2 3 2" xfId="32776" xr:uid="{BAF96E57-B533-4547-B26D-21B22D5F4FBF}"/>
    <cellStyle name="Comma 2 3 2 2 2 7 2 3 3" xfId="45170" xr:uid="{563D4D95-3E54-43D0-87DB-7ECFE43D5E4B}"/>
    <cellStyle name="Comma 2 3 2 2 2 7 2 4" xfId="22938" xr:uid="{AB853435-19DF-43F5-8079-D7AB0977C8C3}"/>
    <cellStyle name="Comma 2 3 2 2 2 7 2 5" xfId="37272" xr:uid="{F0B3038C-BF81-4610-A85C-59CCD9442FD7}"/>
    <cellStyle name="Comma 2 3 2 2 2 7 3" xfId="6768" xr:uid="{256A408F-A7B3-4AD3-AC9A-0E924FB263FF}"/>
    <cellStyle name="Comma 2 3 2 2 2 7 3 2" xfId="17496" xr:uid="{3F0D46C6-5E0B-45B6-B5DC-609C51D632D1}"/>
    <cellStyle name="Comma 2 3 2 2 2 7 3 2 2" xfId="33440" xr:uid="{E8770A29-3E2A-4F07-A4CB-19FD91F3939C}"/>
    <cellStyle name="Comma 2 3 2 2 2 7 3 2 3" xfId="45830" xr:uid="{40CD6D46-0FF0-466C-A6D8-A0FB8322F5F1}"/>
    <cellStyle name="Comma 2 3 2 2 2 7 3 3" xfId="23630" xr:uid="{36CE11B7-97C1-4563-AF5D-C600E7B7D777}"/>
    <cellStyle name="Comma 2 3 2 2 2 7 3 4" xfId="37956" xr:uid="{8F7676DB-CDEA-4D80-B049-41ECDADB5F78}"/>
    <cellStyle name="Comma 2 3 2 2 2 7 4" xfId="16064" xr:uid="{73B4FAFF-4984-45AE-A237-7ADD8DFCBC83}"/>
    <cellStyle name="Comma 2 3 2 2 2 7 4 2" xfId="32011" xr:uid="{1F1D119B-F3FD-4F38-BDB7-1921FF0838B2}"/>
    <cellStyle name="Comma 2 3 2 2 2 7 4 3" xfId="44405" xr:uid="{0CE0CCBD-4BEA-43E2-8919-969590042AF9}"/>
    <cellStyle name="Comma 2 3 2 2 2 7 5" xfId="22123" xr:uid="{430BC040-F3C9-479F-8F77-FFB0C607A79E}"/>
    <cellStyle name="Comma 2 3 2 2 2 7 6" xfId="36465" xr:uid="{2061E660-4D91-4CB7-9AEF-39440D155D65}"/>
    <cellStyle name="Comma 2 3 2 2 2 7 7" xfId="4790" xr:uid="{490F28C5-6B54-4DCB-B70A-D9B6BDB7B60C}"/>
    <cellStyle name="Comma 2 3 2 2 2 8" xfId="2104" xr:uid="{BFDF190F-67AF-42F3-87E9-1C7C22EC66D7}"/>
    <cellStyle name="Comma 2 3 2 2 2 8 10" xfId="2105" xr:uid="{A04E8F18-6DDF-46D1-A79E-A7F33FF79398}"/>
    <cellStyle name="Comma 2 3 2 2 2 8 10 2" xfId="9396" xr:uid="{2E4DF54E-2550-4501-B940-FA4407A32998}"/>
    <cellStyle name="Comma 2 3 2 2 2 8 10 2 2" xfId="19426" xr:uid="{2F8D739D-6B8F-440C-BE47-CC73C05A8A58}"/>
    <cellStyle name="Comma 2 3 2 2 2 8 10 2 2 2" xfId="35364" xr:uid="{A9E98837-FD1C-43E7-82AA-43A59D611E99}"/>
    <cellStyle name="Comma 2 3 2 2 2 8 10 2 2 3" xfId="47702" xr:uid="{7C41362F-6CFB-4224-8A33-B3FA15B5CDFB}"/>
    <cellStyle name="Comma 2 3 2 2 2 8 10 2 3" xfId="25809" xr:uid="{C59ADFD5-65E5-4ACC-A756-BEE4DAF4B73C}"/>
    <cellStyle name="Comma 2 3 2 2 2 8 10 2 4" xfId="39995" xr:uid="{DE778114-4EB8-4065-AFC7-69B5983E70FF}"/>
    <cellStyle name="Comma 2 3 2 2 2 8 10 3" xfId="7605" xr:uid="{D52AC872-7F41-428A-9BB8-743C3A8FED8E}"/>
    <cellStyle name="Comma 2 3 2 2 2 8 10 3 2" xfId="18097" xr:uid="{B694ED96-3AC3-4DCC-9333-F3008A2858BF}"/>
    <cellStyle name="Comma 2 3 2 2 2 8 10 3 2 2" xfId="34036" xr:uid="{64A05519-D290-4220-BB14-4F77D1650BC4}"/>
    <cellStyle name="Comma 2 3 2 2 2 8 10 3 2 3" xfId="46399" xr:uid="{790ACF63-7A7C-4EC7-92A5-4D7BC418E152}"/>
    <cellStyle name="Comma 2 3 2 2 2 8 10 3 3" xfId="24299" xr:uid="{C4679E0A-0C3B-476B-AC91-1FD5A638E971}"/>
    <cellStyle name="Comma 2 3 2 2 2 8 10 3 4" xfId="38587" xr:uid="{A0D5C23C-4BFF-4F19-ABED-F2C48DF85D78}"/>
    <cellStyle name="Comma 2 3 2 2 2 8 10 4" xfId="16066" xr:uid="{B4DA23B2-92C6-40B4-84A4-74655954F210}"/>
    <cellStyle name="Comma 2 3 2 2 2 8 10 4 2" xfId="32013" xr:uid="{7CE74729-B68B-4B6D-975C-BFB1DAE8F6F8}"/>
    <cellStyle name="Comma 2 3 2 2 2 8 10 4 3" xfId="44407" xr:uid="{B1E49928-0234-4F17-AC88-94D25E0AD936}"/>
    <cellStyle name="Comma 2 3 2 2 2 8 10 5" xfId="22125" xr:uid="{7DEE779D-51E2-4E70-8121-3B07351F14E0}"/>
    <cellStyle name="Comma 2 3 2 2 2 8 10 6" xfId="36467" xr:uid="{287AD488-0378-4ECB-8551-4A723C7DC264}"/>
    <cellStyle name="Comma 2 3 2 2 2 8 10 7" xfId="4792" xr:uid="{5421B218-7029-474F-A00C-AF15BEE2542D}"/>
    <cellStyle name="Comma 2 3 2 2 2 8 11" xfId="2106" xr:uid="{84030BC7-222E-4880-91CC-27B7FAFD2374}"/>
    <cellStyle name="Comma 2 3 2 2 2 8 11 2" xfId="9397" xr:uid="{987BC763-D417-40C7-8070-135D2E79EE99}"/>
    <cellStyle name="Comma 2 3 2 2 2 8 11 2 2" xfId="19427" xr:uid="{187A72D0-1B24-4699-8B68-694160BA8EE4}"/>
    <cellStyle name="Comma 2 3 2 2 2 8 11 2 2 2" xfId="35365" xr:uid="{58D569BE-9376-4341-9B86-6965425F361B}"/>
    <cellStyle name="Comma 2 3 2 2 2 8 11 2 2 3" xfId="47703" xr:uid="{B04DFC78-3835-4A69-8E62-D6F87452CF5E}"/>
    <cellStyle name="Comma 2 3 2 2 2 8 11 2 3" xfId="25810" xr:uid="{3CF82179-8760-49F5-95E3-FFA034AF29D5}"/>
    <cellStyle name="Comma 2 3 2 2 2 8 11 2 4" xfId="39996" xr:uid="{0DE3C24D-B487-48DD-9B6B-5638AC167DC9}"/>
    <cellStyle name="Comma 2 3 2 2 2 8 11 3" xfId="7606" xr:uid="{59507DC8-F028-44D2-95E9-7F380A589C5F}"/>
    <cellStyle name="Comma 2 3 2 2 2 8 11 3 2" xfId="18098" xr:uid="{2EA38477-AD3E-452D-9325-A6B1E5E7EF3E}"/>
    <cellStyle name="Comma 2 3 2 2 2 8 11 3 2 2" xfId="34037" xr:uid="{C23BA61C-CA53-41BE-A6A6-320497193FAE}"/>
    <cellStyle name="Comma 2 3 2 2 2 8 11 3 2 3" xfId="46400" xr:uid="{9128CFF8-85A6-4AAA-84BD-7448AE391451}"/>
    <cellStyle name="Comma 2 3 2 2 2 8 11 3 3" xfId="24300" xr:uid="{5AD3E840-419D-45FB-A39E-F83C4A4F31FC}"/>
    <cellStyle name="Comma 2 3 2 2 2 8 11 3 4" xfId="38588" xr:uid="{8CD7C165-0B79-4E09-BBF8-6136F6C9C2A3}"/>
    <cellStyle name="Comma 2 3 2 2 2 8 11 4" xfId="16067" xr:uid="{92F289BC-BC8B-404D-B308-37D2201789C6}"/>
    <cellStyle name="Comma 2 3 2 2 2 8 11 4 2" xfId="32014" xr:uid="{895E7940-D15E-44D2-AEEC-C6B1650B35CF}"/>
    <cellStyle name="Comma 2 3 2 2 2 8 11 4 3" xfId="44408" xr:uid="{1934ED1D-6C77-45D1-BB21-6CC895C38226}"/>
    <cellStyle name="Comma 2 3 2 2 2 8 11 5" xfId="22126" xr:uid="{1AB94A16-9C61-456B-A28D-2A4B9DC72D88}"/>
    <cellStyle name="Comma 2 3 2 2 2 8 11 6" xfId="36468" xr:uid="{97F7D399-50A8-40BE-8148-7C09A64DD87E}"/>
    <cellStyle name="Comma 2 3 2 2 2 8 11 7" xfId="4793" xr:uid="{14CFA6A2-3EC2-48A3-8B51-DA76B629DDD5}"/>
    <cellStyle name="Comma 2 3 2 2 2 8 12" xfId="2107" xr:uid="{74F7671B-D3C8-4554-8396-E3D25366A7E6}"/>
    <cellStyle name="Comma 2 3 2 2 2 8 12 2" xfId="9398" xr:uid="{EEA73529-9E74-45D4-996B-70F4A9C331CD}"/>
    <cellStyle name="Comma 2 3 2 2 2 8 12 2 2" xfId="19428" xr:uid="{8B87FF28-4028-41FA-A4BA-C435E0FBF2C8}"/>
    <cellStyle name="Comma 2 3 2 2 2 8 12 2 2 2" xfId="35366" xr:uid="{DF18FD5E-CA22-4564-9F22-D36DA46DBA42}"/>
    <cellStyle name="Comma 2 3 2 2 2 8 12 2 2 3" xfId="47704" xr:uid="{34A5BAB1-D055-43E2-8C36-A80D83EDA219}"/>
    <cellStyle name="Comma 2 3 2 2 2 8 12 2 3" xfId="25811" xr:uid="{0452846A-212F-408E-B7CD-095AFDEBB067}"/>
    <cellStyle name="Comma 2 3 2 2 2 8 12 2 4" xfId="39997" xr:uid="{9777EE35-A698-430E-9437-55F0B6F54186}"/>
    <cellStyle name="Comma 2 3 2 2 2 8 12 3" xfId="7607" xr:uid="{55B0F63F-3621-47BA-8BAB-27E9D76BFEEE}"/>
    <cellStyle name="Comma 2 3 2 2 2 8 12 3 2" xfId="18099" xr:uid="{F5C5AC16-E071-4B0F-81DE-EE471CC021D3}"/>
    <cellStyle name="Comma 2 3 2 2 2 8 12 3 2 2" xfId="34038" xr:uid="{8A55262C-067E-485C-AAB3-62E191DC00D4}"/>
    <cellStyle name="Comma 2 3 2 2 2 8 12 3 2 3" xfId="46401" xr:uid="{22ECA7C2-679E-44D5-8C19-90A638016961}"/>
    <cellStyle name="Comma 2 3 2 2 2 8 12 3 3" xfId="24301" xr:uid="{0E7C66A2-2D49-4A29-8D37-42D83174948B}"/>
    <cellStyle name="Comma 2 3 2 2 2 8 12 3 4" xfId="38589" xr:uid="{D8247D4F-815D-4C58-BA4F-D0802D620A7D}"/>
    <cellStyle name="Comma 2 3 2 2 2 8 12 4" xfId="16068" xr:uid="{B02966CF-74E4-4B0D-99F9-10D4B2969ECB}"/>
    <cellStyle name="Comma 2 3 2 2 2 8 12 4 2" xfId="32015" xr:uid="{7596C544-9A9F-4D5F-B7A8-F8B30E9B29CD}"/>
    <cellStyle name="Comma 2 3 2 2 2 8 12 4 3" xfId="44409" xr:uid="{51BB7E00-61C4-4E57-957C-549340EB0F45}"/>
    <cellStyle name="Comma 2 3 2 2 2 8 12 5" xfId="22127" xr:uid="{A9FF6477-1C53-4796-A082-87FBE4659E39}"/>
    <cellStyle name="Comma 2 3 2 2 2 8 12 6" xfId="36469" xr:uid="{3DEDC2C0-56F1-4F7A-8F2B-0F83F73D03FD}"/>
    <cellStyle name="Comma 2 3 2 2 2 8 12 7" xfId="4794" xr:uid="{D4A38BFD-6603-43BD-9902-3BDFCDBBEFBF}"/>
    <cellStyle name="Comma 2 3 2 2 2 8 13" xfId="2108" xr:uid="{0DA3992E-84EB-4A86-90C8-12AB12D047A5}"/>
    <cellStyle name="Comma 2 3 2 2 2 8 13 2" xfId="9399" xr:uid="{4C323D91-8286-4078-BB9B-A812367FDEA2}"/>
    <cellStyle name="Comma 2 3 2 2 2 8 13 2 2" xfId="19429" xr:uid="{28CACA02-36EF-42CB-8259-26001E4E533F}"/>
    <cellStyle name="Comma 2 3 2 2 2 8 13 2 2 2" xfId="35367" xr:uid="{E03D863A-3017-4160-BA1D-370261058AE3}"/>
    <cellStyle name="Comma 2 3 2 2 2 8 13 2 2 3" xfId="47705" xr:uid="{2A99D2E3-4067-45C9-A1C2-59CDE32BECB7}"/>
    <cellStyle name="Comma 2 3 2 2 2 8 13 2 3" xfId="25812" xr:uid="{F855C835-F807-49F6-90FC-EB405D38FB5D}"/>
    <cellStyle name="Comma 2 3 2 2 2 8 13 2 4" xfId="39998" xr:uid="{2907486E-CF2B-49C8-88FC-2DF071135AF6}"/>
    <cellStyle name="Comma 2 3 2 2 2 8 13 3" xfId="7608" xr:uid="{C4A1C188-4627-4ADE-A027-42CE80470C6B}"/>
    <cellStyle name="Comma 2 3 2 2 2 8 13 3 2" xfId="18100" xr:uid="{B4DA451E-B03A-451B-B28E-F86B5175AB42}"/>
    <cellStyle name="Comma 2 3 2 2 2 8 13 3 2 2" xfId="34039" xr:uid="{84169962-7C3E-4293-A86A-2AF1EA857489}"/>
    <cellStyle name="Comma 2 3 2 2 2 8 13 3 2 3" xfId="46402" xr:uid="{CE74461F-C819-4B69-BAAD-59F95898A246}"/>
    <cellStyle name="Comma 2 3 2 2 2 8 13 3 3" xfId="24302" xr:uid="{040E454F-19C5-4E89-816D-86B4778EBC07}"/>
    <cellStyle name="Comma 2 3 2 2 2 8 13 3 4" xfId="38590" xr:uid="{3324FEEA-AE28-4D95-A4A7-9DDD5FDAB2AE}"/>
    <cellStyle name="Comma 2 3 2 2 2 8 13 4" xfId="16069" xr:uid="{97A8CE74-8A8A-4304-8411-2DCF959309DE}"/>
    <cellStyle name="Comma 2 3 2 2 2 8 13 4 2" xfId="32016" xr:uid="{50E4A166-B124-485F-AE6A-7DB3B4346A11}"/>
    <cellStyle name="Comma 2 3 2 2 2 8 13 4 3" xfId="44410" xr:uid="{3E8954D5-D296-4CB9-9966-C48009E1D23D}"/>
    <cellStyle name="Comma 2 3 2 2 2 8 13 5" xfId="22128" xr:uid="{3FC767C5-9FFB-4DA9-A7A0-119E29708863}"/>
    <cellStyle name="Comma 2 3 2 2 2 8 13 6" xfId="36470" xr:uid="{8A9B4756-029E-449F-ADC7-F768E6337F24}"/>
    <cellStyle name="Comma 2 3 2 2 2 8 13 7" xfId="4795" xr:uid="{E256CD17-AF4C-44A9-BF98-2CDF41CAFA72}"/>
    <cellStyle name="Comma 2 3 2 2 2 8 14" xfId="6002" xr:uid="{A3AD2A4B-CC98-43E8-9880-C306CBCE688D}"/>
    <cellStyle name="Comma 2 3 2 2 2 8 14 2" xfId="9395" xr:uid="{07FD0B92-5A62-4218-A591-9F72F020E2E0}"/>
    <cellStyle name="Comma 2 3 2 2 2 8 14 2 2" xfId="19425" xr:uid="{2F57D9B9-614F-44D0-BA1D-F67D58EA6F5F}"/>
    <cellStyle name="Comma 2 3 2 2 2 8 14 2 2 2" xfId="35363" xr:uid="{36673154-8C6C-40ED-98EB-FB6B57288FD7}"/>
    <cellStyle name="Comma 2 3 2 2 2 8 14 2 2 3" xfId="47701" xr:uid="{45F8FD2F-1084-41AC-950D-4FF403EE49E5}"/>
    <cellStyle name="Comma 2 3 2 2 2 8 14 2 3" xfId="25808" xr:uid="{B96F289A-1679-4174-BD2F-03E1BF210F21}"/>
    <cellStyle name="Comma 2 3 2 2 2 8 14 2 4" xfId="39994" xr:uid="{254287B6-FB44-41AF-AD60-55CE1E10E25C}"/>
    <cellStyle name="Comma 2 3 2 2 2 8 14 3" xfId="7604" xr:uid="{5B8D7820-0A39-4B97-9009-418931F65B5F}"/>
    <cellStyle name="Comma 2 3 2 2 2 8 14 3 2" xfId="18096" xr:uid="{396D0FFF-EB38-4BCD-BAC8-BDA8B91DB544}"/>
    <cellStyle name="Comma 2 3 2 2 2 8 14 3 2 2" xfId="34035" xr:uid="{68948B69-6F40-4E01-A685-13A92C0EB45B}"/>
    <cellStyle name="Comma 2 3 2 2 2 8 14 3 2 3" xfId="46398" xr:uid="{84B9C026-A320-4B7C-A94C-6DC9F03AC0A1}"/>
    <cellStyle name="Comma 2 3 2 2 2 8 14 3 3" xfId="24298" xr:uid="{805AD73C-6ABA-4E1C-8CEB-2BE0D18746F7}"/>
    <cellStyle name="Comma 2 3 2 2 2 8 14 3 4" xfId="38586" xr:uid="{0D90458A-94F0-4DDC-AB71-7A466A6F6EEC}"/>
    <cellStyle name="Comma 2 3 2 2 2 8 14 4" xfId="16830" xr:uid="{260FD84A-6069-4F6E-AF69-1A61E96C869A}"/>
    <cellStyle name="Comma 2 3 2 2 2 8 14 4 2" xfId="32777" xr:uid="{3E9AFB5F-5CFA-49CB-9A84-F7BBC653A8DF}"/>
    <cellStyle name="Comma 2 3 2 2 2 8 14 4 3" xfId="45171" xr:uid="{2BD50A0C-BD5A-4746-A030-3B3DCD04ED1C}"/>
    <cellStyle name="Comma 2 3 2 2 2 8 14 5" xfId="22939" xr:uid="{BD0B1318-605F-400E-9199-2719AA02B43A}"/>
    <cellStyle name="Comma 2 3 2 2 2 8 14 6" xfId="37273" xr:uid="{7D2AAA28-41B5-4438-A58E-1D1212055FF3}"/>
    <cellStyle name="Comma 2 3 2 2 2 8 15" xfId="8684" xr:uid="{C05E4D19-73B5-47BF-ACF5-760C720D87CB}"/>
    <cellStyle name="Comma 2 3 2 2 2 8 15 2" xfId="18834" xr:uid="{0C0AB758-3AAD-43B4-9078-91DB85B7A46C}"/>
    <cellStyle name="Comma 2 3 2 2 2 8 15 2 2" xfId="34772" xr:uid="{F4697860-9AB4-43CA-BC6B-B5D0D27D72D1}"/>
    <cellStyle name="Comma 2 3 2 2 2 8 15 2 3" xfId="47116" xr:uid="{9F65639D-836C-4929-91AC-C13A962C627A}"/>
    <cellStyle name="Comma 2 3 2 2 2 8 15 3" xfId="25153" xr:uid="{FDEE1A1B-013E-4DAE-9A9A-F53789503570}"/>
    <cellStyle name="Comma 2 3 2 2 2 8 15 4" xfId="39367" xr:uid="{8F3E51F7-699F-4943-B0E8-079F93B5892F}"/>
    <cellStyle name="Comma 2 3 2 2 2 8 16" xfId="6769" xr:uid="{FFEC8BDD-FBB4-402B-9CC7-4F8D03B4B27A}"/>
    <cellStyle name="Comma 2 3 2 2 2 8 16 2" xfId="17497" xr:uid="{C910E77C-3E71-4769-8189-A2CCA315215B}"/>
    <cellStyle name="Comma 2 3 2 2 2 8 16 2 2" xfId="33441" xr:uid="{A8B8B552-83A4-4479-891F-24E8359FAED4}"/>
    <cellStyle name="Comma 2 3 2 2 2 8 16 2 3" xfId="45831" xr:uid="{19CE4263-D2AF-4148-8B91-083C4567ADC5}"/>
    <cellStyle name="Comma 2 3 2 2 2 8 16 3" xfId="23631" xr:uid="{7EAFA557-7C0B-4AD5-B8B1-FFE8CE244826}"/>
    <cellStyle name="Comma 2 3 2 2 2 8 16 4" xfId="37957" xr:uid="{CB1DF7B9-6916-4577-86AF-D60D16F044FD}"/>
    <cellStyle name="Comma 2 3 2 2 2 8 17" xfId="16065" xr:uid="{FC69538C-D77C-4681-A935-FB442118BA39}"/>
    <cellStyle name="Comma 2 3 2 2 2 8 17 2" xfId="32012" xr:uid="{944DEDFE-C8C7-46BB-87A6-75208B8CF9B0}"/>
    <cellStyle name="Comma 2 3 2 2 2 8 17 3" xfId="44406" xr:uid="{24B81450-BE09-403F-8A38-AD902F273CDC}"/>
    <cellStyle name="Comma 2 3 2 2 2 8 18" xfId="22124" xr:uid="{FCFCDF68-ABDF-4DD4-A190-105AE9A7A60D}"/>
    <cellStyle name="Comma 2 3 2 2 2 8 19" xfId="36466" xr:uid="{7087030F-E976-4B9A-BFAC-30E47D099295}"/>
    <cellStyle name="Comma 2 3 2 2 2 8 2" xfId="2109" xr:uid="{AB61AFDC-C4E8-45F5-AED0-AB2AFDAE695E}"/>
    <cellStyle name="Comma 2 3 2 2 2 8 2 2" xfId="9400" xr:uid="{37B1B3CD-153C-4853-9D50-9A2AA0625873}"/>
    <cellStyle name="Comma 2 3 2 2 2 8 2 2 2" xfId="19430" xr:uid="{108B433B-709E-4C77-8391-4EC0FF93F938}"/>
    <cellStyle name="Comma 2 3 2 2 2 8 2 2 2 2" xfId="35368" xr:uid="{2CA5B3F7-6E2C-41E9-BA71-267AFA7D5DA2}"/>
    <cellStyle name="Comma 2 3 2 2 2 8 2 2 2 3" xfId="47706" xr:uid="{A6773EA3-436D-494C-B9B3-8241AC27C31D}"/>
    <cellStyle name="Comma 2 3 2 2 2 8 2 2 3" xfId="25813" xr:uid="{AA0A84C3-E933-4CAC-AD1C-9EA782027DA1}"/>
    <cellStyle name="Comma 2 3 2 2 2 8 2 2 4" xfId="39999" xr:uid="{297FE2BC-E0B2-4A39-B0AB-0481C999DF3B}"/>
    <cellStyle name="Comma 2 3 2 2 2 8 2 3" xfId="7609" xr:uid="{5734A4D3-3A42-4EBB-9316-F0A5E2C7FC5F}"/>
    <cellStyle name="Comma 2 3 2 2 2 8 2 3 2" xfId="18101" xr:uid="{C419B0FB-060A-453D-83E6-0345AB382163}"/>
    <cellStyle name="Comma 2 3 2 2 2 8 2 3 2 2" xfId="34040" xr:uid="{4C717F09-0329-4776-B8D9-A865A784F024}"/>
    <cellStyle name="Comma 2 3 2 2 2 8 2 3 2 3" xfId="46403" xr:uid="{B807B963-0FF8-440C-9C49-A82C6E5DEEF5}"/>
    <cellStyle name="Comma 2 3 2 2 2 8 2 3 3" xfId="24303" xr:uid="{1F5AF3A5-450B-4CDE-BD32-2E98E2158C66}"/>
    <cellStyle name="Comma 2 3 2 2 2 8 2 3 4" xfId="38591" xr:uid="{E9BD43C4-7D53-4619-BE0A-5D56DF8AD59F}"/>
    <cellStyle name="Comma 2 3 2 2 2 8 2 4" xfId="16070" xr:uid="{176C0853-29A4-4319-A3C0-DE2BBC672072}"/>
    <cellStyle name="Comma 2 3 2 2 2 8 2 4 2" xfId="32017" xr:uid="{C1D0E0C6-D8DC-4675-A040-F3CBB7AA5DF2}"/>
    <cellStyle name="Comma 2 3 2 2 2 8 2 4 3" xfId="44411" xr:uid="{38C644C0-6534-45A7-A9EA-53D7597363EB}"/>
    <cellStyle name="Comma 2 3 2 2 2 8 2 5" xfId="22129" xr:uid="{12041B32-2574-41F8-922B-9160E73531D3}"/>
    <cellStyle name="Comma 2 3 2 2 2 8 2 6" xfId="36471" xr:uid="{2181427E-766F-480E-A6DA-5FC945838515}"/>
    <cellStyle name="Comma 2 3 2 2 2 8 2 7" xfId="4796" xr:uid="{65C2B877-D16B-4CF5-B361-FF73FDAC1894}"/>
    <cellStyle name="Comma 2 3 2 2 2 8 20" xfId="4791" xr:uid="{E5187291-DB28-456B-B02E-B948813BF184}"/>
    <cellStyle name="Comma 2 3 2 2 2 8 3" xfId="2110" xr:uid="{B03390FB-29DF-4C1D-A710-8374FFFB852E}"/>
    <cellStyle name="Comma 2 3 2 2 2 8 3 2" xfId="9401" xr:uid="{469B3E91-D43E-4784-B1A7-1C8C6F46A17F}"/>
    <cellStyle name="Comma 2 3 2 2 2 8 3 2 2" xfId="19431" xr:uid="{A2178920-F177-44AA-8454-8206AC0A958C}"/>
    <cellStyle name="Comma 2 3 2 2 2 8 3 2 2 2" xfId="35369" xr:uid="{ECE28156-1339-4E4C-B5C1-A75C3015065E}"/>
    <cellStyle name="Comma 2 3 2 2 2 8 3 2 2 3" xfId="47707" xr:uid="{2C8745E3-C740-4A7C-9683-67B75A7D0589}"/>
    <cellStyle name="Comma 2 3 2 2 2 8 3 2 3" xfId="25814" xr:uid="{02F045F2-C973-4619-AFBD-555A881484AC}"/>
    <cellStyle name="Comma 2 3 2 2 2 8 3 2 4" xfId="40000" xr:uid="{6D8C4103-E14E-441A-A43F-C41C3E890321}"/>
    <cellStyle name="Comma 2 3 2 2 2 8 3 3" xfId="7610" xr:uid="{998B4DCD-44A5-4120-A2AF-28A79FA6FBDB}"/>
    <cellStyle name="Comma 2 3 2 2 2 8 3 3 2" xfId="18102" xr:uid="{DE656A5A-D4CD-4AC5-BD06-B4A9422272FC}"/>
    <cellStyle name="Comma 2 3 2 2 2 8 3 3 2 2" xfId="34041" xr:uid="{0CFC1952-4994-4773-B78B-1538D8486600}"/>
    <cellStyle name="Comma 2 3 2 2 2 8 3 3 2 3" xfId="46404" xr:uid="{012901A6-FA6C-4B05-A410-DD22046CA6BB}"/>
    <cellStyle name="Comma 2 3 2 2 2 8 3 3 3" xfId="24304" xr:uid="{1492DC57-8096-4F73-8A98-799331EA7840}"/>
    <cellStyle name="Comma 2 3 2 2 2 8 3 3 4" xfId="38592" xr:uid="{F9CEAD50-18B6-49BA-82DA-503E0A21B27B}"/>
    <cellStyle name="Comma 2 3 2 2 2 8 3 4" xfId="16071" xr:uid="{FE59AB51-C0A7-4A9D-A9DB-CFAF7A29263D}"/>
    <cellStyle name="Comma 2 3 2 2 2 8 3 4 2" xfId="32018" xr:uid="{AC88270E-312C-4A0D-8667-86A0AD37D5D9}"/>
    <cellStyle name="Comma 2 3 2 2 2 8 3 4 3" xfId="44412" xr:uid="{B4AD42FF-1787-46F6-9E05-6B281E5E96B4}"/>
    <cellStyle name="Comma 2 3 2 2 2 8 3 5" xfId="22130" xr:uid="{C7BD3C9D-1D1E-414D-B0B7-A120EDE2B069}"/>
    <cellStyle name="Comma 2 3 2 2 2 8 3 6" xfId="36472" xr:uid="{8D66F0F1-4960-4C43-ADA0-48522F38F92C}"/>
    <cellStyle name="Comma 2 3 2 2 2 8 3 7" xfId="4797" xr:uid="{326544A8-64EE-4734-A85C-D072D359B183}"/>
    <cellStyle name="Comma 2 3 2 2 2 8 4" xfId="2111" xr:uid="{8919601D-DB03-414C-88A1-EBB101B3BDDF}"/>
    <cellStyle name="Comma 2 3 2 2 2 8 4 2" xfId="9402" xr:uid="{00C2822D-F395-4BEB-B5CD-BC73F8EE1366}"/>
    <cellStyle name="Comma 2 3 2 2 2 8 4 2 2" xfId="19432" xr:uid="{FDA39AF8-6493-4842-9682-9D7438F54B81}"/>
    <cellStyle name="Comma 2 3 2 2 2 8 4 2 2 2" xfId="35370" xr:uid="{ED1C3C42-70BB-4F16-9925-7E2457ADBC3C}"/>
    <cellStyle name="Comma 2 3 2 2 2 8 4 2 2 3" xfId="47708" xr:uid="{7160A33E-CFC0-4B6F-9C76-CC3EDB1A1B24}"/>
    <cellStyle name="Comma 2 3 2 2 2 8 4 2 3" xfId="25815" xr:uid="{94E0E9A4-95DA-453F-8774-3D039D996BED}"/>
    <cellStyle name="Comma 2 3 2 2 2 8 4 2 4" xfId="40001" xr:uid="{C2B5E8E7-B9EA-45C2-B973-D99F432628C9}"/>
    <cellStyle name="Comma 2 3 2 2 2 8 4 3" xfId="7611" xr:uid="{15D40971-852B-47E3-8B30-0B7ED270CD7B}"/>
    <cellStyle name="Comma 2 3 2 2 2 8 4 3 2" xfId="18103" xr:uid="{496DC72F-F9DF-4837-91B0-266AD36BA6F1}"/>
    <cellStyle name="Comma 2 3 2 2 2 8 4 3 2 2" xfId="34042" xr:uid="{CAA58E87-49FA-4A1F-B318-D4135CAD9926}"/>
    <cellStyle name="Comma 2 3 2 2 2 8 4 3 2 3" xfId="46405" xr:uid="{ED25A1C5-23D1-4D42-9FB1-3FC6E848988C}"/>
    <cellStyle name="Comma 2 3 2 2 2 8 4 3 3" xfId="24305" xr:uid="{FC721B70-3953-44BE-8042-7D0B6846B1B0}"/>
    <cellStyle name="Comma 2 3 2 2 2 8 4 3 4" xfId="38593" xr:uid="{0F85FF3A-9673-4407-9B5B-A82A984E045D}"/>
    <cellStyle name="Comma 2 3 2 2 2 8 4 4" xfId="16072" xr:uid="{BC368346-4F2B-4D0C-A116-4E6B3EA58C87}"/>
    <cellStyle name="Comma 2 3 2 2 2 8 4 4 2" xfId="32019" xr:uid="{29233A18-2778-45F8-8A16-1BA007C53EA3}"/>
    <cellStyle name="Comma 2 3 2 2 2 8 4 4 3" xfId="44413" xr:uid="{C500C3BF-215C-40C1-BE6C-6717BD9AC0CD}"/>
    <cellStyle name="Comma 2 3 2 2 2 8 4 5" xfId="22131" xr:uid="{8E97DADE-766F-4BF6-8DF5-759988E9A2A9}"/>
    <cellStyle name="Comma 2 3 2 2 2 8 4 6" xfId="36473" xr:uid="{6D7F3060-D133-4828-A8FB-52AC3236B18F}"/>
    <cellStyle name="Comma 2 3 2 2 2 8 4 7" xfId="4798" xr:uid="{64D44500-5BCF-42DD-BDF1-E85196A5B882}"/>
    <cellStyle name="Comma 2 3 2 2 2 8 5" xfId="2112" xr:uid="{306D1815-94AA-41FA-8886-8A758FBC4BAE}"/>
    <cellStyle name="Comma 2 3 2 2 2 8 5 2" xfId="9403" xr:uid="{A81FF3C2-7659-4BC6-8970-AD2EEEB3EF78}"/>
    <cellStyle name="Comma 2 3 2 2 2 8 5 2 2" xfId="19433" xr:uid="{8CA27DBB-D33D-4442-B81C-01C93BEF5B88}"/>
    <cellStyle name="Comma 2 3 2 2 2 8 5 2 2 2" xfId="35371" xr:uid="{A816025C-C67D-45DF-A404-7B3F378BEA1D}"/>
    <cellStyle name="Comma 2 3 2 2 2 8 5 2 2 3" xfId="47709" xr:uid="{461ACDB1-72EB-4544-BD1A-A390056D07D7}"/>
    <cellStyle name="Comma 2 3 2 2 2 8 5 2 3" xfId="25816" xr:uid="{917113DD-E754-4B99-B644-4C51382B64AB}"/>
    <cellStyle name="Comma 2 3 2 2 2 8 5 2 4" xfId="40002" xr:uid="{035D5B50-FE2B-4BBB-9500-F8348E82EEBE}"/>
    <cellStyle name="Comma 2 3 2 2 2 8 5 3" xfId="7612" xr:uid="{014B3611-035A-4456-8068-85E1C85C66B3}"/>
    <cellStyle name="Comma 2 3 2 2 2 8 5 3 2" xfId="18104" xr:uid="{55387A62-20AA-474D-AE87-ECE7E01DB28B}"/>
    <cellStyle name="Comma 2 3 2 2 2 8 5 3 2 2" xfId="34043" xr:uid="{938E997A-0929-43E9-A03D-E837611AA1E7}"/>
    <cellStyle name="Comma 2 3 2 2 2 8 5 3 2 3" xfId="46406" xr:uid="{412DD7DD-31B5-4027-AD95-67AD136BAA0A}"/>
    <cellStyle name="Comma 2 3 2 2 2 8 5 3 3" xfId="24306" xr:uid="{37024F5E-C515-4A63-B8EA-1EFAE4824F1D}"/>
    <cellStyle name="Comma 2 3 2 2 2 8 5 3 4" xfId="38594" xr:uid="{1C80B591-D849-47DC-9F1E-D4985E54685C}"/>
    <cellStyle name="Comma 2 3 2 2 2 8 5 4" xfId="16073" xr:uid="{1C4C0B30-7C19-4A00-9CA6-740F266A2D33}"/>
    <cellStyle name="Comma 2 3 2 2 2 8 5 4 2" xfId="32020" xr:uid="{560BD0F5-72FC-4141-A8C1-8DFAA15B08ED}"/>
    <cellStyle name="Comma 2 3 2 2 2 8 5 4 3" xfId="44414" xr:uid="{7E7EE493-2531-40E5-BE63-57C526BF5AAC}"/>
    <cellStyle name="Comma 2 3 2 2 2 8 5 5" xfId="22132" xr:uid="{B27DFE9C-F01A-4571-81EE-173131E3ECBF}"/>
    <cellStyle name="Comma 2 3 2 2 2 8 5 6" xfId="36474" xr:uid="{13DD7C40-89A3-4858-A5E3-88ECA2B25FFA}"/>
    <cellStyle name="Comma 2 3 2 2 2 8 5 7" xfId="4799" xr:uid="{A063D080-FA42-44DC-91F4-A2AE1F0C902A}"/>
    <cellStyle name="Comma 2 3 2 2 2 8 6" xfId="2113" xr:uid="{27E2AE1B-BFA4-465C-9199-043F562AAD01}"/>
    <cellStyle name="Comma 2 3 2 2 2 8 6 2" xfId="9404" xr:uid="{57CAF415-BE96-4D3C-91F1-63DED39FB9ED}"/>
    <cellStyle name="Comma 2 3 2 2 2 8 6 2 2" xfId="19434" xr:uid="{5DF5FDC7-6EF1-4614-A911-D6AA336DB726}"/>
    <cellStyle name="Comma 2 3 2 2 2 8 6 2 2 2" xfId="35372" xr:uid="{6C84E6B2-2F59-4B73-8146-F4E6EFF4051A}"/>
    <cellStyle name="Comma 2 3 2 2 2 8 6 2 2 3" xfId="47710" xr:uid="{AE9CE974-EA5F-4579-BC9C-2FB77BFB93B9}"/>
    <cellStyle name="Comma 2 3 2 2 2 8 6 2 3" xfId="25817" xr:uid="{38E57152-D36C-46BA-B4F6-E2C43C6776C5}"/>
    <cellStyle name="Comma 2 3 2 2 2 8 6 2 4" xfId="40003" xr:uid="{B34BC1FC-971A-43D0-965A-F7308574CEAF}"/>
    <cellStyle name="Comma 2 3 2 2 2 8 6 3" xfId="7613" xr:uid="{4DAACE54-6BBE-460F-885F-2E58ADCD9D3D}"/>
    <cellStyle name="Comma 2 3 2 2 2 8 6 3 2" xfId="18105" xr:uid="{E25B812D-67CE-43B1-AB32-95D6CA27DF52}"/>
    <cellStyle name="Comma 2 3 2 2 2 8 6 3 2 2" xfId="34044" xr:uid="{6C3EAED1-C45A-4C82-817B-3CCEEAEA2826}"/>
    <cellStyle name="Comma 2 3 2 2 2 8 6 3 2 3" xfId="46407" xr:uid="{255A4542-EFBC-4062-9A4F-FF04CE53BCD2}"/>
    <cellStyle name="Comma 2 3 2 2 2 8 6 3 3" xfId="24307" xr:uid="{A1BFA813-CE49-42B8-A09C-6BEB09CA4631}"/>
    <cellStyle name="Comma 2 3 2 2 2 8 6 3 4" xfId="38595" xr:uid="{27E65933-7DC1-4CA9-A88F-F632B9D1C3C2}"/>
    <cellStyle name="Comma 2 3 2 2 2 8 6 4" xfId="16074" xr:uid="{24EC948D-9FF4-47DC-BA94-DC797E15B842}"/>
    <cellStyle name="Comma 2 3 2 2 2 8 6 4 2" xfId="32021" xr:uid="{FA32B2D8-AA28-4D70-916E-3156AA9B5967}"/>
    <cellStyle name="Comma 2 3 2 2 2 8 6 4 3" xfId="44415" xr:uid="{F9527AA3-052D-46CD-9140-F9B03245938E}"/>
    <cellStyle name="Comma 2 3 2 2 2 8 6 5" xfId="22133" xr:uid="{08B9B500-5637-46F2-A8C2-132B85AE83D8}"/>
    <cellStyle name="Comma 2 3 2 2 2 8 6 6" xfId="36475" xr:uid="{11B9FCE5-4232-4AC1-B387-3F5622F28281}"/>
    <cellStyle name="Comma 2 3 2 2 2 8 6 7" xfId="4800" xr:uid="{7FB17244-D5DD-4719-9A6B-FBF8504960A6}"/>
    <cellStyle name="Comma 2 3 2 2 2 8 7" xfId="2114" xr:uid="{192E1A0F-4379-421E-A3C2-95B99FD8BF12}"/>
    <cellStyle name="Comma 2 3 2 2 2 8 7 2" xfId="9405" xr:uid="{FE6AE9CC-B13F-499A-A8EA-67837D026EE5}"/>
    <cellStyle name="Comma 2 3 2 2 2 8 7 2 2" xfId="19435" xr:uid="{62EBAA3B-DF75-453A-8A10-E6C5C713F3E8}"/>
    <cellStyle name="Comma 2 3 2 2 2 8 7 2 2 2" xfId="35373" xr:uid="{C45255E0-A9ED-4B00-AF91-CA8EB3B69602}"/>
    <cellStyle name="Comma 2 3 2 2 2 8 7 2 2 3" xfId="47711" xr:uid="{383120EF-4710-4AF8-B256-692E190204DB}"/>
    <cellStyle name="Comma 2 3 2 2 2 8 7 2 3" xfId="25818" xr:uid="{2BC14F99-9373-420D-BB2C-44D4C52D1F1B}"/>
    <cellStyle name="Comma 2 3 2 2 2 8 7 2 4" xfId="40004" xr:uid="{A7FD6468-5722-4EC4-A345-D0D350A2F5C1}"/>
    <cellStyle name="Comma 2 3 2 2 2 8 7 3" xfId="7614" xr:uid="{1EDA2728-3E4E-4F94-81EB-73D14756E78C}"/>
    <cellStyle name="Comma 2 3 2 2 2 8 7 3 2" xfId="18106" xr:uid="{504EDA7E-0193-4F89-8074-A60C83316208}"/>
    <cellStyle name="Comma 2 3 2 2 2 8 7 3 2 2" xfId="34045" xr:uid="{3E596305-4B94-4BCB-8132-9917C686365B}"/>
    <cellStyle name="Comma 2 3 2 2 2 8 7 3 2 3" xfId="46408" xr:uid="{7694C7F3-BCB6-49D9-9126-377980F4A23F}"/>
    <cellStyle name="Comma 2 3 2 2 2 8 7 3 3" xfId="24308" xr:uid="{4BBF0C43-CCDB-4D1D-8A43-2BCB66916045}"/>
    <cellStyle name="Comma 2 3 2 2 2 8 7 3 4" xfId="38596" xr:uid="{38D8E6ED-992A-4700-849A-018C0F439250}"/>
    <cellStyle name="Comma 2 3 2 2 2 8 7 4" xfId="16075" xr:uid="{73A0E074-09BC-4666-92B6-7E6EA0D82177}"/>
    <cellStyle name="Comma 2 3 2 2 2 8 7 4 2" xfId="32022" xr:uid="{010CB8A9-7C23-49E6-9B0F-16759F6B0070}"/>
    <cellStyle name="Comma 2 3 2 2 2 8 7 4 3" xfId="44416" xr:uid="{1390DDA2-09AB-4E8A-A94C-BBE5A75D29FD}"/>
    <cellStyle name="Comma 2 3 2 2 2 8 7 5" xfId="22134" xr:uid="{C55BBCF6-E49B-46FC-9C60-711B230F7E4A}"/>
    <cellStyle name="Comma 2 3 2 2 2 8 7 6" xfId="36476" xr:uid="{9DA2A775-DE71-442A-A974-565C6B53B1AF}"/>
    <cellStyle name="Comma 2 3 2 2 2 8 7 7" xfId="4801" xr:uid="{E4363A66-EEBD-4B8C-8081-A013DE88AFD0}"/>
    <cellStyle name="Comma 2 3 2 2 2 8 8" xfId="2115" xr:uid="{E6759E96-7EA5-440F-9069-21F9E5FB3D2A}"/>
    <cellStyle name="Comma 2 3 2 2 2 8 8 2" xfId="9406" xr:uid="{8D98E6E8-C51F-4595-B2CE-F45C69E4EB08}"/>
    <cellStyle name="Comma 2 3 2 2 2 8 8 2 2" xfId="19436" xr:uid="{1E1EBAD1-3AD4-4B77-B177-C2DB6BF6ACD1}"/>
    <cellStyle name="Comma 2 3 2 2 2 8 8 2 2 2" xfId="35374" xr:uid="{B9CD1349-571B-495D-95D3-587786A952AF}"/>
    <cellStyle name="Comma 2 3 2 2 2 8 8 2 2 3" xfId="47712" xr:uid="{E4BB229D-0B63-4BCF-A9D4-9067C1F5832F}"/>
    <cellStyle name="Comma 2 3 2 2 2 8 8 2 3" xfId="25819" xr:uid="{A3DBA0A8-F891-4118-BE8F-053E728B45D5}"/>
    <cellStyle name="Comma 2 3 2 2 2 8 8 2 4" xfId="40005" xr:uid="{6D0DC33C-11A9-4AFF-BBCD-831B5E1EC937}"/>
    <cellStyle name="Comma 2 3 2 2 2 8 8 3" xfId="7615" xr:uid="{B767E6C8-20E9-47C5-B46F-90F4D2BD0B03}"/>
    <cellStyle name="Comma 2 3 2 2 2 8 8 3 2" xfId="18107" xr:uid="{8379995C-EABB-461C-9ED0-368BA717ABE7}"/>
    <cellStyle name="Comma 2 3 2 2 2 8 8 3 2 2" xfId="34046" xr:uid="{138BB980-55A5-4F45-979D-B8EB6D897C85}"/>
    <cellStyle name="Comma 2 3 2 2 2 8 8 3 2 3" xfId="46409" xr:uid="{B297DB09-2889-4164-9C98-38991C688AEC}"/>
    <cellStyle name="Comma 2 3 2 2 2 8 8 3 3" xfId="24309" xr:uid="{36BC4000-B3E9-4F65-9EAE-34D288E587AA}"/>
    <cellStyle name="Comma 2 3 2 2 2 8 8 3 4" xfId="38597" xr:uid="{8E9A6AFB-4308-44BD-922D-59F6FFCF8923}"/>
    <cellStyle name="Comma 2 3 2 2 2 8 8 4" xfId="16076" xr:uid="{BA7938F4-BCED-4F27-B114-092E86EDDED8}"/>
    <cellStyle name="Comma 2 3 2 2 2 8 8 4 2" xfId="32023" xr:uid="{566B15D8-181F-4002-B470-EE8ED338955E}"/>
    <cellStyle name="Comma 2 3 2 2 2 8 8 4 3" xfId="44417" xr:uid="{94429DB0-E433-482A-93B9-0598F2AE8D57}"/>
    <cellStyle name="Comma 2 3 2 2 2 8 8 5" xfId="22135" xr:uid="{9C3E8B67-DAD5-430B-BDF7-671A6348F23E}"/>
    <cellStyle name="Comma 2 3 2 2 2 8 8 6" xfId="36477" xr:uid="{CF6E2F4D-E063-4F2C-AEE4-940B40414476}"/>
    <cellStyle name="Comma 2 3 2 2 2 8 8 7" xfId="4802" xr:uid="{FB692ED3-16F0-46AD-8A1A-ABE91CCEA22F}"/>
    <cellStyle name="Comma 2 3 2 2 2 8 9" xfId="2116" xr:uid="{7F57AB02-EDF1-411A-94D3-79D743C425FB}"/>
    <cellStyle name="Comma 2 3 2 2 2 8 9 2" xfId="9407" xr:uid="{A683BE32-B588-44D5-935D-CE2E1EEEAE2C}"/>
    <cellStyle name="Comma 2 3 2 2 2 8 9 2 2" xfId="19437" xr:uid="{6D24B602-1F52-42C2-8C1E-384F287D56A9}"/>
    <cellStyle name="Comma 2 3 2 2 2 8 9 2 2 2" xfId="35375" xr:uid="{ED371837-A41A-436C-ABB8-74BFA030D418}"/>
    <cellStyle name="Comma 2 3 2 2 2 8 9 2 2 3" xfId="47713" xr:uid="{8886A937-F43F-445A-8AEE-BB34E3EFE460}"/>
    <cellStyle name="Comma 2 3 2 2 2 8 9 2 3" xfId="25820" xr:uid="{B05A0FB5-BCCF-4513-9440-7376B4C2A013}"/>
    <cellStyle name="Comma 2 3 2 2 2 8 9 2 4" xfId="40006" xr:uid="{42D244DE-D5DC-4D56-9BEC-B9CA91B5469F}"/>
    <cellStyle name="Comma 2 3 2 2 2 8 9 3" xfId="7616" xr:uid="{871B547E-D839-4CFA-A916-581AB6DD43C0}"/>
    <cellStyle name="Comma 2 3 2 2 2 8 9 3 2" xfId="18108" xr:uid="{FE39E59F-2EB0-4486-AD4C-F7824644F096}"/>
    <cellStyle name="Comma 2 3 2 2 2 8 9 3 2 2" xfId="34047" xr:uid="{3620FCB0-DFCF-4519-833A-E2CFDB72BFDF}"/>
    <cellStyle name="Comma 2 3 2 2 2 8 9 3 2 3" xfId="46410" xr:uid="{DED2E902-BBFF-4EE4-A63A-9FC7020D44C8}"/>
    <cellStyle name="Comma 2 3 2 2 2 8 9 3 3" xfId="24310" xr:uid="{CE435853-B352-4F1F-9ED2-0695E1C98802}"/>
    <cellStyle name="Comma 2 3 2 2 2 8 9 3 4" xfId="38598" xr:uid="{0676C2A3-3233-4E76-96B0-88808893845B}"/>
    <cellStyle name="Comma 2 3 2 2 2 8 9 4" xfId="16077" xr:uid="{6CEEF502-3B9F-42AB-986E-86B6E961CE9D}"/>
    <cellStyle name="Comma 2 3 2 2 2 8 9 4 2" xfId="32024" xr:uid="{8FF6EA1B-E84D-4880-A71E-7789C39A01D6}"/>
    <cellStyle name="Comma 2 3 2 2 2 8 9 4 3" xfId="44418" xr:uid="{530A3935-407A-4205-8B2A-0EFF26B59D63}"/>
    <cellStyle name="Comma 2 3 2 2 2 8 9 5" xfId="22136" xr:uid="{5E5A58D8-66A7-4BA1-800D-4C953D64479B}"/>
    <cellStyle name="Comma 2 3 2 2 2 8 9 6" xfId="36478" xr:uid="{D820220A-1ED3-4CBF-8039-7D0106E78D51}"/>
    <cellStyle name="Comma 2 3 2 2 2 8 9 7" xfId="4803" xr:uid="{0F6D72F9-E36B-4FD9-90B3-DE2566DD0FDE}"/>
    <cellStyle name="Comma 2 3 2 2 2 9" xfId="2117" xr:uid="{39C075DE-329D-4EB2-860B-106F877EEE7F}"/>
    <cellStyle name="Comma 2 3 2 2 2 9 2" xfId="6003" xr:uid="{9A28ED75-215D-4629-B45E-1E50191FA204}"/>
    <cellStyle name="Comma 2 3 2 2 2 9 2 2" xfId="8685" xr:uid="{48A54E88-C916-48CB-80DE-F8261BAD3775}"/>
    <cellStyle name="Comma 2 3 2 2 2 9 2 2 2" xfId="18835" xr:uid="{EB7A4676-0219-4A3B-87A6-83F154F0DEC4}"/>
    <cellStyle name="Comma 2 3 2 2 2 9 2 2 2 2" xfId="34773" xr:uid="{E1EEB6FE-2E6A-4369-B8BD-D4FCF12EC1F4}"/>
    <cellStyle name="Comma 2 3 2 2 2 9 2 2 2 3" xfId="47117" xr:uid="{DF71C9C1-7B64-4FEA-89EB-75C31E678B7A}"/>
    <cellStyle name="Comma 2 3 2 2 2 9 2 2 3" xfId="25154" xr:uid="{7804C7FB-0A8A-4936-BAAE-021539B2FE48}"/>
    <cellStyle name="Comma 2 3 2 2 2 9 2 2 4" xfId="39368" xr:uid="{AEE2F59F-B208-4BB2-93D0-8B127C936317}"/>
    <cellStyle name="Comma 2 3 2 2 2 9 2 3" xfId="16831" xr:uid="{41C8F00E-EDD8-4A66-8A0A-87CFEC754452}"/>
    <cellStyle name="Comma 2 3 2 2 2 9 2 3 2" xfId="32778" xr:uid="{7DB775E3-D30E-4D8F-8296-EDB80F15BBD3}"/>
    <cellStyle name="Comma 2 3 2 2 2 9 2 3 3" xfId="45172" xr:uid="{2BA92291-739C-4911-AD15-BBC186C209CD}"/>
    <cellStyle name="Comma 2 3 2 2 2 9 2 4" xfId="22940" xr:uid="{8ADB4B62-51CE-4538-8144-A3E883F3CE36}"/>
    <cellStyle name="Comma 2 3 2 2 2 9 2 5" xfId="37274" xr:uid="{1F166852-2AA3-497C-AF95-FDD5771931AF}"/>
    <cellStyle name="Comma 2 3 2 2 2 9 3" xfId="6770" xr:uid="{1B78530A-11FF-47A1-AB7F-1953BDD81F67}"/>
    <cellStyle name="Comma 2 3 2 2 2 9 3 2" xfId="17498" xr:uid="{0C5B13E3-2225-4A4C-8C28-F2BDBD3D9591}"/>
    <cellStyle name="Comma 2 3 2 2 2 9 3 2 2" xfId="33442" xr:uid="{970204FE-C889-44C8-AE13-12F59096BF2A}"/>
    <cellStyle name="Comma 2 3 2 2 2 9 3 2 3" xfId="45832" xr:uid="{FA4FC57E-5A65-4CFD-95E9-D4DA1F4563F0}"/>
    <cellStyle name="Comma 2 3 2 2 2 9 3 3" xfId="23632" xr:uid="{BA769D59-1821-4AE3-86D1-C4BB8D3A5B2B}"/>
    <cellStyle name="Comma 2 3 2 2 2 9 3 4" xfId="37958" xr:uid="{5AB23A61-39E8-4F04-B52B-BDA1C463B18C}"/>
    <cellStyle name="Comma 2 3 2 2 2 9 4" xfId="16078" xr:uid="{7E11875F-4CA1-4BF4-BC95-08F589AC40BA}"/>
    <cellStyle name="Comma 2 3 2 2 2 9 4 2" xfId="32025" xr:uid="{373082FF-C2FD-493D-B207-A4207F563869}"/>
    <cellStyle name="Comma 2 3 2 2 2 9 4 3" xfId="44419" xr:uid="{4F25F7A7-326D-46D6-8E30-D9BE598EC7CF}"/>
    <cellStyle name="Comma 2 3 2 2 2 9 5" xfId="22137" xr:uid="{45CC1C51-1696-4302-8DB5-4C5F386F9CEC}"/>
    <cellStyle name="Comma 2 3 2 2 2 9 6" xfId="36479" xr:uid="{9FD286B8-189A-4E66-BD54-597BD0778FAA}"/>
    <cellStyle name="Comma 2 3 2 2 2 9 7" xfId="4804" xr:uid="{8D2BB559-3533-4ADC-B587-4CA63C487BC7}"/>
    <cellStyle name="Comma 2 3 2 2 20" xfId="2118" xr:uid="{30FF7BCA-9160-4FBD-99E9-F3FE89E14FEF}"/>
    <cellStyle name="Comma 2 3 2 2 20 2" xfId="6262" xr:uid="{E1C49D2D-664F-4A3E-A62E-7D4B6715D9CC}"/>
    <cellStyle name="Comma 2 3 2 2 20 2 2" xfId="8969" xr:uid="{8DAA3F53-5F85-4D79-80E3-DB922AF109FA}"/>
    <cellStyle name="Comma 2 3 2 2 20 2 2 2" xfId="19093" xr:uid="{E9200B7A-E0D5-45E9-A7D2-12D779853998}"/>
    <cellStyle name="Comma 2 3 2 2 20 2 2 2 2" xfId="35031" xr:uid="{B1D22A08-2C76-40E1-8A36-C8909E1FC3C0}"/>
    <cellStyle name="Comma 2 3 2 2 20 2 2 2 3" xfId="47369" xr:uid="{07D54169-4346-4393-AE60-F8A72356B1AF}"/>
    <cellStyle name="Comma 2 3 2 2 20 2 2 3" xfId="25421" xr:uid="{B2CDCD51-D75C-4834-9CE7-80647709D66B}"/>
    <cellStyle name="Comma 2 3 2 2 20 2 2 4" xfId="39626" xr:uid="{32F56245-608E-4008-AC41-B4C7110C896E}"/>
    <cellStyle name="Comma 2 3 2 2 20 2 3" xfId="17084" xr:uid="{C6BC5FB2-A268-46BB-A831-F98CCE20DA2D}"/>
    <cellStyle name="Comma 2 3 2 2 20 2 3 2" xfId="33031" xr:uid="{2A49246D-4D24-4713-92E9-CD7028C0395D}"/>
    <cellStyle name="Comma 2 3 2 2 20 2 3 3" xfId="45425" xr:uid="{B74BFEA3-A951-480B-A3A2-D735E9ABAED2}"/>
    <cellStyle name="Comma 2 3 2 2 20 2 4" xfId="23199" xr:uid="{C2613F33-8242-49AE-84B9-2EE1051118A8}"/>
    <cellStyle name="Comma 2 3 2 2 20 2 5" xfId="37533" xr:uid="{CC8B8AA0-0599-45E3-8A9F-40C3E82FAC5C}"/>
    <cellStyle name="Comma 2 3 2 2 20 3" xfId="7062" xr:uid="{369BD2C9-6E2E-4428-A2D4-FB1C338A2F14}"/>
    <cellStyle name="Comma 2 3 2 2 20 3 2" xfId="17757" xr:uid="{B06641B1-2953-4340-8C51-5FB6D2DFA93F}"/>
    <cellStyle name="Comma 2 3 2 2 20 3 2 2" xfId="33701" xr:uid="{9CD59CD9-0C11-48C6-9F08-BB68E3A1B3FA}"/>
    <cellStyle name="Comma 2 3 2 2 20 3 2 3" xfId="46084" xr:uid="{CA42EF78-C6CB-422C-8C98-6CFB8AC62214}"/>
    <cellStyle name="Comma 2 3 2 2 20 3 3" xfId="23898" xr:uid="{5A0494AD-3605-418D-B826-871D49940B38}"/>
    <cellStyle name="Comma 2 3 2 2 20 3 4" xfId="38216" xr:uid="{432E9611-B00C-47D0-9632-7C2890F0DA78}"/>
    <cellStyle name="Comma 2 3 2 2 20 4" xfId="16079" xr:uid="{71F6CAD8-62E7-41F3-80A6-15D28A35780C}"/>
    <cellStyle name="Comma 2 3 2 2 20 4 2" xfId="32026" xr:uid="{C0C184AB-67EE-4DB6-A739-12E0D31A2AB7}"/>
    <cellStyle name="Comma 2 3 2 2 20 4 3" xfId="44420" xr:uid="{95B1435D-E0AF-45D8-855E-B23944751D9F}"/>
    <cellStyle name="Comma 2 3 2 2 20 5" xfId="22138" xr:uid="{76BCD09F-8480-4F49-BCDF-585AA89AACA9}"/>
    <cellStyle name="Comma 2 3 2 2 20 6" xfId="36480" xr:uid="{186C9462-8B03-4F8D-B099-4E98BF68DCDD}"/>
    <cellStyle name="Comma 2 3 2 2 20 7" xfId="4805" xr:uid="{850459C6-BAD4-4B83-AE68-96C74436CCD3}"/>
    <cellStyle name="Comma 2 3 2 2 21" xfId="2119" xr:uid="{D74195BD-241A-4C2F-B2D8-E2B046E071AA}"/>
    <cellStyle name="Comma 2 3 2 2 21 2" xfId="9408" xr:uid="{803971CD-F0A7-4C98-B8DB-21167552CE27}"/>
    <cellStyle name="Comma 2 3 2 2 21 2 2" xfId="19438" xr:uid="{D124AB07-9949-4B1A-BD7F-1DF053DB5DB6}"/>
    <cellStyle name="Comma 2 3 2 2 21 2 2 2" xfId="35376" xr:uid="{387F50C2-914B-46B3-9C77-46416A04F8A6}"/>
    <cellStyle name="Comma 2 3 2 2 21 2 2 3" xfId="47714" xr:uid="{A6CFF7C2-076B-41E0-B83B-6D42528159AE}"/>
    <cellStyle name="Comma 2 3 2 2 21 2 3" xfId="25821" xr:uid="{C594B727-5E05-4121-B243-F3190D2A58B6}"/>
    <cellStyle name="Comma 2 3 2 2 21 2 4" xfId="40007" xr:uid="{92C06682-4B50-4859-9E15-470D2C441600}"/>
    <cellStyle name="Comma 2 3 2 2 21 3" xfId="7617" xr:uid="{740ECBDB-EC2C-41E7-88F4-40D557A86881}"/>
    <cellStyle name="Comma 2 3 2 2 21 3 2" xfId="18109" xr:uid="{6FC8D2CB-4811-49F7-8319-E0C52AC6BD0A}"/>
    <cellStyle name="Comma 2 3 2 2 21 3 2 2" xfId="34048" xr:uid="{E2E583BB-7825-47DE-8520-895BD39B0008}"/>
    <cellStyle name="Comma 2 3 2 2 21 3 2 3" xfId="46411" xr:uid="{D54E5BEF-24E5-41D2-8C59-EDB8E2D99A4B}"/>
    <cellStyle name="Comma 2 3 2 2 21 3 3" xfId="24311" xr:uid="{C1FE813F-85A2-4D76-B0C4-88A5FDFD7E3D}"/>
    <cellStyle name="Comma 2 3 2 2 21 3 4" xfId="38599" xr:uid="{AE53469C-893B-4456-841C-E094F4DBA6A6}"/>
    <cellStyle name="Comma 2 3 2 2 21 4" xfId="16080" xr:uid="{D49E2F54-A021-4D3A-945A-6B53943A2595}"/>
    <cellStyle name="Comma 2 3 2 2 21 4 2" xfId="32027" xr:uid="{D5F44553-B595-47B9-B8C7-71F01D2A5768}"/>
    <cellStyle name="Comma 2 3 2 2 21 4 3" xfId="44421" xr:uid="{9F5DD62D-6F26-4B9A-BFF2-90D77984E892}"/>
    <cellStyle name="Comma 2 3 2 2 21 5" xfId="22139" xr:uid="{F3C91703-C1FB-4D49-8BE8-21C4F7CE3BED}"/>
    <cellStyle name="Comma 2 3 2 2 21 6" xfId="36481" xr:uid="{AB2B6368-1053-42C8-90C5-F9D358661733}"/>
    <cellStyle name="Comma 2 3 2 2 21 7" xfId="4806" xr:uid="{8B20EADE-A8BA-47E3-9F1E-43D45A461C98}"/>
    <cellStyle name="Comma 2 3 2 2 22" xfId="5928" xr:uid="{41FB387F-C468-4AC5-B04A-0BB99A7DE811}"/>
    <cellStyle name="Comma 2 3 2 2 22 2" xfId="8610" xr:uid="{B75B2EC0-5F38-492D-BBEA-88E810BE8D8B}"/>
    <cellStyle name="Comma 2 3 2 2 22 2 2" xfId="18760" xr:uid="{39355974-3A9F-4355-A980-0F35566F41B2}"/>
    <cellStyle name="Comma 2 3 2 2 22 2 2 2" xfId="34698" xr:uid="{D8AB195B-F270-46FE-B8CC-27DF1A2512B2}"/>
    <cellStyle name="Comma 2 3 2 2 22 2 2 3" xfId="47042" xr:uid="{AEC236D6-A120-4667-892B-92ECAE344845}"/>
    <cellStyle name="Comma 2 3 2 2 22 2 3" xfId="25079" xr:uid="{C74F965E-4B02-43EB-B9E8-084E6710B6A8}"/>
    <cellStyle name="Comma 2 3 2 2 22 2 4" xfId="39293" xr:uid="{1553AF0D-C984-49E7-A160-600000B8EECD}"/>
    <cellStyle name="Comma 2 3 2 2 22 3" xfId="16756" xr:uid="{CB24A3F2-ADC1-49F8-A1A7-EE34ADA7114C}"/>
    <cellStyle name="Comma 2 3 2 2 22 3 2" xfId="32703" xr:uid="{9F05E397-A013-46E7-862C-F1C8CC5B41DE}"/>
    <cellStyle name="Comma 2 3 2 2 22 3 3" xfId="45097" xr:uid="{EF141D2D-8E29-45B6-9D48-DF6C4F99845A}"/>
    <cellStyle name="Comma 2 3 2 2 22 4" xfId="22865" xr:uid="{ED4C6579-E838-4BFC-AC0F-B517423DBF38}"/>
    <cellStyle name="Comma 2 3 2 2 22 5" xfId="37199" xr:uid="{0B9A989F-4757-4CB8-8CDC-8BE3290A2548}"/>
    <cellStyle name="Comma 2 3 2 2 23" xfId="6695" xr:uid="{8BA6105D-52CA-404A-BF5B-493511C5FA0F}"/>
    <cellStyle name="Comma 2 3 2 2 23 2" xfId="17423" xr:uid="{F20BC365-5A98-4308-AF39-D03C1581C60D}"/>
    <cellStyle name="Comma 2 3 2 2 23 2 2" xfId="33367" xr:uid="{98D40977-B194-484C-A2E8-EFD113B512FF}"/>
    <cellStyle name="Comma 2 3 2 2 23 2 3" xfId="45757" xr:uid="{4E02F541-F5D9-4ECD-B42C-DA1A9705FE1E}"/>
    <cellStyle name="Comma 2 3 2 2 23 3" xfId="23557" xr:uid="{A2A40C96-E34B-4EFC-B5ED-EFE6B5B26E28}"/>
    <cellStyle name="Comma 2 3 2 2 23 4" xfId="37883" xr:uid="{12224654-E168-4ADC-9B8A-87BF403E75DC}"/>
    <cellStyle name="Comma 2 3 2 2 24" xfId="10982" xr:uid="{35B73860-3C8B-437E-9B22-E54BA15C462E}"/>
    <cellStyle name="Comma 2 3 2 2 24 2" xfId="27112" xr:uid="{89B3E5F6-FB1B-407C-AFF4-9602FED2B410}"/>
    <cellStyle name="Comma 2 3 2 2 24 3" xfId="40606" xr:uid="{1327486F-8BBB-4D02-ACA1-3AFCBD08A7D8}"/>
    <cellStyle name="Comma 2 3 2 2 25" xfId="20221" xr:uid="{7C488692-3C28-442E-891C-C50C64C7A9CF}"/>
    <cellStyle name="Comma 2 3 2 2 26" xfId="21539" xr:uid="{82E636B4-1FB2-4E67-8A22-F181167E694E}"/>
    <cellStyle name="Comma 2 3 2 2 27" xfId="22011" xr:uid="{79008436-30F0-4480-AF7F-86B7D18A2511}"/>
    <cellStyle name="Comma 2 3 2 2 28" xfId="36353" xr:uid="{77F94D3E-863D-46C3-A2FA-14BCBE477781}"/>
    <cellStyle name="Comma 2 3 2 2 29" xfId="4678" xr:uid="{A2E66CAA-C0D7-476C-BB6C-6E160DFDC39B}"/>
    <cellStyle name="Comma 2 3 2 2 3" xfId="2120" xr:uid="{C40CC55A-D7AC-4197-8825-98B4BA8D409A}"/>
    <cellStyle name="Comma 2 3 2 2 3 10" xfId="22140" xr:uid="{DDDFBF92-564A-4343-A7F4-376942C5ADE7}"/>
    <cellStyle name="Comma 2 3 2 2 3 11" xfId="36482" xr:uid="{98BD6DE2-7879-4ACE-B498-0F1134D46880}"/>
    <cellStyle name="Comma 2 3 2 2 3 12" xfId="4807" xr:uid="{B520DD76-1EFA-480F-BAF9-144618BB301F}"/>
    <cellStyle name="Comma 2 3 2 2 3 2" xfId="2121" xr:uid="{9A3EB5A7-ABB7-4868-9BCD-B5CF025E5046}"/>
    <cellStyle name="Comma 2 3 2 2 3 2 10" xfId="4808" xr:uid="{963F5DA1-7CFB-4F29-A8B9-6E0E8F6A4B03}"/>
    <cellStyle name="Comma 2 3 2 2 3 2 2" xfId="2122" xr:uid="{8A749C83-71CC-434C-AC40-B5189DB529CB}"/>
    <cellStyle name="Comma 2 3 2 2 3 2 2 2" xfId="6006" xr:uid="{5D648674-9054-4211-9946-FCC5172A69FC}"/>
    <cellStyle name="Comma 2 3 2 2 3 2 2 2 2" xfId="8688" xr:uid="{DD63E7DA-4F46-4F1E-9724-C45A312F5FC3}"/>
    <cellStyle name="Comma 2 3 2 2 3 2 2 2 2 2" xfId="18838" xr:uid="{7243B6F5-6C9E-4481-A3AF-C76DBD6EF3D6}"/>
    <cellStyle name="Comma 2 3 2 2 3 2 2 2 2 2 2" xfId="34776" xr:uid="{4741A10F-57F7-4BD4-8833-F2AB749FCA19}"/>
    <cellStyle name="Comma 2 3 2 2 3 2 2 2 2 2 3" xfId="47120" xr:uid="{7A3CDCC2-407A-4E2F-A26B-7830392245E6}"/>
    <cellStyle name="Comma 2 3 2 2 3 2 2 2 2 3" xfId="25157" xr:uid="{CED74733-22F2-40BF-A973-BA659A4C6E2E}"/>
    <cellStyle name="Comma 2 3 2 2 3 2 2 2 2 4" xfId="39371" xr:uid="{EBA94B3A-D32A-4C8E-8CC6-11CDC4934367}"/>
    <cellStyle name="Comma 2 3 2 2 3 2 2 2 3" xfId="16834" xr:uid="{76C513E0-6475-4105-AF36-AEAE4D366518}"/>
    <cellStyle name="Comma 2 3 2 2 3 2 2 2 3 2" xfId="32781" xr:uid="{CAE8B687-40C0-4E49-9EE6-7871D331ED74}"/>
    <cellStyle name="Comma 2 3 2 2 3 2 2 2 3 3" xfId="45175" xr:uid="{0ACC279D-1CCA-49E2-B3A0-FEB02BEE8F5B}"/>
    <cellStyle name="Comma 2 3 2 2 3 2 2 2 4" xfId="22943" xr:uid="{011D7556-2AAC-4A96-8071-3C54E128FD20}"/>
    <cellStyle name="Comma 2 3 2 2 3 2 2 2 5" xfId="37277" xr:uid="{5D658F84-331E-4BDB-977E-263FF1FDF84F}"/>
    <cellStyle name="Comma 2 3 2 2 3 2 2 3" xfId="6773" xr:uid="{DBBF2E41-9BE7-4401-BBA2-672E0876C1A7}"/>
    <cellStyle name="Comma 2 3 2 2 3 2 2 3 2" xfId="17501" xr:uid="{8E2326FE-66C4-4814-83BB-8EF7E1C38CE7}"/>
    <cellStyle name="Comma 2 3 2 2 3 2 2 3 2 2" xfId="33445" xr:uid="{60239A0A-7892-4077-96E9-0A711F890388}"/>
    <cellStyle name="Comma 2 3 2 2 3 2 2 3 2 3" xfId="45835" xr:uid="{DC92F36D-7D3A-4D83-AF6D-32C9A8B1A456}"/>
    <cellStyle name="Comma 2 3 2 2 3 2 2 3 3" xfId="23635" xr:uid="{891BC34D-0040-490B-97F0-8F966A1A3D8C}"/>
    <cellStyle name="Comma 2 3 2 2 3 2 2 3 4" xfId="37961" xr:uid="{71D22030-5983-483A-9DB1-5C1614686F13}"/>
    <cellStyle name="Comma 2 3 2 2 3 2 2 4" xfId="15066" xr:uid="{D911FB89-F229-497F-AAF9-3AA8D5B4987E}"/>
    <cellStyle name="Comma 2 3 2 2 3 2 2 4 2" xfId="31035" xr:uid="{BEFED8B7-9FCC-4A9C-B4D2-F94FE959F95A}"/>
    <cellStyle name="Comma 2 3 2 2 3 2 2 4 3" xfId="43696" xr:uid="{1BFD209F-84A6-4A10-AED2-EEA3CDF168E8}"/>
    <cellStyle name="Comma 2 3 2 2 3 2 2 5" xfId="16083" xr:uid="{C5982CB2-846C-4CA6-AA9F-0F09C7FED695}"/>
    <cellStyle name="Comma 2 3 2 2 3 2 2 5 2" xfId="32030" xr:uid="{511E0413-7AD0-4335-887C-7962EDA61B45}"/>
    <cellStyle name="Comma 2 3 2 2 3 2 2 5 3" xfId="44424" xr:uid="{4B01DD3C-76A5-4EFE-ABD3-931619FE0966}"/>
    <cellStyle name="Comma 2 3 2 2 3 2 2 6" xfId="22142" xr:uid="{1BE1A890-E6B1-4924-BA4A-81D06C1FBC1F}"/>
    <cellStyle name="Comma 2 3 2 2 3 2 2 7" xfId="36484" xr:uid="{FC6EFDC2-93EE-4F5C-BDDC-B1D78B73EEAD}"/>
    <cellStyle name="Comma 2 3 2 2 3 2 2 8" xfId="4809" xr:uid="{40349AB1-D89E-4DDE-9ECD-6083F235EC92}"/>
    <cellStyle name="Comma 2 3 2 2 3 2 3" xfId="2123" xr:uid="{52C4F6CF-60C5-41EB-9190-EAAA8AD0CBC7}"/>
    <cellStyle name="Comma 2 3 2 2 3 2 3 2" xfId="6007" xr:uid="{94874A2E-0012-4A36-8673-D84D1C7037DC}"/>
    <cellStyle name="Comma 2 3 2 2 3 2 3 2 2" xfId="8689" xr:uid="{A3BFE2CE-2F1C-4D27-BCFF-6746F177B43C}"/>
    <cellStyle name="Comma 2 3 2 2 3 2 3 2 2 2" xfId="18839" xr:uid="{109AFA0D-6C36-403B-BE8A-F470BFE436C1}"/>
    <cellStyle name="Comma 2 3 2 2 3 2 3 2 2 2 2" xfId="34777" xr:uid="{1B38645E-EEF8-4872-A687-3B01332F4B51}"/>
    <cellStyle name="Comma 2 3 2 2 3 2 3 2 2 2 3" xfId="47121" xr:uid="{7F74B0F7-8B17-4E10-93AD-F2D795573A69}"/>
    <cellStyle name="Comma 2 3 2 2 3 2 3 2 2 3" xfId="25158" xr:uid="{C774215C-2683-47A6-B5BE-70FC220866BE}"/>
    <cellStyle name="Comma 2 3 2 2 3 2 3 2 2 4" xfId="39372" xr:uid="{BA126C69-CF92-4577-8D10-AE5B224E1DE4}"/>
    <cellStyle name="Comma 2 3 2 2 3 2 3 2 3" xfId="16835" xr:uid="{32D26E24-969D-4BDF-AC1B-4BCAB7B2ADF0}"/>
    <cellStyle name="Comma 2 3 2 2 3 2 3 2 3 2" xfId="32782" xr:uid="{F5716D76-2D37-4287-B71F-C2C5D4E5BB52}"/>
    <cellStyle name="Comma 2 3 2 2 3 2 3 2 3 3" xfId="45176" xr:uid="{36B870D0-D8EF-4D3E-A655-46B10C1B786C}"/>
    <cellStyle name="Comma 2 3 2 2 3 2 3 2 4" xfId="22944" xr:uid="{82FDCF44-5D8B-4DB0-AEEE-90EB75DF7574}"/>
    <cellStyle name="Comma 2 3 2 2 3 2 3 2 5" xfId="37278" xr:uid="{D99B9102-0A2B-491B-8230-F185A701D54E}"/>
    <cellStyle name="Comma 2 3 2 2 3 2 3 3" xfId="6774" xr:uid="{F2961ECC-0DAF-447D-8322-39848DB57A75}"/>
    <cellStyle name="Comma 2 3 2 2 3 2 3 3 2" xfId="17502" xr:uid="{AF8C84DF-FEE3-4BEF-8970-825E1A34530D}"/>
    <cellStyle name="Comma 2 3 2 2 3 2 3 3 2 2" xfId="33446" xr:uid="{93CD9F38-3FD8-4FF2-BADB-353B7BB33BCB}"/>
    <cellStyle name="Comma 2 3 2 2 3 2 3 3 2 3" xfId="45836" xr:uid="{7D3357A5-9EF6-4BBF-89B2-8CA18333515A}"/>
    <cellStyle name="Comma 2 3 2 2 3 2 3 3 3" xfId="23636" xr:uid="{80898CFC-EFBE-405C-877F-B8D6FFFC8CEF}"/>
    <cellStyle name="Comma 2 3 2 2 3 2 3 3 4" xfId="37962" xr:uid="{61567060-F03F-41CA-9280-32FC35141815}"/>
    <cellStyle name="Comma 2 3 2 2 3 2 3 4" xfId="16084" xr:uid="{93C80C9D-565E-4B7E-8991-620BE5C16318}"/>
    <cellStyle name="Comma 2 3 2 2 3 2 3 4 2" xfId="32031" xr:uid="{2D6E4C7D-5F35-45E5-A3D0-B8A49B10D77F}"/>
    <cellStyle name="Comma 2 3 2 2 3 2 3 4 3" xfId="44425" xr:uid="{63EDB651-00C2-4313-91A9-90BCCB659A52}"/>
    <cellStyle name="Comma 2 3 2 2 3 2 3 5" xfId="22143" xr:uid="{D11557B6-3A97-45DB-B515-DECFE35B250F}"/>
    <cellStyle name="Comma 2 3 2 2 3 2 3 6" xfId="36485" xr:uid="{839B46FF-2705-457C-B924-9674861EE470}"/>
    <cellStyle name="Comma 2 3 2 2 3 2 3 7" xfId="4810" xr:uid="{E34F90E0-0E3F-404F-8B08-05CB8E126F19}"/>
    <cellStyle name="Comma 2 3 2 2 3 2 4" xfId="6005" xr:uid="{A952A321-DB37-4AD8-AC34-5D25CF90A5CF}"/>
    <cellStyle name="Comma 2 3 2 2 3 2 4 2" xfId="8687" xr:uid="{C193B105-91B9-4C01-9673-CAD73741D8B9}"/>
    <cellStyle name="Comma 2 3 2 2 3 2 4 2 2" xfId="18837" xr:uid="{91F10261-B62E-42FF-ADB0-C73955FFC0BB}"/>
    <cellStyle name="Comma 2 3 2 2 3 2 4 2 2 2" xfId="34775" xr:uid="{EB842298-1067-43C0-92D7-6DADCF1D437B}"/>
    <cellStyle name="Comma 2 3 2 2 3 2 4 2 2 3" xfId="47119" xr:uid="{FFAC0906-CB53-424B-9FE6-730F5AD62878}"/>
    <cellStyle name="Comma 2 3 2 2 3 2 4 2 3" xfId="25156" xr:uid="{9B1123A5-9BE4-4393-99BD-AE1868C8C683}"/>
    <cellStyle name="Comma 2 3 2 2 3 2 4 2 4" xfId="39370" xr:uid="{2DB73D8F-01D0-4728-8F31-6FC0BBCC2E23}"/>
    <cellStyle name="Comma 2 3 2 2 3 2 4 3" xfId="16833" xr:uid="{4D26A219-957B-4BD8-8705-712A68C75A42}"/>
    <cellStyle name="Comma 2 3 2 2 3 2 4 3 2" xfId="32780" xr:uid="{2356F019-7C54-4DB6-842B-9F1A477400D6}"/>
    <cellStyle name="Comma 2 3 2 2 3 2 4 3 3" xfId="45174" xr:uid="{66E5E00B-BA33-47A3-BB92-18D994489398}"/>
    <cellStyle name="Comma 2 3 2 2 3 2 4 4" xfId="22942" xr:uid="{A048C48F-A42B-49B0-A09D-BAEA21FDB333}"/>
    <cellStyle name="Comma 2 3 2 2 3 2 4 5" xfId="37276" xr:uid="{455751D0-11AF-4CC5-BE92-1B701EC2A82E}"/>
    <cellStyle name="Comma 2 3 2 2 3 2 5" xfId="6772" xr:uid="{896607CF-18E1-4F1C-947C-501CDFFB10A1}"/>
    <cellStyle name="Comma 2 3 2 2 3 2 5 2" xfId="17500" xr:uid="{F5CD025C-DD95-4439-B0D8-A72B6CFDA168}"/>
    <cellStyle name="Comma 2 3 2 2 3 2 5 2 2" xfId="33444" xr:uid="{0241E898-DF5F-412E-9AE2-BB6625A3F4FA}"/>
    <cellStyle name="Comma 2 3 2 2 3 2 5 2 3" xfId="45834" xr:uid="{D2B875E5-52D5-40EF-A370-AAE672171C62}"/>
    <cellStyle name="Comma 2 3 2 2 3 2 5 3" xfId="23634" xr:uid="{384F2A5D-7464-4057-A66C-D4B7FAA88F47}"/>
    <cellStyle name="Comma 2 3 2 2 3 2 5 4" xfId="37960" xr:uid="{44F2E546-DCAD-48BE-94E5-B6B89F62A6DA}"/>
    <cellStyle name="Comma 2 3 2 2 3 2 6" xfId="12115" xr:uid="{D76796C1-6510-46B1-9FE6-EEA875DE00CE}"/>
    <cellStyle name="Comma 2 3 2 2 3 2 6 2" xfId="28235" xr:uid="{D8EFCECE-9662-49A7-84A6-6AA2C8AA291D}"/>
    <cellStyle name="Comma 2 3 2 2 3 2 6 3" xfId="41674" xr:uid="{B2AD0650-C6A7-4DF1-876E-601FDD55107A}"/>
    <cellStyle name="Comma 2 3 2 2 3 2 7" xfId="16082" xr:uid="{3EC0088A-56E2-44A7-B101-90818DBE7C7E}"/>
    <cellStyle name="Comma 2 3 2 2 3 2 7 2" xfId="32029" xr:uid="{02557B85-969E-4C02-9F9D-027E1F32DEA5}"/>
    <cellStyle name="Comma 2 3 2 2 3 2 7 3" xfId="44423" xr:uid="{76CC4F99-7A53-49DC-97D3-7972927C9F03}"/>
    <cellStyle name="Comma 2 3 2 2 3 2 8" xfId="22141" xr:uid="{9F551810-9109-4AE8-9270-A5E9CD070C21}"/>
    <cellStyle name="Comma 2 3 2 2 3 2 9" xfId="36483" xr:uid="{037E602A-06DA-4346-9438-8A224A9E7B41}"/>
    <cellStyle name="Comma 2 3 2 2 3 3" xfId="2124" xr:uid="{30ADD463-E16B-4DF3-ABD8-584D0D803C3E}"/>
    <cellStyle name="Comma 2 3 2 2 3 3 2" xfId="6008" xr:uid="{924A43C7-342B-48CB-9911-493A00B71CD2}"/>
    <cellStyle name="Comma 2 3 2 2 3 3 2 2" xfId="8690" xr:uid="{0706DDC5-21C7-4DA8-9E53-0AA4D89222C8}"/>
    <cellStyle name="Comma 2 3 2 2 3 3 2 2 2" xfId="18840" xr:uid="{B63E043D-DF22-4C23-877F-AF5960AA7A18}"/>
    <cellStyle name="Comma 2 3 2 2 3 3 2 2 2 2" xfId="34778" xr:uid="{28D7FBEE-BC0B-4DE9-B351-F4B30188E9FA}"/>
    <cellStyle name="Comma 2 3 2 2 3 3 2 2 2 3" xfId="47122" xr:uid="{B9920D72-8AD8-4E38-B89A-3E9CE1353732}"/>
    <cellStyle name="Comma 2 3 2 2 3 3 2 2 3" xfId="25159" xr:uid="{4CB6C5A7-1B09-4054-9297-52AD585DEB92}"/>
    <cellStyle name="Comma 2 3 2 2 3 3 2 2 4" xfId="39373" xr:uid="{060B727A-932F-423C-804B-EBA957B7541B}"/>
    <cellStyle name="Comma 2 3 2 2 3 3 2 3" xfId="16836" xr:uid="{E3EE55C6-536C-498E-AD1C-485C1317BCB2}"/>
    <cellStyle name="Comma 2 3 2 2 3 3 2 3 2" xfId="32783" xr:uid="{264D5197-715A-40BF-B7EC-F19CD4B24BF8}"/>
    <cellStyle name="Comma 2 3 2 2 3 3 2 3 3" xfId="45177" xr:uid="{DBF9E8EA-2560-417C-AFB9-62A741CC4DDC}"/>
    <cellStyle name="Comma 2 3 2 2 3 3 2 4" xfId="22945" xr:uid="{527D43B5-87BB-4FD2-8F72-0C2E609E222B}"/>
    <cellStyle name="Comma 2 3 2 2 3 3 2 5" xfId="37279" xr:uid="{01952747-56C5-476C-890A-8928C7A4C7BE}"/>
    <cellStyle name="Comma 2 3 2 2 3 3 3" xfId="6775" xr:uid="{08C5E2B4-5DFA-4988-BCAF-0CB642DB0415}"/>
    <cellStyle name="Comma 2 3 2 2 3 3 3 2" xfId="17503" xr:uid="{8191212E-0345-48B7-9F84-43B8684D62A0}"/>
    <cellStyle name="Comma 2 3 2 2 3 3 3 2 2" xfId="33447" xr:uid="{DB452AC3-DD4C-4AD2-B9C5-BD26F71A1E3B}"/>
    <cellStyle name="Comma 2 3 2 2 3 3 3 2 3" xfId="45837" xr:uid="{CDA3EE4D-6376-45F4-8D04-2AFA8A965824}"/>
    <cellStyle name="Comma 2 3 2 2 3 3 3 3" xfId="23637" xr:uid="{F5D82D67-DF20-43B7-9162-5BF66B509870}"/>
    <cellStyle name="Comma 2 3 2 2 3 3 3 4" xfId="37963" xr:uid="{98DAAAEB-7B6B-47CB-B6F0-0E3C27EFA4B0}"/>
    <cellStyle name="Comma 2 3 2 2 3 3 4" xfId="13231" xr:uid="{D03C5855-DE61-43A6-88F9-1F10B34BF841}"/>
    <cellStyle name="Comma 2 3 2 2 3 3 4 2" xfId="29300" xr:uid="{2D74EC3B-2C35-4BD0-BB96-A689B86BA35D}"/>
    <cellStyle name="Comma 2 3 2 2 3 3 4 3" xfId="42523" xr:uid="{F67B0DAC-4DF5-4A9A-B16A-4B4001B52E89}"/>
    <cellStyle name="Comma 2 3 2 2 3 3 5" xfId="16085" xr:uid="{B7E2F0FB-07EC-4B2D-B47D-FFC67CDE816E}"/>
    <cellStyle name="Comma 2 3 2 2 3 3 5 2" xfId="32032" xr:uid="{4D3B2981-B321-4676-83BE-6DFA9472950F}"/>
    <cellStyle name="Comma 2 3 2 2 3 3 5 3" xfId="44426" xr:uid="{2B4440E6-928C-47D4-879D-BB98FD1C5D9D}"/>
    <cellStyle name="Comma 2 3 2 2 3 3 6" xfId="22144" xr:uid="{B456A1EB-C46E-4960-9878-E1C2445EF0A3}"/>
    <cellStyle name="Comma 2 3 2 2 3 3 7" xfId="36486" xr:uid="{56E86E45-A9CD-4096-B506-47301A1A4D43}"/>
    <cellStyle name="Comma 2 3 2 2 3 3 8" xfId="4811" xr:uid="{AF9A49D3-38BE-404D-B4B2-263D1730FBD1}"/>
    <cellStyle name="Comma 2 3 2 2 3 4" xfId="2125" xr:uid="{E346AA04-6728-4BF1-A8A4-0EAF169EA571}"/>
    <cellStyle name="Comma 2 3 2 2 3 4 2" xfId="6009" xr:uid="{E66E1B92-4089-4A30-A3C3-1586FD8A0408}"/>
    <cellStyle name="Comma 2 3 2 2 3 4 2 2" xfId="8691" xr:uid="{E7F17C02-8382-4E44-A897-A5AF8B506E8C}"/>
    <cellStyle name="Comma 2 3 2 2 3 4 2 2 2" xfId="18841" xr:uid="{D24D90AC-BFA3-43B5-85D1-7EC30BD89714}"/>
    <cellStyle name="Comma 2 3 2 2 3 4 2 2 2 2" xfId="34779" xr:uid="{86DF7266-A4DC-439D-827C-E7FAE8BAB24B}"/>
    <cellStyle name="Comma 2 3 2 2 3 4 2 2 2 3" xfId="47123" xr:uid="{E6A389A4-A96F-4562-A30C-EAFA76A7DBCE}"/>
    <cellStyle name="Comma 2 3 2 2 3 4 2 2 3" xfId="25160" xr:uid="{B3FFE05A-308A-4B14-BB99-556DEABD707E}"/>
    <cellStyle name="Comma 2 3 2 2 3 4 2 2 4" xfId="39374" xr:uid="{8597465B-721E-4CD8-AB8B-BDE7657718B8}"/>
    <cellStyle name="Comma 2 3 2 2 3 4 2 3" xfId="16837" xr:uid="{E2997309-B8BE-46F3-AD25-C1E3D341B2FF}"/>
    <cellStyle name="Comma 2 3 2 2 3 4 2 3 2" xfId="32784" xr:uid="{634470B1-1F30-44E9-BEA9-44C28A35DA3E}"/>
    <cellStyle name="Comma 2 3 2 2 3 4 2 3 3" xfId="45178" xr:uid="{BB78B2B8-99FE-4820-8365-6E5EF5DE7B46}"/>
    <cellStyle name="Comma 2 3 2 2 3 4 2 4" xfId="22946" xr:uid="{25B00A34-261E-40A4-BB48-8C395F0E46A8}"/>
    <cellStyle name="Comma 2 3 2 2 3 4 2 5" xfId="37280" xr:uid="{1F2E6442-4CE3-4FB6-8361-F763B99A401A}"/>
    <cellStyle name="Comma 2 3 2 2 3 4 3" xfId="6776" xr:uid="{FDAE3755-A8AB-4974-A1DE-67F2D86A562A}"/>
    <cellStyle name="Comma 2 3 2 2 3 4 3 2" xfId="17504" xr:uid="{FB29E208-615F-4653-94BC-C93A98C34817}"/>
    <cellStyle name="Comma 2 3 2 2 3 4 3 2 2" xfId="33448" xr:uid="{02DDE18A-59BC-4B7B-9C25-454E010CB0FA}"/>
    <cellStyle name="Comma 2 3 2 2 3 4 3 2 3" xfId="45838" xr:uid="{0F985FF7-61A0-4B5B-9AF4-D2C844F1A29B}"/>
    <cellStyle name="Comma 2 3 2 2 3 4 3 3" xfId="23638" xr:uid="{CCF3C27F-6F05-4563-9F7D-D2E23E3C053D}"/>
    <cellStyle name="Comma 2 3 2 2 3 4 3 4" xfId="37964" xr:uid="{CB5996C3-CEBC-431E-924F-A438346BD622}"/>
    <cellStyle name="Comma 2 3 2 2 3 4 4" xfId="14638" xr:uid="{FE01273C-8C6D-4DB4-AE60-E5989C011BA0}"/>
    <cellStyle name="Comma 2 3 2 2 3 4 4 2" xfId="30612" xr:uid="{7A7F8828-999B-4840-A1CB-0305B759478E}"/>
    <cellStyle name="Comma 2 3 2 2 3 4 4 3" xfId="43273" xr:uid="{12764DEF-EE60-4E2B-84A2-2B116F996F6A}"/>
    <cellStyle name="Comma 2 3 2 2 3 4 5" xfId="16086" xr:uid="{663FF3FE-633A-4A2C-BD1A-0D1815980F7E}"/>
    <cellStyle name="Comma 2 3 2 2 3 4 5 2" xfId="32033" xr:uid="{E9A93449-E40B-49A6-B67B-1BD84E040AE8}"/>
    <cellStyle name="Comma 2 3 2 2 3 4 5 3" xfId="44427" xr:uid="{FAD4AB30-17A5-463E-85A9-5980C59A9AA1}"/>
    <cellStyle name="Comma 2 3 2 2 3 4 6" xfId="22145" xr:uid="{390AB58A-6BB3-4A53-B3AE-2241CD18F605}"/>
    <cellStyle name="Comma 2 3 2 2 3 4 7" xfId="36487" xr:uid="{BBB637B9-356A-4B3E-A9D6-82184D76F37C}"/>
    <cellStyle name="Comma 2 3 2 2 3 4 8" xfId="4812" xr:uid="{AF9B5485-2892-47BB-B665-1BA18AF2DAA5}"/>
    <cellStyle name="Comma 2 3 2 2 3 5" xfId="2126" xr:uid="{0C14A8C9-D868-4050-9F49-42D747E34BBF}"/>
    <cellStyle name="Comma 2 3 2 2 3 5 2" xfId="6010" xr:uid="{9E79579D-6F16-4CDB-95CD-92E3BAEABFAC}"/>
    <cellStyle name="Comma 2 3 2 2 3 5 2 2" xfId="8692" xr:uid="{00FDE6A4-8B6D-418D-86D3-9FE61765B064}"/>
    <cellStyle name="Comma 2 3 2 2 3 5 2 2 2" xfId="18842" xr:uid="{44A4D2FD-4B30-467B-AB5B-25B76515C42F}"/>
    <cellStyle name="Comma 2 3 2 2 3 5 2 2 2 2" xfId="34780" xr:uid="{62905B4E-D4BF-433A-A780-344DD4A5C10C}"/>
    <cellStyle name="Comma 2 3 2 2 3 5 2 2 2 3" xfId="47124" xr:uid="{75088616-F221-4D5B-89EB-CAC91768AF1E}"/>
    <cellStyle name="Comma 2 3 2 2 3 5 2 2 3" xfId="25161" xr:uid="{1C13FF30-FFA1-4688-AEEB-F857BF9C7E5E}"/>
    <cellStyle name="Comma 2 3 2 2 3 5 2 2 4" xfId="39375" xr:uid="{0BA7A1B0-BB3E-485B-921A-ABAFA11BD032}"/>
    <cellStyle name="Comma 2 3 2 2 3 5 2 3" xfId="16838" xr:uid="{23E9AD6B-1834-43C2-8742-AAB69D29FA41}"/>
    <cellStyle name="Comma 2 3 2 2 3 5 2 3 2" xfId="32785" xr:uid="{A3C77A7E-98B6-46CC-A93D-627676916577}"/>
    <cellStyle name="Comma 2 3 2 2 3 5 2 3 3" xfId="45179" xr:uid="{43854DAD-9D6F-4578-A59A-59ED81A51EC4}"/>
    <cellStyle name="Comma 2 3 2 2 3 5 2 4" xfId="22947" xr:uid="{B6610212-A428-4ABF-9AE9-4EA83FB6B0E7}"/>
    <cellStyle name="Comma 2 3 2 2 3 5 2 5" xfId="37281" xr:uid="{39C1CEAF-1D83-440A-B31A-D68278BB9D0B}"/>
    <cellStyle name="Comma 2 3 2 2 3 5 3" xfId="6777" xr:uid="{573C0539-D0CC-4CD3-91D5-D9531530E85D}"/>
    <cellStyle name="Comma 2 3 2 2 3 5 3 2" xfId="17505" xr:uid="{C41129B6-ADFF-492C-A6F2-C322BEB35B98}"/>
    <cellStyle name="Comma 2 3 2 2 3 5 3 2 2" xfId="33449" xr:uid="{37CFCC13-57DE-4607-A38A-3D368B8E21C6}"/>
    <cellStyle name="Comma 2 3 2 2 3 5 3 2 3" xfId="45839" xr:uid="{0EBF4AD3-E7B3-435D-923E-882106D4FCEC}"/>
    <cellStyle name="Comma 2 3 2 2 3 5 3 3" xfId="23639" xr:uid="{9C5854C4-83EB-4B8F-9C81-9301D63CEF11}"/>
    <cellStyle name="Comma 2 3 2 2 3 5 3 4" xfId="37965" xr:uid="{FDDC5F42-7939-4741-9C94-9C930812231A}"/>
    <cellStyle name="Comma 2 3 2 2 3 5 4" xfId="16087" xr:uid="{BE4297AB-EA54-4F97-885F-278AFDDB23C2}"/>
    <cellStyle name="Comma 2 3 2 2 3 5 4 2" xfId="32034" xr:uid="{F24024CF-A1DA-46C5-B49F-C2752541286C}"/>
    <cellStyle name="Comma 2 3 2 2 3 5 4 3" xfId="44428" xr:uid="{3E663477-B326-4666-8520-34065AA2C225}"/>
    <cellStyle name="Comma 2 3 2 2 3 5 5" xfId="22146" xr:uid="{F28D4048-6B05-4A69-8445-8ED536F312E4}"/>
    <cellStyle name="Comma 2 3 2 2 3 5 6" xfId="36488" xr:uid="{30FB8701-F1DC-4B20-AA64-725BC0A8D4DB}"/>
    <cellStyle name="Comma 2 3 2 2 3 5 7" xfId="4813" xr:uid="{10C3713D-D76D-40C8-A9AE-EBE9C4195AC3}"/>
    <cellStyle name="Comma 2 3 2 2 3 6" xfId="6004" xr:uid="{560AFC97-2FAA-4D04-A1DB-086ED3EF68E6}"/>
    <cellStyle name="Comma 2 3 2 2 3 6 2" xfId="8686" xr:uid="{57963180-263A-435D-A9E1-D263941F7259}"/>
    <cellStyle name="Comma 2 3 2 2 3 6 2 2" xfId="18836" xr:uid="{F904C717-7752-40C8-8E56-74164D08CE74}"/>
    <cellStyle name="Comma 2 3 2 2 3 6 2 2 2" xfId="34774" xr:uid="{E8FCCC1A-805B-48EA-85E3-12A8F920AF0B}"/>
    <cellStyle name="Comma 2 3 2 2 3 6 2 2 3" xfId="47118" xr:uid="{AD487C01-6D00-4597-A3CE-3AC869C6C402}"/>
    <cellStyle name="Comma 2 3 2 2 3 6 2 3" xfId="25155" xr:uid="{21EDD92C-525D-4DA2-B879-B3C050AC351D}"/>
    <cellStyle name="Comma 2 3 2 2 3 6 2 4" xfId="39369" xr:uid="{C4E4B98A-44C6-47E3-9580-6BF43EF32169}"/>
    <cellStyle name="Comma 2 3 2 2 3 6 3" xfId="16832" xr:uid="{3A037233-DCB8-48A9-AE07-CBFE83D3C3B8}"/>
    <cellStyle name="Comma 2 3 2 2 3 6 3 2" xfId="32779" xr:uid="{2DB019DF-D04A-482B-8113-A3001B5D923B}"/>
    <cellStyle name="Comma 2 3 2 2 3 6 3 3" xfId="45173" xr:uid="{1DB270AB-91D6-4825-8E16-E691F5DC9618}"/>
    <cellStyle name="Comma 2 3 2 2 3 6 4" xfId="22941" xr:uid="{CCF89515-8065-411F-B8FC-FC4A5CFA4CFB}"/>
    <cellStyle name="Comma 2 3 2 2 3 6 5" xfId="37275" xr:uid="{429E61B3-F678-4602-B2B4-00575D543742}"/>
    <cellStyle name="Comma 2 3 2 2 3 7" xfId="6771" xr:uid="{B034BD50-4E83-450C-B1C0-868C410EC9F2}"/>
    <cellStyle name="Comma 2 3 2 2 3 7 2" xfId="17499" xr:uid="{50E6E6DB-05A8-4C63-B9B3-3B7F1A627FD1}"/>
    <cellStyle name="Comma 2 3 2 2 3 7 2 2" xfId="33443" xr:uid="{1A535585-5AF9-4D5A-B516-F8B7DD84F02E}"/>
    <cellStyle name="Comma 2 3 2 2 3 7 2 3" xfId="45833" xr:uid="{CCB65776-D9A7-4642-9988-5F1D2580759F}"/>
    <cellStyle name="Comma 2 3 2 2 3 7 3" xfId="23633" xr:uid="{E8943F52-20DF-471F-95C3-E8A3E6CE3146}"/>
    <cellStyle name="Comma 2 3 2 2 3 7 4" xfId="37959" xr:uid="{87C6FE35-EA45-4429-98D1-D805BAFE43A4}"/>
    <cellStyle name="Comma 2 3 2 2 3 8" xfId="11267" xr:uid="{92A8EBA5-633A-4E76-9991-6653D84F17B9}"/>
    <cellStyle name="Comma 2 3 2 2 3 8 2" xfId="27392" xr:uid="{DBA83CC8-0E5B-43C0-8D25-A65FCA5392BE}"/>
    <cellStyle name="Comma 2 3 2 2 3 8 3" xfId="40871" xr:uid="{8CE8210D-0456-4755-A870-2EEAB248270A}"/>
    <cellStyle name="Comma 2 3 2 2 3 9" xfId="16081" xr:uid="{07C71B78-9023-45CF-8F52-2386565EAACA}"/>
    <cellStyle name="Comma 2 3 2 2 3 9 2" xfId="32028" xr:uid="{8A3E4CAF-F19D-46B7-9507-19659CAAD560}"/>
    <cellStyle name="Comma 2 3 2 2 3 9 3" xfId="44422" xr:uid="{C1ACA2BE-DA65-4493-B239-43F3BD7DD3DD}"/>
    <cellStyle name="Comma 2 3 2 2 4" xfId="2127" xr:uid="{1B569DBD-C752-4B44-93A0-0B8DA1E8E843}"/>
    <cellStyle name="Comma 2 3 2 2 4 2" xfId="6011" xr:uid="{00D5B747-EBDE-46A4-81C3-3D91DE2BCA76}"/>
    <cellStyle name="Comma 2 3 2 2 4 2 2" xfId="8693" xr:uid="{9C1B98C4-4EA8-4DFE-AF9B-B21E12E251D3}"/>
    <cellStyle name="Comma 2 3 2 2 4 2 2 2" xfId="18843" xr:uid="{816D182B-1CFF-49FC-8168-FAED71257095}"/>
    <cellStyle name="Comma 2 3 2 2 4 2 2 2 2" xfId="34781" xr:uid="{85E1F9E7-CAC5-49FE-A308-B3E3504FFF16}"/>
    <cellStyle name="Comma 2 3 2 2 4 2 2 2 3" xfId="47125" xr:uid="{5CE3A1D8-0D4A-42D3-B17E-CF368E174CF9}"/>
    <cellStyle name="Comma 2 3 2 2 4 2 2 3" xfId="25162" xr:uid="{56136159-3F6D-4A78-9114-0EBC4979112E}"/>
    <cellStyle name="Comma 2 3 2 2 4 2 2 4" xfId="39376" xr:uid="{74869EAE-53FD-4967-A6DA-B3F5718E1E49}"/>
    <cellStyle name="Comma 2 3 2 2 4 2 3" xfId="12380" xr:uid="{A47B0A9A-45B9-4DED-82B4-27DBE8F139E8}"/>
    <cellStyle name="Comma 2 3 2 2 4 2 3 2" xfId="28501" xr:uid="{9F87FD87-6505-429C-AB8E-EED201BDE93A}"/>
    <cellStyle name="Comma 2 3 2 2 4 2 3 3" xfId="41940" xr:uid="{9EE40F88-CF0F-450B-9EFA-5ABC8D6C4B96}"/>
    <cellStyle name="Comma 2 3 2 2 4 2 4" xfId="16839" xr:uid="{CED689AD-C0AF-4C0F-A52D-96832A7940A2}"/>
    <cellStyle name="Comma 2 3 2 2 4 2 4 2" xfId="32786" xr:uid="{C87B1F43-0C63-4C08-B7AE-2FAF14053942}"/>
    <cellStyle name="Comma 2 3 2 2 4 2 4 3" xfId="45180" xr:uid="{3EFCD008-5300-46A8-8ADD-63201FFC656A}"/>
    <cellStyle name="Comma 2 3 2 2 4 2 5" xfId="22948" xr:uid="{CE692D12-63A6-4053-A3EC-9DE1C0587FC6}"/>
    <cellStyle name="Comma 2 3 2 2 4 2 6" xfId="37282" xr:uid="{A649E1F3-C0EF-44D9-83FD-C13AE3B9D87E}"/>
    <cellStyle name="Comma 2 3 2 2 4 3" xfId="6778" xr:uid="{7DF81DAA-A401-4508-A6D9-1DD2284E26AF}"/>
    <cellStyle name="Comma 2 3 2 2 4 3 2" xfId="13517" xr:uid="{6B329092-10BD-4014-B973-CAC374F10650}"/>
    <cellStyle name="Comma 2 3 2 2 4 3 2 2" xfId="29586" xr:uid="{9094D1CE-E941-4BD3-B556-3A0F5651803B}"/>
    <cellStyle name="Comma 2 3 2 2 4 3 2 3" xfId="42789" xr:uid="{BB2EE05E-C300-450B-9F7D-167D1CFD404F}"/>
    <cellStyle name="Comma 2 3 2 2 4 3 3" xfId="17506" xr:uid="{5E4A3488-D16E-449E-875E-373A3E369344}"/>
    <cellStyle name="Comma 2 3 2 2 4 3 3 2" xfId="33450" xr:uid="{F4E48565-65A4-4485-BB36-475F9FC1690B}"/>
    <cellStyle name="Comma 2 3 2 2 4 3 3 3" xfId="45840" xr:uid="{B60967A4-C11C-46E8-8271-D17EEC5D06B6}"/>
    <cellStyle name="Comma 2 3 2 2 4 3 4" xfId="23640" xr:uid="{B1021C43-EBA2-464E-8E64-61E2817E475C}"/>
    <cellStyle name="Comma 2 3 2 2 4 3 5" xfId="37966" xr:uid="{E8486034-8D92-4157-8FBC-6CF3A6EC078D}"/>
    <cellStyle name="Comma 2 3 2 2 4 4" xfId="14858" xr:uid="{B1018928-72F3-485D-AD6A-F8633E1DC3FA}"/>
    <cellStyle name="Comma 2 3 2 2 4 4 2" xfId="30827" xr:uid="{25A053EB-92D1-4685-9498-9CCD6A3541A4}"/>
    <cellStyle name="Comma 2 3 2 2 4 4 3" xfId="43488" xr:uid="{29C379FB-7CCB-4F80-A766-30B040EE52D2}"/>
    <cellStyle name="Comma 2 3 2 2 4 5" xfId="11548" xr:uid="{FE9E2C28-C5C2-41F1-8677-231365A44ED6}"/>
    <cellStyle name="Comma 2 3 2 2 4 5 2" xfId="27678" xr:uid="{1D1C1478-19B0-4FC6-A081-1DBCDC8CA2BC}"/>
    <cellStyle name="Comma 2 3 2 2 4 5 3" xfId="41137" xr:uid="{A7F22712-0031-4924-88D1-0538DAC59506}"/>
    <cellStyle name="Comma 2 3 2 2 4 6" xfId="16088" xr:uid="{0B5F9E03-0BB0-4245-9F68-001D97F3F6E4}"/>
    <cellStyle name="Comma 2 3 2 2 4 6 2" xfId="32035" xr:uid="{73C3A1D5-23C5-448B-BEE8-91BF25ABFAC5}"/>
    <cellStyle name="Comma 2 3 2 2 4 6 3" xfId="44429" xr:uid="{DFD9B89D-A039-4ECA-8D34-2B4208DB949B}"/>
    <cellStyle name="Comma 2 3 2 2 4 7" xfId="22147" xr:uid="{B9956829-23E9-4CFD-BA36-14495A77D8F5}"/>
    <cellStyle name="Comma 2 3 2 2 4 8" xfId="36489" xr:uid="{4421D49C-23FC-49EC-B6CF-C47C78EECAEE}"/>
    <cellStyle name="Comma 2 3 2 2 4 9" xfId="4814" xr:uid="{AAA18C85-4158-4860-95C0-831BF61B9152}"/>
    <cellStyle name="Comma 2 3 2 2 5" xfId="2128" xr:uid="{2A46BADB-7631-4586-A50E-5BA7CF705B98}"/>
    <cellStyle name="Comma 2 3 2 2 5 10" xfId="4815" xr:uid="{02D3759C-F8DC-4ADA-B004-8E7A4A8EFA98}"/>
    <cellStyle name="Comma 2 3 2 2 5 2" xfId="2129" xr:uid="{D8B08F56-BADD-4939-8175-DB372B334AD4}"/>
    <cellStyle name="Comma 2 3 2 2 5 2 2" xfId="6013" xr:uid="{AEDD75B9-1772-4688-B798-A00CFCF848D4}"/>
    <cellStyle name="Comma 2 3 2 2 5 2 2 2" xfId="8695" xr:uid="{967D457B-F396-4C61-B65A-AD69F13B1693}"/>
    <cellStyle name="Comma 2 3 2 2 5 2 2 2 2" xfId="18845" xr:uid="{0A155B4C-42B4-4E4B-BC69-3415E4EC30D6}"/>
    <cellStyle name="Comma 2 3 2 2 5 2 2 2 2 2" xfId="34783" xr:uid="{BF50CE2A-7CA7-465F-9014-8581B94EE23C}"/>
    <cellStyle name="Comma 2 3 2 2 5 2 2 2 2 3" xfId="47127" xr:uid="{81FAD55F-EA1A-446C-855D-6DC4F335AF7B}"/>
    <cellStyle name="Comma 2 3 2 2 5 2 2 2 3" xfId="25164" xr:uid="{B2031453-833A-4D90-91F6-967F84006ACB}"/>
    <cellStyle name="Comma 2 3 2 2 5 2 2 2 4" xfId="39378" xr:uid="{92C32F38-42AF-4170-82FA-3930C3D644F0}"/>
    <cellStyle name="Comma 2 3 2 2 5 2 2 3" xfId="16841" xr:uid="{FE686BE0-9888-4DB6-AEA4-FA104CC8AFB4}"/>
    <cellStyle name="Comma 2 3 2 2 5 2 2 3 2" xfId="32788" xr:uid="{1AAA940C-E4C0-4CD0-8657-7BA9BB1D2793}"/>
    <cellStyle name="Comma 2 3 2 2 5 2 2 3 3" xfId="45182" xr:uid="{D53EF4E1-02A1-4158-9FD1-7DCC67BF89E6}"/>
    <cellStyle name="Comma 2 3 2 2 5 2 2 4" xfId="22950" xr:uid="{C68E5494-D61B-4588-B2A4-A333E79820A1}"/>
    <cellStyle name="Comma 2 3 2 2 5 2 2 5" xfId="37284" xr:uid="{86161638-76C9-40FD-A459-185EC36FE78E}"/>
    <cellStyle name="Comma 2 3 2 2 5 2 3" xfId="6780" xr:uid="{3EF57CCA-2FD6-40C8-8B54-E51D4CCC6583}"/>
    <cellStyle name="Comma 2 3 2 2 5 2 3 2" xfId="17508" xr:uid="{6F5D4351-2335-4D2F-8A8C-F04DFBBF3B8D}"/>
    <cellStyle name="Comma 2 3 2 2 5 2 3 2 2" xfId="33452" xr:uid="{106834DA-8F50-44F7-9702-BDA9343E233B}"/>
    <cellStyle name="Comma 2 3 2 2 5 2 3 2 3" xfId="45842" xr:uid="{5A9AC537-D398-433B-85D5-D019B96D6AE5}"/>
    <cellStyle name="Comma 2 3 2 2 5 2 3 3" xfId="23642" xr:uid="{3BF0EE5A-23A3-4513-A7C8-EAD25C91A0F2}"/>
    <cellStyle name="Comma 2 3 2 2 5 2 3 4" xfId="37968" xr:uid="{FC555CD5-57C6-412B-B1D6-860D55A0119E}"/>
    <cellStyle name="Comma 2 3 2 2 5 2 4" xfId="16090" xr:uid="{4A42A187-8D03-4930-8D16-216893F203B9}"/>
    <cellStyle name="Comma 2 3 2 2 5 2 4 2" xfId="32037" xr:uid="{8D2D18BA-390A-4D1A-A3A2-4A06B4B6ED47}"/>
    <cellStyle name="Comma 2 3 2 2 5 2 4 3" xfId="44431" xr:uid="{68779CC6-4EFA-4EA4-A14D-F9CE0BCA1E9A}"/>
    <cellStyle name="Comma 2 3 2 2 5 2 5" xfId="22149" xr:uid="{5CBF1B25-9670-48F8-86E5-9FFE5EA17366}"/>
    <cellStyle name="Comma 2 3 2 2 5 2 6" xfId="36491" xr:uid="{4E006A69-F0EF-413F-979D-23F38368639F}"/>
    <cellStyle name="Comma 2 3 2 2 5 2 7" xfId="4816" xr:uid="{11B39246-3103-4B95-B915-1FFC96A0D2B2}"/>
    <cellStyle name="Comma 2 3 2 2 5 3" xfId="2130" xr:uid="{54443D25-AE1B-407D-AF19-C3C7C0D31FEB}"/>
    <cellStyle name="Comma 2 3 2 2 5 3 2" xfId="6014" xr:uid="{B293E963-73A3-4E76-B25B-53DDD4833BEB}"/>
    <cellStyle name="Comma 2 3 2 2 5 3 2 2" xfId="8696" xr:uid="{98A68053-3D14-4B5D-854B-95EAB0A697D9}"/>
    <cellStyle name="Comma 2 3 2 2 5 3 2 2 2" xfId="18846" xr:uid="{55356444-0E6E-4151-8F06-5BC0CEE98B24}"/>
    <cellStyle name="Comma 2 3 2 2 5 3 2 2 2 2" xfId="34784" xr:uid="{7A381DC0-03F6-4CE9-9659-B6ED749AD44F}"/>
    <cellStyle name="Comma 2 3 2 2 5 3 2 2 2 3" xfId="47128" xr:uid="{363AE196-DC7B-4CA2-BF92-78F8DC34620A}"/>
    <cellStyle name="Comma 2 3 2 2 5 3 2 2 3" xfId="25165" xr:uid="{FB350F68-305D-43C9-9ACB-E2934EBEDB79}"/>
    <cellStyle name="Comma 2 3 2 2 5 3 2 2 4" xfId="39379" xr:uid="{CD7CD507-123F-482C-B948-27BD451EB4EA}"/>
    <cellStyle name="Comma 2 3 2 2 5 3 2 3" xfId="16842" xr:uid="{F3DCCF08-D110-4AEF-AF6E-4F582D3ECAA5}"/>
    <cellStyle name="Comma 2 3 2 2 5 3 2 3 2" xfId="32789" xr:uid="{A65C57D0-909C-4FA3-AA9F-7C54D927A42D}"/>
    <cellStyle name="Comma 2 3 2 2 5 3 2 3 3" xfId="45183" xr:uid="{A5B96D26-A369-4E7C-8A68-FC21A707330E}"/>
    <cellStyle name="Comma 2 3 2 2 5 3 2 4" xfId="22951" xr:uid="{B8987004-1D4D-4DF8-AFD6-D1871FCBB1D0}"/>
    <cellStyle name="Comma 2 3 2 2 5 3 2 5" xfId="37285" xr:uid="{2FF0B5CB-B71B-4281-863D-C9C49636284F}"/>
    <cellStyle name="Comma 2 3 2 2 5 3 3" xfId="6781" xr:uid="{6C307D1A-1748-4D28-B958-5C5DDB614478}"/>
    <cellStyle name="Comma 2 3 2 2 5 3 3 2" xfId="17509" xr:uid="{51E51853-FE17-4176-840F-D4238CB24D9E}"/>
    <cellStyle name="Comma 2 3 2 2 5 3 3 2 2" xfId="33453" xr:uid="{A979A4A5-15B3-47D8-873F-B7F00E16BC25}"/>
    <cellStyle name="Comma 2 3 2 2 5 3 3 2 3" xfId="45843" xr:uid="{70D9DE92-1520-4C5D-B06C-61A7134194AE}"/>
    <cellStyle name="Comma 2 3 2 2 5 3 3 3" xfId="23643" xr:uid="{2D94D7F3-229A-432D-B3A6-D776D03B0EF5}"/>
    <cellStyle name="Comma 2 3 2 2 5 3 3 4" xfId="37969" xr:uid="{9E9BBDC4-6C56-419B-95A8-5690E0FCB8EF}"/>
    <cellStyle name="Comma 2 3 2 2 5 3 4" xfId="16091" xr:uid="{6BE7D9A1-0850-4A59-AA14-0420A51FD722}"/>
    <cellStyle name="Comma 2 3 2 2 5 3 4 2" xfId="32038" xr:uid="{26A2FE03-0178-44FB-8DA7-7A1A0E433F0D}"/>
    <cellStyle name="Comma 2 3 2 2 5 3 4 3" xfId="44432" xr:uid="{8A8943C9-6553-4082-994B-12A4E6BA788D}"/>
    <cellStyle name="Comma 2 3 2 2 5 3 5" xfId="22150" xr:uid="{98D6D7F7-6B86-4FEC-A8C5-A43985615926}"/>
    <cellStyle name="Comma 2 3 2 2 5 3 6" xfId="36492" xr:uid="{7EDCE6B9-52F1-4CD4-ABFA-0D05D4024B0F}"/>
    <cellStyle name="Comma 2 3 2 2 5 3 7" xfId="4817" xr:uid="{E0F4FDAC-A22E-49E3-A0E2-A94006F06BBB}"/>
    <cellStyle name="Comma 2 3 2 2 5 4" xfId="6012" xr:uid="{BF15504F-6032-44D7-93E5-6FF7D2B9FFC9}"/>
    <cellStyle name="Comma 2 3 2 2 5 4 2" xfId="8694" xr:uid="{61E2D3F1-983A-4450-89E4-04F108CED703}"/>
    <cellStyle name="Comma 2 3 2 2 5 4 2 2" xfId="18844" xr:uid="{1B3D6683-9386-4FDF-A7C2-926080936E09}"/>
    <cellStyle name="Comma 2 3 2 2 5 4 2 2 2" xfId="34782" xr:uid="{1FB2D7A6-4207-4101-B40F-28E529DEF0C6}"/>
    <cellStyle name="Comma 2 3 2 2 5 4 2 2 3" xfId="47126" xr:uid="{AC9D5C1E-FA37-4829-B2A2-52FF88527BE8}"/>
    <cellStyle name="Comma 2 3 2 2 5 4 2 3" xfId="25163" xr:uid="{88CA5E28-C275-4C35-9281-D9719329E235}"/>
    <cellStyle name="Comma 2 3 2 2 5 4 2 4" xfId="39377" xr:uid="{9EAB5FEA-02A9-4E16-AE9C-9466AD739928}"/>
    <cellStyle name="Comma 2 3 2 2 5 4 3" xfId="16840" xr:uid="{9912E402-6067-4C1A-B4A9-301893CDB744}"/>
    <cellStyle name="Comma 2 3 2 2 5 4 3 2" xfId="32787" xr:uid="{274281AA-44B6-4DA7-B046-5362100B5EF0}"/>
    <cellStyle name="Comma 2 3 2 2 5 4 3 3" xfId="45181" xr:uid="{4E840967-E946-4A85-BC80-E186A5E98FF1}"/>
    <cellStyle name="Comma 2 3 2 2 5 4 4" xfId="22949" xr:uid="{526E29F3-84E8-40F1-BCAC-6C1BD775980E}"/>
    <cellStyle name="Comma 2 3 2 2 5 4 5" xfId="37283" xr:uid="{FEDDFE19-E264-46B3-A1FE-4374C7086224}"/>
    <cellStyle name="Comma 2 3 2 2 5 5" xfId="6779" xr:uid="{5D04E820-90F1-45CD-80C0-15994D37E44F}"/>
    <cellStyle name="Comma 2 3 2 2 5 5 2" xfId="17507" xr:uid="{F2CA1FBF-EF2C-485E-8D7E-F42EE8D32CFE}"/>
    <cellStyle name="Comma 2 3 2 2 5 5 2 2" xfId="33451" xr:uid="{C4B4D59E-7F6C-40E0-B485-481340C8FB02}"/>
    <cellStyle name="Comma 2 3 2 2 5 5 2 3" xfId="45841" xr:uid="{F03DEF8B-A2A0-4543-BCBD-623C3F7D5A50}"/>
    <cellStyle name="Comma 2 3 2 2 5 5 3" xfId="23641" xr:uid="{A2FAB009-4BEB-45D9-8330-CBB784EBDFDC}"/>
    <cellStyle name="Comma 2 3 2 2 5 5 4" xfId="37967" xr:uid="{0979F148-05F1-4762-9CF2-BF147A9A52CC}"/>
    <cellStyle name="Comma 2 3 2 2 5 6" xfId="11852" xr:uid="{77C60576-F1A3-437A-8F98-A5A83E0189E3}"/>
    <cellStyle name="Comma 2 3 2 2 5 6 2" xfId="27969" xr:uid="{3F64AADA-AA5D-49FA-ADD0-648807CC3A33}"/>
    <cellStyle name="Comma 2 3 2 2 5 6 3" xfId="41408" xr:uid="{DF61E717-37AB-463F-83FD-E3AAC646E734}"/>
    <cellStyle name="Comma 2 3 2 2 5 7" xfId="16089" xr:uid="{90EE349B-6AC5-47F8-BC89-ECEDEBB2CA1B}"/>
    <cellStyle name="Comma 2 3 2 2 5 7 2" xfId="32036" xr:uid="{D9ADC467-9F09-4EDC-AF20-A8C2FDC0F081}"/>
    <cellStyle name="Comma 2 3 2 2 5 7 3" xfId="44430" xr:uid="{D652D3F3-C6C2-443E-8CA7-8E92B9CB8326}"/>
    <cellStyle name="Comma 2 3 2 2 5 8" xfId="22148" xr:uid="{2B9CFD27-2DFB-4552-A5D4-6CA30AA10989}"/>
    <cellStyle name="Comma 2 3 2 2 5 9" xfId="36490" xr:uid="{EA8706AA-8DE6-44C3-A63B-9CE393CA6989}"/>
    <cellStyle name="Comma 2 3 2 2 6" xfId="2131" xr:uid="{E4AAD049-8CCF-4FA6-B2EC-83FE0B09AAD2}"/>
    <cellStyle name="Comma 2 3 2 2 6 2" xfId="6015" xr:uid="{C46F36DE-A675-47C4-BFBA-5D76A7D48F1D}"/>
    <cellStyle name="Comma 2 3 2 2 6 2 2" xfId="8697" xr:uid="{8E8F5047-C77E-43EE-A689-318D03C51EAB}"/>
    <cellStyle name="Comma 2 3 2 2 6 2 2 2" xfId="18847" xr:uid="{967772D4-CDB7-46D2-9D9F-E0FDCAC34F50}"/>
    <cellStyle name="Comma 2 3 2 2 6 2 2 2 2" xfId="34785" xr:uid="{4F51FC46-6958-4EA7-9F68-A36383CADD05}"/>
    <cellStyle name="Comma 2 3 2 2 6 2 2 2 3" xfId="47129" xr:uid="{545B4E4C-F015-4529-BFA1-FA86C4D9001E}"/>
    <cellStyle name="Comma 2 3 2 2 6 2 2 3" xfId="25166" xr:uid="{3CDEED6B-428B-424F-ACA8-1F5C5673C6D8}"/>
    <cellStyle name="Comma 2 3 2 2 6 2 2 4" xfId="39380" xr:uid="{A03FD99C-D5F0-4DE3-B632-B325DB11805E}"/>
    <cellStyle name="Comma 2 3 2 2 6 2 3" xfId="16843" xr:uid="{D8512733-AD50-41F7-A1E1-CFEE03F594EE}"/>
    <cellStyle name="Comma 2 3 2 2 6 2 3 2" xfId="32790" xr:uid="{3714604F-8162-4C86-BAB0-17D44C5D470D}"/>
    <cellStyle name="Comma 2 3 2 2 6 2 3 3" xfId="45184" xr:uid="{E41DC58F-00AA-47F0-B942-81383463D016}"/>
    <cellStyle name="Comma 2 3 2 2 6 2 4" xfId="22952" xr:uid="{E3271105-F410-43AE-9F24-F1C1CC336623}"/>
    <cellStyle name="Comma 2 3 2 2 6 2 5" xfId="37286" xr:uid="{F8291468-2CBA-42F7-B918-2212BB0F3B61}"/>
    <cellStyle name="Comma 2 3 2 2 6 3" xfId="6782" xr:uid="{5478C65F-E42A-423B-AF4F-9A2FAEE4DB34}"/>
    <cellStyle name="Comma 2 3 2 2 6 3 2" xfId="17510" xr:uid="{DBA526BF-F310-41F3-AA93-B64DE0D44B59}"/>
    <cellStyle name="Comma 2 3 2 2 6 3 2 2" xfId="33454" xr:uid="{8F296B4B-544C-4426-9481-FE08E11DED26}"/>
    <cellStyle name="Comma 2 3 2 2 6 3 2 3" xfId="45844" xr:uid="{17B9F1F8-62AF-4AA5-888E-8F774E045372}"/>
    <cellStyle name="Comma 2 3 2 2 6 3 3" xfId="23644" xr:uid="{42F51CA1-8E1F-4ECE-9A33-649801CF1B7D}"/>
    <cellStyle name="Comma 2 3 2 2 6 3 4" xfId="37970" xr:uid="{B623DD54-22C0-41A1-914F-0FE358B43405}"/>
    <cellStyle name="Comma 2 3 2 2 6 4" xfId="12742" xr:uid="{A79045B9-0354-4593-9407-E14AD1ECCED3}"/>
    <cellStyle name="Comma 2 3 2 2 6 4 2" xfId="28858" xr:uid="{2EC7DAFA-52A3-407C-AAD1-2106E111BB30}"/>
    <cellStyle name="Comma 2 3 2 2 6 4 3" xfId="42116" xr:uid="{9D575962-A51C-4B04-8822-6DDD3A55BC07}"/>
    <cellStyle name="Comma 2 3 2 2 6 5" xfId="22151" xr:uid="{97D2429A-AF9F-4879-A113-ED7C0DF262AB}"/>
    <cellStyle name="Comma 2 3 2 2 6 6" xfId="36493" xr:uid="{B84ADBE6-76D2-48E4-A2E9-17B13C352ED2}"/>
    <cellStyle name="Comma 2 3 2 2 6 7" xfId="4818" xr:uid="{E7B43CB3-9906-4D5D-89F7-43A51E365A79}"/>
    <cellStyle name="Comma 2 3 2 2 7" xfId="2132" xr:uid="{0947E9E3-04FF-47C8-979E-9EDD8A3B4C83}"/>
    <cellStyle name="Comma 2 3 2 2 7 2" xfId="6016" xr:uid="{C10613D3-D8E9-4426-82A2-50D51CCDDF27}"/>
    <cellStyle name="Comma 2 3 2 2 7 2 2" xfId="8698" xr:uid="{0DAEB6C9-002C-45FF-A7A3-7CF2C3EF3E21}"/>
    <cellStyle name="Comma 2 3 2 2 7 2 2 2" xfId="18848" xr:uid="{513B14A5-5A35-41D5-A974-90A1C20F3351}"/>
    <cellStyle name="Comma 2 3 2 2 7 2 2 2 2" xfId="34786" xr:uid="{416DB411-0ECD-493F-8019-237B8BEF0258}"/>
    <cellStyle name="Comma 2 3 2 2 7 2 2 2 3" xfId="47130" xr:uid="{99CB00CE-56AF-467D-BDD8-3B0B2340D18D}"/>
    <cellStyle name="Comma 2 3 2 2 7 2 2 3" xfId="25167" xr:uid="{EEC00024-823B-4FB3-BD65-396BC1B073B6}"/>
    <cellStyle name="Comma 2 3 2 2 7 2 2 4" xfId="39381" xr:uid="{EBB67412-8974-4C19-A0BB-69B4051B4F0D}"/>
    <cellStyle name="Comma 2 3 2 2 7 2 3" xfId="16844" xr:uid="{684EE545-DEBA-4C25-86CE-A94147F80BC6}"/>
    <cellStyle name="Comma 2 3 2 2 7 2 3 2" xfId="32791" xr:uid="{1D6DA86E-D366-4795-B499-263CD03178D1}"/>
    <cellStyle name="Comma 2 3 2 2 7 2 3 3" xfId="45185" xr:uid="{D6E956BC-9199-4A6C-AB32-8B02C1A1A653}"/>
    <cellStyle name="Comma 2 3 2 2 7 2 4" xfId="22953" xr:uid="{7088DECD-6AF2-4309-91F6-96AED1193987}"/>
    <cellStyle name="Comma 2 3 2 2 7 2 5" xfId="37287" xr:uid="{AC14FDDF-6787-4E7C-AB22-3FCEEE21BAF0}"/>
    <cellStyle name="Comma 2 3 2 2 7 3" xfId="6783" xr:uid="{E86A9A51-1EAC-4E8F-AAE6-094EB32402C1}"/>
    <cellStyle name="Comma 2 3 2 2 7 3 2" xfId="17511" xr:uid="{57F13663-43AD-4F68-8704-3401C267C755}"/>
    <cellStyle name="Comma 2 3 2 2 7 3 2 2" xfId="33455" xr:uid="{B802F426-C2E9-4E92-A9EA-CEBE72517C01}"/>
    <cellStyle name="Comma 2 3 2 2 7 3 2 3" xfId="45845" xr:uid="{E6A44EE0-E60A-47F5-91DF-3429488D3B43}"/>
    <cellStyle name="Comma 2 3 2 2 7 3 3" xfId="23645" xr:uid="{FE2AB0CA-DA61-465A-A76A-0567B0651F45}"/>
    <cellStyle name="Comma 2 3 2 2 7 3 4" xfId="37971" xr:uid="{2B3A6C83-9618-4F84-B4C5-8271084F4F2F}"/>
    <cellStyle name="Comma 2 3 2 2 7 4" xfId="12942" xr:uid="{1C75420A-717B-4DA0-A891-6223B9137A8B}"/>
    <cellStyle name="Comma 2 3 2 2 7 4 2" xfId="29015" xr:uid="{33DC3CC1-A83E-4502-A8CB-7AD6DDAA97B6}"/>
    <cellStyle name="Comma 2 3 2 2 7 4 3" xfId="42258" xr:uid="{F80C6233-F955-4262-A8FA-BF8CED6F9836}"/>
    <cellStyle name="Comma 2 3 2 2 7 5" xfId="16092" xr:uid="{F6D6D446-4FF0-457B-919E-5468A9FE08D2}"/>
    <cellStyle name="Comma 2 3 2 2 7 5 2" xfId="32039" xr:uid="{ADFE43A1-86D8-413E-A84E-68856BFA4CF0}"/>
    <cellStyle name="Comma 2 3 2 2 7 5 3" xfId="44433" xr:uid="{2337B299-133C-4DA1-A844-076D361269CE}"/>
    <cellStyle name="Comma 2 3 2 2 7 6" xfId="22152" xr:uid="{AE304685-E712-4211-8B2A-6740F62D6A38}"/>
    <cellStyle name="Comma 2 3 2 2 7 7" xfId="36494" xr:uid="{C747A972-9E6E-4CD7-930F-B1FE587DED61}"/>
    <cellStyle name="Comma 2 3 2 2 7 8" xfId="4819" xr:uid="{A2260E9B-2A2E-4561-8708-A32F1F6CF48F}"/>
    <cellStyle name="Comma 2 3 2 2 8" xfId="2133" xr:uid="{D2145945-3829-40B5-A7E1-B5187A57804A}"/>
    <cellStyle name="Comma 2 3 2 2 8 10" xfId="2134" xr:uid="{E5840864-4FCD-447B-AABE-A4C9B65C9F9E}"/>
    <cellStyle name="Comma 2 3 2 2 8 10 2" xfId="9410" xr:uid="{A196DC9F-AD31-462C-8398-979B921D1517}"/>
    <cellStyle name="Comma 2 3 2 2 8 10 2 2" xfId="19440" xr:uid="{9C9ABD82-3482-4722-B639-38FB1C366D61}"/>
    <cellStyle name="Comma 2 3 2 2 8 10 2 2 2" xfId="35378" xr:uid="{34AB6B26-C28E-4A64-9ECB-201C6C7F5DA9}"/>
    <cellStyle name="Comma 2 3 2 2 8 10 2 2 3" xfId="47716" xr:uid="{CD102D1E-912B-40BF-97E0-E7620D74F6F9}"/>
    <cellStyle name="Comma 2 3 2 2 8 10 2 3" xfId="25823" xr:uid="{480F62C1-0A25-4786-A33B-4B60C7B0F2CD}"/>
    <cellStyle name="Comma 2 3 2 2 8 10 2 4" xfId="40009" xr:uid="{C1727A79-63AE-4E6C-95CB-FF2165563FC3}"/>
    <cellStyle name="Comma 2 3 2 2 8 10 3" xfId="7619" xr:uid="{9E786B23-439F-4947-997A-3B09FCDEE49E}"/>
    <cellStyle name="Comma 2 3 2 2 8 10 3 2" xfId="18111" xr:uid="{A5B79058-F09F-4275-8429-64FB4A14E59B}"/>
    <cellStyle name="Comma 2 3 2 2 8 10 3 2 2" xfId="34050" xr:uid="{C03A6E95-57DC-4216-820A-70B55936E9F7}"/>
    <cellStyle name="Comma 2 3 2 2 8 10 3 2 3" xfId="46413" xr:uid="{B78DB22F-28F3-45FB-B145-EA9F62DBE39A}"/>
    <cellStyle name="Comma 2 3 2 2 8 10 3 3" xfId="24313" xr:uid="{8F7EEC25-E721-425F-9A8A-3659EB7FF5C4}"/>
    <cellStyle name="Comma 2 3 2 2 8 10 3 4" xfId="38601" xr:uid="{C9FF7C73-5ED4-409A-AB2B-B230C927AC5D}"/>
    <cellStyle name="Comma 2 3 2 2 8 10 4" xfId="16094" xr:uid="{AE7ABF3E-4A50-4F52-BDEF-1EF3CABC408D}"/>
    <cellStyle name="Comma 2 3 2 2 8 10 4 2" xfId="32041" xr:uid="{C24349A0-68C6-4D14-90E3-6BF30DDC4FC4}"/>
    <cellStyle name="Comma 2 3 2 2 8 10 4 3" xfId="44435" xr:uid="{DCA559CA-1D46-4771-AF81-2D601321E9F4}"/>
    <cellStyle name="Comma 2 3 2 2 8 10 5" xfId="22154" xr:uid="{970F1EFE-7EAD-43FA-A06D-AC14CB199E63}"/>
    <cellStyle name="Comma 2 3 2 2 8 10 6" xfId="36496" xr:uid="{C2FAB760-1B40-416B-A849-E92E5CDE8E21}"/>
    <cellStyle name="Comma 2 3 2 2 8 10 7" xfId="4821" xr:uid="{4F9D2818-2D74-40B6-AE94-3427CDECFD6C}"/>
    <cellStyle name="Comma 2 3 2 2 8 11" xfId="2135" xr:uid="{3CCD0EB9-C959-482D-BC8D-43A89F9BD227}"/>
    <cellStyle name="Comma 2 3 2 2 8 11 2" xfId="9411" xr:uid="{81D1B4AE-A6E7-4650-9314-8E1FFD2CD11F}"/>
    <cellStyle name="Comma 2 3 2 2 8 11 2 2" xfId="19441" xr:uid="{53BBB138-1764-4495-8298-528B56E98DD5}"/>
    <cellStyle name="Comma 2 3 2 2 8 11 2 2 2" xfId="35379" xr:uid="{6951C75E-8CED-4827-B0CF-C9C5D4EB7D18}"/>
    <cellStyle name="Comma 2 3 2 2 8 11 2 2 3" xfId="47717" xr:uid="{6B08CB19-1546-40A9-A4E0-428D63391FD2}"/>
    <cellStyle name="Comma 2 3 2 2 8 11 2 3" xfId="25824" xr:uid="{6191EE8C-2A2D-467C-93A0-D1DC6230239D}"/>
    <cellStyle name="Comma 2 3 2 2 8 11 2 4" xfId="40010" xr:uid="{B2AECFB1-2C73-42FF-9687-1F021E396680}"/>
    <cellStyle name="Comma 2 3 2 2 8 11 3" xfId="7620" xr:uid="{D3A40D9B-B568-4F4A-8210-14FF2BC7F7EB}"/>
    <cellStyle name="Comma 2 3 2 2 8 11 3 2" xfId="18112" xr:uid="{4B8AAE60-7430-439E-8436-B4BA6B00BDC5}"/>
    <cellStyle name="Comma 2 3 2 2 8 11 3 2 2" xfId="34051" xr:uid="{EB254C80-D684-49E3-BE83-FAB1CECE31AB}"/>
    <cellStyle name="Comma 2 3 2 2 8 11 3 2 3" xfId="46414" xr:uid="{7DA83603-FA76-4E81-9D82-AE5AB2A673D1}"/>
    <cellStyle name="Comma 2 3 2 2 8 11 3 3" xfId="24314" xr:uid="{27FE3A13-2816-4D4B-8F7F-FE8009B01FF5}"/>
    <cellStyle name="Comma 2 3 2 2 8 11 3 4" xfId="38602" xr:uid="{42B5ED3B-3CBE-4838-BB9D-A4F5876FCECC}"/>
    <cellStyle name="Comma 2 3 2 2 8 11 4" xfId="16095" xr:uid="{8906050E-143E-4B9F-BE01-25DBC89F6DC7}"/>
    <cellStyle name="Comma 2 3 2 2 8 11 4 2" xfId="32042" xr:uid="{C6058774-8ED5-4EB4-8912-57B92BD5B8AD}"/>
    <cellStyle name="Comma 2 3 2 2 8 11 4 3" xfId="44436" xr:uid="{339E9B14-D21D-4D48-AB99-79EE825EE44E}"/>
    <cellStyle name="Comma 2 3 2 2 8 11 5" xfId="22155" xr:uid="{28963A6B-88F9-45F1-8C2F-1E22CB97F957}"/>
    <cellStyle name="Comma 2 3 2 2 8 11 6" xfId="36497" xr:uid="{55D072AD-F15D-481A-89FC-146868FC6A0C}"/>
    <cellStyle name="Comma 2 3 2 2 8 11 7" xfId="4822" xr:uid="{48D86CC3-DF32-41A7-B463-1BA35CA7CAE6}"/>
    <cellStyle name="Comma 2 3 2 2 8 12" xfId="2136" xr:uid="{C2CA3590-ED99-4002-BFFF-7F4E1ACAFD7A}"/>
    <cellStyle name="Comma 2 3 2 2 8 12 2" xfId="9412" xr:uid="{C55483E3-3D9E-4328-B21C-D65C372714B7}"/>
    <cellStyle name="Comma 2 3 2 2 8 12 2 2" xfId="19442" xr:uid="{727C0D19-F91F-4B4F-BC85-264CC4DEFFDA}"/>
    <cellStyle name="Comma 2 3 2 2 8 12 2 2 2" xfId="35380" xr:uid="{57456C34-D103-49D2-8B52-315C67DA99C0}"/>
    <cellStyle name="Comma 2 3 2 2 8 12 2 2 3" xfId="47718" xr:uid="{BDE646E9-2C4D-475E-8C0C-77C5547286EA}"/>
    <cellStyle name="Comma 2 3 2 2 8 12 2 3" xfId="25825" xr:uid="{2BB1CF98-61EC-4B55-B8A3-ED776EE1DB27}"/>
    <cellStyle name="Comma 2 3 2 2 8 12 2 4" xfId="40011" xr:uid="{5AA889B8-4D65-4223-BFCE-FB222EDE8E47}"/>
    <cellStyle name="Comma 2 3 2 2 8 12 3" xfId="7621" xr:uid="{613D03A8-FE57-4FA9-95BE-553C4CF7DBC1}"/>
    <cellStyle name="Comma 2 3 2 2 8 12 3 2" xfId="18113" xr:uid="{42B16A38-D596-4B4C-867D-23D3E013FA05}"/>
    <cellStyle name="Comma 2 3 2 2 8 12 3 2 2" xfId="34052" xr:uid="{E5D48890-68B5-4E89-B846-3FD12D0BCE74}"/>
    <cellStyle name="Comma 2 3 2 2 8 12 3 2 3" xfId="46415" xr:uid="{5B97D104-ABE6-49B2-91D1-450735FD662F}"/>
    <cellStyle name="Comma 2 3 2 2 8 12 3 3" xfId="24315" xr:uid="{3CB2576F-75D6-4B76-8AC0-27C10DA358D6}"/>
    <cellStyle name="Comma 2 3 2 2 8 12 3 4" xfId="38603" xr:uid="{EF6C7E0C-0EED-4791-BDFB-DA654A4FA3E0}"/>
    <cellStyle name="Comma 2 3 2 2 8 12 4" xfId="16096" xr:uid="{7B5E1D1A-9FBA-45CE-8F10-C60A5BD66D39}"/>
    <cellStyle name="Comma 2 3 2 2 8 12 4 2" xfId="32043" xr:uid="{BA256B12-9492-4435-90D6-4FDE33CD396D}"/>
    <cellStyle name="Comma 2 3 2 2 8 12 4 3" xfId="44437" xr:uid="{A2A4B8BF-054A-461F-9568-229954A66C0E}"/>
    <cellStyle name="Comma 2 3 2 2 8 12 5" xfId="22156" xr:uid="{469560C7-2E86-40D9-B2F1-E396D2387901}"/>
    <cellStyle name="Comma 2 3 2 2 8 12 6" xfId="36498" xr:uid="{C7F9B3BF-62E7-4EBF-AB58-9CC1940FB1BC}"/>
    <cellStyle name="Comma 2 3 2 2 8 12 7" xfId="4823" xr:uid="{FE9AC7D3-7EA1-4DDD-84DE-3FF94A630AA0}"/>
    <cellStyle name="Comma 2 3 2 2 8 13" xfId="2137" xr:uid="{F79005C9-5741-4034-A892-10411CFC6D86}"/>
    <cellStyle name="Comma 2 3 2 2 8 13 2" xfId="9413" xr:uid="{B3AC647C-02E7-45C8-BA50-180A9CBA2798}"/>
    <cellStyle name="Comma 2 3 2 2 8 13 2 2" xfId="19443" xr:uid="{BD9626AD-EF56-4DBF-84AC-4FC005645F90}"/>
    <cellStyle name="Comma 2 3 2 2 8 13 2 2 2" xfId="35381" xr:uid="{D6E63F15-27B3-4854-8D96-21E4163B2655}"/>
    <cellStyle name="Comma 2 3 2 2 8 13 2 2 3" xfId="47719" xr:uid="{C4F6377E-63B2-47AE-B59B-72244D9CBED2}"/>
    <cellStyle name="Comma 2 3 2 2 8 13 2 3" xfId="25826" xr:uid="{FDECF507-1C90-4E92-80FD-3E30045AD591}"/>
    <cellStyle name="Comma 2 3 2 2 8 13 2 4" xfId="40012" xr:uid="{AEAFDA05-719A-4DBE-A507-9F402F9059EC}"/>
    <cellStyle name="Comma 2 3 2 2 8 13 3" xfId="7622" xr:uid="{EE42496F-6E4B-4853-A1F8-BE6137BAC53A}"/>
    <cellStyle name="Comma 2 3 2 2 8 13 3 2" xfId="18114" xr:uid="{CCE766B5-1921-484D-8019-FA3D55E2D1AA}"/>
    <cellStyle name="Comma 2 3 2 2 8 13 3 2 2" xfId="34053" xr:uid="{504FA91A-5184-4B65-8C59-7DB9A0B0AE06}"/>
    <cellStyle name="Comma 2 3 2 2 8 13 3 2 3" xfId="46416" xr:uid="{9E3E91F8-247B-4531-A89F-5BFC15648F2C}"/>
    <cellStyle name="Comma 2 3 2 2 8 13 3 3" xfId="24316" xr:uid="{BA44E9D0-9555-4BFD-802C-0D5B375AF8BB}"/>
    <cellStyle name="Comma 2 3 2 2 8 13 3 4" xfId="38604" xr:uid="{5094301D-50F4-41A4-8DBC-29AE5EAE2153}"/>
    <cellStyle name="Comma 2 3 2 2 8 13 4" xfId="16097" xr:uid="{304EDDFC-3DCB-4197-BC77-596E866EFDFD}"/>
    <cellStyle name="Comma 2 3 2 2 8 13 4 2" xfId="32044" xr:uid="{F4F9FD57-6DAE-4C08-A5E0-ECE630BDBA51}"/>
    <cellStyle name="Comma 2 3 2 2 8 13 4 3" xfId="44438" xr:uid="{5E7B1C34-4A17-44AE-9723-0DD33C4E31C7}"/>
    <cellStyle name="Comma 2 3 2 2 8 13 5" xfId="22157" xr:uid="{2BF48D83-7120-448F-B2F8-4E790CC04934}"/>
    <cellStyle name="Comma 2 3 2 2 8 13 6" xfId="36499" xr:uid="{33416117-0013-4757-AAFE-F115D21457B7}"/>
    <cellStyle name="Comma 2 3 2 2 8 13 7" xfId="4824" xr:uid="{008B9EDC-B7EA-4A7D-8318-64FE5BD3C378}"/>
    <cellStyle name="Comma 2 3 2 2 8 14" xfId="6017" xr:uid="{F1A21CAB-74B9-43AE-BEE3-24C67085A008}"/>
    <cellStyle name="Comma 2 3 2 2 8 14 2" xfId="9409" xr:uid="{07EABB05-2829-4A36-87E2-BE8DCB71044F}"/>
    <cellStyle name="Comma 2 3 2 2 8 14 2 2" xfId="19439" xr:uid="{55257919-2A03-4070-8042-1B5390DAF0DB}"/>
    <cellStyle name="Comma 2 3 2 2 8 14 2 2 2" xfId="35377" xr:uid="{56043BAE-FF43-4360-9857-4A2602250C01}"/>
    <cellStyle name="Comma 2 3 2 2 8 14 2 2 3" xfId="47715" xr:uid="{3EC05012-7822-4E96-9AFA-E3A23ECAEFC2}"/>
    <cellStyle name="Comma 2 3 2 2 8 14 2 3" xfId="25822" xr:uid="{42ABC06D-539D-4036-99DF-C9F9C142A184}"/>
    <cellStyle name="Comma 2 3 2 2 8 14 2 4" xfId="40008" xr:uid="{BFBBCBCF-9C46-4C1A-8607-FD8447D9CFE3}"/>
    <cellStyle name="Comma 2 3 2 2 8 14 3" xfId="7618" xr:uid="{8955463F-24A2-4260-8671-D9525639A0C2}"/>
    <cellStyle name="Comma 2 3 2 2 8 14 3 2" xfId="18110" xr:uid="{C864B8D8-B2D5-465B-A9FB-1ACEA684C797}"/>
    <cellStyle name="Comma 2 3 2 2 8 14 3 2 2" xfId="34049" xr:uid="{4FCD9423-7A29-4AE8-AAA4-178C3FF4C465}"/>
    <cellStyle name="Comma 2 3 2 2 8 14 3 2 3" xfId="46412" xr:uid="{141722B0-BC0D-4C0D-A455-47F6F6F5CBB4}"/>
    <cellStyle name="Comma 2 3 2 2 8 14 3 3" xfId="24312" xr:uid="{EE301058-CCAA-4F84-B088-29ED8CF6C793}"/>
    <cellStyle name="Comma 2 3 2 2 8 14 3 4" xfId="38600" xr:uid="{7EC40ECF-9430-4697-A10F-6FF74E69726B}"/>
    <cellStyle name="Comma 2 3 2 2 8 14 4" xfId="16845" xr:uid="{E7676372-4BF6-4529-BF44-97FF5C505BF2}"/>
    <cellStyle name="Comma 2 3 2 2 8 14 4 2" xfId="32792" xr:uid="{8A810EF5-B6EF-491B-95BD-EC77C855DCA6}"/>
    <cellStyle name="Comma 2 3 2 2 8 14 4 3" xfId="45186" xr:uid="{9A2EE218-6B85-490F-A50C-7F1CBC19A844}"/>
    <cellStyle name="Comma 2 3 2 2 8 14 5" xfId="22954" xr:uid="{9E1B80BE-4784-4BED-A241-311138BAE1C4}"/>
    <cellStyle name="Comma 2 3 2 2 8 14 6" xfId="37288" xr:uid="{9EE350AB-40EA-4375-99F2-8D5E5E3E83F3}"/>
    <cellStyle name="Comma 2 3 2 2 8 15" xfId="8699" xr:uid="{05AC9DB8-DCD7-4D7E-BA04-120FB567A227}"/>
    <cellStyle name="Comma 2 3 2 2 8 15 2" xfId="18849" xr:uid="{FA34D203-56DF-49C7-BAB7-74D728A17F76}"/>
    <cellStyle name="Comma 2 3 2 2 8 15 2 2" xfId="34787" xr:uid="{0EE19AA4-4704-4DC1-9B42-817514ABBEE5}"/>
    <cellStyle name="Comma 2 3 2 2 8 15 2 3" xfId="47131" xr:uid="{DD763327-B503-425B-8E4D-E652240C621A}"/>
    <cellStyle name="Comma 2 3 2 2 8 15 3" xfId="25168" xr:uid="{EA607790-EB8B-4DF4-A5EB-A2F3A1350384}"/>
    <cellStyle name="Comma 2 3 2 2 8 15 4" xfId="39382" xr:uid="{9362B128-EEC7-4DA9-A481-800D6A42F92E}"/>
    <cellStyle name="Comma 2 3 2 2 8 16" xfId="6784" xr:uid="{AAA1A570-A886-4FB3-AF81-7882D00D69B0}"/>
    <cellStyle name="Comma 2 3 2 2 8 16 2" xfId="17512" xr:uid="{DF32C0B4-525F-4CD9-92D8-9B8477CD9ACF}"/>
    <cellStyle name="Comma 2 3 2 2 8 16 2 2" xfId="33456" xr:uid="{902F7092-7DB6-4188-8943-7854C7B3D1F3}"/>
    <cellStyle name="Comma 2 3 2 2 8 16 2 3" xfId="45846" xr:uid="{3D83DE64-50DC-4649-A463-8DA7F7037A4C}"/>
    <cellStyle name="Comma 2 3 2 2 8 16 3" xfId="23646" xr:uid="{0DFDF76B-B24B-449B-AC3A-FA00651C9156}"/>
    <cellStyle name="Comma 2 3 2 2 8 16 4" xfId="37972" xr:uid="{D9C5A945-25DF-4AD6-8461-DE744ECDE1BF}"/>
    <cellStyle name="Comma 2 3 2 2 8 17" xfId="14392" xr:uid="{70FC0649-5B15-4F2E-B9A0-BDFC895C54FC}"/>
    <cellStyle name="Comma 2 3 2 2 8 17 2" xfId="30400" xr:uid="{05A8521C-5D0F-407F-948B-41B7E008BF1B}"/>
    <cellStyle name="Comma 2 3 2 2 8 17 3" xfId="43064" xr:uid="{F7420D56-1B87-4ED3-A86C-A2EA4C96B458}"/>
    <cellStyle name="Comma 2 3 2 2 8 18" xfId="16093" xr:uid="{F08C551C-F5D7-41AC-8584-A2BABE17F869}"/>
    <cellStyle name="Comma 2 3 2 2 8 18 2" xfId="32040" xr:uid="{A4348C19-3C94-43DE-95FB-A44AA33F2F45}"/>
    <cellStyle name="Comma 2 3 2 2 8 18 3" xfId="44434" xr:uid="{8819B3EC-90C6-4997-B20C-80FABBA2651E}"/>
    <cellStyle name="Comma 2 3 2 2 8 19" xfId="22153" xr:uid="{1E2BF2AA-C094-44A1-87A1-46817CD8B5EF}"/>
    <cellStyle name="Comma 2 3 2 2 8 2" xfId="2138" xr:uid="{402F5956-A77E-4ED0-A6CE-E8367AF33596}"/>
    <cellStyle name="Comma 2 3 2 2 8 2 2" xfId="9414" xr:uid="{824056BB-06ED-4F5B-BE56-7C9BFAF63FED}"/>
    <cellStyle name="Comma 2 3 2 2 8 2 2 2" xfId="19444" xr:uid="{19B3B483-16DA-4976-9845-C528BA160AE6}"/>
    <cellStyle name="Comma 2 3 2 2 8 2 2 2 2" xfId="35382" xr:uid="{9E01F1DA-CFB7-4F1A-9699-53ED14E9B089}"/>
    <cellStyle name="Comma 2 3 2 2 8 2 2 2 3" xfId="47720" xr:uid="{98D426AF-DDE9-4619-9573-13DB1BAC136D}"/>
    <cellStyle name="Comma 2 3 2 2 8 2 2 3" xfId="25827" xr:uid="{98065136-CCDD-432A-BB7C-269BBE1ADDB9}"/>
    <cellStyle name="Comma 2 3 2 2 8 2 2 4" xfId="40013" xr:uid="{B08D0C67-2E44-4DDA-A6A2-BC6931648233}"/>
    <cellStyle name="Comma 2 3 2 2 8 2 3" xfId="7623" xr:uid="{FA8638DA-BE18-41D5-896D-648D91D42B44}"/>
    <cellStyle name="Comma 2 3 2 2 8 2 3 2" xfId="18115" xr:uid="{7E72BF1A-30B8-427B-8D93-03DAFB911035}"/>
    <cellStyle name="Comma 2 3 2 2 8 2 3 2 2" xfId="34054" xr:uid="{B42DA2D3-24BF-40CD-8B15-0645134645F7}"/>
    <cellStyle name="Comma 2 3 2 2 8 2 3 2 3" xfId="46417" xr:uid="{6E0BFD13-47BA-494F-9FA7-BE1A5A6E991C}"/>
    <cellStyle name="Comma 2 3 2 2 8 2 3 3" xfId="24317" xr:uid="{10046807-F6EE-4CE1-AEDE-0C0D955E259D}"/>
    <cellStyle name="Comma 2 3 2 2 8 2 3 4" xfId="38605" xr:uid="{CC1267B0-1FB3-4D8B-BDE4-91D032463A8E}"/>
    <cellStyle name="Comma 2 3 2 2 8 2 4" xfId="16098" xr:uid="{63F57D4D-1EBD-4F34-AE31-454C7F26D16A}"/>
    <cellStyle name="Comma 2 3 2 2 8 2 4 2" xfId="32045" xr:uid="{5510827A-D4A5-4F16-83E9-6B4789EFA663}"/>
    <cellStyle name="Comma 2 3 2 2 8 2 4 3" xfId="44439" xr:uid="{974C55B0-9A39-45C1-B4F6-2F821689B1B5}"/>
    <cellStyle name="Comma 2 3 2 2 8 2 5" xfId="22158" xr:uid="{45A6A4B6-9897-492A-AB5D-2E6FB529DDFF}"/>
    <cellStyle name="Comma 2 3 2 2 8 2 6" xfId="36500" xr:uid="{3ADABE52-5FAB-4200-9FF0-37B5F2A92375}"/>
    <cellStyle name="Comma 2 3 2 2 8 2 7" xfId="4825" xr:uid="{9B500250-0970-4BE4-BBFF-ADFBD25D24E9}"/>
    <cellStyle name="Comma 2 3 2 2 8 20" xfId="36495" xr:uid="{3EFAA947-E173-404C-8AB1-A6AFBA9F6FA1}"/>
    <cellStyle name="Comma 2 3 2 2 8 21" xfId="4820" xr:uid="{134F3A2A-D3C1-4970-8E6D-2A1C62C7C955}"/>
    <cellStyle name="Comma 2 3 2 2 8 3" xfId="2139" xr:uid="{927BF3C6-2296-4CFB-BD16-F8B74BC36803}"/>
    <cellStyle name="Comma 2 3 2 2 8 3 2" xfId="9415" xr:uid="{790F192A-EC20-435D-8191-3A625386D7E4}"/>
    <cellStyle name="Comma 2 3 2 2 8 3 2 2" xfId="19445" xr:uid="{C63C1F8C-EDF3-49F4-AFE4-B872AED835EA}"/>
    <cellStyle name="Comma 2 3 2 2 8 3 2 2 2" xfId="35383" xr:uid="{33601232-56FC-4862-9C02-B1A85970104A}"/>
    <cellStyle name="Comma 2 3 2 2 8 3 2 2 3" xfId="47721" xr:uid="{865F05F0-125D-4129-A6AC-02C49372C380}"/>
    <cellStyle name="Comma 2 3 2 2 8 3 2 3" xfId="25828" xr:uid="{D75298FF-B144-42E1-8DE1-019A9F4A1533}"/>
    <cellStyle name="Comma 2 3 2 2 8 3 2 4" xfId="40014" xr:uid="{65C191CC-80D1-4D0F-B155-2819A43915A2}"/>
    <cellStyle name="Comma 2 3 2 2 8 3 3" xfId="7624" xr:uid="{7FA59574-3314-4C33-9CE6-A4852F1CABCC}"/>
    <cellStyle name="Comma 2 3 2 2 8 3 3 2" xfId="18116" xr:uid="{3E62B108-8E54-4CA2-8FDC-3D9E2A191D86}"/>
    <cellStyle name="Comma 2 3 2 2 8 3 3 2 2" xfId="34055" xr:uid="{34CA9004-A82D-4967-BAB0-8DFF256203A6}"/>
    <cellStyle name="Comma 2 3 2 2 8 3 3 2 3" xfId="46418" xr:uid="{CCBE6DA2-F295-4538-93C2-651EF7AB3163}"/>
    <cellStyle name="Comma 2 3 2 2 8 3 3 3" xfId="24318" xr:uid="{700A84E2-B9B8-4AD7-9BE6-8AF35E3A1075}"/>
    <cellStyle name="Comma 2 3 2 2 8 3 3 4" xfId="38606" xr:uid="{3CD33557-0597-448A-9307-6FF1E9203A96}"/>
    <cellStyle name="Comma 2 3 2 2 8 3 4" xfId="16099" xr:uid="{DBAAE077-CEF1-4D24-B84C-A6FA9601425F}"/>
    <cellStyle name="Comma 2 3 2 2 8 3 4 2" xfId="32046" xr:uid="{D6159D9F-83D2-4B9A-8212-6A94EA41E695}"/>
    <cellStyle name="Comma 2 3 2 2 8 3 4 3" xfId="44440" xr:uid="{553BD7B1-0566-42F6-8511-50B7CE7F30CA}"/>
    <cellStyle name="Comma 2 3 2 2 8 3 5" xfId="22159" xr:uid="{F2512EAE-7BB6-4B01-AA07-723A5BCCD23C}"/>
    <cellStyle name="Comma 2 3 2 2 8 3 6" xfId="36501" xr:uid="{D35EA108-DFC5-4999-B63B-1383C312B193}"/>
    <cellStyle name="Comma 2 3 2 2 8 3 7" xfId="4826" xr:uid="{7F528EE4-95C6-4602-824F-600E91DB583D}"/>
    <cellStyle name="Comma 2 3 2 2 8 4" xfId="2140" xr:uid="{0EF37E4E-5A90-4AC7-A3F4-713956135334}"/>
    <cellStyle name="Comma 2 3 2 2 8 4 2" xfId="9416" xr:uid="{6D79066F-680F-4CFF-9BEC-609EFE38569B}"/>
    <cellStyle name="Comma 2 3 2 2 8 4 2 2" xfId="19446" xr:uid="{471B9592-B25E-448F-BA44-7F3F34B06647}"/>
    <cellStyle name="Comma 2 3 2 2 8 4 2 2 2" xfId="35384" xr:uid="{46493DA7-B62F-4618-917B-72D26093C2E0}"/>
    <cellStyle name="Comma 2 3 2 2 8 4 2 2 3" xfId="47722" xr:uid="{C6D12E5E-9E0A-4CD8-841E-484B79849EAA}"/>
    <cellStyle name="Comma 2 3 2 2 8 4 2 3" xfId="25829" xr:uid="{3A190FC5-221D-4384-8E0B-85468AF676D6}"/>
    <cellStyle name="Comma 2 3 2 2 8 4 2 4" xfId="40015" xr:uid="{17C22DBE-A812-4932-829F-0B2270DBF705}"/>
    <cellStyle name="Comma 2 3 2 2 8 4 3" xfId="7625" xr:uid="{4428E0F9-F1A7-4167-BEC4-57173C622FA1}"/>
    <cellStyle name="Comma 2 3 2 2 8 4 3 2" xfId="18117" xr:uid="{0EFD9262-CDEF-4FDF-BC36-AD31BEB6A838}"/>
    <cellStyle name="Comma 2 3 2 2 8 4 3 2 2" xfId="34056" xr:uid="{F74E1E33-0E31-45B8-A74D-6333885BF75F}"/>
    <cellStyle name="Comma 2 3 2 2 8 4 3 2 3" xfId="46419" xr:uid="{17127151-B38F-4D69-9D6A-776F46EC9DFF}"/>
    <cellStyle name="Comma 2 3 2 2 8 4 3 3" xfId="24319" xr:uid="{AAA6425D-9D36-4672-8B48-DDD4A72A3BA3}"/>
    <cellStyle name="Comma 2 3 2 2 8 4 3 4" xfId="38607" xr:uid="{5B341AEA-99BD-46A3-99BC-E6B95CFD85DC}"/>
    <cellStyle name="Comma 2 3 2 2 8 4 4" xfId="16100" xr:uid="{A12EC3E8-F498-444B-A989-DC8BF6B22B84}"/>
    <cellStyle name="Comma 2 3 2 2 8 4 4 2" xfId="32047" xr:uid="{88F37150-8FB7-480B-980C-88AE595FB089}"/>
    <cellStyle name="Comma 2 3 2 2 8 4 4 3" xfId="44441" xr:uid="{B10DC45D-37F9-45B1-AFA9-AF2E9F4AD882}"/>
    <cellStyle name="Comma 2 3 2 2 8 4 5" xfId="22160" xr:uid="{3755E846-A578-4A73-94FA-0D2A0E567889}"/>
    <cellStyle name="Comma 2 3 2 2 8 4 6" xfId="36502" xr:uid="{EB7F77F6-A6A3-4D68-BFF0-C6C10FECD505}"/>
    <cellStyle name="Comma 2 3 2 2 8 4 7" xfId="4827" xr:uid="{6A62CE1A-B86C-4D99-85D4-F9800D27C43E}"/>
    <cellStyle name="Comma 2 3 2 2 8 5" xfId="2141" xr:uid="{E05112CF-93C5-41FE-A8E5-6CBC4577FB81}"/>
    <cellStyle name="Comma 2 3 2 2 8 5 2" xfId="9417" xr:uid="{616C084F-B3EE-4A47-BA23-F12E1514B137}"/>
    <cellStyle name="Comma 2 3 2 2 8 5 2 2" xfId="19447" xr:uid="{369A04F1-F252-4438-9126-EE8A5C1BE75F}"/>
    <cellStyle name="Comma 2 3 2 2 8 5 2 2 2" xfId="35385" xr:uid="{8DA1D3CB-0A45-4EE6-AD06-DD7D595892BC}"/>
    <cellStyle name="Comma 2 3 2 2 8 5 2 2 3" xfId="47723" xr:uid="{8486C112-6D50-44F1-8B5E-3219CC30F63C}"/>
    <cellStyle name="Comma 2 3 2 2 8 5 2 3" xfId="25830" xr:uid="{2BE1D2B0-14B7-4703-9205-21F01BC19D63}"/>
    <cellStyle name="Comma 2 3 2 2 8 5 2 4" xfId="40016" xr:uid="{8F2B9E19-B7C3-460B-B34F-2129D91B7409}"/>
    <cellStyle name="Comma 2 3 2 2 8 5 3" xfId="7626" xr:uid="{2D124917-D684-4C32-82A6-F8CDEA472F99}"/>
    <cellStyle name="Comma 2 3 2 2 8 5 3 2" xfId="18118" xr:uid="{404E0663-D005-4879-9C1A-B020C21C3C9B}"/>
    <cellStyle name="Comma 2 3 2 2 8 5 3 2 2" xfId="34057" xr:uid="{36631730-0F2D-4824-85E9-601C3E95453C}"/>
    <cellStyle name="Comma 2 3 2 2 8 5 3 2 3" xfId="46420" xr:uid="{07786829-3EB1-4865-A06C-0B796A8FF139}"/>
    <cellStyle name="Comma 2 3 2 2 8 5 3 3" xfId="24320" xr:uid="{02C482EE-5342-494E-B218-1CB8CEECC228}"/>
    <cellStyle name="Comma 2 3 2 2 8 5 3 4" xfId="38608" xr:uid="{53A7BCA0-2755-4A50-9C52-EECC50493B4A}"/>
    <cellStyle name="Comma 2 3 2 2 8 5 4" xfId="16101" xr:uid="{59B029DA-664F-4FF5-A909-F5740105EC9A}"/>
    <cellStyle name="Comma 2 3 2 2 8 5 4 2" xfId="32048" xr:uid="{67D702DE-BAB5-45DC-BE75-2F399DA707F3}"/>
    <cellStyle name="Comma 2 3 2 2 8 5 4 3" xfId="44442" xr:uid="{531B0BD1-02D5-403D-80DB-663C1FFCF7A2}"/>
    <cellStyle name="Comma 2 3 2 2 8 5 5" xfId="22161" xr:uid="{913F0471-5CA7-4D2F-B582-B64944ED3B90}"/>
    <cellStyle name="Comma 2 3 2 2 8 5 6" xfId="36503" xr:uid="{E6E56CF9-3C9A-46E2-9144-071C32874560}"/>
    <cellStyle name="Comma 2 3 2 2 8 5 7" xfId="4828" xr:uid="{575C35E7-0925-4C90-AA28-51ECD12AECE2}"/>
    <cellStyle name="Comma 2 3 2 2 8 6" xfId="2142" xr:uid="{BEE92728-71B4-4D6D-872A-8A7BAE5B43FA}"/>
    <cellStyle name="Comma 2 3 2 2 8 6 2" xfId="9418" xr:uid="{387D0B49-13F3-4A71-BD4C-8E77285764B9}"/>
    <cellStyle name="Comma 2 3 2 2 8 6 2 2" xfId="19448" xr:uid="{DA6938AD-F0D4-449A-9DAB-12162E6A5DA4}"/>
    <cellStyle name="Comma 2 3 2 2 8 6 2 2 2" xfId="35386" xr:uid="{F5FC1EC6-9C7B-4A95-8359-FFBD278A66E0}"/>
    <cellStyle name="Comma 2 3 2 2 8 6 2 2 3" xfId="47724" xr:uid="{24F23F29-9CF6-46CB-97D4-98D3F5547323}"/>
    <cellStyle name="Comma 2 3 2 2 8 6 2 3" xfId="25831" xr:uid="{17036CD4-22B2-4595-87B3-29135DBE86BD}"/>
    <cellStyle name="Comma 2 3 2 2 8 6 2 4" xfId="40017" xr:uid="{F30CBFEA-24F7-46D3-B5C2-41BEEEE80F8D}"/>
    <cellStyle name="Comma 2 3 2 2 8 6 3" xfId="7627" xr:uid="{91EB4755-7268-4208-BC32-FEEAA34AC071}"/>
    <cellStyle name="Comma 2 3 2 2 8 6 3 2" xfId="18119" xr:uid="{FE678A68-58D0-4F66-9618-6E650F87E549}"/>
    <cellStyle name="Comma 2 3 2 2 8 6 3 2 2" xfId="34058" xr:uid="{5E7D46DB-D8E8-4367-9949-4CC753614D3A}"/>
    <cellStyle name="Comma 2 3 2 2 8 6 3 2 3" xfId="46421" xr:uid="{A754B9E6-0328-483C-B230-9A8E7066E097}"/>
    <cellStyle name="Comma 2 3 2 2 8 6 3 3" xfId="24321" xr:uid="{95191346-4353-4A67-B8B3-43249698C929}"/>
    <cellStyle name="Comma 2 3 2 2 8 6 3 4" xfId="38609" xr:uid="{9D6ABFE5-1228-43F7-A88E-AF23B544DF26}"/>
    <cellStyle name="Comma 2 3 2 2 8 6 4" xfId="16102" xr:uid="{02ED79E0-8EA3-486E-998C-31A836FFA080}"/>
    <cellStyle name="Comma 2 3 2 2 8 6 4 2" xfId="32049" xr:uid="{F1C9EF09-4551-4965-9726-A4B520522AF0}"/>
    <cellStyle name="Comma 2 3 2 2 8 6 4 3" xfId="44443" xr:uid="{DA4C19F9-C779-4087-8447-52DF96C4FFDE}"/>
    <cellStyle name="Comma 2 3 2 2 8 6 5" xfId="22162" xr:uid="{9AD3C760-01DD-4918-9BB1-58D865E3004E}"/>
    <cellStyle name="Comma 2 3 2 2 8 6 6" xfId="36504" xr:uid="{B8CA35D4-D4E2-4141-844D-A336B07DFD8E}"/>
    <cellStyle name="Comma 2 3 2 2 8 6 7" xfId="4829" xr:uid="{DDCBDDC9-D7D4-4864-8666-6E919C35A758}"/>
    <cellStyle name="Comma 2 3 2 2 8 7" xfId="2143" xr:uid="{83840F57-88D0-4662-AFD8-4C299413BE34}"/>
    <cellStyle name="Comma 2 3 2 2 8 7 2" xfId="9419" xr:uid="{46A93DDB-260F-481C-B847-A8B60B4FF0A4}"/>
    <cellStyle name="Comma 2 3 2 2 8 7 2 2" xfId="19449" xr:uid="{A7DBEBEC-F643-474F-B198-812CF6258C89}"/>
    <cellStyle name="Comma 2 3 2 2 8 7 2 2 2" xfId="35387" xr:uid="{17135693-2CA4-4C90-A6FF-EF577120935F}"/>
    <cellStyle name="Comma 2 3 2 2 8 7 2 2 3" xfId="47725" xr:uid="{CE2AFC83-592E-4196-9AAF-6C6D92296925}"/>
    <cellStyle name="Comma 2 3 2 2 8 7 2 3" xfId="25832" xr:uid="{25B75A37-3CF7-4B3B-AA90-EF29F323F735}"/>
    <cellStyle name="Comma 2 3 2 2 8 7 2 4" xfId="40018" xr:uid="{7EEA175C-F85E-4E35-A9BA-B04A7F314F90}"/>
    <cellStyle name="Comma 2 3 2 2 8 7 3" xfId="7628" xr:uid="{1C731F0D-BDC1-435C-9023-3717E7C830E2}"/>
    <cellStyle name="Comma 2 3 2 2 8 7 3 2" xfId="18120" xr:uid="{C92ED162-6AAF-4670-890B-1EE8CB9BB298}"/>
    <cellStyle name="Comma 2 3 2 2 8 7 3 2 2" xfId="34059" xr:uid="{CBB3BDF9-3100-4E2F-83B8-CC2332E6293B}"/>
    <cellStyle name="Comma 2 3 2 2 8 7 3 2 3" xfId="46422" xr:uid="{926390F6-80B6-4D0B-B90A-18471797329B}"/>
    <cellStyle name="Comma 2 3 2 2 8 7 3 3" xfId="24322" xr:uid="{5186AA7A-F842-49B2-8A05-B386EC0ADC9F}"/>
    <cellStyle name="Comma 2 3 2 2 8 7 3 4" xfId="38610" xr:uid="{A120BC8F-FAA4-421E-B9C6-BC31447810CA}"/>
    <cellStyle name="Comma 2 3 2 2 8 7 4" xfId="16103" xr:uid="{67058D66-45CB-4D02-A270-063E8EB94258}"/>
    <cellStyle name="Comma 2 3 2 2 8 7 4 2" xfId="32050" xr:uid="{A0084B52-CFAB-4F3A-8A2F-5A15F15EB46D}"/>
    <cellStyle name="Comma 2 3 2 2 8 7 4 3" xfId="44444" xr:uid="{EB9AB8AD-3A57-472E-B767-9D863C859A47}"/>
    <cellStyle name="Comma 2 3 2 2 8 7 5" xfId="22163" xr:uid="{4D52511E-0EF5-4EE6-A030-F5EC98B86D23}"/>
    <cellStyle name="Comma 2 3 2 2 8 7 6" xfId="36505" xr:uid="{BBB78CFD-3875-4AA2-97A7-D3515C8BE81E}"/>
    <cellStyle name="Comma 2 3 2 2 8 7 7" xfId="4830" xr:uid="{60F3BA1B-3326-4CA6-997D-2A97AE6CDE35}"/>
    <cellStyle name="Comma 2 3 2 2 8 8" xfId="2144" xr:uid="{B8CC7BD2-DEA0-43BC-8C87-5B1643492CCD}"/>
    <cellStyle name="Comma 2 3 2 2 8 8 2" xfId="9420" xr:uid="{FF08E92C-04FB-4275-A49F-44787ACA2551}"/>
    <cellStyle name="Comma 2 3 2 2 8 8 2 2" xfId="19450" xr:uid="{AD2D1AF3-F1F1-49D4-8E7E-74A94DA212C7}"/>
    <cellStyle name="Comma 2 3 2 2 8 8 2 2 2" xfId="35388" xr:uid="{BE600990-55C6-4D44-893A-FF7DDCA8A88C}"/>
    <cellStyle name="Comma 2 3 2 2 8 8 2 2 3" xfId="47726" xr:uid="{C25A5B7A-F582-45F1-8210-60B9F4D7C701}"/>
    <cellStyle name="Comma 2 3 2 2 8 8 2 3" xfId="25833" xr:uid="{C6620526-204C-411D-9B4A-34559FD6CF85}"/>
    <cellStyle name="Comma 2 3 2 2 8 8 2 4" xfId="40019" xr:uid="{CA9ED96C-34AD-407B-88AB-02830FA7694B}"/>
    <cellStyle name="Comma 2 3 2 2 8 8 3" xfId="7629" xr:uid="{E696E636-08EA-4C01-B08C-452FFB6FD05B}"/>
    <cellStyle name="Comma 2 3 2 2 8 8 3 2" xfId="18121" xr:uid="{A8680FF8-66A0-42B3-A5A9-0327BB20FB39}"/>
    <cellStyle name="Comma 2 3 2 2 8 8 3 2 2" xfId="34060" xr:uid="{4C25B921-A5E7-4CC3-8EDB-DF3707B21D4E}"/>
    <cellStyle name="Comma 2 3 2 2 8 8 3 2 3" xfId="46423" xr:uid="{63086B33-8EBF-4962-B01A-B796C50C7128}"/>
    <cellStyle name="Comma 2 3 2 2 8 8 3 3" xfId="24323" xr:uid="{C73917D1-717F-41DC-A243-7347BAEFF138}"/>
    <cellStyle name="Comma 2 3 2 2 8 8 3 4" xfId="38611" xr:uid="{172AB4C0-9DF7-4443-8A31-B52B1E1DBD79}"/>
    <cellStyle name="Comma 2 3 2 2 8 8 4" xfId="16104" xr:uid="{C65BCD1A-BCCA-45E2-B811-9958A6E64B69}"/>
    <cellStyle name="Comma 2 3 2 2 8 8 4 2" xfId="32051" xr:uid="{63DF5A6C-C81D-47A5-9808-2E719B6294AA}"/>
    <cellStyle name="Comma 2 3 2 2 8 8 4 3" xfId="44445" xr:uid="{22D3F693-F6A7-4D28-B221-E86BC4D510B2}"/>
    <cellStyle name="Comma 2 3 2 2 8 8 5" xfId="22164" xr:uid="{ABA7C5A9-C558-435B-BA94-03499770EA80}"/>
    <cellStyle name="Comma 2 3 2 2 8 8 6" xfId="36506" xr:uid="{88E5AF19-CE63-4219-8676-F0ABAB36D9A4}"/>
    <cellStyle name="Comma 2 3 2 2 8 8 7" xfId="4831" xr:uid="{513B5F44-DBA4-4A81-A79C-0AC29CA42F05}"/>
    <cellStyle name="Comma 2 3 2 2 8 9" xfId="2145" xr:uid="{2EC97B93-E6BD-419F-9641-4505B7E2BAAB}"/>
    <cellStyle name="Comma 2 3 2 2 8 9 2" xfId="9421" xr:uid="{49BFA6CC-7691-4AE0-8176-BE7EACFE8B37}"/>
    <cellStyle name="Comma 2 3 2 2 8 9 2 2" xfId="19451" xr:uid="{72074BCB-7AB7-4959-BD4F-07343BC4AA10}"/>
    <cellStyle name="Comma 2 3 2 2 8 9 2 2 2" xfId="35389" xr:uid="{46CC38AB-4895-4BEE-83D5-37E69E09A99F}"/>
    <cellStyle name="Comma 2 3 2 2 8 9 2 2 3" xfId="47727" xr:uid="{73651AED-E29C-40A4-8C7E-631B840C0E31}"/>
    <cellStyle name="Comma 2 3 2 2 8 9 2 3" xfId="25834" xr:uid="{2F8F3DBB-43F6-4ACB-80BF-D3EFF0253520}"/>
    <cellStyle name="Comma 2 3 2 2 8 9 2 4" xfId="40020" xr:uid="{7E4D410B-0216-49E5-AD23-69B721A7EBFB}"/>
    <cellStyle name="Comma 2 3 2 2 8 9 3" xfId="7630" xr:uid="{9CA4B447-8485-460F-A1B6-87EF4CF99860}"/>
    <cellStyle name="Comma 2 3 2 2 8 9 3 2" xfId="18122" xr:uid="{7A02B674-FBD3-4C3A-B715-483674584D86}"/>
    <cellStyle name="Comma 2 3 2 2 8 9 3 2 2" xfId="34061" xr:uid="{8C954475-F55D-41D1-9AE7-FED5075BD4FF}"/>
    <cellStyle name="Comma 2 3 2 2 8 9 3 2 3" xfId="46424" xr:uid="{DB90C44F-1B11-465B-9555-0C570B5994A0}"/>
    <cellStyle name="Comma 2 3 2 2 8 9 3 3" xfId="24324" xr:uid="{BB0C5EC5-6D04-426B-B367-CE0708168122}"/>
    <cellStyle name="Comma 2 3 2 2 8 9 3 4" xfId="38612" xr:uid="{5EF74CB5-E69A-49EB-970E-079D1AE1304A}"/>
    <cellStyle name="Comma 2 3 2 2 8 9 4" xfId="16105" xr:uid="{1254A64C-4F84-431B-BB27-EBF5E345CC13}"/>
    <cellStyle name="Comma 2 3 2 2 8 9 4 2" xfId="32052" xr:uid="{EA8E4389-01F6-4D2D-B44A-5A3D079B433F}"/>
    <cellStyle name="Comma 2 3 2 2 8 9 4 3" xfId="44446" xr:uid="{D0638E4C-51D2-4523-8238-B953404B83E9}"/>
    <cellStyle name="Comma 2 3 2 2 8 9 5" xfId="22165" xr:uid="{7C98CF17-B66D-4C37-8C73-B9FE4AA67F50}"/>
    <cellStyle name="Comma 2 3 2 2 8 9 6" xfId="36507" xr:uid="{F1EC8B04-8694-4D11-AB10-A6975B8DECB3}"/>
    <cellStyle name="Comma 2 3 2 2 8 9 7" xfId="4832" xr:uid="{104B5E35-7719-48A8-BB8F-41B30E75AF4B}"/>
    <cellStyle name="Comma 2 3 2 2 9" xfId="2146" xr:uid="{5DCF4939-B02B-4B95-8159-576B5F3D7F29}"/>
    <cellStyle name="Comma 2 3 2 2 9 2" xfId="6018" xr:uid="{714019BC-E57A-4AFE-85AD-17053CF1A366}"/>
    <cellStyle name="Comma 2 3 2 2 9 2 2" xfId="8700" xr:uid="{17C07E9F-93F6-4439-98F0-89F008D5696C}"/>
    <cellStyle name="Comma 2 3 2 2 9 2 2 2" xfId="18850" xr:uid="{64ECE10E-5939-483D-99A4-FA3046B4A28B}"/>
    <cellStyle name="Comma 2 3 2 2 9 2 2 2 2" xfId="34788" xr:uid="{40F1B4C7-0F57-4FF4-8606-3102E67D1F18}"/>
    <cellStyle name="Comma 2 3 2 2 9 2 2 2 3" xfId="47132" xr:uid="{B2ED9283-568C-4C44-A42F-291D3B4D4043}"/>
    <cellStyle name="Comma 2 3 2 2 9 2 2 3" xfId="25169" xr:uid="{3FDFD555-CDCF-4316-98DA-63F59ED2A871}"/>
    <cellStyle name="Comma 2 3 2 2 9 2 2 4" xfId="39383" xr:uid="{BDD93806-A95F-45D3-BDFE-62A7B06E1C9F}"/>
    <cellStyle name="Comma 2 3 2 2 9 2 3" xfId="16846" xr:uid="{42AE942A-C5E7-4DD4-B46D-D73437F20B3E}"/>
    <cellStyle name="Comma 2 3 2 2 9 2 3 2" xfId="32793" xr:uid="{5FF797D6-7591-4098-8B75-44F5E01C83AB}"/>
    <cellStyle name="Comma 2 3 2 2 9 2 3 3" xfId="45187" xr:uid="{6DFBE4D4-DEA6-45D3-84DE-737017BCEAC4}"/>
    <cellStyle name="Comma 2 3 2 2 9 2 4" xfId="22955" xr:uid="{77DA36BC-3C1B-4F1D-A3DB-CCF64B22CD02}"/>
    <cellStyle name="Comma 2 3 2 2 9 2 5" xfId="37289" xr:uid="{17D113C3-AED2-4551-B5A0-E19E55C8A8D1}"/>
    <cellStyle name="Comma 2 3 2 2 9 3" xfId="6785" xr:uid="{21C130BE-AEB2-4CD5-8BB0-646146DA3AAE}"/>
    <cellStyle name="Comma 2 3 2 2 9 3 2" xfId="17513" xr:uid="{4730C4E9-43F4-40B6-B19B-910BAC931607}"/>
    <cellStyle name="Comma 2 3 2 2 9 3 2 2" xfId="33457" xr:uid="{9D7BD1D9-5FC9-4AE3-A0EF-58A63BCDF686}"/>
    <cellStyle name="Comma 2 3 2 2 9 3 2 3" xfId="45847" xr:uid="{A9767710-11C8-4D51-9E41-5374861DBC62}"/>
    <cellStyle name="Comma 2 3 2 2 9 3 3" xfId="23647" xr:uid="{D0D09C81-DA34-4666-ACF1-A6A4E51AF910}"/>
    <cellStyle name="Comma 2 3 2 2 9 3 4" xfId="37973" xr:uid="{9FAD780B-5C51-4B8C-A8A1-B8F9DB067BF6}"/>
    <cellStyle name="Comma 2 3 2 2 9 4" xfId="16106" xr:uid="{5BBEDDB2-3437-4AE3-B264-F1FA639C04D7}"/>
    <cellStyle name="Comma 2 3 2 2 9 4 2" xfId="32053" xr:uid="{23B60C53-A2E4-4038-96D0-CD0C5855DB3F}"/>
    <cellStyle name="Comma 2 3 2 2 9 4 3" xfId="44447" xr:uid="{4445425C-422F-45EF-9A33-5E45E73F0860}"/>
    <cellStyle name="Comma 2 3 2 2 9 5" xfId="22166" xr:uid="{40821C09-3599-40D7-BB60-4790C1DC9310}"/>
    <cellStyle name="Comma 2 3 2 2 9 6" xfId="36508" xr:uid="{10918993-AF7B-4805-8D0F-4EA8C95D3C9A}"/>
    <cellStyle name="Comma 2 3 2 2 9 7" xfId="4833" xr:uid="{E4061C7A-895F-4AE3-BD68-E347680F79EF}"/>
    <cellStyle name="Comma 2 3 2 20" xfId="2147" xr:uid="{93AD0E52-1E60-41EF-A005-C99575AD2B6E}"/>
    <cellStyle name="Comma 2 3 2 20 2" xfId="6019" xr:uid="{38FCCDA7-3321-4B88-98A0-3312ED78CFE1}"/>
    <cellStyle name="Comma 2 3 2 20 2 2" xfId="8701" xr:uid="{D991F8DA-DEC6-48BD-A019-7C1FB33BD969}"/>
    <cellStyle name="Comma 2 3 2 20 2 2 2" xfId="18851" xr:uid="{661C5C18-3C1D-423C-AB60-E9B9D3FC733F}"/>
    <cellStyle name="Comma 2 3 2 20 2 2 2 2" xfId="34789" xr:uid="{0D513831-1906-4A65-84B3-DFAC8C935F7B}"/>
    <cellStyle name="Comma 2 3 2 20 2 2 2 3" xfId="47133" xr:uid="{8FAADE19-9E2A-4632-BBEF-8346D0669E21}"/>
    <cellStyle name="Comma 2 3 2 20 2 2 3" xfId="25170" xr:uid="{722438EB-2CD4-440D-A063-AB541C27B141}"/>
    <cellStyle name="Comma 2 3 2 20 2 2 4" xfId="39384" xr:uid="{A285C6A9-300C-4BEF-9B41-56C90786AF14}"/>
    <cellStyle name="Comma 2 3 2 20 2 3" xfId="16847" xr:uid="{07A42552-7627-4DE3-8E80-6DE774E6EF90}"/>
    <cellStyle name="Comma 2 3 2 20 2 3 2" xfId="32794" xr:uid="{F301F3A6-5DE9-4671-AB95-F540B7EF8533}"/>
    <cellStyle name="Comma 2 3 2 20 2 3 3" xfId="45188" xr:uid="{98A95030-0A02-4F16-9828-115E9994A82B}"/>
    <cellStyle name="Comma 2 3 2 20 2 4" xfId="22956" xr:uid="{07A871EA-4DB7-4A6C-A1FA-149F06ED2745}"/>
    <cellStyle name="Comma 2 3 2 20 2 5" xfId="37290" xr:uid="{975F3C8E-58E3-425B-8FC2-9E036FFE44CC}"/>
    <cellStyle name="Comma 2 3 2 20 3" xfId="6786" xr:uid="{A2629BD6-3C38-4667-B089-74639E6487C2}"/>
    <cellStyle name="Comma 2 3 2 20 3 2" xfId="17514" xr:uid="{58779450-43A4-43DC-A0C5-4F4607458040}"/>
    <cellStyle name="Comma 2 3 2 20 3 2 2" xfId="33458" xr:uid="{D6A5C7C1-F02E-4F7D-81FF-AAACB3312954}"/>
    <cellStyle name="Comma 2 3 2 20 3 2 3" xfId="45848" xr:uid="{F32A97DA-C40E-460D-BF4C-9108A4AFF3E2}"/>
    <cellStyle name="Comma 2 3 2 20 3 3" xfId="23648" xr:uid="{E5D802BF-030A-4836-8DF1-E9C39C300B7E}"/>
    <cellStyle name="Comma 2 3 2 20 3 4" xfId="37974" xr:uid="{0E7FE762-D2D4-4A85-BC1C-24979121B4C1}"/>
    <cellStyle name="Comma 2 3 2 20 4" xfId="16107" xr:uid="{53FB7A33-10EC-40BB-B502-F693A5092C43}"/>
    <cellStyle name="Comma 2 3 2 20 4 2" xfId="32054" xr:uid="{5B0AC8CC-1A34-48F2-A48A-6DCB359F9A59}"/>
    <cellStyle name="Comma 2 3 2 20 4 3" xfId="44448" xr:uid="{C817681C-D18A-4DFB-9E95-4895972781F9}"/>
    <cellStyle name="Comma 2 3 2 20 5" xfId="22167" xr:uid="{177491FF-3FF9-4141-B12B-B2B7E6CAF75B}"/>
    <cellStyle name="Comma 2 3 2 20 6" xfId="36509" xr:uid="{27942355-2B80-4B87-8CB1-048CBE8C1A02}"/>
    <cellStyle name="Comma 2 3 2 20 7" xfId="4834" xr:uid="{ED4D39F5-5F77-4728-A2DA-FE220DE91E74}"/>
    <cellStyle name="Comma 2 3 2 21" xfId="2148" xr:uid="{01F4A77B-6613-4FDC-A328-E69461810E52}"/>
    <cellStyle name="Comma 2 3 2 21 2" xfId="6020" xr:uid="{F10667FB-C8DC-45B3-966D-57610FF148DF}"/>
    <cellStyle name="Comma 2 3 2 21 2 2" xfId="8702" xr:uid="{D0D8B0EC-CBA6-48E8-B65F-BBA53BBC7B4B}"/>
    <cellStyle name="Comma 2 3 2 21 2 2 2" xfId="18852" xr:uid="{014D70C5-6F0F-4ED5-A5C9-990E23882422}"/>
    <cellStyle name="Comma 2 3 2 21 2 2 2 2" xfId="34790" xr:uid="{11B41FB9-CF57-4658-8927-2EE8D5E5BE96}"/>
    <cellStyle name="Comma 2 3 2 21 2 2 2 3" xfId="47134" xr:uid="{FDFBCB90-6675-4EDB-A1DD-5400AFB48640}"/>
    <cellStyle name="Comma 2 3 2 21 2 2 3" xfId="25171" xr:uid="{C99B25F2-4623-4094-AD87-1266CEBB7383}"/>
    <cellStyle name="Comma 2 3 2 21 2 2 4" xfId="39385" xr:uid="{06E03B18-2A7B-459C-BC49-5CB37F9029CA}"/>
    <cellStyle name="Comma 2 3 2 21 2 3" xfId="16848" xr:uid="{1C2CBE1C-2DDC-4042-8C8B-B0B1F6B9EBEC}"/>
    <cellStyle name="Comma 2 3 2 21 2 3 2" xfId="32795" xr:uid="{3C93D79A-8D0C-4038-A32F-CB201918C3F4}"/>
    <cellStyle name="Comma 2 3 2 21 2 3 3" xfId="45189" xr:uid="{7A885A93-B38A-4706-AF3C-A22D5CCCA029}"/>
    <cellStyle name="Comma 2 3 2 21 2 4" xfId="22957" xr:uid="{0F34C895-E28D-4DD5-A705-76DB8528EC76}"/>
    <cellStyle name="Comma 2 3 2 21 2 5" xfId="37291" xr:uid="{50D7DF89-91D5-47BC-9C11-2452C01FBE2A}"/>
    <cellStyle name="Comma 2 3 2 21 3" xfId="6787" xr:uid="{44309A5C-1746-4E89-B7F2-2836A96451F8}"/>
    <cellStyle name="Comma 2 3 2 21 3 2" xfId="17515" xr:uid="{905523E4-2037-40AB-B356-0978205EE8AB}"/>
    <cellStyle name="Comma 2 3 2 21 3 2 2" xfId="33459" xr:uid="{A0D81ACA-583B-4D4A-A1DF-CC1668B43174}"/>
    <cellStyle name="Comma 2 3 2 21 3 2 3" xfId="45849" xr:uid="{0CDA0ADC-735A-4E91-B8AF-FCAAB2FE124B}"/>
    <cellStyle name="Comma 2 3 2 21 3 3" xfId="23649" xr:uid="{7153E014-3D70-41AD-AA49-757F9F8B53C9}"/>
    <cellStyle name="Comma 2 3 2 21 3 4" xfId="37975" xr:uid="{1689149E-0D2D-4ED8-BC47-BD425F243B9F}"/>
    <cellStyle name="Comma 2 3 2 21 4" xfId="16108" xr:uid="{D01B2531-3183-4C67-A126-91BCB770E4E3}"/>
    <cellStyle name="Comma 2 3 2 21 4 2" xfId="32055" xr:uid="{DFE86AFA-3E70-4855-A57F-D10D687257FC}"/>
    <cellStyle name="Comma 2 3 2 21 4 3" xfId="44449" xr:uid="{F28CA0E1-DE52-4083-99B0-580AB25EE36D}"/>
    <cellStyle name="Comma 2 3 2 21 5" xfId="22168" xr:uid="{FC820D15-9CD2-4366-9E49-8A72D45762F5}"/>
    <cellStyle name="Comma 2 3 2 21 6" xfId="36510" xr:uid="{E6399F1B-D549-4714-87D8-6940A017ED83}"/>
    <cellStyle name="Comma 2 3 2 21 7" xfId="4835" xr:uid="{0D4884DD-7C1A-45E8-8F73-4A5EBD076D47}"/>
    <cellStyle name="Comma 2 3 2 22" xfId="2149" xr:uid="{A884E7CA-551B-4F20-97C9-2FE1BE79E549}"/>
    <cellStyle name="Comma 2 3 2 22 2" xfId="6021" xr:uid="{5F268266-DE49-40FA-9E19-7C2B3B6B5AD0}"/>
    <cellStyle name="Comma 2 3 2 22 2 2" xfId="8703" xr:uid="{C9977D80-3847-4B76-AE6E-302686B794F5}"/>
    <cellStyle name="Comma 2 3 2 22 2 2 2" xfId="18853" xr:uid="{3AC2772D-50A8-4F79-A42B-B2C3DAE1E358}"/>
    <cellStyle name="Comma 2 3 2 22 2 2 2 2" xfId="34791" xr:uid="{24B1CFBA-9347-45D9-A25F-407616EB3DE0}"/>
    <cellStyle name="Comma 2 3 2 22 2 2 2 3" xfId="47135" xr:uid="{91AABF18-1620-4E16-85BE-E670D26638EF}"/>
    <cellStyle name="Comma 2 3 2 22 2 2 3" xfId="25172" xr:uid="{64222000-247F-4A8A-B499-00542E2C6B2F}"/>
    <cellStyle name="Comma 2 3 2 22 2 2 4" xfId="39386" xr:uid="{31939EDD-F132-4800-93E6-6EBC29C32E66}"/>
    <cellStyle name="Comma 2 3 2 22 2 3" xfId="16849" xr:uid="{E85DC3EA-F05F-4F0E-BDB1-EC9EA3C7A1A7}"/>
    <cellStyle name="Comma 2 3 2 22 2 3 2" xfId="32796" xr:uid="{15F73A73-9B1B-43B2-8668-8D774BC8BD61}"/>
    <cellStyle name="Comma 2 3 2 22 2 3 3" xfId="45190" xr:uid="{70D0CAFA-22B5-49FA-8F4C-BDE41ED5C4B8}"/>
    <cellStyle name="Comma 2 3 2 22 2 4" xfId="22958" xr:uid="{D6E0FF74-5CDB-4292-B970-862B321129CB}"/>
    <cellStyle name="Comma 2 3 2 22 2 5" xfId="37292" xr:uid="{9117DA26-93B6-4484-BA17-AC0071102611}"/>
    <cellStyle name="Comma 2 3 2 22 3" xfId="6788" xr:uid="{F8699414-A94C-4447-A99C-AC4A0873853D}"/>
    <cellStyle name="Comma 2 3 2 22 3 2" xfId="17516" xr:uid="{432B0A6A-EDCA-4624-8CE4-EAA8186D1E60}"/>
    <cellStyle name="Comma 2 3 2 22 3 2 2" xfId="33460" xr:uid="{2A373681-DC59-40F6-9088-066D424609BD}"/>
    <cellStyle name="Comma 2 3 2 22 3 2 3" xfId="45850" xr:uid="{376B6D23-9D48-4AA3-8538-AE8A98A86C2C}"/>
    <cellStyle name="Comma 2 3 2 22 3 3" xfId="23650" xr:uid="{01BFE0C0-CE98-46E8-AC93-F52827ED654C}"/>
    <cellStyle name="Comma 2 3 2 22 3 4" xfId="37976" xr:uid="{6201A512-455A-4DC0-B0BB-F4A9BC78F06A}"/>
    <cellStyle name="Comma 2 3 2 22 4" xfId="16109" xr:uid="{5D4C9A88-9DF3-4C65-BC94-EFBAF9A6F432}"/>
    <cellStyle name="Comma 2 3 2 22 4 2" xfId="32056" xr:uid="{E40F1B8A-81F6-4546-AD6C-7353DFB08B23}"/>
    <cellStyle name="Comma 2 3 2 22 4 3" xfId="44450" xr:uid="{EBB8BBFD-9F01-40B5-B09F-6957F11B52B0}"/>
    <cellStyle name="Comma 2 3 2 22 5" xfId="22169" xr:uid="{45DA8F83-F0EF-4653-A78C-F44C2DFE1BA0}"/>
    <cellStyle name="Comma 2 3 2 22 6" xfId="36511" xr:uid="{221910AA-680F-437C-BC01-E2C45E03FE3B}"/>
    <cellStyle name="Comma 2 3 2 22 7" xfId="4836" xr:uid="{45E22352-FCED-4CC2-B415-321EF36B4AA9}"/>
    <cellStyle name="Comma 2 3 2 23" xfId="2150" xr:uid="{E85B758B-82C6-4903-B07E-EAFFC68AB6E1}"/>
    <cellStyle name="Comma 2 3 2 23 2" xfId="6022" xr:uid="{331A51E0-B0B1-4045-80EA-F0F48C27E987}"/>
    <cellStyle name="Comma 2 3 2 23 2 2" xfId="8704" xr:uid="{A90CB47C-BF58-41B4-AD04-A7A9D4FA1406}"/>
    <cellStyle name="Comma 2 3 2 23 2 2 2" xfId="18854" xr:uid="{ED45A747-176E-435B-939C-40A4802C3EB7}"/>
    <cellStyle name="Comma 2 3 2 23 2 2 2 2" xfId="34792" xr:uid="{ABDD2284-AF11-44A8-8DD2-09C607796E73}"/>
    <cellStyle name="Comma 2 3 2 23 2 2 2 3" xfId="47136" xr:uid="{3B4E79A0-D54F-4177-BAEA-CBADE7B1607A}"/>
    <cellStyle name="Comma 2 3 2 23 2 2 3" xfId="25173" xr:uid="{5AB15F8C-BA21-4FF9-A331-E1810B362704}"/>
    <cellStyle name="Comma 2 3 2 23 2 2 4" xfId="39387" xr:uid="{F7CB7092-2666-4B38-B5B9-65256692508D}"/>
    <cellStyle name="Comma 2 3 2 23 2 3" xfId="16850" xr:uid="{83ACDC9C-C904-4DCA-89C2-98144EA96FF7}"/>
    <cellStyle name="Comma 2 3 2 23 2 3 2" xfId="32797" xr:uid="{718C03C6-47D8-4318-9CC5-E90722DB31AF}"/>
    <cellStyle name="Comma 2 3 2 23 2 3 3" xfId="45191" xr:uid="{D37AF94E-55EA-4143-840C-95C9946F51DD}"/>
    <cellStyle name="Comma 2 3 2 23 2 4" xfId="22959" xr:uid="{EA15A364-310F-4E2D-BCAB-2E711E3C0AF9}"/>
    <cellStyle name="Comma 2 3 2 23 2 5" xfId="37293" xr:uid="{D79AB6AF-65BE-4C3E-9A21-29597F6ED576}"/>
    <cellStyle name="Comma 2 3 2 23 3" xfId="6789" xr:uid="{38F5E419-0C2A-45F1-95A1-45AF7DEB5F28}"/>
    <cellStyle name="Comma 2 3 2 23 3 2" xfId="17517" xr:uid="{B122C410-1B24-4893-9807-BACBEAD01F4C}"/>
    <cellStyle name="Comma 2 3 2 23 3 2 2" xfId="33461" xr:uid="{529367FD-0451-439C-9A76-F09068906B18}"/>
    <cellStyle name="Comma 2 3 2 23 3 2 3" xfId="45851" xr:uid="{D9D834DF-9755-42B5-968C-AE61DA1B1740}"/>
    <cellStyle name="Comma 2 3 2 23 3 3" xfId="23651" xr:uid="{6D0C0229-F372-4A61-9091-12F006A951B9}"/>
    <cellStyle name="Comma 2 3 2 23 3 4" xfId="37977" xr:uid="{19E41C2B-F727-4E66-BC9F-A7BA5E6DD6E0}"/>
    <cellStyle name="Comma 2 3 2 23 4" xfId="16110" xr:uid="{63602A91-D7AC-4726-97EB-8E734BB2F3A8}"/>
    <cellStyle name="Comma 2 3 2 23 4 2" xfId="32057" xr:uid="{F38CEE21-5D2D-41DA-9673-A928FB5688DB}"/>
    <cellStyle name="Comma 2 3 2 23 4 3" xfId="44451" xr:uid="{D35DA3E0-EE34-4421-8EE3-9A2A205C01ED}"/>
    <cellStyle name="Comma 2 3 2 23 5" xfId="22170" xr:uid="{3B0E8831-E2B8-4AC9-9A26-7A125E6268B3}"/>
    <cellStyle name="Comma 2 3 2 23 6" xfId="36512" xr:uid="{F501376F-5EF9-4D71-8FC0-E18D163CC00C}"/>
    <cellStyle name="Comma 2 3 2 23 7" xfId="4837" xr:uid="{213A1BFE-C6E0-471B-804B-B09614D9FC24}"/>
    <cellStyle name="Comma 2 3 2 24" xfId="2151" xr:uid="{D813CD17-A364-460B-A79F-F891117E037A}"/>
    <cellStyle name="Comma 2 3 2 24 2" xfId="6023" xr:uid="{44034343-FDEB-481A-9A4C-21B5C3304C25}"/>
    <cellStyle name="Comma 2 3 2 24 2 2" xfId="8705" xr:uid="{76CBCFF0-2264-404F-8EAE-28B8F3B9CBA0}"/>
    <cellStyle name="Comma 2 3 2 24 2 2 2" xfId="18855" xr:uid="{FE79C792-CD95-47DC-95BE-FD1D8B6A4F43}"/>
    <cellStyle name="Comma 2 3 2 24 2 2 2 2" xfId="34793" xr:uid="{AC1B0B8B-85ED-4A91-B068-DCE83C7F2C10}"/>
    <cellStyle name="Comma 2 3 2 24 2 2 2 3" xfId="47137" xr:uid="{FDA23639-C55C-4D52-B181-361CAFA9E9BC}"/>
    <cellStyle name="Comma 2 3 2 24 2 2 3" xfId="25174" xr:uid="{C0166102-5E1F-4F2C-8F93-C7755D0AE6C5}"/>
    <cellStyle name="Comma 2 3 2 24 2 2 4" xfId="39388" xr:uid="{61F01C4E-3991-4835-85F4-7ACD23EC4231}"/>
    <cellStyle name="Comma 2 3 2 24 2 3" xfId="16851" xr:uid="{E198D3F5-AF9E-4058-83F4-E00E0E790765}"/>
    <cellStyle name="Comma 2 3 2 24 2 3 2" xfId="32798" xr:uid="{D1443B59-44B3-4A39-80CB-ABCD746997F1}"/>
    <cellStyle name="Comma 2 3 2 24 2 3 3" xfId="45192" xr:uid="{B6D18A51-5D7D-47EE-ABA3-027765B183D7}"/>
    <cellStyle name="Comma 2 3 2 24 2 4" xfId="22960" xr:uid="{A429321C-E870-4B18-90A3-85D0581DD52B}"/>
    <cellStyle name="Comma 2 3 2 24 2 5" xfId="37294" xr:uid="{C87DDAFB-B5C7-4DDF-904F-AB13AAD55DD4}"/>
    <cellStyle name="Comma 2 3 2 24 3" xfId="6790" xr:uid="{7267A7B1-4DA7-4062-8AB8-41FF11338B24}"/>
    <cellStyle name="Comma 2 3 2 24 3 2" xfId="17518" xr:uid="{7388E753-7B60-48DD-B3A9-9F16B427AB80}"/>
    <cellStyle name="Comma 2 3 2 24 3 2 2" xfId="33462" xr:uid="{DAB4BC0E-E424-4171-99A1-60AFF535345A}"/>
    <cellStyle name="Comma 2 3 2 24 3 2 3" xfId="45852" xr:uid="{D78BC3E6-1A40-4A19-A6F8-0E6B73A5A3E5}"/>
    <cellStyle name="Comma 2 3 2 24 3 3" xfId="23652" xr:uid="{CF69F800-3710-4EA7-853D-48B04E71945D}"/>
    <cellStyle name="Comma 2 3 2 24 3 4" xfId="37978" xr:uid="{1D878673-E2B6-41AC-8436-1A611A25687B}"/>
    <cellStyle name="Comma 2 3 2 24 4" xfId="16111" xr:uid="{1B4B7B23-2F32-4261-BC40-8502C920CD82}"/>
    <cellStyle name="Comma 2 3 2 24 4 2" xfId="32058" xr:uid="{A51C65A4-17A9-41A2-9259-EF9BDFD85EAF}"/>
    <cellStyle name="Comma 2 3 2 24 4 3" xfId="44452" xr:uid="{A6EBC45F-0B2E-41C1-819A-02DB0C5BFADB}"/>
    <cellStyle name="Comma 2 3 2 24 5" xfId="22171" xr:uid="{0D5DA93E-60F6-403F-801C-FAFDD7275589}"/>
    <cellStyle name="Comma 2 3 2 24 6" xfId="36513" xr:uid="{377A2733-EB7D-4DC3-B4BA-512409E059AE}"/>
    <cellStyle name="Comma 2 3 2 24 7" xfId="4838" xr:uid="{9C842390-A799-45C0-BEFF-4FE0C083E3A6}"/>
    <cellStyle name="Comma 2 3 2 25" xfId="2152" xr:uid="{BB76E465-1278-4C0A-BB84-B518D89F8413}"/>
    <cellStyle name="Comma 2 3 2 25 2" xfId="6024" xr:uid="{5EB9E77D-4967-4DC7-86A2-9AC1222C8087}"/>
    <cellStyle name="Comma 2 3 2 25 2 2" xfId="8706" xr:uid="{3B227E46-3838-475E-BE53-50ABC1E221B1}"/>
    <cellStyle name="Comma 2 3 2 25 2 2 2" xfId="18856" xr:uid="{D6D837A2-B33B-4CF3-9019-37DCD93863E2}"/>
    <cellStyle name="Comma 2 3 2 25 2 2 2 2" xfId="34794" xr:uid="{1AC28B0C-C782-4AF9-B016-DD5F647C1BA6}"/>
    <cellStyle name="Comma 2 3 2 25 2 2 2 3" xfId="47138" xr:uid="{63F65C2C-C3F0-465C-B860-E8F97CADC40B}"/>
    <cellStyle name="Comma 2 3 2 25 2 2 3" xfId="25175" xr:uid="{33A2084E-8C9C-47DA-BB95-45DA2700C7D8}"/>
    <cellStyle name="Comma 2 3 2 25 2 2 4" xfId="39389" xr:uid="{5F34FEE0-2C84-41E3-830C-A29347EC2190}"/>
    <cellStyle name="Comma 2 3 2 25 2 3" xfId="16852" xr:uid="{04539BE8-F5C7-4A66-A53A-6BA358B9726E}"/>
    <cellStyle name="Comma 2 3 2 25 2 3 2" xfId="32799" xr:uid="{8C976DB6-A7C9-493F-A148-A3030EAC6AC5}"/>
    <cellStyle name="Comma 2 3 2 25 2 3 3" xfId="45193" xr:uid="{FEBE6B42-4759-4D59-956B-0B1267914517}"/>
    <cellStyle name="Comma 2 3 2 25 2 4" xfId="22961" xr:uid="{076953EE-7EAF-481A-94E4-37C83FBC76A4}"/>
    <cellStyle name="Comma 2 3 2 25 2 5" xfId="37295" xr:uid="{EAA2C049-8AF1-43CD-97EA-D3E06BCD5112}"/>
    <cellStyle name="Comma 2 3 2 25 3" xfId="6791" xr:uid="{CE1C6666-7CEF-4F6C-99F9-006DB688B3E0}"/>
    <cellStyle name="Comma 2 3 2 25 3 2" xfId="17519" xr:uid="{2CB441BA-5EF4-4CE7-9749-1EF8C4F50075}"/>
    <cellStyle name="Comma 2 3 2 25 3 2 2" xfId="33463" xr:uid="{72FF9CBC-37F8-4B88-A6D1-992EB672440B}"/>
    <cellStyle name="Comma 2 3 2 25 3 2 3" xfId="45853" xr:uid="{99B3859F-ECB6-40B3-865F-7AAA206BC891}"/>
    <cellStyle name="Comma 2 3 2 25 3 3" xfId="23653" xr:uid="{835B90FA-A4B0-4FCA-9CD0-E6E2B0E05F2B}"/>
    <cellStyle name="Comma 2 3 2 25 3 4" xfId="37979" xr:uid="{3DCA1083-A55E-4483-A4B3-1E73CFB790F4}"/>
    <cellStyle name="Comma 2 3 2 25 4" xfId="16112" xr:uid="{42D45C33-7DEC-4782-9692-EFF6C57CC55F}"/>
    <cellStyle name="Comma 2 3 2 25 4 2" xfId="32059" xr:uid="{DACB4446-AF82-48A1-B2A4-F087CA7F84B4}"/>
    <cellStyle name="Comma 2 3 2 25 4 3" xfId="44453" xr:uid="{D5BC2381-0F53-40B5-8FCB-9AB315E49FE5}"/>
    <cellStyle name="Comma 2 3 2 25 5" xfId="22172" xr:uid="{815530F4-1F80-44FF-A5C3-C608A286699A}"/>
    <cellStyle name="Comma 2 3 2 25 6" xfId="36514" xr:uid="{22AB8454-0509-4D97-849A-1AD891621766}"/>
    <cellStyle name="Comma 2 3 2 25 7" xfId="4839" xr:uid="{CDD1BBF2-812F-43FE-B38D-DA7D66750126}"/>
    <cellStyle name="Comma 2 3 2 26" xfId="2153" xr:uid="{F220E853-74B4-407E-A671-1CB36497DF2D}"/>
    <cellStyle name="Comma 2 3 2 26 2" xfId="6025" xr:uid="{6DE4BA5C-15EB-4B0A-8C04-4DA72FAD5437}"/>
    <cellStyle name="Comma 2 3 2 26 2 2" xfId="8707" xr:uid="{F4ED6410-B444-4409-9023-41153DA55FED}"/>
    <cellStyle name="Comma 2 3 2 26 2 2 2" xfId="18857" xr:uid="{5650BDC3-C478-4D87-86F0-4AC959263856}"/>
    <cellStyle name="Comma 2 3 2 26 2 2 2 2" xfId="34795" xr:uid="{2423B300-A7D6-4E5F-9010-C66D66EABB06}"/>
    <cellStyle name="Comma 2 3 2 26 2 2 2 3" xfId="47139" xr:uid="{FF0D4F03-F4F3-4EE8-8690-EB1ADBD7CACF}"/>
    <cellStyle name="Comma 2 3 2 26 2 2 3" xfId="25176" xr:uid="{73DB2360-337F-49D3-9F14-18D0BCFC0B2E}"/>
    <cellStyle name="Comma 2 3 2 26 2 2 4" xfId="39390" xr:uid="{403C617F-F755-40AF-889B-260A0259FB22}"/>
    <cellStyle name="Comma 2 3 2 26 2 3" xfId="16853" xr:uid="{5D62CB60-15A5-4FF5-B472-F353037502EF}"/>
    <cellStyle name="Comma 2 3 2 26 2 3 2" xfId="32800" xr:uid="{9D7D1950-5EB3-45BC-A7E7-C6B78476F2B5}"/>
    <cellStyle name="Comma 2 3 2 26 2 3 3" xfId="45194" xr:uid="{3DC2A817-91B1-4EB3-B599-CA967176199B}"/>
    <cellStyle name="Comma 2 3 2 26 2 4" xfId="22962" xr:uid="{F0CD9860-2E73-4BE2-BC25-9C0C2A8C0A2B}"/>
    <cellStyle name="Comma 2 3 2 26 2 5" xfId="37296" xr:uid="{EF1F05E9-3488-49F7-ACE8-23C19DC97D13}"/>
    <cellStyle name="Comma 2 3 2 26 3" xfId="6792" xr:uid="{264ECB3A-CCD5-457B-8EC0-5387B0DD777C}"/>
    <cellStyle name="Comma 2 3 2 26 3 2" xfId="17520" xr:uid="{CC2F14A5-DF16-42F9-AA56-CA7DAC44BB7C}"/>
    <cellStyle name="Comma 2 3 2 26 3 2 2" xfId="33464" xr:uid="{70F9516E-B8E0-4BE9-B83B-734422A140FA}"/>
    <cellStyle name="Comma 2 3 2 26 3 2 3" xfId="45854" xr:uid="{56ECBA44-ABD1-4FB6-8DF1-636B71E23D3D}"/>
    <cellStyle name="Comma 2 3 2 26 3 3" xfId="23654" xr:uid="{0BE10585-B4D4-41F9-AA00-BB1BCB2EAE80}"/>
    <cellStyle name="Comma 2 3 2 26 3 4" xfId="37980" xr:uid="{D658D255-6F11-4003-8201-020E0B3C2762}"/>
    <cellStyle name="Comma 2 3 2 26 4" xfId="16113" xr:uid="{E9326657-A6CA-43F1-A297-A66A29960797}"/>
    <cellStyle name="Comma 2 3 2 26 4 2" xfId="32060" xr:uid="{C802BBD4-1769-418D-BE5F-3F9988C681F9}"/>
    <cellStyle name="Comma 2 3 2 26 4 3" xfId="44454" xr:uid="{684B3AA2-F9B5-4200-A0FD-18C28C471DE1}"/>
    <cellStyle name="Comma 2 3 2 26 5" xfId="22173" xr:uid="{C0E41A49-C8E7-4095-98C1-D2B4422AEE24}"/>
    <cellStyle name="Comma 2 3 2 26 6" xfId="36515" xr:uid="{4DA8307B-59EB-4C2A-A22F-7E0E783B21D3}"/>
    <cellStyle name="Comma 2 3 2 26 7" xfId="4840" xr:uid="{424FE484-AF51-4998-918E-64E3DBA68DF7}"/>
    <cellStyle name="Comma 2 3 2 27" xfId="2154" xr:uid="{DC202551-EE4A-4157-B805-C8133A271620}"/>
    <cellStyle name="Comma 2 3 2 27 2" xfId="6026" xr:uid="{60D2C5BF-14E3-43AC-835B-6C866AFC22A0}"/>
    <cellStyle name="Comma 2 3 2 27 2 2" xfId="8708" xr:uid="{C9FEDA41-B187-4EE7-B9B2-52D84334817B}"/>
    <cellStyle name="Comma 2 3 2 27 2 2 2" xfId="18858" xr:uid="{5297CB17-C3B2-45BA-983D-FB51B0F11A57}"/>
    <cellStyle name="Comma 2 3 2 27 2 2 2 2" xfId="34796" xr:uid="{D2878A50-D8E7-4A7D-B408-BFF80D87858F}"/>
    <cellStyle name="Comma 2 3 2 27 2 2 2 3" xfId="47140" xr:uid="{A1352C9C-344F-4DEF-9FFF-3A8F2B84B6FD}"/>
    <cellStyle name="Comma 2 3 2 27 2 2 3" xfId="25177" xr:uid="{BA894EB4-C9FB-48C6-B023-D85A3B28FC08}"/>
    <cellStyle name="Comma 2 3 2 27 2 2 4" xfId="39391" xr:uid="{93AF4969-0491-4491-9AE2-204950B5F01B}"/>
    <cellStyle name="Comma 2 3 2 27 2 3" xfId="16854" xr:uid="{2B54816F-1DDC-43FD-BE38-90688DE904AF}"/>
    <cellStyle name="Comma 2 3 2 27 2 3 2" xfId="32801" xr:uid="{737D7CDE-4AD1-447A-95BD-9777BB8A22A9}"/>
    <cellStyle name="Comma 2 3 2 27 2 3 3" xfId="45195" xr:uid="{B917B373-1DDF-4B67-9CD8-C4C01B5B2AC3}"/>
    <cellStyle name="Comma 2 3 2 27 2 4" xfId="22963" xr:uid="{C18BD918-2147-4A9A-AF5D-2AECAD91043A}"/>
    <cellStyle name="Comma 2 3 2 27 2 5" xfId="37297" xr:uid="{AA8AD6AA-4520-438B-A24B-B007F5A29661}"/>
    <cellStyle name="Comma 2 3 2 27 3" xfId="6793" xr:uid="{8F7FD6D5-91F5-40C9-B59E-6DEE38865441}"/>
    <cellStyle name="Comma 2 3 2 27 3 2" xfId="17521" xr:uid="{2FDDF2D1-6485-49AF-859C-857B0A23DAC1}"/>
    <cellStyle name="Comma 2 3 2 27 3 2 2" xfId="33465" xr:uid="{8DFF2865-0933-455F-A148-060A7A10DBF9}"/>
    <cellStyle name="Comma 2 3 2 27 3 2 3" xfId="45855" xr:uid="{164AB77F-34A7-4241-B6D3-C32D8DBEE66B}"/>
    <cellStyle name="Comma 2 3 2 27 3 3" xfId="23655" xr:uid="{060DD7B7-86D8-4267-AF3A-52F8E37D63A2}"/>
    <cellStyle name="Comma 2 3 2 27 3 4" xfId="37981" xr:uid="{4BC2A361-4585-4325-B2FF-977DAF121E4A}"/>
    <cellStyle name="Comma 2 3 2 27 4" xfId="16114" xr:uid="{586BAF0F-20F3-4696-8445-C71D45759271}"/>
    <cellStyle name="Comma 2 3 2 27 4 2" xfId="32061" xr:uid="{1272C27F-6250-4680-81A7-CDEE1FFB24B6}"/>
    <cellStyle name="Comma 2 3 2 27 4 3" xfId="44455" xr:uid="{06667D86-4A02-43D5-80C9-85DD51BFF3A3}"/>
    <cellStyle name="Comma 2 3 2 27 5" xfId="22174" xr:uid="{78E6A976-4544-4BFC-991A-FBA9F8EB51BE}"/>
    <cellStyle name="Comma 2 3 2 27 6" xfId="36516" xr:uid="{7E53CCF9-DBE2-47F0-B720-1C2050291844}"/>
    <cellStyle name="Comma 2 3 2 27 7" xfId="4841" xr:uid="{0F8DC55A-5A44-438F-94C4-B9CFC19C0AB8}"/>
    <cellStyle name="Comma 2 3 2 28" xfId="2155" xr:uid="{737A2C8B-1500-4D99-9E2D-B28EE31EC74C}"/>
    <cellStyle name="Comma 2 3 2 28 2" xfId="6027" xr:uid="{AF9F437F-E61F-4C8D-A287-B46ADDE3D0AF}"/>
    <cellStyle name="Comma 2 3 2 28 2 2" xfId="8709" xr:uid="{4D4A7989-8942-4D4C-9432-C8DDD009548D}"/>
    <cellStyle name="Comma 2 3 2 28 2 2 2" xfId="18859" xr:uid="{4EFBF9ED-60D5-4E56-95F3-C3CC896FFF2C}"/>
    <cellStyle name="Comma 2 3 2 28 2 2 2 2" xfId="34797" xr:uid="{02B4D7A6-59DC-4FBA-80D8-6C39613BC4A5}"/>
    <cellStyle name="Comma 2 3 2 28 2 2 2 3" xfId="47141" xr:uid="{1A093C0F-76EE-4471-84BA-9F6F72BE028C}"/>
    <cellStyle name="Comma 2 3 2 28 2 2 3" xfId="25178" xr:uid="{82D16ECD-8B11-4B43-B857-FD7CAD316A36}"/>
    <cellStyle name="Comma 2 3 2 28 2 2 4" xfId="39392" xr:uid="{1B69C2E3-015F-442E-8833-C0A3BB8DF393}"/>
    <cellStyle name="Comma 2 3 2 28 2 3" xfId="16855" xr:uid="{2CC13960-F483-445C-B959-22F62FE00E6A}"/>
    <cellStyle name="Comma 2 3 2 28 2 3 2" xfId="32802" xr:uid="{098538BE-DB99-4062-86FB-16B3644BE19F}"/>
    <cellStyle name="Comma 2 3 2 28 2 3 3" xfId="45196" xr:uid="{F92D255B-C149-46FB-942A-9A44460C3192}"/>
    <cellStyle name="Comma 2 3 2 28 2 4" xfId="22964" xr:uid="{56C5E466-2420-4FD3-A174-7D0DF654E710}"/>
    <cellStyle name="Comma 2 3 2 28 2 5" xfId="37298" xr:uid="{CD47CDB7-6C23-458D-86F7-B293BC33671B}"/>
    <cellStyle name="Comma 2 3 2 28 3" xfId="6794" xr:uid="{DFB728F6-A352-4223-B81F-74F716D91395}"/>
    <cellStyle name="Comma 2 3 2 28 3 2" xfId="17522" xr:uid="{8E207F77-01CE-4CCF-9CE6-7FA6A96CECC9}"/>
    <cellStyle name="Comma 2 3 2 28 3 2 2" xfId="33466" xr:uid="{3E96A55A-83D0-4D69-9EAA-2A15CFC34A78}"/>
    <cellStyle name="Comma 2 3 2 28 3 2 3" xfId="45856" xr:uid="{6898B859-9DC0-464F-8ECA-39A04FE817A1}"/>
    <cellStyle name="Comma 2 3 2 28 3 3" xfId="23656" xr:uid="{55D20A94-F219-4031-9132-28EA22B2A5C1}"/>
    <cellStyle name="Comma 2 3 2 28 3 4" xfId="37982" xr:uid="{0DB2A72A-B6F6-4668-BBA3-6F99129D1E85}"/>
    <cellStyle name="Comma 2 3 2 28 4" xfId="16115" xr:uid="{578A8F9F-1C4B-45C5-AB73-0C4BC3DB6A0D}"/>
    <cellStyle name="Comma 2 3 2 28 4 2" xfId="32062" xr:uid="{209B232D-0443-4B8C-822B-BE0DD00DB322}"/>
    <cellStyle name="Comma 2 3 2 28 4 3" xfId="44456" xr:uid="{4B819E26-A1AD-4176-89E4-89DA324247D7}"/>
    <cellStyle name="Comma 2 3 2 28 5" xfId="22175" xr:uid="{AB3216F9-5A56-43A6-A77E-527BF03CE094}"/>
    <cellStyle name="Comma 2 3 2 28 6" xfId="36517" xr:uid="{C1979B75-FD12-4F7F-B4C3-65F8FAA8DF62}"/>
    <cellStyle name="Comma 2 3 2 28 7" xfId="4842" xr:uid="{0EBDC8C1-FC46-4E77-A899-60A6FE81BBF9}"/>
    <cellStyle name="Comma 2 3 2 29" xfId="2156" xr:uid="{B0E0B648-4DFB-481D-AC51-B2D4D8D26C4F}"/>
    <cellStyle name="Comma 2 3 2 29 2" xfId="6028" xr:uid="{D03A4622-349C-42BC-AC3A-3BEC45DD9BFE}"/>
    <cellStyle name="Comma 2 3 2 29 2 2" xfId="8710" xr:uid="{AA455FA3-136E-490D-9117-7CED8E028C82}"/>
    <cellStyle name="Comma 2 3 2 29 2 2 2" xfId="18860" xr:uid="{159A96B8-156E-49A5-AC51-B35DF5BA69FF}"/>
    <cellStyle name="Comma 2 3 2 29 2 2 2 2" xfId="34798" xr:uid="{2EBDA413-A922-4357-A119-E051F3162BB6}"/>
    <cellStyle name="Comma 2 3 2 29 2 2 2 3" xfId="47142" xr:uid="{2211D6D8-5357-414F-A275-0F4F42DFE327}"/>
    <cellStyle name="Comma 2 3 2 29 2 2 3" xfId="25179" xr:uid="{063DAC5C-5563-4082-A3DE-36E0BADD8640}"/>
    <cellStyle name="Comma 2 3 2 29 2 2 4" xfId="39393" xr:uid="{C8EE2E28-A597-419E-A773-7B3E563CB347}"/>
    <cellStyle name="Comma 2 3 2 29 2 3" xfId="16856" xr:uid="{220DD0B1-B233-4C3F-AA64-1AAC008836D0}"/>
    <cellStyle name="Comma 2 3 2 29 2 3 2" xfId="32803" xr:uid="{B87E6DDA-339A-4F3B-95C1-A3D0844C83AC}"/>
    <cellStyle name="Comma 2 3 2 29 2 3 3" xfId="45197" xr:uid="{20465091-24F3-4295-8624-912A2666D44F}"/>
    <cellStyle name="Comma 2 3 2 29 2 4" xfId="22965" xr:uid="{96227240-20E1-44FF-9BFB-2B82501E7B1C}"/>
    <cellStyle name="Comma 2 3 2 29 2 5" xfId="37299" xr:uid="{F2A20DFB-7C27-43F4-A1C3-158899C41F0C}"/>
    <cellStyle name="Comma 2 3 2 29 3" xfId="6795" xr:uid="{13B8CCF6-D700-4AF0-B57D-64093825C12D}"/>
    <cellStyle name="Comma 2 3 2 29 3 2" xfId="17523" xr:uid="{33E49997-BE56-43C4-B3E6-BE06C7EB4ABD}"/>
    <cellStyle name="Comma 2 3 2 29 3 2 2" xfId="33467" xr:uid="{61BD198E-86C9-4488-B155-F2823262ED6B}"/>
    <cellStyle name="Comma 2 3 2 29 3 2 3" xfId="45857" xr:uid="{B6679847-A5D7-4DF6-B491-0C1CDBA186CA}"/>
    <cellStyle name="Comma 2 3 2 29 3 3" xfId="23657" xr:uid="{B32D3ED4-183F-4362-8FA2-04030FEBF5B0}"/>
    <cellStyle name="Comma 2 3 2 29 3 4" xfId="37983" xr:uid="{63416AA0-C6D1-4C19-AF7C-FA83099C39FE}"/>
    <cellStyle name="Comma 2 3 2 29 4" xfId="16116" xr:uid="{EA62C4DE-6C7F-4F3C-BFB8-528887B7A7E2}"/>
    <cellStyle name="Comma 2 3 2 29 4 2" xfId="32063" xr:uid="{6DE4359E-41D0-4621-A5D1-D3540A675501}"/>
    <cellStyle name="Comma 2 3 2 29 4 3" xfId="44457" xr:uid="{6AAB49FC-AFBD-48B2-BF61-83B706DEE393}"/>
    <cellStyle name="Comma 2 3 2 29 5" xfId="22176" xr:uid="{59480D17-35DD-409C-9B21-72051E202B99}"/>
    <cellStyle name="Comma 2 3 2 29 6" xfId="36518" xr:uid="{B63BBA1E-08C2-4438-822A-800634F09694}"/>
    <cellStyle name="Comma 2 3 2 29 7" xfId="4843" xr:uid="{71821FCA-342E-4140-8119-EE0243A50AE8}"/>
    <cellStyle name="Comma 2 3 2 3" xfId="2157" xr:uid="{E86D37EC-1C7F-4366-9153-EE73E531C9B9}"/>
    <cellStyle name="Comma 2 3 2 3 10" xfId="22177" xr:uid="{D1AD5C8F-8CB3-4413-8D0F-1081409EB133}"/>
    <cellStyle name="Comma 2 3 2 3 11" xfId="36519" xr:uid="{44155143-0F8C-482C-9876-C6138EDB24EA}"/>
    <cellStyle name="Comma 2 3 2 3 12" xfId="4844" xr:uid="{A7216CE0-11C9-4C83-92F7-41F0EC1C57FD}"/>
    <cellStyle name="Comma 2 3 2 3 2" xfId="6029" xr:uid="{CBB15F7D-06D3-44AF-8BE0-D619A1E393EF}"/>
    <cellStyle name="Comma 2 3 2 3 2 10" xfId="37300" xr:uid="{D92A6B6B-C90B-44CE-B015-3A37D7A548F6}"/>
    <cellStyle name="Comma 2 3 2 3 2 2" xfId="8711" xr:uid="{7B9A98D4-3294-44B7-9439-275E36C52760}"/>
    <cellStyle name="Comma 2 3 2 3 2 2 2" xfId="12216" xr:uid="{6F2F99FE-F42E-4433-96B3-696733E4B01D}"/>
    <cellStyle name="Comma 2 3 2 3 2 2 2 2" xfId="15156" xr:uid="{C334983C-2BA2-4DA4-AE26-2F54D735E6CB}"/>
    <cellStyle name="Comma 2 3 2 3 2 2 2 2 2" xfId="31125" xr:uid="{102A905B-FE64-4619-AE93-FADA36623EEA}"/>
    <cellStyle name="Comma 2 3 2 3 2 2 2 2 3" xfId="43786" xr:uid="{19A22E3F-6E6B-4E9E-823A-8242C980C622}"/>
    <cellStyle name="Comma 2 3 2 3 2 2 2 3" xfId="28337" xr:uid="{450D40FD-39BF-40CF-882D-3DF4FBD72C67}"/>
    <cellStyle name="Comma 2 3 2 3 2 2 2 4" xfId="41776" xr:uid="{DDC34A66-574A-417B-868F-38EEE5434FD3}"/>
    <cellStyle name="Comma 2 3 2 3 2 2 3" xfId="13343" xr:uid="{8CA81400-0F35-47F1-999D-D28A0F184B6C}"/>
    <cellStyle name="Comma 2 3 2 3 2 2 3 2" xfId="29412" xr:uid="{94C691FB-523E-4D36-9F6F-53314AD0A094}"/>
    <cellStyle name="Comma 2 3 2 3 2 2 3 3" xfId="42625" xr:uid="{34871E06-B7A1-4718-8E50-6F39B858F527}"/>
    <cellStyle name="Comma 2 3 2 3 2 2 4" xfId="14728" xr:uid="{B27DA3D6-A691-491F-9098-0D81BC49B020}"/>
    <cellStyle name="Comma 2 3 2 3 2 2 4 2" xfId="30702" xr:uid="{C265859D-B6B7-454A-BC38-F07BC617F4B8}"/>
    <cellStyle name="Comma 2 3 2 3 2 2 4 3" xfId="43363" xr:uid="{D144BCA1-845F-4A8D-9C28-1ACB5E7B1716}"/>
    <cellStyle name="Comma 2 3 2 3 2 2 5" xfId="11374" xr:uid="{41A54CC8-0F12-4C98-889E-6B20858AD3CD}"/>
    <cellStyle name="Comma 2 3 2 3 2 2 5 2" xfId="27504" xr:uid="{BB5D055E-0E2B-4475-B5A0-E3965D824B75}"/>
    <cellStyle name="Comma 2 3 2 3 2 2 5 3" xfId="40973" xr:uid="{4A7FCA45-B904-41D3-8BB2-8B42F05992A9}"/>
    <cellStyle name="Comma 2 3 2 3 2 2 6" xfId="18861" xr:uid="{351FD44C-D0DF-46D5-995B-A509F3B4047E}"/>
    <cellStyle name="Comma 2 3 2 3 2 2 6 2" xfId="34799" xr:uid="{7D830591-5076-4F58-A26A-9BD93A3BDE56}"/>
    <cellStyle name="Comma 2 3 2 3 2 2 6 3" xfId="47143" xr:uid="{E501138E-B198-4918-B592-C287EEEFB9EB}"/>
    <cellStyle name="Comma 2 3 2 3 2 2 7" xfId="25180" xr:uid="{DD6C5607-BCE3-4999-A89F-D7FE4D1A0A2A}"/>
    <cellStyle name="Comma 2 3 2 3 2 2 8" xfId="39394" xr:uid="{60E5F37E-5A63-4C95-A506-437102EF3EF3}"/>
    <cellStyle name="Comma 2 3 2 3 2 3" xfId="11660" xr:uid="{B36E9C1D-56C4-4A12-BD8D-8501E652613A}"/>
    <cellStyle name="Comma 2 3 2 3 2 3 2" xfId="12482" xr:uid="{DA82D92C-AE27-4ACB-9F7A-9851D5CC6980}"/>
    <cellStyle name="Comma 2 3 2 3 2 3 2 2" xfId="28603" xr:uid="{101A0658-0AE2-4483-BD2B-621F42147C26}"/>
    <cellStyle name="Comma 2 3 2 3 2 3 2 3" xfId="42042" xr:uid="{E4B15A3F-F467-4469-BD52-8FD2BA03B76B}"/>
    <cellStyle name="Comma 2 3 2 3 2 3 3" xfId="13629" xr:uid="{1B3E1B50-710B-4799-927A-ABF8453B21BB}"/>
    <cellStyle name="Comma 2 3 2 3 2 3 3 2" xfId="29698" xr:uid="{982D5691-F6C5-487E-8A8C-DBBD95CBCD74}"/>
    <cellStyle name="Comma 2 3 2 3 2 3 3 3" xfId="42891" xr:uid="{5669EED7-6F2F-41F6-AC12-218FD46F5517}"/>
    <cellStyle name="Comma 2 3 2 3 2 3 4" xfId="14947" xr:uid="{21710746-EB0F-446B-ADB4-A9334CB5EE90}"/>
    <cellStyle name="Comma 2 3 2 3 2 3 4 2" xfId="30916" xr:uid="{4161877B-77DF-4885-AC77-6D27AA049488}"/>
    <cellStyle name="Comma 2 3 2 3 2 3 4 3" xfId="43577" xr:uid="{922C335E-7A25-4ABE-8C9C-7361AECF844E}"/>
    <cellStyle name="Comma 2 3 2 3 2 3 5" xfId="27790" xr:uid="{E528934B-83B8-4953-A777-BE3754F9E807}"/>
    <cellStyle name="Comma 2 3 2 3 2 3 6" xfId="41239" xr:uid="{171DCDBE-6A86-46BE-B2A6-5B59DFB3CB9E}"/>
    <cellStyle name="Comma 2 3 2 3 2 4" xfId="11958" xr:uid="{96130DE9-5C49-4CAB-8B0F-387F69BED27B}"/>
    <cellStyle name="Comma 2 3 2 3 2 4 2" xfId="28071" xr:uid="{4BF75B9D-54B5-4147-AF02-20E8C1A70BD2}"/>
    <cellStyle name="Comma 2 3 2 3 2 4 3" xfId="41510" xr:uid="{0064911A-5410-4C36-B6FE-096FAEF23B79}"/>
    <cellStyle name="Comma 2 3 2 3 2 5" xfId="13057" xr:uid="{6ED2BCFE-BCF5-4484-B076-4B9B382B08A2}"/>
    <cellStyle name="Comma 2 3 2 3 2 5 2" xfId="29126" xr:uid="{FE0E2F4C-25E0-4C24-949A-AFDB4B07B6FE}"/>
    <cellStyle name="Comma 2 3 2 3 2 5 3" xfId="42359" xr:uid="{C528734C-7CFE-4576-A4C3-788460AAB3B7}"/>
    <cellStyle name="Comma 2 3 2 3 2 6" xfId="14499" xr:uid="{745BA98C-3AE9-4F52-A4D6-4CD00C55089F}"/>
    <cellStyle name="Comma 2 3 2 3 2 6 2" xfId="30493" xr:uid="{9BF28B08-4F2D-40EA-9CE4-6D42594EF1A9}"/>
    <cellStyle name="Comma 2 3 2 3 2 6 3" xfId="43154" xr:uid="{582C6021-96F6-4C79-A74F-A58295998E91}"/>
    <cellStyle name="Comma 2 3 2 3 2 7" xfId="11094" xr:uid="{B6FCAF33-ADDA-4314-88B2-C79B34801BDD}"/>
    <cellStyle name="Comma 2 3 2 3 2 7 2" xfId="27219" xr:uid="{66B27D2B-5F80-42D2-AD63-B38D8A4F3E25}"/>
    <cellStyle name="Comma 2 3 2 3 2 7 3" xfId="40707" xr:uid="{C1CB4CBF-32FE-4612-AB95-6D4C85D5A44D}"/>
    <cellStyle name="Comma 2 3 2 3 2 8" xfId="16857" xr:uid="{4E6BD408-DE4D-4525-847D-1ADAB69ECC02}"/>
    <cellStyle name="Comma 2 3 2 3 2 8 2" xfId="32804" xr:uid="{5A1C5344-177C-439E-9734-D415789655E1}"/>
    <cellStyle name="Comma 2 3 2 3 2 8 3" xfId="45198" xr:uid="{B9326127-A080-4DDD-8903-582F638258EB}"/>
    <cellStyle name="Comma 2 3 2 3 2 9" xfId="22966" xr:uid="{5C68B02F-A092-47F4-9011-F8B59D7DF34C}"/>
    <cellStyle name="Comma 2 3 2 3 3" xfId="6796" xr:uid="{344076D1-FC12-4100-B2DC-8DC652745C22}"/>
    <cellStyle name="Comma 2 3 2 3 3 2" xfId="12082" xr:uid="{D2050B0D-6D9B-4700-A0E9-301B2E90626B}"/>
    <cellStyle name="Comma 2 3 2 3 3 2 2" xfId="15061" xr:uid="{BCBFE659-7DA4-4430-98A1-14518C517BF4}"/>
    <cellStyle name="Comma 2 3 2 3 3 2 2 2" xfId="31030" xr:uid="{0B374BBC-E39A-4179-8660-D59F619755FB}"/>
    <cellStyle name="Comma 2 3 2 3 3 2 2 3" xfId="43691" xr:uid="{9174F910-B9A4-4A9F-84F7-2F7890CBC017}"/>
    <cellStyle name="Comma 2 3 2 3 3 2 3" xfId="28202" xr:uid="{5EDD4B50-BE3C-453F-A4CC-ED3B532FCF38}"/>
    <cellStyle name="Comma 2 3 2 3 3 2 4" xfId="41641" xr:uid="{47FBCF87-F53D-4727-AE6C-845B1428CDAF}"/>
    <cellStyle name="Comma 2 3 2 3 3 3" xfId="13198" xr:uid="{CBD2ECA9-7955-47F9-8487-BAD85675CAEA}"/>
    <cellStyle name="Comma 2 3 2 3 3 3 2" xfId="29267" xr:uid="{784346D5-9B19-4D57-8657-CF4C46F5B361}"/>
    <cellStyle name="Comma 2 3 2 3 3 3 3" xfId="42490" xr:uid="{F6272CE4-84F6-4228-9B9E-A8EB6F0B8C55}"/>
    <cellStyle name="Comma 2 3 2 3 3 4" xfId="14633" xr:uid="{BB9BBC8D-C161-4576-B05C-5DD91ABCD7D1}"/>
    <cellStyle name="Comma 2 3 2 3 3 4 2" xfId="30607" xr:uid="{90D49BE7-08BF-41B4-A006-77616C0E0C67}"/>
    <cellStyle name="Comma 2 3 2 3 3 4 3" xfId="43268" xr:uid="{BFE177F7-0EEA-41A5-884C-677186652F0A}"/>
    <cellStyle name="Comma 2 3 2 3 3 5" xfId="11234" xr:uid="{A34A73F4-7BEE-4FFD-834D-FB96ADC63E74}"/>
    <cellStyle name="Comma 2 3 2 3 3 5 2" xfId="27359" xr:uid="{2802130D-7925-454A-84F9-F24210EA7787}"/>
    <cellStyle name="Comma 2 3 2 3 3 5 3" xfId="40838" xr:uid="{395EADD4-1ECE-4B4F-BF3E-230E0A4A76E7}"/>
    <cellStyle name="Comma 2 3 2 3 3 6" xfId="17524" xr:uid="{CCBB6622-E8EC-4553-B859-3E41D453C27C}"/>
    <cellStyle name="Comma 2 3 2 3 3 6 2" xfId="33468" xr:uid="{F2B2F6E9-6129-4BF3-B9E4-85C78DBEA780}"/>
    <cellStyle name="Comma 2 3 2 3 3 6 3" xfId="45858" xr:uid="{9A6A58B0-571B-45FC-B642-49BDD286BDB4}"/>
    <cellStyle name="Comma 2 3 2 3 3 7" xfId="23658" xr:uid="{410B2693-6951-4E4D-9B91-9F244CBB2648}"/>
    <cellStyle name="Comma 2 3 2 3 3 8" xfId="37984" xr:uid="{550F4F75-88EA-4BD7-B750-00498762F546}"/>
    <cellStyle name="Comma 2 3 2 3 4" xfId="11515" xr:uid="{341E9808-4AFA-4834-9241-86ECDA5971ED}"/>
    <cellStyle name="Comma 2 3 2 3 4 2" xfId="12347" xr:uid="{89FFC693-C135-4EFD-8838-B719F98E0856}"/>
    <cellStyle name="Comma 2 3 2 3 4 2 2" xfId="28468" xr:uid="{31F34D15-EB23-4E70-A090-BEB6EDF18C81}"/>
    <cellStyle name="Comma 2 3 2 3 4 2 3" xfId="41907" xr:uid="{7D3681C4-54C3-4FA5-9363-8A14A268B15B}"/>
    <cellStyle name="Comma 2 3 2 3 4 3" xfId="13484" xr:uid="{66B28E08-9F7C-4D81-A0E7-009DDEB9DB49}"/>
    <cellStyle name="Comma 2 3 2 3 4 3 2" xfId="29553" xr:uid="{E77A485B-227D-41A9-9CBB-58C1E55C8B10}"/>
    <cellStyle name="Comma 2 3 2 3 4 3 3" xfId="42756" xr:uid="{D161E9BE-B5CB-4833-B175-EBCEBAC3039B}"/>
    <cellStyle name="Comma 2 3 2 3 4 4" xfId="14853" xr:uid="{B29DACAD-F8D8-4AE3-810D-DE9B553A554C}"/>
    <cellStyle name="Comma 2 3 2 3 4 4 2" xfId="30822" xr:uid="{A5A5037F-6769-4BFB-B153-BF45E9DA47D3}"/>
    <cellStyle name="Comma 2 3 2 3 4 4 3" xfId="43483" xr:uid="{241CFC49-423E-4E89-9865-28BFE54B35A6}"/>
    <cellStyle name="Comma 2 3 2 3 4 5" xfId="27645" xr:uid="{7F26A391-3C85-412D-A9E0-B6A61FFB24D1}"/>
    <cellStyle name="Comma 2 3 2 3 4 6" xfId="41104" xr:uid="{2B92A72B-91D6-4810-8E80-D48963C6C5FF}"/>
    <cellStyle name="Comma 2 3 2 3 5" xfId="11818" xr:uid="{094B954F-C8AF-4CBD-9314-2AB52ACA153A}"/>
    <cellStyle name="Comma 2 3 2 3 5 2" xfId="27936" xr:uid="{5D0562DB-9B16-4742-8329-88B5D79B05BD}"/>
    <cellStyle name="Comma 2 3 2 3 5 3" xfId="41375" xr:uid="{B1ED1A59-8EB7-4292-8336-6E83E414866A}"/>
    <cellStyle name="Comma 2 3 2 3 6" xfId="12908" xr:uid="{EC6C6126-3969-49DB-8AE1-60AFAA2B8B7D}"/>
    <cellStyle name="Comma 2 3 2 3 6 2" xfId="28982" xr:uid="{B69D22C0-9E1D-4C72-A600-C6FCA0D5EDF7}"/>
    <cellStyle name="Comma 2 3 2 3 6 3" xfId="42225" xr:uid="{200E7BCE-3068-4CEB-87E7-9703665D3B73}"/>
    <cellStyle name="Comma 2 3 2 3 7" xfId="14384" xr:uid="{C51F2BC0-594B-4C72-BA68-25B145CC7FF7}"/>
    <cellStyle name="Comma 2 3 2 3 7 2" xfId="30395" xr:uid="{522B8F25-26CD-46B4-B9D0-77A61828D17A}"/>
    <cellStyle name="Comma 2 3 2 3 7 3" xfId="43059" xr:uid="{2095CA71-C59E-421F-B875-BFED1657B91F}"/>
    <cellStyle name="Comma 2 3 2 3 8" xfId="10944" xr:uid="{ABBF4714-F0A1-41C1-9348-1D82165DBA14}"/>
    <cellStyle name="Comma 2 3 2 3 8 2" xfId="27079" xr:uid="{027056FB-0C61-4EC6-AF04-1B20A79BCC67}"/>
    <cellStyle name="Comma 2 3 2 3 8 3" xfId="40573" xr:uid="{71C35A16-78C9-4556-99CD-D17CED63F614}"/>
    <cellStyle name="Comma 2 3 2 3 9" xfId="16117" xr:uid="{B7FB270A-FE6B-41AB-AB27-EE8CFE9B66AC}"/>
    <cellStyle name="Comma 2 3 2 3 9 2" xfId="32064" xr:uid="{1BA10E95-D76A-40B1-B57F-F6918CA440F9}"/>
    <cellStyle name="Comma 2 3 2 3 9 3" xfId="44458" xr:uid="{75DBF6E2-9551-4A30-8B8A-2C4D8229D94E}"/>
    <cellStyle name="Comma 2 3 2 30" xfId="2158" xr:uid="{662990D0-8E9D-4829-A78E-6CA00C8E2C8F}"/>
    <cellStyle name="Comma 2 3 2 30 2" xfId="6030" xr:uid="{B2D26CF8-6F1E-46A4-8691-86DEF41F9E5E}"/>
    <cellStyle name="Comma 2 3 2 30 2 2" xfId="8712" xr:uid="{DB98351C-0A27-400C-9168-80C21F0D3F87}"/>
    <cellStyle name="Comma 2 3 2 30 2 2 2" xfId="18862" xr:uid="{B35882E8-70F1-40D5-98FA-44C59D7DE530}"/>
    <cellStyle name="Comma 2 3 2 30 2 2 2 2" xfId="34800" xr:uid="{DBD584DE-7489-431B-B1CC-A8F0D2DEFB92}"/>
    <cellStyle name="Comma 2 3 2 30 2 2 2 3" xfId="47144" xr:uid="{A88363D4-A8F0-44A2-954D-C64F3FFC5687}"/>
    <cellStyle name="Comma 2 3 2 30 2 2 3" xfId="25181" xr:uid="{866AB926-CB01-4A9C-B87A-63AA87849A55}"/>
    <cellStyle name="Comma 2 3 2 30 2 2 4" xfId="39395" xr:uid="{0F002834-A9A0-4F9F-95B9-98A606EC4F9F}"/>
    <cellStyle name="Comma 2 3 2 30 2 3" xfId="16858" xr:uid="{4849080D-8BE7-4727-BF1C-3EA517E20C8F}"/>
    <cellStyle name="Comma 2 3 2 30 2 3 2" xfId="32805" xr:uid="{086ABD0A-5BD4-4ED9-BB02-41DBA71DB187}"/>
    <cellStyle name="Comma 2 3 2 30 2 3 3" xfId="45199" xr:uid="{41C30309-C9D3-4278-81C3-5167F70B3D1B}"/>
    <cellStyle name="Comma 2 3 2 30 2 4" xfId="22967" xr:uid="{16508D7E-2F3D-49C1-A4CB-3F83ADA2378C}"/>
    <cellStyle name="Comma 2 3 2 30 2 5" xfId="37301" xr:uid="{7E7AAB0D-AC6E-401C-BE45-C3931154B253}"/>
    <cellStyle name="Comma 2 3 2 30 3" xfId="6797" xr:uid="{F2649B40-24E3-4FBB-AB30-B64573B54E42}"/>
    <cellStyle name="Comma 2 3 2 30 3 2" xfId="17525" xr:uid="{444970C6-1603-4BDC-ABBC-57CE87763C5C}"/>
    <cellStyle name="Comma 2 3 2 30 3 2 2" xfId="33469" xr:uid="{015B8486-631E-4A9F-AFD0-5769272D07FF}"/>
    <cellStyle name="Comma 2 3 2 30 3 2 3" xfId="45859" xr:uid="{1DAD0360-6A29-4EA7-A009-450AC17E742F}"/>
    <cellStyle name="Comma 2 3 2 30 3 3" xfId="23659" xr:uid="{7DD1BA72-0A7C-4311-A8B5-322B2BA961C4}"/>
    <cellStyle name="Comma 2 3 2 30 3 4" xfId="37985" xr:uid="{A402DD7B-CF9D-433F-8179-6C2FED69FFE2}"/>
    <cellStyle name="Comma 2 3 2 30 4" xfId="16118" xr:uid="{2D2E2034-5F02-46BC-8698-60C2F09891C1}"/>
    <cellStyle name="Comma 2 3 2 30 4 2" xfId="32065" xr:uid="{0E493362-F478-41A5-B93D-19ED2807000F}"/>
    <cellStyle name="Comma 2 3 2 30 4 3" xfId="44459" xr:uid="{A7DF244A-A927-4579-A2E6-28B58F5B0690}"/>
    <cellStyle name="Comma 2 3 2 30 5" xfId="22178" xr:uid="{A475AC02-0935-4A1D-8C2B-C7518065CB8B}"/>
    <cellStyle name="Comma 2 3 2 30 6" xfId="36520" xr:uid="{4719C83F-9A4B-4685-8D4D-163A709F5904}"/>
    <cellStyle name="Comma 2 3 2 30 7" xfId="4845" xr:uid="{DCD8F0FB-775C-474B-9140-10FE4C3878BD}"/>
    <cellStyle name="Comma 2 3 2 31" xfId="2159" xr:uid="{68C94C54-D20E-4987-B461-511A2951A1BC}"/>
    <cellStyle name="Comma 2 3 2 31 2" xfId="6031" xr:uid="{AC741D12-BD18-402C-955E-2ECFFA170A2E}"/>
    <cellStyle name="Comma 2 3 2 31 2 2" xfId="8713" xr:uid="{5C8AD3BA-2F9C-4E01-B7DE-0C2BD772FB58}"/>
    <cellStyle name="Comma 2 3 2 31 2 2 2" xfId="18863" xr:uid="{AEFA135A-49CE-4604-B233-FD1C76F22280}"/>
    <cellStyle name="Comma 2 3 2 31 2 2 2 2" xfId="34801" xr:uid="{B3CE9EAD-5C44-4489-8D3B-BAD8D69C6A22}"/>
    <cellStyle name="Comma 2 3 2 31 2 2 2 3" xfId="47145" xr:uid="{5CA5BABA-56E8-4A20-A95E-051BD4B598B0}"/>
    <cellStyle name="Comma 2 3 2 31 2 2 3" xfId="25182" xr:uid="{36E9AF4E-2E0A-46C6-BB95-602950E3FB96}"/>
    <cellStyle name="Comma 2 3 2 31 2 2 4" xfId="39396" xr:uid="{D6D1858C-08BB-4382-B8EA-583CE764C9B9}"/>
    <cellStyle name="Comma 2 3 2 31 2 3" xfId="16859" xr:uid="{3B75C1F8-51A6-437A-9583-3CFE89E049FC}"/>
    <cellStyle name="Comma 2 3 2 31 2 3 2" xfId="32806" xr:uid="{BD508EB1-1F3D-4E88-8DB2-BFD6DB5622C6}"/>
    <cellStyle name="Comma 2 3 2 31 2 3 3" xfId="45200" xr:uid="{5F682A10-25D4-4146-8286-CD609CA2A2EE}"/>
    <cellStyle name="Comma 2 3 2 31 2 4" xfId="22968" xr:uid="{89859BED-1DDC-4C19-89C7-A594B9BDD435}"/>
    <cellStyle name="Comma 2 3 2 31 2 5" xfId="37302" xr:uid="{57D42BE8-FB57-4DD8-9F5D-743DCF918E64}"/>
    <cellStyle name="Comma 2 3 2 31 3" xfId="6798" xr:uid="{B6FCFCCE-5710-4A26-B0DE-41B1A88DE5F7}"/>
    <cellStyle name="Comma 2 3 2 31 3 2" xfId="17526" xr:uid="{4CF5083D-ED8F-45EE-A668-9521C4A3B315}"/>
    <cellStyle name="Comma 2 3 2 31 3 2 2" xfId="33470" xr:uid="{194D01D1-9FD3-47CA-A029-4FFBDCE9A429}"/>
    <cellStyle name="Comma 2 3 2 31 3 2 3" xfId="45860" xr:uid="{818F63E0-A169-4EBD-9C42-CC03E64DBFBA}"/>
    <cellStyle name="Comma 2 3 2 31 3 3" xfId="23660" xr:uid="{5B57EF94-0E14-4290-A45F-66DC46245658}"/>
    <cellStyle name="Comma 2 3 2 31 3 4" xfId="37986" xr:uid="{73760929-1722-42FC-BF26-518AF1FE6FF3}"/>
    <cellStyle name="Comma 2 3 2 31 4" xfId="16119" xr:uid="{7C8BFA67-2DDF-449A-A634-522D56045C40}"/>
    <cellStyle name="Comma 2 3 2 31 4 2" xfId="32066" xr:uid="{55F855BB-3498-451B-BA04-E3AF1514FDD8}"/>
    <cellStyle name="Comma 2 3 2 31 4 3" xfId="44460" xr:uid="{C6843F17-F776-4B3B-B86C-5070E0BA2A26}"/>
    <cellStyle name="Comma 2 3 2 31 5" xfId="22179" xr:uid="{9793E4EA-0430-4ECC-AEF8-072C4431A6F4}"/>
    <cellStyle name="Comma 2 3 2 31 6" xfId="36521" xr:uid="{30703C95-E51B-4383-A70B-0DE3D36F8455}"/>
    <cellStyle name="Comma 2 3 2 31 7" xfId="4846" xr:uid="{6DB1848D-5842-4510-9ADD-8E8586BDDE9E}"/>
    <cellStyle name="Comma 2 3 2 32" xfId="2160" xr:uid="{9AED080D-9514-41B6-B08A-017D9E9B74B6}"/>
    <cellStyle name="Comma 2 3 2 32 2" xfId="6032" xr:uid="{8AF2B605-832B-473D-9281-84BF0A568DAF}"/>
    <cellStyle name="Comma 2 3 2 32 2 2" xfId="8714" xr:uid="{0A1601A0-7042-4942-9AD9-CC2BE6035EC5}"/>
    <cellStyle name="Comma 2 3 2 32 2 2 2" xfId="18864" xr:uid="{0256BE9C-CF0C-4569-848E-433DB6EA1B92}"/>
    <cellStyle name="Comma 2 3 2 32 2 2 2 2" xfId="34802" xr:uid="{3A287EF7-9F9D-42F7-B273-03F32E04F9C3}"/>
    <cellStyle name="Comma 2 3 2 32 2 2 2 3" xfId="47146" xr:uid="{47F8E21F-7969-4F24-A496-0725D0D00ADE}"/>
    <cellStyle name="Comma 2 3 2 32 2 2 3" xfId="25183" xr:uid="{A95AECE5-C221-4343-B1D3-955246461349}"/>
    <cellStyle name="Comma 2 3 2 32 2 2 4" xfId="39397" xr:uid="{4AA33592-49A6-42F3-B49F-BF2B90D1A14A}"/>
    <cellStyle name="Comma 2 3 2 32 2 3" xfId="16860" xr:uid="{9EEC2C7B-5DA9-4B2E-A1BD-E50FBCDC5FD7}"/>
    <cellStyle name="Comma 2 3 2 32 2 3 2" xfId="32807" xr:uid="{8CE726A6-DAB9-4EE8-A409-39B53ACDEA4B}"/>
    <cellStyle name="Comma 2 3 2 32 2 3 3" xfId="45201" xr:uid="{240D8F70-F304-4FBC-8E0B-E35CE685AA50}"/>
    <cellStyle name="Comma 2 3 2 32 2 4" xfId="22969" xr:uid="{536F7036-A1E4-4A87-860C-4FB833A268A6}"/>
    <cellStyle name="Comma 2 3 2 32 2 5" xfId="37303" xr:uid="{30DDFE26-E11A-41B6-A885-E8E744138465}"/>
    <cellStyle name="Comma 2 3 2 32 3" xfId="6799" xr:uid="{46B5C1CE-5FCB-4F18-9B99-24B477DD8F01}"/>
    <cellStyle name="Comma 2 3 2 32 3 2" xfId="17527" xr:uid="{72B73EDB-435A-4168-AAD0-AC83C2DF0B67}"/>
    <cellStyle name="Comma 2 3 2 32 3 2 2" xfId="33471" xr:uid="{EEC49D88-29B0-4C98-B240-F037BF25A85B}"/>
    <cellStyle name="Comma 2 3 2 32 3 2 3" xfId="45861" xr:uid="{D87030DC-FEAD-4FF3-8ADE-FA0F4800B6D3}"/>
    <cellStyle name="Comma 2 3 2 32 3 3" xfId="23661" xr:uid="{8C7503EE-F69A-4FC2-90DC-41391F88C9D8}"/>
    <cellStyle name="Comma 2 3 2 32 3 4" xfId="37987" xr:uid="{6B0ED020-5A88-4F37-9408-755C4DE36A73}"/>
    <cellStyle name="Comma 2 3 2 32 4" xfId="16120" xr:uid="{3BF8BBFB-3481-456C-A0AF-55D0830B0580}"/>
    <cellStyle name="Comma 2 3 2 32 4 2" xfId="32067" xr:uid="{581C8872-41DC-444F-9734-AB64A5D6CE4E}"/>
    <cellStyle name="Comma 2 3 2 32 4 3" xfId="44461" xr:uid="{D5457D21-7F9F-480C-BFBE-37B7CB01C9E8}"/>
    <cellStyle name="Comma 2 3 2 32 5" xfId="22180" xr:uid="{E998DBEA-07EE-4746-83A4-EA3AF5545442}"/>
    <cellStyle name="Comma 2 3 2 32 6" xfId="36522" xr:uid="{B25EBFBB-8751-4F4C-8274-098498A20FB4}"/>
    <cellStyle name="Comma 2 3 2 32 7" xfId="4847" xr:uid="{4FE3B101-C22C-4FC1-9C4D-63A583DB7C6B}"/>
    <cellStyle name="Comma 2 3 2 33" xfId="2161" xr:uid="{4CECA2CE-B7AD-446E-B76F-12F2840B0C59}"/>
    <cellStyle name="Comma 2 3 2 33 2" xfId="6033" xr:uid="{BA2DF99D-8B6E-44DB-82F0-2212C5DD8F72}"/>
    <cellStyle name="Comma 2 3 2 33 2 2" xfId="8715" xr:uid="{703F0122-DFEC-425E-9103-052FE49A0B49}"/>
    <cellStyle name="Comma 2 3 2 33 2 2 2" xfId="18865" xr:uid="{AE68CA9C-54AE-44A1-9425-17BD44FC0414}"/>
    <cellStyle name="Comma 2 3 2 33 2 2 2 2" xfId="34803" xr:uid="{FE772BEF-C6AA-4F4D-AC9D-0F3F7F2F8929}"/>
    <cellStyle name="Comma 2 3 2 33 2 2 2 3" xfId="47147" xr:uid="{5842DE33-28EC-4485-AF79-45A1D47FE3FE}"/>
    <cellStyle name="Comma 2 3 2 33 2 2 3" xfId="25184" xr:uid="{87AC46F2-5985-42BC-B0E9-7E45EE5F36FB}"/>
    <cellStyle name="Comma 2 3 2 33 2 2 4" xfId="39398" xr:uid="{3FD6D8D5-D395-4FE4-B7ED-40BA18F5CF30}"/>
    <cellStyle name="Comma 2 3 2 33 2 3" xfId="16861" xr:uid="{0D3CAE0A-00AE-4884-8429-03B21D4A2BC3}"/>
    <cellStyle name="Comma 2 3 2 33 2 3 2" xfId="32808" xr:uid="{63B5D0E4-CB7E-4EB0-8F46-F1FC50625E10}"/>
    <cellStyle name="Comma 2 3 2 33 2 3 3" xfId="45202" xr:uid="{C4A24C18-0A16-462D-846E-F9D44C70012A}"/>
    <cellStyle name="Comma 2 3 2 33 2 4" xfId="22970" xr:uid="{3A439267-6C38-4534-B1C4-D6E10EE82132}"/>
    <cellStyle name="Comma 2 3 2 33 2 5" xfId="37304" xr:uid="{4AF275E4-A858-4EFF-A57A-79AB94D39808}"/>
    <cellStyle name="Comma 2 3 2 33 3" xfId="6800" xr:uid="{CC00783F-8BE8-427C-89B3-486FA4F43056}"/>
    <cellStyle name="Comma 2 3 2 33 3 2" xfId="17528" xr:uid="{4BE48434-1248-41EC-A721-7AB1DC13AA65}"/>
    <cellStyle name="Comma 2 3 2 33 3 2 2" xfId="33472" xr:uid="{BB41C718-CC3A-4865-B905-2417AFC4A2A4}"/>
    <cellStyle name="Comma 2 3 2 33 3 2 3" xfId="45862" xr:uid="{AE4AC923-C127-438D-97EF-FF66461E3F53}"/>
    <cellStyle name="Comma 2 3 2 33 3 3" xfId="23662" xr:uid="{A6E105F2-C32D-4136-8057-E81593FBD0C1}"/>
    <cellStyle name="Comma 2 3 2 33 3 4" xfId="37988" xr:uid="{FBC78FBF-88D5-4A47-9FB0-56C506A3FCB2}"/>
    <cellStyle name="Comma 2 3 2 33 4" xfId="16121" xr:uid="{2BBF99E9-6D6F-4B84-A57A-9811B242E303}"/>
    <cellStyle name="Comma 2 3 2 33 4 2" xfId="32068" xr:uid="{B7AAA330-998F-4D04-A1FB-924935248633}"/>
    <cellStyle name="Comma 2 3 2 33 4 3" xfId="44462" xr:uid="{BFBE532E-EC04-45CD-A319-E845B5EFA1E6}"/>
    <cellStyle name="Comma 2 3 2 33 5" xfId="22181" xr:uid="{98372271-5C35-4708-A5EC-8507CF014EC5}"/>
    <cellStyle name="Comma 2 3 2 33 6" xfId="36523" xr:uid="{F4B48376-B8CF-4D25-9C8D-7C995E298E6B}"/>
    <cellStyle name="Comma 2 3 2 33 7" xfId="4848" xr:uid="{1D3DFB13-2387-4BD0-B84E-AB0DDB659D19}"/>
    <cellStyle name="Comma 2 3 2 34" xfId="2162" xr:uid="{FD9492AC-717D-4021-A60D-CC32D991B488}"/>
    <cellStyle name="Comma 2 3 2 34 2" xfId="6034" xr:uid="{F23A567F-C3F6-4513-A26E-47BC3E94FDB6}"/>
    <cellStyle name="Comma 2 3 2 34 2 2" xfId="8716" xr:uid="{A9398BF5-3B25-436E-9D43-F5F3E2CC81A6}"/>
    <cellStyle name="Comma 2 3 2 34 2 2 2" xfId="18866" xr:uid="{64BBEF51-2218-47DE-ABA6-4D0CF6595D10}"/>
    <cellStyle name="Comma 2 3 2 34 2 2 2 2" xfId="34804" xr:uid="{06613A2A-AE1C-484F-B3DF-8693EF10E9DF}"/>
    <cellStyle name="Comma 2 3 2 34 2 2 2 3" xfId="47148" xr:uid="{044EC33A-2502-4CE9-B4E4-2E272A3D45EA}"/>
    <cellStyle name="Comma 2 3 2 34 2 2 3" xfId="25185" xr:uid="{3E4676BA-7897-4223-A121-DBCD236B1099}"/>
    <cellStyle name="Comma 2 3 2 34 2 2 4" xfId="39399" xr:uid="{2E82722D-5D1A-4015-A8B4-0E6C28B25D4E}"/>
    <cellStyle name="Comma 2 3 2 34 2 3" xfId="16862" xr:uid="{39AC8DEB-40B0-4D5A-B170-7577710B1AA3}"/>
    <cellStyle name="Comma 2 3 2 34 2 3 2" xfId="32809" xr:uid="{DD796595-57AC-49A0-BBFD-637DCC698C27}"/>
    <cellStyle name="Comma 2 3 2 34 2 3 3" xfId="45203" xr:uid="{6E97A753-E5F2-47B3-B2E2-EC67AC3DCBED}"/>
    <cellStyle name="Comma 2 3 2 34 2 4" xfId="22971" xr:uid="{5CBAD52E-AA75-46DC-BA90-1FE3143D794E}"/>
    <cellStyle name="Comma 2 3 2 34 2 5" xfId="37305" xr:uid="{0B621CFD-CC51-46EE-A881-2FAEB4B42EB5}"/>
    <cellStyle name="Comma 2 3 2 34 3" xfId="6801" xr:uid="{F771EFBA-8A8D-4F90-AF4F-71DA23082CE9}"/>
    <cellStyle name="Comma 2 3 2 34 3 2" xfId="17529" xr:uid="{432A2219-A436-45C6-B705-86111C255BD5}"/>
    <cellStyle name="Comma 2 3 2 34 3 2 2" xfId="33473" xr:uid="{EFF2F2F1-B8FF-42CE-8322-1B7F739C1556}"/>
    <cellStyle name="Comma 2 3 2 34 3 2 3" xfId="45863" xr:uid="{ECE57205-BB03-4EEC-8E2C-1BFFCFA16534}"/>
    <cellStyle name="Comma 2 3 2 34 3 3" xfId="23663" xr:uid="{43CFD101-48F7-48D3-8A1E-E64315692815}"/>
    <cellStyle name="Comma 2 3 2 34 3 4" xfId="37989" xr:uid="{BDCD8026-AF50-454B-9627-EF499420D2E5}"/>
    <cellStyle name="Comma 2 3 2 34 4" xfId="16122" xr:uid="{1508A02A-39CB-4E84-A52A-8FDE5C2334D9}"/>
    <cellStyle name="Comma 2 3 2 34 4 2" xfId="32069" xr:uid="{17630EEF-2921-4863-ADBA-6A96176C6E55}"/>
    <cellStyle name="Comma 2 3 2 34 4 3" xfId="44463" xr:uid="{4BB30D56-98DD-48BF-A020-463AE5E86717}"/>
    <cellStyle name="Comma 2 3 2 34 5" xfId="22182" xr:uid="{C9BEBBEB-68D2-4AFA-862B-7C822308AD02}"/>
    <cellStyle name="Comma 2 3 2 34 6" xfId="36524" xr:uid="{688CA1B0-7DE0-45DD-92CE-942A13397095}"/>
    <cellStyle name="Comma 2 3 2 34 7" xfId="4849" xr:uid="{75AA9BF8-3822-4C98-8B19-BC0664F966DE}"/>
    <cellStyle name="Comma 2 3 2 35" xfId="2163" xr:uid="{1CF0328E-7441-46ED-B46C-D11704856F6C}"/>
    <cellStyle name="Comma 2 3 2 35 2" xfId="6035" xr:uid="{3DC51A51-97CD-4494-AE94-6C8C560846AC}"/>
    <cellStyle name="Comma 2 3 2 35 2 2" xfId="8717" xr:uid="{D1844939-6982-450D-AA58-089B3461118D}"/>
    <cellStyle name="Comma 2 3 2 35 2 2 2" xfId="18867" xr:uid="{FFF6747D-313A-41CC-84CD-06694F3E075F}"/>
    <cellStyle name="Comma 2 3 2 35 2 2 2 2" xfId="34805" xr:uid="{A3C99496-4D5D-4B2E-BC17-314CF6E7F939}"/>
    <cellStyle name="Comma 2 3 2 35 2 2 2 3" xfId="47149" xr:uid="{36EACB77-B9F4-4318-AA77-358AED59D4B3}"/>
    <cellStyle name="Comma 2 3 2 35 2 2 3" xfId="25186" xr:uid="{F849E518-3026-4C38-AA86-87D56F6BCA49}"/>
    <cellStyle name="Comma 2 3 2 35 2 2 4" xfId="39400" xr:uid="{DA1394BB-91B3-4CF8-B143-A706910B5970}"/>
    <cellStyle name="Comma 2 3 2 35 2 3" xfId="16863" xr:uid="{359534C6-41ED-4145-AB62-09DE8B0209E5}"/>
    <cellStyle name="Comma 2 3 2 35 2 3 2" xfId="32810" xr:uid="{88C3D3D3-30AC-4A27-92F7-09267E3E95E4}"/>
    <cellStyle name="Comma 2 3 2 35 2 3 3" xfId="45204" xr:uid="{D14127E3-C63F-49D6-A37F-BEF269BA2762}"/>
    <cellStyle name="Comma 2 3 2 35 2 4" xfId="22972" xr:uid="{3C5BEB27-2113-4FA0-A7D2-0D505077B371}"/>
    <cellStyle name="Comma 2 3 2 35 2 5" xfId="37306" xr:uid="{D622BD1B-FC24-46B3-94FC-B06DA7DBECE0}"/>
    <cellStyle name="Comma 2 3 2 35 3" xfId="6802" xr:uid="{E69FA762-D6B9-4B2A-87C7-6E14F94E7C9E}"/>
    <cellStyle name="Comma 2 3 2 35 3 2" xfId="17530" xr:uid="{393DB002-2BFF-4022-B0A9-DA365B4C25C8}"/>
    <cellStyle name="Comma 2 3 2 35 3 2 2" xfId="33474" xr:uid="{152BE0E8-5152-4B6D-B15D-B308CB8E3B9D}"/>
    <cellStyle name="Comma 2 3 2 35 3 2 3" xfId="45864" xr:uid="{D61993EA-F725-4EF5-8605-C1D6DE9B4555}"/>
    <cellStyle name="Comma 2 3 2 35 3 3" xfId="23664" xr:uid="{A568A8DD-23AF-467A-9210-144E71128D9B}"/>
    <cellStyle name="Comma 2 3 2 35 3 4" xfId="37990" xr:uid="{9AA5FC34-44A1-4476-991F-BCEFB3CAF1D2}"/>
    <cellStyle name="Comma 2 3 2 35 4" xfId="16123" xr:uid="{A92AA063-5748-43A4-8D63-EDB0AAD2F80C}"/>
    <cellStyle name="Comma 2 3 2 35 4 2" xfId="32070" xr:uid="{BA5B663C-8B94-4CCB-B532-4FF552AC3D25}"/>
    <cellStyle name="Comma 2 3 2 35 4 3" xfId="44464" xr:uid="{4D8883E4-5DC9-4186-80E4-913F2FCDB56F}"/>
    <cellStyle name="Comma 2 3 2 35 5" xfId="22183" xr:uid="{ED536698-5E5A-41CC-A448-EEADA07A1330}"/>
    <cellStyle name="Comma 2 3 2 35 6" xfId="36525" xr:uid="{5B2A8DC8-A6D9-4673-A3CF-B2C1C88BBA96}"/>
    <cellStyle name="Comma 2 3 2 35 7" xfId="4850" xr:uid="{580A3952-B830-4E03-97E6-AFA874A26341}"/>
    <cellStyle name="Comma 2 3 2 36" xfId="2164" xr:uid="{BF257384-0F78-4640-A858-CC1CEE1A6259}"/>
    <cellStyle name="Comma 2 3 2 36 2" xfId="6036" xr:uid="{C4EA4C8B-1DB8-48B2-AF74-999533252C0B}"/>
    <cellStyle name="Comma 2 3 2 36 2 2" xfId="8718" xr:uid="{242AE09C-DFFD-48CD-A75F-EA9A9157612A}"/>
    <cellStyle name="Comma 2 3 2 36 2 2 2" xfId="18868" xr:uid="{D7605051-6EA2-4B95-90EA-6A6DEEEE565A}"/>
    <cellStyle name="Comma 2 3 2 36 2 2 2 2" xfId="34806" xr:uid="{63B02BA7-9F66-4366-B922-6FE7AC6DAC2D}"/>
    <cellStyle name="Comma 2 3 2 36 2 2 2 3" xfId="47150" xr:uid="{662E5392-340C-463D-AC8B-C834E9907730}"/>
    <cellStyle name="Comma 2 3 2 36 2 2 3" xfId="25187" xr:uid="{09B2010D-2752-4E19-BD37-2192E17DA4ED}"/>
    <cellStyle name="Comma 2 3 2 36 2 2 4" xfId="39401" xr:uid="{B926A7A3-70FA-4EF6-84FB-7B0467E0D6D6}"/>
    <cellStyle name="Comma 2 3 2 36 2 3" xfId="16864" xr:uid="{650557D2-1805-43E7-9BBA-ED5F435699B1}"/>
    <cellStyle name="Comma 2 3 2 36 2 3 2" xfId="32811" xr:uid="{D6408114-2CC2-4DA1-9946-37E1AE048D77}"/>
    <cellStyle name="Comma 2 3 2 36 2 3 3" xfId="45205" xr:uid="{742C99A2-7AB8-4E9C-99EB-9DFC77F350F0}"/>
    <cellStyle name="Comma 2 3 2 36 2 4" xfId="22973" xr:uid="{B886316B-4523-40CC-BB76-19D5A8E916DB}"/>
    <cellStyle name="Comma 2 3 2 36 2 5" xfId="37307" xr:uid="{575C6E3A-8521-4176-9694-1CE0021F4170}"/>
    <cellStyle name="Comma 2 3 2 36 3" xfId="6803" xr:uid="{E40C92C5-89FA-419E-B6B4-B46F769A53DA}"/>
    <cellStyle name="Comma 2 3 2 36 3 2" xfId="17531" xr:uid="{37B767F8-CABD-47C6-9063-E09A81B05ED1}"/>
    <cellStyle name="Comma 2 3 2 36 3 2 2" xfId="33475" xr:uid="{8047B4B8-ECE7-4AEC-A2BC-C36BAE9C5B03}"/>
    <cellStyle name="Comma 2 3 2 36 3 2 3" xfId="45865" xr:uid="{90FCC412-410A-42C6-81BB-61AF797E2758}"/>
    <cellStyle name="Comma 2 3 2 36 3 3" xfId="23665" xr:uid="{98AA5357-1EE4-4BE6-971C-A8FDAC209146}"/>
    <cellStyle name="Comma 2 3 2 36 3 4" xfId="37991" xr:uid="{9DA3C803-9758-40FE-A81B-D8E420C49C31}"/>
    <cellStyle name="Comma 2 3 2 36 4" xfId="16124" xr:uid="{4B319FC7-8610-4E42-85C9-3E77D0A1312F}"/>
    <cellStyle name="Comma 2 3 2 36 4 2" xfId="32071" xr:uid="{F3B50C4F-EEDD-4B44-8F8A-FB38064C96AB}"/>
    <cellStyle name="Comma 2 3 2 36 4 3" xfId="44465" xr:uid="{202C1258-1C2B-476F-9188-3CED787C8CBF}"/>
    <cellStyle name="Comma 2 3 2 36 5" xfId="22184" xr:uid="{C88296FE-DDA3-44AA-B35C-F00A11583C0B}"/>
    <cellStyle name="Comma 2 3 2 36 6" xfId="36526" xr:uid="{12F52FE3-98F2-4CD0-885A-E53BA7EE7E97}"/>
    <cellStyle name="Comma 2 3 2 36 7" xfId="4851" xr:uid="{0A7E606C-6B6A-4372-A6DC-E21FE3AB77F9}"/>
    <cellStyle name="Comma 2 3 2 37" xfId="2165" xr:uid="{BE898981-5841-4D9E-93E5-FBE6C0DCF7C4}"/>
    <cellStyle name="Comma 2 3 2 37 2" xfId="6037" xr:uid="{08552FF3-63DB-478A-88BF-B4BCCD4C0200}"/>
    <cellStyle name="Comma 2 3 2 37 2 2" xfId="8719" xr:uid="{F0FBFE1D-DCA9-407F-94FF-4E35601A38A7}"/>
    <cellStyle name="Comma 2 3 2 37 2 2 2" xfId="18869" xr:uid="{15B4D831-CF79-47A4-AD71-D61C67EE43E9}"/>
    <cellStyle name="Comma 2 3 2 37 2 2 2 2" xfId="34807" xr:uid="{6C0980A4-0D7B-4EE1-84B8-DA2A299972C1}"/>
    <cellStyle name="Comma 2 3 2 37 2 2 2 3" xfId="47151" xr:uid="{A3DC3A18-9A15-48F4-9D9A-36B3FCDAB1D8}"/>
    <cellStyle name="Comma 2 3 2 37 2 2 3" xfId="25188" xr:uid="{A5E7F064-A88E-4D6F-BF7C-F4A2394180A3}"/>
    <cellStyle name="Comma 2 3 2 37 2 2 4" xfId="39402" xr:uid="{A83BEAFD-CE98-42B0-9D2F-8B476E9167F5}"/>
    <cellStyle name="Comma 2 3 2 37 2 3" xfId="16865" xr:uid="{9DEFC237-B055-4C32-A6D2-2D46BE37CE1C}"/>
    <cellStyle name="Comma 2 3 2 37 2 3 2" xfId="32812" xr:uid="{51ED2502-32B6-4692-AB7C-2D6A23CC1CFB}"/>
    <cellStyle name="Comma 2 3 2 37 2 3 3" xfId="45206" xr:uid="{A69A9847-7864-45CD-BA33-C7735DEEB654}"/>
    <cellStyle name="Comma 2 3 2 37 2 4" xfId="22974" xr:uid="{4F0C3F16-42C0-4CC3-A46B-F16D7E4080A3}"/>
    <cellStyle name="Comma 2 3 2 37 2 5" xfId="37308" xr:uid="{79A53948-C89F-4485-A231-F893BFF990BE}"/>
    <cellStyle name="Comma 2 3 2 37 3" xfId="6804" xr:uid="{ECFF9429-62A8-4451-9BFC-183B2A5EDD05}"/>
    <cellStyle name="Comma 2 3 2 37 3 2" xfId="17532" xr:uid="{57513CBC-3496-46E8-9F22-1FD94BC4126C}"/>
    <cellStyle name="Comma 2 3 2 37 3 2 2" xfId="33476" xr:uid="{ADF5B8F3-9ADA-4E69-82FA-B41B04D56451}"/>
    <cellStyle name="Comma 2 3 2 37 3 2 3" xfId="45866" xr:uid="{C66C0170-AF90-4AA2-B951-5AEE500B4EE0}"/>
    <cellStyle name="Comma 2 3 2 37 3 3" xfId="23666" xr:uid="{6DBA3EBC-85EF-4C4A-B1CE-3AFCE2231CDE}"/>
    <cellStyle name="Comma 2 3 2 37 3 4" xfId="37992" xr:uid="{D3AF0DFF-D494-4679-8947-4B41E89E4464}"/>
    <cellStyle name="Comma 2 3 2 37 4" xfId="16125" xr:uid="{E764272D-BF62-4E7C-8E7F-4131145E5B27}"/>
    <cellStyle name="Comma 2 3 2 37 4 2" xfId="32072" xr:uid="{42BDEA02-3FAA-487D-A19F-5B6A446B4B7F}"/>
    <cellStyle name="Comma 2 3 2 37 4 3" xfId="44466" xr:uid="{A54AD2EE-CF6B-4F0A-8386-0C4E3A5F1530}"/>
    <cellStyle name="Comma 2 3 2 37 5" xfId="22185" xr:uid="{99CF9358-828C-4F1D-AB84-479BD9B44B3B}"/>
    <cellStyle name="Comma 2 3 2 37 6" xfId="36527" xr:uid="{493AE9AC-AB41-4E35-AF03-8A6941425F99}"/>
    <cellStyle name="Comma 2 3 2 37 7" xfId="4852" xr:uid="{33F0E240-E397-4DF9-A3AA-D9A4A2E104EA}"/>
    <cellStyle name="Comma 2 3 2 38" xfId="2166" xr:uid="{E2B24A54-8E61-496C-904A-DA90563CB8B1}"/>
    <cellStyle name="Comma 2 3 2 38 2" xfId="6038" xr:uid="{958FA3DA-3EFB-4C95-9087-2F98841661B7}"/>
    <cellStyle name="Comma 2 3 2 38 2 2" xfId="8720" xr:uid="{803593F5-BDA5-40D9-A2FE-69078AA6B972}"/>
    <cellStyle name="Comma 2 3 2 38 2 2 2" xfId="18870" xr:uid="{F7A5331B-6A06-4428-B1BF-C3B29FCC3235}"/>
    <cellStyle name="Comma 2 3 2 38 2 2 2 2" xfId="34808" xr:uid="{4AA5C495-573C-4A7C-BBC8-C2365BF92A7B}"/>
    <cellStyle name="Comma 2 3 2 38 2 2 2 3" xfId="47152" xr:uid="{349AAA20-3A95-44A7-A502-07C01D780DF6}"/>
    <cellStyle name="Comma 2 3 2 38 2 2 3" xfId="25189" xr:uid="{DBA2C266-DE56-494E-AC14-70684D0FA913}"/>
    <cellStyle name="Comma 2 3 2 38 2 2 4" xfId="39403" xr:uid="{C1B99280-3ECE-40CF-8974-E1E19942411B}"/>
    <cellStyle name="Comma 2 3 2 38 2 3" xfId="16866" xr:uid="{3BE3EC3A-C710-4D27-A31C-F34A6E4BDBBB}"/>
    <cellStyle name="Comma 2 3 2 38 2 3 2" xfId="32813" xr:uid="{CFE543D6-2038-4F57-BBC7-F9CD630A0E7D}"/>
    <cellStyle name="Comma 2 3 2 38 2 3 3" xfId="45207" xr:uid="{4F0F9531-E2C7-4069-925D-AAE85C4E7D2F}"/>
    <cellStyle name="Comma 2 3 2 38 2 4" xfId="22975" xr:uid="{EAF8EFA4-49B5-44C0-BBCA-5500D09FF658}"/>
    <cellStyle name="Comma 2 3 2 38 2 5" xfId="37309" xr:uid="{BAFB46D5-EAEA-4CDB-8418-79721B118E28}"/>
    <cellStyle name="Comma 2 3 2 38 3" xfId="6805" xr:uid="{226C1984-275B-4067-B292-7562634847B8}"/>
    <cellStyle name="Comma 2 3 2 38 3 2" xfId="17533" xr:uid="{F5C34C50-094C-443A-8BB5-0B4B4AC3B53F}"/>
    <cellStyle name="Comma 2 3 2 38 3 2 2" xfId="33477" xr:uid="{2376E1D9-32DB-4EE4-83A8-E82959E2BF5B}"/>
    <cellStyle name="Comma 2 3 2 38 3 2 3" xfId="45867" xr:uid="{02D428B3-4596-44A0-9799-49C3A3F7B92A}"/>
    <cellStyle name="Comma 2 3 2 38 3 3" xfId="23667" xr:uid="{E41012BA-7DEA-4D51-9163-6E3EDB9F5F9C}"/>
    <cellStyle name="Comma 2 3 2 38 3 4" xfId="37993" xr:uid="{8009D66C-E903-460A-91DB-D1AC3AC1B02B}"/>
    <cellStyle name="Comma 2 3 2 38 4" xfId="16126" xr:uid="{958460D0-2B43-4106-BCEC-5884208C9425}"/>
    <cellStyle name="Comma 2 3 2 38 4 2" xfId="32073" xr:uid="{34A65389-DC3E-485B-A456-6E630E0AAAAB}"/>
    <cellStyle name="Comma 2 3 2 38 4 3" xfId="44467" xr:uid="{7747B419-7C2D-4DF2-A743-BD1BC942F25B}"/>
    <cellStyle name="Comma 2 3 2 38 5" xfId="22186" xr:uid="{F57CE486-9BE1-46C8-92EA-B0C1D04199FF}"/>
    <cellStyle name="Comma 2 3 2 38 6" xfId="36528" xr:uid="{E459056B-D65E-4F5D-8C79-FEF50B406ED0}"/>
    <cellStyle name="Comma 2 3 2 38 7" xfId="4853" xr:uid="{BB56601E-D216-421F-A4E4-6893071F2445}"/>
    <cellStyle name="Comma 2 3 2 39" xfId="2167" xr:uid="{829D0BDC-D6DB-4D21-B3C8-A4119BA47CFB}"/>
    <cellStyle name="Comma 2 3 2 39 2" xfId="6039" xr:uid="{1B5CA330-04F2-40C1-9FB6-7849D26F4CDD}"/>
    <cellStyle name="Comma 2 3 2 39 2 2" xfId="8721" xr:uid="{D5B87D5C-203A-4B65-984A-B37A39ADC2D5}"/>
    <cellStyle name="Comma 2 3 2 39 2 2 2" xfId="18871" xr:uid="{BC76BAC0-A0E8-4D8F-8A76-8AF6A67B634A}"/>
    <cellStyle name="Comma 2 3 2 39 2 2 2 2" xfId="34809" xr:uid="{902D776B-6B50-495C-916B-F721DBC5541E}"/>
    <cellStyle name="Comma 2 3 2 39 2 2 2 3" xfId="47153" xr:uid="{90699826-E87F-461C-84C2-D3B074E05CF1}"/>
    <cellStyle name="Comma 2 3 2 39 2 2 3" xfId="25190" xr:uid="{D285050E-0E62-4F25-A43D-FDBB20DCDFD2}"/>
    <cellStyle name="Comma 2 3 2 39 2 2 4" xfId="39404" xr:uid="{EFDF5DC4-A3B9-4086-A8C9-814A59D49DE1}"/>
    <cellStyle name="Comma 2 3 2 39 2 3" xfId="16867" xr:uid="{7D531546-A69C-49C7-B980-A00651F32E1E}"/>
    <cellStyle name="Comma 2 3 2 39 2 3 2" xfId="32814" xr:uid="{B8D40B8A-9035-4DD6-BEBD-66AB542E3BBA}"/>
    <cellStyle name="Comma 2 3 2 39 2 3 3" xfId="45208" xr:uid="{66304C63-49ED-4060-867D-7069FD631F22}"/>
    <cellStyle name="Comma 2 3 2 39 2 4" xfId="22976" xr:uid="{81699A22-7219-44EC-AAF0-A568203870EF}"/>
    <cellStyle name="Comma 2 3 2 39 2 5" xfId="37310" xr:uid="{66825D88-14BD-4C74-A1BC-91B99653BE16}"/>
    <cellStyle name="Comma 2 3 2 39 3" xfId="6806" xr:uid="{08E727E3-041E-4BE3-A7CD-C041CF7FE3EC}"/>
    <cellStyle name="Comma 2 3 2 39 3 2" xfId="17534" xr:uid="{CE497116-3814-42A5-ABFF-52D2C6B31F71}"/>
    <cellStyle name="Comma 2 3 2 39 3 2 2" xfId="33478" xr:uid="{A593D607-D47F-42C3-B6F1-A936577310CD}"/>
    <cellStyle name="Comma 2 3 2 39 3 2 3" xfId="45868" xr:uid="{3974DD83-A31D-4D84-8920-C33369C8BC9F}"/>
    <cellStyle name="Comma 2 3 2 39 3 3" xfId="23668" xr:uid="{602AC76D-AC8B-4119-82F6-8C31AD4B88D6}"/>
    <cellStyle name="Comma 2 3 2 39 3 4" xfId="37994" xr:uid="{084D1705-8F31-4DD3-981E-708DD3B1A25B}"/>
    <cellStyle name="Comma 2 3 2 39 4" xfId="16127" xr:uid="{FDEA038D-8F8F-45B5-BD66-3A117F4AA412}"/>
    <cellStyle name="Comma 2 3 2 39 4 2" xfId="32074" xr:uid="{CAB61825-2056-4FEF-BC0D-6557FB6B7609}"/>
    <cellStyle name="Comma 2 3 2 39 4 3" xfId="44468" xr:uid="{1F9C2B5A-F75B-4BC5-8966-96FB42B521C8}"/>
    <cellStyle name="Comma 2 3 2 39 5" xfId="22187" xr:uid="{C817050B-A4FD-46A4-AC9F-BC8423F26FB0}"/>
    <cellStyle name="Comma 2 3 2 39 6" xfId="36529" xr:uid="{D9C30807-5125-4FA0-A1BC-BE6B2DBA971D}"/>
    <cellStyle name="Comma 2 3 2 39 7" xfId="4854" xr:uid="{4FC57504-90C6-414A-B62C-1E1F8F0E4B07}"/>
    <cellStyle name="Comma 2 3 2 4" xfId="2168" xr:uid="{CB0F308D-9598-4F67-ACA8-0511E6330981}"/>
    <cellStyle name="Comma 2 3 2 4 10" xfId="36530" xr:uid="{889186DC-7A0C-411F-996F-35A9A6F1F2E0}"/>
    <cellStyle name="Comma 2 3 2 4 11" xfId="4855" xr:uid="{0EDC59A9-D3BD-4C25-8B3E-68455FA379A3}"/>
    <cellStyle name="Comma 2 3 2 4 2" xfId="6040" xr:uid="{85B78DDE-7E03-4D3A-A8A2-9A300AE4FC36}"/>
    <cellStyle name="Comma 2 3 2 4 2 2" xfId="8722" xr:uid="{5A023EAE-757C-417C-83EF-8D1C041B0457}"/>
    <cellStyle name="Comma 2 3 2 4 2 2 2" xfId="15167" xr:uid="{F407383E-3B2B-48EC-94EC-9A54D798AC4C}"/>
    <cellStyle name="Comma 2 3 2 4 2 2 2 2" xfId="31136" xr:uid="{555A9BA2-8913-454C-8543-E686921246E1}"/>
    <cellStyle name="Comma 2 3 2 4 2 2 2 3" xfId="43797" xr:uid="{69C0AC1F-7DC3-421A-AE52-0D4F8C0FF608}"/>
    <cellStyle name="Comma 2 3 2 4 2 2 3" xfId="14739" xr:uid="{8940E280-25C0-4925-B164-00CF818BD763}"/>
    <cellStyle name="Comma 2 3 2 4 2 2 3 2" xfId="30713" xr:uid="{CC0F5EFC-A77E-484A-A49D-EED555D64FDB}"/>
    <cellStyle name="Comma 2 3 2 4 2 2 3 3" xfId="43374" xr:uid="{C9CF887D-C5E2-4327-887C-15619EE6818A}"/>
    <cellStyle name="Comma 2 3 2 4 2 2 4" xfId="12160" xr:uid="{F90B9382-3256-405A-9A2A-48B7AA8155C2}"/>
    <cellStyle name="Comma 2 3 2 4 2 2 4 2" xfId="28281" xr:uid="{8160BC03-E3FC-43D5-B3EA-464AAB8E37E8}"/>
    <cellStyle name="Comma 2 3 2 4 2 2 4 3" xfId="41720" xr:uid="{9535160A-5208-4C53-8F9A-62CBA4A5E933}"/>
    <cellStyle name="Comma 2 3 2 4 2 2 5" xfId="18872" xr:uid="{536A163F-9998-4CAC-AA1C-08D97DDB15ED}"/>
    <cellStyle name="Comma 2 3 2 4 2 2 5 2" xfId="34810" xr:uid="{46F0B1B1-84ED-44A8-9D46-33AF3F0635B2}"/>
    <cellStyle name="Comma 2 3 2 4 2 2 5 3" xfId="47154" xr:uid="{B103D4EE-24AC-4199-A68C-427E0F9F8B75}"/>
    <cellStyle name="Comma 2 3 2 4 2 2 6" xfId="25191" xr:uid="{9F4CFAFC-D23F-4D4A-BD74-C823DED1ABA3}"/>
    <cellStyle name="Comma 2 3 2 4 2 2 7" xfId="39405" xr:uid="{4E93F62B-F48E-494F-94FE-D6165A04604A}"/>
    <cellStyle name="Comma 2 3 2 4 2 3" xfId="13277" xr:uid="{4978616A-C95E-4A5E-9C01-E2EBEA8446F7}"/>
    <cellStyle name="Comma 2 3 2 4 2 3 2" xfId="14958" xr:uid="{DE949B82-8322-44DB-B5B1-305ECC4B807B}"/>
    <cellStyle name="Comma 2 3 2 4 2 3 2 2" xfId="30927" xr:uid="{21997C0B-1502-4DB1-98CD-53B968737577}"/>
    <cellStyle name="Comma 2 3 2 4 2 3 2 3" xfId="43588" xr:uid="{07618EAB-DB27-4E30-BD58-8458AE9D4A10}"/>
    <cellStyle name="Comma 2 3 2 4 2 3 3" xfId="29346" xr:uid="{66DF78A6-1EC2-42E7-A7FB-94D3C22EAB50}"/>
    <cellStyle name="Comma 2 3 2 4 2 3 4" xfId="42569" xr:uid="{E56D0BA2-C211-41AE-9669-A2861713291C}"/>
    <cellStyle name="Comma 2 3 2 4 2 4" xfId="14510" xr:uid="{833CE36F-4654-49FA-9E14-003AE7BC580E}"/>
    <cellStyle name="Comma 2 3 2 4 2 4 2" xfId="30504" xr:uid="{F413DC5B-FDC4-4C7F-B046-C95D7B069D22}"/>
    <cellStyle name="Comma 2 3 2 4 2 4 3" xfId="43165" xr:uid="{505809E4-8457-457B-9E54-6374B5214C57}"/>
    <cellStyle name="Comma 2 3 2 4 2 5" xfId="11313" xr:uid="{89B2F177-141B-4090-87A8-F1E10FC013C7}"/>
    <cellStyle name="Comma 2 3 2 4 2 5 2" xfId="27438" xr:uid="{9B44D9DD-967D-4B1F-8567-C1A18A5C868B}"/>
    <cellStyle name="Comma 2 3 2 4 2 5 3" xfId="40917" xr:uid="{B18B41D3-C63B-49FA-8B39-4A30C49C2E2B}"/>
    <cellStyle name="Comma 2 3 2 4 2 6" xfId="16868" xr:uid="{6972EF64-5023-4186-A693-AFA9B12773D9}"/>
    <cellStyle name="Comma 2 3 2 4 2 6 2" xfId="32815" xr:uid="{87639749-EC3F-4877-BC98-71AEA9AAA735}"/>
    <cellStyle name="Comma 2 3 2 4 2 6 3" xfId="45209" xr:uid="{EE2625C5-BC65-473B-9199-D87D3CB4A218}"/>
    <cellStyle name="Comma 2 3 2 4 2 7" xfId="22977" xr:uid="{140B1ADE-1D48-440B-A148-39E32D7322FF}"/>
    <cellStyle name="Comma 2 3 2 4 2 8" xfId="37311" xr:uid="{8EC84C8E-4C37-4A19-8F32-788F72469C47}"/>
    <cellStyle name="Comma 2 3 2 4 3" xfId="6807" xr:uid="{FE4F5D32-0B6C-42C9-BA4A-FB0A1BBF1D61}"/>
    <cellStyle name="Comma 2 3 2 4 3 2" xfId="12426" xr:uid="{7049A62E-5015-472F-B44C-CA9F095C3E2B}"/>
    <cellStyle name="Comma 2 3 2 4 3 2 2" xfId="15073" xr:uid="{71DEB401-4959-4969-966F-FF55554679BD}"/>
    <cellStyle name="Comma 2 3 2 4 3 2 2 2" xfId="31042" xr:uid="{B17ED8FE-3945-4F27-9A34-F11352CFFC26}"/>
    <cellStyle name="Comma 2 3 2 4 3 2 2 3" xfId="43703" xr:uid="{D59D9A13-27FF-4B7F-A0FD-A570941638BC}"/>
    <cellStyle name="Comma 2 3 2 4 3 2 3" xfId="28547" xr:uid="{CF482EF2-099A-4A2D-A5E8-BD3EB1FDA5B6}"/>
    <cellStyle name="Comma 2 3 2 4 3 2 4" xfId="41986" xr:uid="{DA50F339-BC2C-41B2-8DA9-6A520898C0EA}"/>
    <cellStyle name="Comma 2 3 2 4 3 3" xfId="13563" xr:uid="{E079082B-4D28-482D-842B-5ED3F85339F1}"/>
    <cellStyle name="Comma 2 3 2 4 3 3 2" xfId="29632" xr:uid="{A9C09210-9C8F-4D9D-9F90-2BB1BE30152C}"/>
    <cellStyle name="Comma 2 3 2 4 3 3 3" xfId="42835" xr:uid="{499FCEB0-A2B6-4A7E-8743-5D72CE899D03}"/>
    <cellStyle name="Comma 2 3 2 4 3 4" xfId="14645" xr:uid="{72FECFF7-C1F5-4913-8E03-82BA398070B3}"/>
    <cellStyle name="Comma 2 3 2 4 3 4 2" xfId="30619" xr:uid="{5EA0CE4B-E6EA-4CD8-9793-1C7B9D9026EB}"/>
    <cellStyle name="Comma 2 3 2 4 3 4 3" xfId="43280" xr:uid="{1E4C4EC4-27CE-4A6D-B4BE-AA37B664405A}"/>
    <cellStyle name="Comma 2 3 2 4 3 5" xfId="11594" xr:uid="{A2D2F0EF-D63B-4927-AAE8-B67002777499}"/>
    <cellStyle name="Comma 2 3 2 4 3 5 2" xfId="27724" xr:uid="{9A9E4857-DA01-40F1-B255-B809A4BB8A62}"/>
    <cellStyle name="Comma 2 3 2 4 3 5 3" xfId="41183" xr:uid="{FACF76C2-54DE-47EE-A2AC-BA8E8B759ADF}"/>
    <cellStyle name="Comma 2 3 2 4 3 6" xfId="17535" xr:uid="{55C77EE1-4A28-47A1-8E06-82B0D8F837A9}"/>
    <cellStyle name="Comma 2 3 2 4 3 6 2" xfId="33479" xr:uid="{3E78F68A-2628-4369-8C7B-C3CD5FF4511F}"/>
    <cellStyle name="Comma 2 3 2 4 3 6 3" xfId="45869" xr:uid="{7366B066-C741-4F57-A202-F883F72B1D51}"/>
    <cellStyle name="Comma 2 3 2 4 3 7" xfId="23669" xr:uid="{B384EC76-F13D-49B5-8094-B70434DFAF4A}"/>
    <cellStyle name="Comma 2 3 2 4 3 8" xfId="37995" xr:uid="{C563E668-6360-454B-A57C-86408F308EA7}"/>
    <cellStyle name="Comma 2 3 2 4 4" xfId="11902" xr:uid="{BE3A8442-AFAB-4EA4-BED2-40EC8B76DD2F}"/>
    <cellStyle name="Comma 2 3 2 4 4 2" xfId="14864" xr:uid="{FDA0CFB3-470F-4D0C-8052-4162AEDC28CD}"/>
    <cellStyle name="Comma 2 3 2 4 4 2 2" xfId="30833" xr:uid="{5560ADC6-9680-41D9-9D6F-6869954414CB}"/>
    <cellStyle name="Comma 2 3 2 4 4 2 3" xfId="43494" xr:uid="{2B59039D-2DDF-4779-AE83-998B2D445016}"/>
    <cellStyle name="Comma 2 3 2 4 4 3" xfId="28015" xr:uid="{7EA8D5AE-AB7A-49F0-8CFE-153BE8CCBB3F}"/>
    <cellStyle name="Comma 2 3 2 4 4 4" xfId="41454" xr:uid="{964D98E3-1ADF-4693-99ED-C9734DDD27B1}"/>
    <cellStyle name="Comma 2 3 2 4 5" xfId="12991" xr:uid="{5125F2BF-B45B-4116-9FAE-BCE94E9B548B}"/>
    <cellStyle name="Comma 2 3 2 4 5 2" xfId="29060" xr:uid="{947218BA-CA8D-4099-AE0F-11E7BDEA99BD}"/>
    <cellStyle name="Comma 2 3 2 4 5 3" xfId="42303" xr:uid="{4D632057-1731-4BA4-847C-06237DBB565C}"/>
    <cellStyle name="Comma 2 3 2 4 6" xfId="14414" xr:uid="{A01B9A4D-B14C-45F7-9A2E-8294D9F5DA19}"/>
    <cellStyle name="Comma 2 3 2 4 6 2" xfId="30410" xr:uid="{B6B31BF4-BD39-4AFF-B4C0-D35F7210C6C2}"/>
    <cellStyle name="Comma 2 3 2 4 6 3" xfId="43071" xr:uid="{050309AD-E338-4E82-A632-E06DCFBBF894}"/>
    <cellStyle name="Comma 2 3 2 4 7" xfId="11032" xr:uid="{B4244CDC-3024-4C01-8AD0-59E77834CF74}"/>
    <cellStyle name="Comma 2 3 2 4 7 2" xfId="27157" xr:uid="{19304F8B-14CA-40D9-91B0-DBD74008599D}"/>
    <cellStyle name="Comma 2 3 2 4 7 3" xfId="40651" xr:uid="{217D42E2-A8EE-4883-A5C5-9D24541959F1}"/>
    <cellStyle name="Comma 2 3 2 4 8" xfId="16128" xr:uid="{65BD12AE-1890-41B5-820F-A82E0542BC36}"/>
    <cellStyle name="Comma 2 3 2 4 8 2" xfId="32075" xr:uid="{4A8A5CCD-E656-4B52-A1E8-FAED64E0EC2B}"/>
    <cellStyle name="Comma 2 3 2 4 8 3" xfId="44469" xr:uid="{E0A9CA3F-6CE9-48D5-ADCB-5B5C5C213293}"/>
    <cellStyle name="Comma 2 3 2 4 9" xfId="22188" xr:uid="{31E1C80B-3170-40E8-86B7-B20ECE8498DD}"/>
    <cellStyle name="Comma 2 3 2 40" xfId="2169" xr:uid="{3ADD3892-2B6E-41FF-A559-155500E7BB39}"/>
    <cellStyle name="Comma 2 3 2 40 2" xfId="6041" xr:uid="{DB1BCDEB-B690-478A-8174-E68E1E93377E}"/>
    <cellStyle name="Comma 2 3 2 40 2 2" xfId="8723" xr:uid="{5568F76F-6160-4D88-8CFE-AFD229AE8866}"/>
    <cellStyle name="Comma 2 3 2 40 2 2 2" xfId="18873" xr:uid="{70D7C09F-76A4-4BA1-A853-AE226704581E}"/>
    <cellStyle name="Comma 2 3 2 40 2 2 2 2" xfId="34811" xr:uid="{8A637519-9C08-4317-A68D-2C1944C1C613}"/>
    <cellStyle name="Comma 2 3 2 40 2 2 2 3" xfId="47155" xr:uid="{D6EFAE16-D2FA-4BEA-B039-EC99C0BA9761}"/>
    <cellStyle name="Comma 2 3 2 40 2 2 3" xfId="25192" xr:uid="{D6D5A232-8B4D-4511-A5A6-2860AF4EC351}"/>
    <cellStyle name="Comma 2 3 2 40 2 2 4" xfId="39406" xr:uid="{79B6557D-F797-42C7-81E1-5879696D8214}"/>
    <cellStyle name="Comma 2 3 2 40 2 3" xfId="16869" xr:uid="{92C7F73A-1A7D-457C-A4C2-7A1E1BC054D2}"/>
    <cellStyle name="Comma 2 3 2 40 2 3 2" xfId="32816" xr:uid="{119916BC-8242-4952-B4E8-08A8A6AC85A3}"/>
    <cellStyle name="Comma 2 3 2 40 2 3 3" xfId="45210" xr:uid="{30E6CC75-83E6-4BBF-9F82-F95FFD11E2DF}"/>
    <cellStyle name="Comma 2 3 2 40 2 4" xfId="22978" xr:uid="{06F45BA6-57C7-425C-8148-2B3F89F4F90F}"/>
    <cellStyle name="Comma 2 3 2 40 2 5" xfId="37312" xr:uid="{8A45FABB-F17C-4A6A-A68D-52B45A44F2A9}"/>
    <cellStyle name="Comma 2 3 2 40 3" xfId="6808" xr:uid="{1B6D7FEF-A48D-418D-889F-26AE0C933F94}"/>
    <cellStyle name="Comma 2 3 2 40 3 2" xfId="17536" xr:uid="{CE09E383-9152-4FA2-BF11-CD0A15863C84}"/>
    <cellStyle name="Comma 2 3 2 40 3 2 2" xfId="33480" xr:uid="{A342C6EF-BC9B-4D33-86FB-E21EC2B65066}"/>
    <cellStyle name="Comma 2 3 2 40 3 2 3" xfId="45870" xr:uid="{C426706C-D58E-458A-ACF8-161FA99F9AE7}"/>
    <cellStyle name="Comma 2 3 2 40 3 3" xfId="23670" xr:uid="{5CDBFBBB-8CDA-43BA-ACE2-B729028C1854}"/>
    <cellStyle name="Comma 2 3 2 40 3 4" xfId="37996" xr:uid="{D4AEF660-95B4-411B-BAA5-E2DBA5500B08}"/>
    <cellStyle name="Comma 2 3 2 40 4" xfId="16129" xr:uid="{9F96790D-C02D-4B33-A7D3-088EB7FEB7F1}"/>
    <cellStyle name="Comma 2 3 2 40 4 2" xfId="32076" xr:uid="{CE03A5AD-A58D-4553-B574-F924990A0922}"/>
    <cellStyle name="Comma 2 3 2 40 4 3" xfId="44470" xr:uid="{696C789E-CCE2-46F3-935A-C9A9F30EF926}"/>
    <cellStyle name="Comma 2 3 2 40 5" xfId="22189" xr:uid="{4029A802-F3B7-409F-923D-856EE1F557B6}"/>
    <cellStyle name="Comma 2 3 2 40 6" xfId="36531" xr:uid="{85895209-008A-4678-9BEF-A8AA22BEE8FB}"/>
    <cellStyle name="Comma 2 3 2 40 7" xfId="4856" xr:uid="{E0630B53-A874-4648-891B-C0046BA7A2B1}"/>
    <cellStyle name="Comma 2 3 2 41" xfId="2170" xr:uid="{88F4759E-CDD5-4611-A5C2-C0868D941808}"/>
    <cellStyle name="Comma 2 3 2 41 2" xfId="6042" xr:uid="{523D1282-BB6E-41F2-A9FA-E0EC4CA56E7B}"/>
    <cellStyle name="Comma 2 3 2 41 2 2" xfId="8724" xr:uid="{5F5F823C-9393-4035-A8A7-F26B20DC6114}"/>
    <cellStyle name="Comma 2 3 2 41 2 2 2" xfId="18874" xr:uid="{910DED38-6D34-4614-8939-CE8A529BE8B5}"/>
    <cellStyle name="Comma 2 3 2 41 2 2 2 2" xfId="34812" xr:uid="{29ABC86A-6264-4DCB-B486-438390530E9E}"/>
    <cellStyle name="Comma 2 3 2 41 2 2 2 3" xfId="47156" xr:uid="{F832AC69-8DF2-4546-902D-AAC7665D570B}"/>
    <cellStyle name="Comma 2 3 2 41 2 2 3" xfId="25193" xr:uid="{21716FE1-7F21-41EC-9F23-1ADB97953A82}"/>
    <cellStyle name="Comma 2 3 2 41 2 2 4" xfId="39407" xr:uid="{77DF2FAB-3B3D-45B3-BFB0-090326DEB15F}"/>
    <cellStyle name="Comma 2 3 2 41 2 3" xfId="16870" xr:uid="{09F277B6-D921-4AE5-A680-B251962F1B9F}"/>
    <cellStyle name="Comma 2 3 2 41 2 3 2" xfId="32817" xr:uid="{E0B00954-5454-48E0-A15D-C54A37871774}"/>
    <cellStyle name="Comma 2 3 2 41 2 3 3" xfId="45211" xr:uid="{37EEBC24-E3D8-4852-AF7A-B33CFA921FDB}"/>
    <cellStyle name="Comma 2 3 2 41 2 4" xfId="22979" xr:uid="{B65B7615-7D48-4857-91B6-0D0B9272B690}"/>
    <cellStyle name="Comma 2 3 2 41 2 5" xfId="37313" xr:uid="{8278B74E-3296-46BF-B34F-F55A049B6640}"/>
    <cellStyle name="Comma 2 3 2 41 3" xfId="6809" xr:uid="{6B1C5800-BDCA-4E8B-8175-4827FA5DAA14}"/>
    <cellStyle name="Comma 2 3 2 41 3 2" xfId="17537" xr:uid="{21F15FD8-899C-47FF-8D11-2551141E992C}"/>
    <cellStyle name="Comma 2 3 2 41 3 2 2" xfId="33481" xr:uid="{9E6FA3FA-D50A-43A6-BFA7-F8D471D75CBD}"/>
    <cellStyle name="Comma 2 3 2 41 3 2 3" xfId="45871" xr:uid="{DF7E4D8E-38AB-4E4A-A335-D3F74F60DCD3}"/>
    <cellStyle name="Comma 2 3 2 41 3 3" xfId="23671" xr:uid="{27609866-111D-46E4-A325-EE62A4237A89}"/>
    <cellStyle name="Comma 2 3 2 41 3 4" xfId="37997" xr:uid="{0B2285EF-E3C6-420C-9036-40B0B44D0070}"/>
    <cellStyle name="Comma 2 3 2 41 4" xfId="16130" xr:uid="{18205B75-5576-4B5D-BC48-EE97115AED19}"/>
    <cellStyle name="Comma 2 3 2 41 4 2" xfId="32077" xr:uid="{F3317D44-E9FA-46BA-A49B-26713D098C32}"/>
    <cellStyle name="Comma 2 3 2 41 4 3" xfId="44471" xr:uid="{DA18E42C-C1F8-4FBD-BAF5-7889D8BE4B9F}"/>
    <cellStyle name="Comma 2 3 2 41 5" xfId="22190" xr:uid="{7255DB17-03C3-458C-8BD5-3ADF9ED1226F}"/>
    <cellStyle name="Comma 2 3 2 41 6" xfId="36532" xr:uid="{0E64DFD7-17A7-4179-98BC-5339446D1E1C}"/>
    <cellStyle name="Comma 2 3 2 41 7" xfId="4857" xr:uid="{EA06316E-921A-4D03-AF30-5E4C3D6E181B}"/>
    <cellStyle name="Comma 2 3 2 42" xfId="2171" xr:uid="{1F5E417D-385D-4FCB-A280-E0D226A0782E}"/>
    <cellStyle name="Comma 2 3 2 42 2" xfId="6043" xr:uid="{958DC111-04B3-43E8-BF78-C163CC696069}"/>
    <cellStyle name="Comma 2 3 2 42 2 2" xfId="8725" xr:uid="{B71C097C-53D5-453D-96CF-538F5DE8042E}"/>
    <cellStyle name="Comma 2 3 2 42 2 2 2" xfId="18875" xr:uid="{97CB6EDA-4605-4469-915E-5EE2139F5628}"/>
    <cellStyle name="Comma 2 3 2 42 2 2 2 2" xfId="34813" xr:uid="{D261C08E-EFEF-4646-A6C5-83B0F890D580}"/>
    <cellStyle name="Comma 2 3 2 42 2 2 2 3" xfId="47157" xr:uid="{06B3045D-49C1-4060-8F76-F6437932CD2D}"/>
    <cellStyle name="Comma 2 3 2 42 2 2 3" xfId="25194" xr:uid="{0DE69933-7AAB-4832-B8F4-6DC79AF65D56}"/>
    <cellStyle name="Comma 2 3 2 42 2 2 4" xfId="39408" xr:uid="{E23B8806-F62A-480D-A36B-6E1F6718236F}"/>
    <cellStyle name="Comma 2 3 2 42 2 3" xfId="16871" xr:uid="{68A123D4-E286-4F92-B324-C28A63870E9E}"/>
    <cellStyle name="Comma 2 3 2 42 2 3 2" xfId="32818" xr:uid="{324ABC49-8BA4-4057-8C82-9EBBFE5DDAB6}"/>
    <cellStyle name="Comma 2 3 2 42 2 3 3" xfId="45212" xr:uid="{7EC86DEC-4998-402B-B62F-8C013CDF24FD}"/>
    <cellStyle name="Comma 2 3 2 42 2 4" xfId="22980" xr:uid="{0C1C549A-2B8F-4B14-AEC5-C7629ADFB58A}"/>
    <cellStyle name="Comma 2 3 2 42 2 5" xfId="37314" xr:uid="{3611CE43-CAAB-44DF-A99A-A60B16FF73B4}"/>
    <cellStyle name="Comma 2 3 2 42 3" xfId="6810" xr:uid="{5E62BC2D-04AE-4174-9B01-51C645AAFDF8}"/>
    <cellStyle name="Comma 2 3 2 42 3 2" xfId="17538" xr:uid="{9A73249C-497B-47D9-97A6-F7C28FE62C8C}"/>
    <cellStyle name="Comma 2 3 2 42 3 2 2" xfId="33482" xr:uid="{6F65DA5F-C06C-4C89-AEB0-0746A8E23488}"/>
    <cellStyle name="Comma 2 3 2 42 3 2 3" xfId="45872" xr:uid="{1E14833F-5FC8-4172-B106-1826D7B8A7A0}"/>
    <cellStyle name="Comma 2 3 2 42 3 3" xfId="23672" xr:uid="{194B8988-D706-411A-803A-03F91ACF9163}"/>
    <cellStyle name="Comma 2 3 2 42 3 4" xfId="37998" xr:uid="{414532DE-EC08-424A-B5EC-060EEFA65247}"/>
    <cellStyle name="Comma 2 3 2 42 4" xfId="16131" xr:uid="{64FF5098-AEB6-446D-BB89-6A81BC099149}"/>
    <cellStyle name="Comma 2 3 2 42 4 2" xfId="32078" xr:uid="{86676C1E-A578-4A3E-A5A7-CC295CA0241B}"/>
    <cellStyle name="Comma 2 3 2 42 4 3" xfId="44472" xr:uid="{790169B0-A61B-4C3B-9835-C7DE7793B00B}"/>
    <cellStyle name="Comma 2 3 2 42 5" xfId="22191" xr:uid="{BD04A592-A75F-407F-BF9D-49A4A03026CC}"/>
    <cellStyle name="Comma 2 3 2 42 6" xfId="36533" xr:uid="{2FF14129-D807-4A72-A4C9-727C15DD2368}"/>
    <cellStyle name="Comma 2 3 2 42 7" xfId="4858" xr:uid="{FBFB9699-F8B5-4D52-81DD-3A0214A156D7}"/>
    <cellStyle name="Comma 2 3 2 43" xfId="2172" xr:uid="{0CA0174A-927D-4C45-B13C-4A7D0DCB933B}"/>
    <cellStyle name="Comma 2 3 2 43 2" xfId="6044" xr:uid="{525C87B6-B5E8-45AB-B8D1-95F7F0D6A18B}"/>
    <cellStyle name="Comma 2 3 2 43 2 2" xfId="8726" xr:uid="{E3A40724-A94B-47E8-B8DA-00F96A1A75DE}"/>
    <cellStyle name="Comma 2 3 2 43 2 2 2" xfId="18876" xr:uid="{EE3F6B60-6C55-431C-859C-3DF082DC87C1}"/>
    <cellStyle name="Comma 2 3 2 43 2 2 2 2" xfId="34814" xr:uid="{607F2EAC-8A23-4C6F-8AE6-B37AA3295DA4}"/>
    <cellStyle name="Comma 2 3 2 43 2 2 2 3" xfId="47158" xr:uid="{97937C7A-5D06-4EC5-B804-928DB0927A4F}"/>
    <cellStyle name="Comma 2 3 2 43 2 2 3" xfId="25195" xr:uid="{84F1BF8C-0CAB-4B34-97F4-3334465BB3C4}"/>
    <cellStyle name="Comma 2 3 2 43 2 2 4" xfId="39409" xr:uid="{AD9A22FD-C958-403F-ABCC-64F5F83B0413}"/>
    <cellStyle name="Comma 2 3 2 43 2 3" xfId="16872" xr:uid="{BB78F342-6B47-4AFA-B058-561196E6E361}"/>
    <cellStyle name="Comma 2 3 2 43 2 3 2" xfId="32819" xr:uid="{C116FE11-2B84-4E4D-8203-F90026854FA6}"/>
    <cellStyle name="Comma 2 3 2 43 2 3 3" xfId="45213" xr:uid="{C867AB85-92BD-4A19-AD0B-93DCDF550C4E}"/>
    <cellStyle name="Comma 2 3 2 43 2 4" xfId="22981" xr:uid="{1B38DDC9-31A1-456C-87D6-724E0D1CC461}"/>
    <cellStyle name="Comma 2 3 2 43 2 5" xfId="37315" xr:uid="{130B1B5A-EA30-490D-892E-4C2ECDEE971E}"/>
    <cellStyle name="Comma 2 3 2 43 3" xfId="6811" xr:uid="{B24AC132-B4FA-4E1C-94DE-C13FC6AC37A5}"/>
    <cellStyle name="Comma 2 3 2 43 3 2" xfId="17539" xr:uid="{19E00A1F-5BB8-49A1-BFAE-7D3E9760D13C}"/>
    <cellStyle name="Comma 2 3 2 43 3 2 2" xfId="33483" xr:uid="{34E501CF-A2AE-40CA-B587-8655C8CB81A7}"/>
    <cellStyle name="Comma 2 3 2 43 3 2 3" xfId="45873" xr:uid="{D4CBE91A-5B34-4C76-93E0-A0AC90BB3907}"/>
    <cellStyle name="Comma 2 3 2 43 3 3" xfId="23673" xr:uid="{5C5DB870-B270-4DDF-837C-AB35BAC8E3BD}"/>
    <cellStyle name="Comma 2 3 2 43 3 4" xfId="37999" xr:uid="{F458AED3-16E1-4439-B3C5-C11BF440AB7E}"/>
    <cellStyle name="Comma 2 3 2 43 4" xfId="16132" xr:uid="{13D55E17-3F8B-4528-A1DE-1D4ED41DA8FE}"/>
    <cellStyle name="Comma 2 3 2 43 4 2" xfId="32079" xr:uid="{446D615C-AEC9-4EAA-AAA4-A38F74E2B113}"/>
    <cellStyle name="Comma 2 3 2 43 4 3" xfId="44473" xr:uid="{4F8AC578-F2DF-4BB5-9631-DE545A527FEA}"/>
    <cellStyle name="Comma 2 3 2 43 5" xfId="22192" xr:uid="{6B48A967-C914-45A3-8240-B005D2CD91EF}"/>
    <cellStyle name="Comma 2 3 2 43 6" xfId="36534" xr:uid="{B7973E45-0313-40F9-A946-8CDED6B58B77}"/>
    <cellStyle name="Comma 2 3 2 43 7" xfId="4859" xr:uid="{9CA216E8-A526-4C55-8462-9B8B9968C1F1}"/>
    <cellStyle name="Comma 2 3 2 44" xfId="2173" xr:uid="{EE995995-E90C-438F-93A8-BCE1CBDEE0CA}"/>
    <cellStyle name="Comma 2 3 2 44 2" xfId="6045" xr:uid="{649B5A15-A9F5-44EB-B2DD-E87E50F02268}"/>
    <cellStyle name="Comma 2 3 2 44 2 2" xfId="8727" xr:uid="{0905B2CE-F2BC-4017-9339-FCE340CB5F49}"/>
    <cellStyle name="Comma 2 3 2 44 2 2 2" xfId="18877" xr:uid="{4B5D1361-910A-4685-8AB6-E4E2B2CA9A54}"/>
    <cellStyle name="Comma 2 3 2 44 2 2 2 2" xfId="34815" xr:uid="{1DE8F7F7-60DB-4E31-9820-0B1782FD893B}"/>
    <cellStyle name="Comma 2 3 2 44 2 2 2 3" xfId="47159" xr:uid="{2EB63020-68DE-4E57-9007-23D74C1BD8FF}"/>
    <cellStyle name="Comma 2 3 2 44 2 2 3" xfId="25196" xr:uid="{B098F9FB-6C69-49BD-8394-0CEE7E344D28}"/>
    <cellStyle name="Comma 2 3 2 44 2 2 4" xfId="39410" xr:uid="{70F602A9-5D40-4479-A749-E947FD543781}"/>
    <cellStyle name="Comma 2 3 2 44 2 3" xfId="16873" xr:uid="{3C119B44-863E-4557-A71B-960D3503513C}"/>
    <cellStyle name="Comma 2 3 2 44 2 3 2" xfId="32820" xr:uid="{BB33D852-9100-4A09-9AAE-769D3D7C3E39}"/>
    <cellStyle name="Comma 2 3 2 44 2 3 3" xfId="45214" xr:uid="{078F07D9-DB89-467E-B3B1-1E8993A161C5}"/>
    <cellStyle name="Comma 2 3 2 44 2 4" xfId="22982" xr:uid="{0BAE2272-A3C5-453E-B181-917EF8D96006}"/>
    <cellStyle name="Comma 2 3 2 44 2 5" xfId="37316" xr:uid="{6AF05628-7565-4C8A-94E8-392D53B4DB88}"/>
    <cellStyle name="Comma 2 3 2 44 3" xfId="6812" xr:uid="{6AF04B22-7BCC-4E2A-A966-442AC6CA2D6B}"/>
    <cellStyle name="Comma 2 3 2 44 3 2" xfId="17540" xr:uid="{1F07F3D0-164F-4FDA-AF21-F806F73BE843}"/>
    <cellStyle name="Comma 2 3 2 44 3 2 2" xfId="33484" xr:uid="{53BA1DF7-DE68-4CC9-82C6-3E283CA7A9E5}"/>
    <cellStyle name="Comma 2 3 2 44 3 2 3" xfId="45874" xr:uid="{E3361035-43E8-4271-B717-69B06F6952E0}"/>
    <cellStyle name="Comma 2 3 2 44 3 3" xfId="23674" xr:uid="{67700B15-DCCE-4349-9D86-7FBA04713B8D}"/>
    <cellStyle name="Comma 2 3 2 44 3 4" xfId="38000" xr:uid="{F7762C84-6E9D-48E0-9688-8B01F2C03768}"/>
    <cellStyle name="Comma 2 3 2 44 4" xfId="16133" xr:uid="{10EF9F22-7426-4C8E-BCD7-4D6C35F3E489}"/>
    <cellStyle name="Comma 2 3 2 44 4 2" xfId="32080" xr:uid="{0970E12C-D33A-4A5A-BD8F-A16C8EEE3E29}"/>
    <cellStyle name="Comma 2 3 2 44 4 3" xfId="44474" xr:uid="{AFDDDE2F-1804-4362-83CB-8106A34A69B7}"/>
    <cellStyle name="Comma 2 3 2 44 5" xfId="22193" xr:uid="{1B9092C8-5954-42FC-B3EC-F24A4C914F54}"/>
    <cellStyle name="Comma 2 3 2 44 6" xfId="36535" xr:uid="{ACCCDC4A-E839-465A-98EF-ACBA36241BB5}"/>
    <cellStyle name="Comma 2 3 2 44 7" xfId="4860" xr:uid="{EA95D686-8298-48C5-82BC-3E391C779812}"/>
    <cellStyle name="Comma 2 3 2 45" xfId="2174" xr:uid="{F628A45F-E54B-4080-9870-199C0771DC3D}"/>
    <cellStyle name="Comma 2 3 2 45 2" xfId="6046" xr:uid="{879BF2E6-C17D-49C4-BBE3-FE8C2273565B}"/>
    <cellStyle name="Comma 2 3 2 45 2 2" xfId="8728" xr:uid="{3DBB9495-7604-4CF5-86AE-E1C428B197FB}"/>
    <cellStyle name="Comma 2 3 2 45 2 2 2" xfId="18878" xr:uid="{9F7602B4-8148-4776-8219-52B4FE3EB465}"/>
    <cellStyle name="Comma 2 3 2 45 2 2 2 2" xfId="34816" xr:uid="{8C18C449-28CD-417C-9E05-A74D31FE1369}"/>
    <cellStyle name="Comma 2 3 2 45 2 2 2 3" xfId="47160" xr:uid="{4EB6B30E-EB4C-414D-AA23-3EED85006710}"/>
    <cellStyle name="Comma 2 3 2 45 2 2 3" xfId="25197" xr:uid="{AB997600-8677-48FA-AE4D-84DFFCF76394}"/>
    <cellStyle name="Comma 2 3 2 45 2 2 4" xfId="39411" xr:uid="{59268294-C9FC-4E56-89A9-CCFF65779C8F}"/>
    <cellStyle name="Comma 2 3 2 45 2 3" xfId="16874" xr:uid="{4D9F1FA4-F35A-4868-A5DA-70FE4F43D4EC}"/>
    <cellStyle name="Comma 2 3 2 45 2 3 2" xfId="32821" xr:uid="{68639020-2713-40F3-9D2E-9A3ED384473F}"/>
    <cellStyle name="Comma 2 3 2 45 2 3 3" xfId="45215" xr:uid="{6BC3E7A5-5587-4EF8-95C2-7F8E698C09C1}"/>
    <cellStyle name="Comma 2 3 2 45 2 4" xfId="22983" xr:uid="{137B4C72-068D-4521-925E-E9CA98A34A22}"/>
    <cellStyle name="Comma 2 3 2 45 2 5" xfId="37317" xr:uid="{5F7FBC55-3684-4A2B-BC7E-2C7B81337AD3}"/>
    <cellStyle name="Comma 2 3 2 45 3" xfId="6813" xr:uid="{76F2A2E2-D28D-45EB-86B1-23CC9076775E}"/>
    <cellStyle name="Comma 2 3 2 45 3 2" xfId="17541" xr:uid="{48F8C08C-EADD-4F13-8C8A-9086D559645F}"/>
    <cellStyle name="Comma 2 3 2 45 3 2 2" xfId="33485" xr:uid="{A4B61D56-DE07-4959-9536-BFBFEB247EF9}"/>
    <cellStyle name="Comma 2 3 2 45 3 2 3" xfId="45875" xr:uid="{CFA60CF1-3FA1-4C3B-AB43-4E45CDC26291}"/>
    <cellStyle name="Comma 2 3 2 45 3 3" xfId="23675" xr:uid="{754FFC20-3F73-49BB-9F86-1DB7456BAB3A}"/>
    <cellStyle name="Comma 2 3 2 45 3 4" xfId="38001" xr:uid="{8E85A474-B4B2-4A46-B3FE-D09F2859460B}"/>
    <cellStyle name="Comma 2 3 2 45 4" xfId="16134" xr:uid="{A3C16598-423F-484A-9281-2DBE630932EA}"/>
    <cellStyle name="Comma 2 3 2 45 4 2" xfId="32081" xr:uid="{9145E3A8-71C2-44ED-BB68-B992D1D0B65F}"/>
    <cellStyle name="Comma 2 3 2 45 4 3" xfId="44475" xr:uid="{D729163C-BD45-4E73-8FD9-145A45DC8B6E}"/>
    <cellStyle name="Comma 2 3 2 45 5" xfId="22194" xr:uid="{381E87FD-36AE-4F28-A641-BF05D69F24EC}"/>
    <cellStyle name="Comma 2 3 2 45 6" xfId="36536" xr:uid="{A88458BA-0282-465D-B1BB-31EF631CE748}"/>
    <cellStyle name="Comma 2 3 2 45 7" xfId="4861" xr:uid="{F0B904D5-6196-4170-A512-E39602DDCCC4}"/>
    <cellStyle name="Comma 2 3 2 46" xfId="2175" xr:uid="{A9EA3226-9297-4D6D-8493-D2611F4C4747}"/>
    <cellStyle name="Comma 2 3 2 46 10" xfId="2176" xr:uid="{295DB0EB-DD27-49A7-8FDA-A308F034B9BC}"/>
    <cellStyle name="Comma 2 3 2 46 10 2" xfId="9423" xr:uid="{B427CF01-FDCD-4CF5-AF0C-E4C656D97793}"/>
    <cellStyle name="Comma 2 3 2 46 10 2 2" xfId="19453" xr:uid="{C2A22F9C-9E5E-45FE-A8C8-4D776EE78243}"/>
    <cellStyle name="Comma 2 3 2 46 10 2 2 2" xfId="35391" xr:uid="{8645C30D-AC13-4487-8E8F-B08FE87C8FA3}"/>
    <cellStyle name="Comma 2 3 2 46 10 2 2 3" xfId="47729" xr:uid="{6793193C-79C6-44FE-990D-5A93F0339FD4}"/>
    <cellStyle name="Comma 2 3 2 46 10 2 3" xfId="25836" xr:uid="{D110D812-0B04-4F7F-92F6-309635FC60ED}"/>
    <cellStyle name="Comma 2 3 2 46 10 2 4" xfId="40022" xr:uid="{5A98E3FC-9977-4C4E-971A-A2E89E860E3D}"/>
    <cellStyle name="Comma 2 3 2 46 10 3" xfId="7632" xr:uid="{832D2A7A-F256-49F6-A1F4-E38D16F37BF5}"/>
    <cellStyle name="Comma 2 3 2 46 10 3 2" xfId="18124" xr:uid="{17675ABE-1CCF-4440-894A-2DC01BB75E30}"/>
    <cellStyle name="Comma 2 3 2 46 10 3 2 2" xfId="34063" xr:uid="{C4B7D0D1-5638-4053-BBF8-8AD9757AF33D}"/>
    <cellStyle name="Comma 2 3 2 46 10 3 2 3" xfId="46426" xr:uid="{98A22724-13B3-4604-8DC2-566DD951E7BC}"/>
    <cellStyle name="Comma 2 3 2 46 10 3 3" xfId="24326" xr:uid="{78F993AB-41AC-466E-A18B-46648E33CA3B}"/>
    <cellStyle name="Comma 2 3 2 46 10 3 4" xfId="38614" xr:uid="{72480AC4-7BB9-4A5A-9DA4-F8609344C128}"/>
    <cellStyle name="Comma 2 3 2 46 10 4" xfId="16136" xr:uid="{A9DB7C41-738F-413B-B917-0D43CFB8BE9C}"/>
    <cellStyle name="Comma 2 3 2 46 10 4 2" xfId="32083" xr:uid="{18A99648-C826-4BD1-BB3D-5C06CC9FB840}"/>
    <cellStyle name="Comma 2 3 2 46 10 4 3" xfId="44477" xr:uid="{2BB15385-4BE3-4226-A612-9B9310A2A343}"/>
    <cellStyle name="Comma 2 3 2 46 10 5" xfId="22196" xr:uid="{F7B5D840-BB10-4B5D-A862-CA7AD1933079}"/>
    <cellStyle name="Comma 2 3 2 46 10 6" xfId="36538" xr:uid="{75F8FAE4-538D-4885-AA47-D2B1AFA3FAA5}"/>
    <cellStyle name="Comma 2 3 2 46 10 7" xfId="4863" xr:uid="{5CC9CAD3-342F-42BF-B9C3-F0E59F536063}"/>
    <cellStyle name="Comma 2 3 2 46 11" xfId="2177" xr:uid="{85292956-4E1D-49F4-A6BF-D7BE508565B8}"/>
    <cellStyle name="Comma 2 3 2 46 11 2" xfId="9424" xr:uid="{081EB268-9DB5-4F5C-89D4-7A057BA75981}"/>
    <cellStyle name="Comma 2 3 2 46 11 2 2" xfId="19454" xr:uid="{AC1E5B80-8341-47AF-9362-154467F8C49C}"/>
    <cellStyle name="Comma 2 3 2 46 11 2 2 2" xfId="35392" xr:uid="{A3C85955-A695-4CAD-ADEA-97FD18566053}"/>
    <cellStyle name="Comma 2 3 2 46 11 2 2 3" xfId="47730" xr:uid="{4CDFCE6C-9740-4E60-9489-F94F79E791BD}"/>
    <cellStyle name="Comma 2 3 2 46 11 2 3" xfId="25837" xr:uid="{61A13BE4-25F6-4257-8941-A9FB41691F37}"/>
    <cellStyle name="Comma 2 3 2 46 11 2 4" xfId="40023" xr:uid="{3E5E289F-F208-4AAE-9604-5CF4109F4C02}"/>
    <cellStyle name="Comma 2 3 2 46 11 3" xfId="7633" xr:uid="{74A50335-CF3B-4D33-A527-404E4D92D744}"/>
    <cellStyle name="Comma 2 3 2 46 11 3 2" xfId="18125" xr:uid="{7A4EB8D2-D022-43B4-9B33-45ADED02DA7D}"/>
    <cellStyle name="Comma 2 3 2 46 11 3 2 2" xfId="34064" xr:uid="{FF454C51-6E52-4312-9F40-EBA06FCD8C86}"/>
    <cellStyle name="Comma 2 3 2 46 11 3 2 3" xfId="46427" xr:uid="{82BD4909-D3F8-48DE-BB4E-554EDF927BC4}"/>
    <cellStyle name="Comma 2 3 2 46 11 3 3" xfId="24327" xr:uid="{6C5186F7-7458-42DE-858E-EE848971C42B}"/>
    <cellStyle name="Comma 2 3 2 46 11 3 4" xfId="38615" xr:uid="{CE8792F4-30AE-41BB-890F-AC0B2616C999}"/>
    <cellStyle name="Comma 2 3 2 46 11 4" xfId="16137" xr:uid="{340AC06F-6957-4ED7-A4F8-DD061B50BBDA}"/>
    <cellStyle name="Comma 2 3 2 46 11 4 2" xfId="32084" xr:uid="{0C198648-07BF-47E7-AA74-3DF813A8311C}"/>
    <cellStyle name="Comma 2 3 2 46 11 4 3" xfId="44478" xr:uid="{56F919EA-E5B8-4273-8879-AF972CA9AC1E}"/>
    <cellStyle name="Comma 2 3 2 46 11 5" xfId="22197" xr:uid="{6C59BBF6-E8F6-42AB-B796-4EF15D3D8112}"/>
    <cellStyle name="Comma 2 3 2 46 11 6" xfId="36539" xr:uid="{A8E97235-0BBB-40FF-8D0A-B5F3CF62054E}"/>
    <cellStyle name="Comma 2 3 2 46 11 7" xfId="4864" xr:uid="{1B61DBD2-7197-4790-B9A1-4E7FE41F4B27}"/>
    <cellStyle name="Comma 2 3 2 46 12" xfId="2178" xr:uid="{CEB6E18F-4666-4F65-A3A9-7A424391C64D}"/>
    <cellStyle name="Comma 2 3 2 46 12 2" xfId="9425" xr:uid="{A11FE16D-73C6-448F-B7AB-AF69C8CE8F37}"/>
    <cellStyle name="Comma 2 3 2 46 12 2 2" xfId="19455" xr:uid="{0A190395-0DB4-4092-944E-A14D591CE18B}"/>
    <cellStyle name="Comma 2 3 2 46 12 2 2 2" xfId="35393" xr:uid="{02ED89F0-B274-4D06-AADA-BE233F353FB2}"/>
    <cellStyle name="Comma 2 3 2 46 12 2 2 3" xfId="47731" xr:uid="{423D9CE9-1DDB-418A-97CA-B3181D0866E8}"/>
    <cellStyle name="Comma 2 3 2 46 12 2 3" xfId="25838" xr:uid="{43982415-0193-4902-829A-DAC65D7A3FD0}"/>
    <cellStyle name="Comma 2 3 2 46 12 2 4" xfId="40024" xr:uid="{03B98C27-28AC-4825-8689-6408FADD5A79}"/>
    <cellStyle name="Comma 2 3 2 46 12 3" xfId="7634" xr:uid="{A237B8C6-421C-4900-8319-2BCF877403A5}"/>
    <cellStyle name="Comma 2 3 2 46 12 3 2" xfId="18126" xr:uid="{21F93E64-A3C8-44BB-AB05-3F42497472A1}"/>
    <cellStyle name="Comma 2 3 2 46 12 3 2 2" xfId="34065" xr:uid="{0CE0541F-FADF-4951-BD32-132689A56A72}"/>
    <cellStyle name="Comma 2 3 2 46 12 3 2 3" xfId="46428" xr:uid="{1883C582-1536-44E2-ABF0-E62C22C5B02A}"/>
    <cellStyle name="Comma 2 3 2 46 12 3 3" xfId="24328" xr:uid="{A7DF1266-CD13-421B-A329-E3BA838BE91C}"/>
    <cellStyle name="Comma 2 3 2 46 12 3 4" xfId="38616" xr:uid="{0DAC4C72-F8C5-4F6F-A86E-50D31D5D36AA}"/>
    <cellStyle name="Comma 2 3 2 46 12 4" xfId="16138" xr:uid="{738913A7-7656-4AAC-A361-7E30FE62C90E}"/>
    <cellStyle name="Comma 2 3 2 46 12 4 2" xfId="32085" xr:uid="{2DF7EDE5-30EB-4098-9DF0-B1EF4BD7B82D}"/>
    <cellStyle name="Comma 2 3 2 46 12 4 3" xfId="44479" xr:uid="{359E62F9-1C06-420A-A057-040E0DB7ACCE}"/>
    <cellStyle name="Comma 2 3 2 46 12 5" xfId="22198" xr:uid="{DF7234F9-02AA-41DA-8BAB-C71857B7AD4C}"/>
    <cellStyle name="Comma 2 3 2 46 12 6" xfId="36540" xr:uid="{657D0C4E-3B37-4286-825A-168C805DA793}"/>
    <cellStyle name="Comma 2 3 2 46 12 7" xfId="4865" xr:uid="{C40B01CB-2F80-4546-81F9-63395D7274D9}"/>
    <cellStyle name="Comma 2 3 2 46 13" xfId="2179" xr:uid="{75057A41-DBDD-4051-A7FF-922B7091D8F7}"/>
    <cellStyle name="Comma 2 3 2 46 13 2" xfId="9426" xr:uid="{32FC9DB5-FEAF-424F-B67E-E7D48209E559}"/>
    <cellStyle name="Comma 2 3 2 46 13 2 2" xfId="19456" xr:uid="{2150C995-9BE0-4CFA-85D6-FFC20FCEE079}"/>
    <cellStyle name="Comma 2 3 2 46 13 2 2 2" xfId="35394" xr:uid="{1E22F935-E7A4-4810-835D-F0C7A1F2B5B5}"/>
    <cellStyle name="Comma 2 3 2 46 13 2 2 3" xfId="47732" xr:uid="{AC3328FC-9058-4E13-9105-ECD0F4E70FDD}"/>
    <cellStyle name="Comma 2 3 2 46 13 2 3" xfId="25839" xr:uid="{8E2AB0D4-27D5-4CAD-89B4-534FF049C45C}"/>
    <cellStyle name="Comma 2 3 2 46 13 2 4" xfId="40025" xr:uid="{7C9DA97B-08FC-4DD8-8B8C-0B7307F2A3F5}"/>
    <cellStyle name="Comma 2 3 2 46 13 3" xfId="7635" xr:uid="{AD42CEA3-7D41-4DBF-BB20-553E637074A1}"/>
    <cellStyle name="Comma 2 3 2 46 13 3 2" xfId="18127" xr:uid="{2900CD20-A04B-4517-9329-E8511D5CB42B}"/>
    <cellStyle name="Comma 2 3 2 46 13 3 2 2" xfId="34066" xr:uid="{3A914C68-4B1F-481D-BB1E-9320DEB207F8}"/>
    <cellStyle name="Comma 2 3 2 46 13 3 2 3" xfId="46429" xr:uid="{B3C084C6-A33E-4364-A057-0B850E8669ED}"/>
    <cellStyle name="Comma 2 3 2 46 13 3 3" xfId="24329" xr:uid="{683A178D-8C4B-4DFD-88FD-BDA8D58CCBBD}"/>
    <cellStyle name="Comma 2 3 2 46 13 3 4" xfId="38617" xr:uid="{A780E475-FD6F-4147-8833-CA6FE32A9B8E}"/>
    <cellStyle name="Comma 2 3 2 46 13 4" xfId="16139" xr:uid="{C8C1842F-1113-40CA-A4D8-56B1ADEA307E}"/>
    <cellStyle name="Comma 2 3 2 46 13 4 2" xfId="32086" xr:uid="{FCF811AB-3FAF-414C-9DE0-8A92BE7C9BEC}"/>
    <cellStyle name="Comma 2 3 2 46 13 4 3" xfId="44480" xr:uid="{FD696F27-3E18-4D5B-8A4F-076A9B136BE9}"/>
    <cellStyle name="Comma 2 3 2 46 13 5" xfId="22199" xr:uid="{24B95725-032F-48AE-A2CF-65EB3BD8C582}"/>
    <cellStyle name="Comma 2 3 2 46 13 6" xfId="36541" xr:uid="{0CC87CED-F7E0-47F1-9650-F6DBBE0892A4}"/>
    <cellStyle name="Comma 2 3 2 46 13 7" xfId="4866" xr:uid="{F15981F2-8C4C-461F-B770-8A123792FB2D}"/>
    <cellStyle name="Comma 2 3 2 46 14" xfId="6047" xr:uid="{218E07AB-BD0C-4E23-9D7E-90D43C2C5DC7}"/>
    <cellStyle name="Comma 2 3 2 46 14 2" xfId="9422" xr:uid="{98EE27A7-4422-4DFE-BADA-7763D0397F3A}"/>
    <cellStyle name="Comma 2 3 2 46 14 2 2" xfId="19452" xr:uid="{6E46C527-249A-4586-8DE4-5A0ACF41BAE0}"/>
    <cellStyle name="Comma 2 3 2 46 14 2 2 2" xfId="35390" xr:uid="{686036BC-3536-4145-8468-1977E0CFA800}"/>
    <cellStyle name="Comma 2 3 2 46 14 2 2 3" xfId="47728" xr:uid="{179ABB72-DBC0-4FE4-9700-9E50A18F48C6}"/>
    <cellStyle name="Comma 2 3 2 46 14 2 3" xfId="25835" xr:uid="{5723C0E4-C815-4245-9F9F-35FF5EA54031}"/>
    <cellStyle name="Comma 2 3 2 46 14 2 4" xfId="40021" xr:uid="{9B3CD378-1214-4453-9918-C80653DAEA7D}"/>
    <cellStyle name="Comma 2 3 2 46 14 3" xfId="7631" xr:uid="{7E3651C3-211C-4762-98CE-E0AB59235CE3}"/>
    <cellStyle name="Comma 2 3 2 46 14 3 2" xfId="18123" xr:uid="{D95F7719-02D4-4866-892D-EE352D21EBEF}"/>
    <cellStyle name="Comma 2 3 2 46 14 3 2 2" xfId="34062" xr:uid="{003F20D5-CE14-4BE3-AF81-8C536433F032}"/>
    <cellStyle name="Comma 2 3 2 46 14 3 2 3" xfId="46425" xr:uid="{2C155D96-8A0B-4E33-86A9-6BD09B82F778}"/>
    <cellStyle name="Comma 2 3 2 46 14 3 3" xfId="24325" xr:uid="{D2BC0C5A-11C5-4307-A8A0-12BFE1D7C31B}"/>
    <cellStyle name="Comma 2 3 2 46 14 3 4" xfId="38613" xr:uid="{78E3EB5B-5F10-4D11-AF58-C857BF1CE581}"/>
    <cellStyle name="Comma 2 3 2 46 14 4" xfId="16875" xr:uid="{FCBFC2B8-74A9-410E-9E67-4D0F51EAD5D6}"/>
    <cellStyle name="Comma 2 3 2 46 14 4 2" xfId="32822" xr:uid="{F8C60043-A11F-465D-8B3F-C9B709EFC278}"/>
    <cellStyle name="Comma 2 3 2 46 14 4 3" xfId="45216" xr:uid="{D10ACFD5-B356-42CF-A9C5-39EE6B46FC41}"/>
    <cellStyle name="Comma 2 3 2 46 14 5" xfId="22984" xr:uid="{D47D2BFD-CF7C-4522-8CA5-ABC72CD6D447}"/>
    <cellStyle name="Comma 2 3 2 46 14 6" xfId="37318" xr:uid="{21694B14-0510-4CAD-B7B9-335D29F89190}"/>
    <cellStyle name="Comma 2 3 2 46 15" xfId="8729" xr:uid="{361792B0-DECE-4FC0-AB02-F6E643357C2C}"/>
    <cellStyle name="Comma 2 3 2 46 15 2" xfId="18879" xr:uid="{4CD6C6B8-4259-4EE9-88D8-BCCFE546091C}"/>
    <cellStyle name="Comma 2 3 2 46 15 2 2" xfId="34817" xr:uid="{0CCEB78E-5FD0-4F23-A18D-80B2B437075B}"/>
    <cellStyle name="Comma 2 3 2 46 15 2 3" xfId="47161" xr:uid="{549AADC6-D9C5-420A-9F71-AB58E17543BB}"/>
    <cellStyle name="Comma 2 3 2 46 15 3" xfId="25198" xr:uid="{E42B5341-1184-4E5C-9B66-97E7960A84B9}"/>
    <cellStyle name="Comma 2 3 2 46 15 4" xfId="39412" xr:uid="{E4E25B72-6631-420B-B3A8-6D005BEFC2B0}"/>
    <cellStyle name="Comma 2 3 2 46 16" xfId="6814" xr:uid="{61D7058F-7218-4CF3-98B2-0FD1CB2CB958}"/>
    <cellStyle name="Comma 2 3 2 46 16 2" xfId="17542" xr:uid="{992D5878-2356-4965-80E4-67D17656028B}"/>
    <cellStyle name="Comma 2 3 2 46 16 2 2" xfId="33486" xr:uid="{2B1AB641-7B79-48E2-98FC-5F96BCE05937}"/>
    <cellStyle name="Comma 2 3 2 46 16 2 3" xfId="45876" xr:uid="{7E27E19B-67FF-4B33-86B1-33A1B4C252FB}"/>
    <cellStyle name="Comma 2 3 2 46 16 3" xfId="23676" xr:uid="{444B78BE-8647-486C-A04C-DEF7982A776C}"/>
    <cellStyle name="Comma 2 3 2 46 16 4" xfId="38002" xr:uid="{AC8938AB-07D8-4D72-A859-68208B608FAD}"/>
    <cellStyle name="Comma 2 3 2 46 17" xfId="16135" xr:uid="{C12F42C3-2F57-4DA8-9C8F-2AEB348A3BD4}"/>
    <cellStyle name="Comma 2 3 2 46 17 2" xfId="32082" xr:uid="{F0ABB235-5D39-4514-BA37-C36AFE078738}"/>
    <cellStyle name="Comma 2 3 2 46 17 3" xfId="44476" xr:uid="{FE4CBD35-EC05-4F8D-AC4E-883EF0C607B0}"/>
    <cellStyle name="Comma 2 3 2 46 18" xfId="22195" xr:uid="{DD67F44C-62B1-47F1-8A32-66C405662BDF}"/>
    <cellStyle name="Comma 2 3 2 46 19" xfId="36537" xr:uid="{DB348364-EA5B-41CA-961C-C6558620138D}"/>
    <cellStyle name="Comma 2 3 2 46 2" xfId="2180" xr:uid="{DE285754-C442-4D67-BFE3-ADF0188FDBED}"/>
    <cellStyle name="Comma 2 3 2 46 2 2" xfId="9427" xr:uid="{B25E689C-435B-4C3D-996B-9D5DED258C7E}"/>
    <cellStyle name="Comma 2 3 2 46 2 2 2" xfId="19457" xr:uid="{FFDCA52B-46FF-44A0-B3BA-01CF3266FA42}"/>
    <cellStyle name="Comma 2 3 2 46 2 2 2 2" xfId="35395" xr:uid="{D8231B6D-4B1E-4C49-8D07-B13ACB61BE61}"/>
    <cellStyle name="Comma 2 3 2 46 2 2 2 3" xfId="47733" xr:uid="{6B41772E-6BD9-4177-B64B-C403D5DF9F4D}"/>
    <cellStyle name="Comma 2 3 2 46 2 2 3" xfId="25840" xr:uid="{725C9456-C0AD-46D6-8CCD-555070F69841}"/>
    <cellStyle name="Comma 2 3 2 46 2 2 4" xfId="40026" xr:uid="{DFF18658-C5DA-4FAB-8AD2-ACBBA4BA1EB5}"/>
    <cellStyle name="Comma 2 3 2 46 2 3" xfId="7636" xr:uid="{DD1348D9-DD12-483C-A7AB-DB19A0ED4071}"/>
    <cellStyle name="Comma 2 3 2 46 2 3 2" xfId="18128" xr:uid="{EF989E8A-CCD2-4DD5-AC54-D7AD221CD910}"/>
    <cellStyle name="Comma 2 3 2 46 2 3 2 2" xfId="34067" xr:uid="{4A6969E9-B36C-40EA-A475-3510379395A0}"/>
    <cellStyle name="Comma 2 3 2 46 2 3 2 3" xfId="46430" xr:uid="{AEECCF56-AFE7-43AA-A879-75847D8C58A3}"/>
    <cellStyle name="Comma 2 3 2 46 2 3 3" xfId="24330" xr:uid="{0461846B-28EF-4C60-97FF-2BF6833AD3F0}"/>
    <cellStyle name="Comma 2 3 2 46 2 3 4" xfId="38618" xr:uid="{1B6D642E-5BE1-4853-85B1-3EEAE5A80320}"/>
    <cellStyle name="Comma 2 3 2 46 2 4" xfId="16140" xr:uid="{E178769F-0E90-40CC-9B27-506DE24FB829}"/>
    <cellStyle name="Comma 2 3 2 46 2 4 2" xfId="32087" xr:uid="{5873A451-5D02-4DC7-BAE8-C2CD888ECDB5}"/>
    <cellStyle name="Comma 2 3 2 46 2 4 3" xfId="44481" xr:uid="{2689DFBC-11C8-48E1-AB16-612D57964D25}"/>
    <cellStyle name="Comma 2 3 2 46 2 5" xfId="22200" xr:uid="{9172BCFD-3912-4054-89A5-6D3BBFE88F8E}"/>
    <cellStyle name="Comma 2 3 2 46 2 6" xfId="36542" xr:uid="{DBC883BE-A037-4F3F-B355-71E1BE969253}"/>
    <cellStyle name="Comma 2 3 2 46 2 7" xfId="4867" xr:uid="{B8ED0F38-EF13-4422-A853-FC50628A5ED5}"/>
    <cellStyle name="Comma 2 3 2 46 20" xfId="4862" xr:uid="{5BA3F4C6-2F01-4F73-A8E9-FA7EE3A65540}"/>
    <cellStyle name="Comma 2 3 2 46 3" xfId="2181" xr:uid="{F5E5C023-3255-40DB-9789-01806D900B46}"/>
    <cellStyle name="Comma 2 3 2 46 3 2" xfId="9428" xr:uid="{35444E82-201A-48E7-BEBE-921081BB8016}"/>
    <cellStyle name="Comma 2 3 2 46 3 2 2" xfId="19458" xr:uid="{C97484B7-9071-4E72-B995-067E957A6921}"/>
    <cellStyle name="Comma 2 3 2 46 3 2 2 2" xfId="35396" xr:uid="{60509329-30E0-4F8D-B0A6-C71046BFFEF4}"/>
    <cellStyle name="Comma 2 3 2 46 3 2 2 3" xfId="47734" xr:uid="{C8A00C3E-EE13-4248-97E8-F082323F3F63}"/>
    <cellStyle name="Comma 2 3 2 46 3 2 3" xfId="25841" xr:uid="{A6026730-84E2-41BF-A94A-DC8B7895ACF9}"/>
    <cellStyle name="Comma 2 3 2 46 3 2 4" xfId="40027" xr:uid="{DC9FF2EF-9B23-4CE7-AACC-C2BABE658078}"/>
    <cellStyle name="Comma 2 3 2 46 3 3" xfId="7637" xr:uid="{C084CE83-03BE-4961-9884-B3597896811F}"/>
    <cellStyle name="Comma 2 3 2 46 3 3 2" xfId="18129" xr:uid="{7ADE7D69-E634-4805-870E-91D380E26899}"/>
    <cellStyle name="Comma 2 3 2 46 3 3 2 2" xfId="34068" xr:uid="{D01D48DB-F103-479A-8BA3-1E21D7EB0A55}"/>
    <cellStyle name="Comma 2 3 2 46 3 3 2 3" xfId="46431" xr:uid="{23669724-853C-4A9D-B4A0-65FE6490A87B}"/>
    <cellStyle name="Comma 2 3 2 46 3 3 3" xfId="24331" xr:uid="{E8FDE6FE-7E7F-452D-9F5C-D83FFC0143BB}"/>
    <cellStyle name="Comma 2 3 2 46 3 3 4" xfId="38619" xr:uid="{AA1927E3-E19E-4173-B7DF-F8816B755A18}"/>
    <cellStyle name="Comma 2 3 2 46 3 4" xfId="16141" xr:uid="{5C35B2DD-C5C5-448F-B20B-E3A8D8414698}"/>
    <cellStyle name="Comma 2 3 2 46 3 4 2" xfId="32088" xr:uid="{ADA329A7-F14D-4EBF-A620-BE2D6F282327}"/>
    <cellStyle name="Comma 2 3 2 46 3 4 3" xfId="44482" xr:uid="{CBAC24BB-9E11-495B-B91B-403F8B508C14}"/>
    <cellStyle name="Comma 2 3 2 46 3 5" xfId="22201" xr:uid="{429F4784-7699-4D51-B4AB-D078AA8AF915}"/>
    <cellStyle name="Comma 2 3 2 46 3 6" xfId="36543" xr:uid="{E8B4D257-4ED9-41AD-B07D-E0B1F253C614}"/>
    <cellStyle name="Comma 2 3 2 46 3 7" xfId="4868" xr:uid="{0307D33C-122B-456F-AF7E-6BD613D9C324}"/>
    <cellStyle name="Comma 2 3 2 46 4" xfId="2182" xr:uid="{18091736-E50B-464B-B00A-4ABC8D565786}"/>
    <cellStyle name="Comma 2 3 2 46 4 2" xfId="9429" xr:uid="{6FA82402-668E-4C63-8E3D-8BF9ABFBE3C4}"/>
    <cellStyle name="Comma 2 3 2 46 4 2 2" xfId="19459" xr:uid="{CD66587D-78D4-4380-9195-1968E2F8B07A}"/>
    <cellStyle name="Comma 2 3 2 46 4 2 2 2" xfId="35397" xr:uid="{ED9653E9-6CE3-4270-B215-B58FAD84B725}"/>
    <cellStyle name="Comma 2 3 2 46 4 2 2 3" xfId="47735" xr:uid="{4F4FCFBA-AC8E-49A0-90E7-5A45EC7C0334}"/>
    <cellStyle name="Comma 2 3 2 46 4 2 3" xfId="25842" xr:uid="{67414D9F-9557-4DC8-BD03-1D73835C335D}"/>
    <cellStyle name="Comma 2 3 2 46 4 2 4" xfId="40028" xr:uid="{11953F91-3BDB-490D-91EC-606A32ABA3D4}"/>
    <cellStyle name="Comma 2 3 2 46 4 3" xfId="7638" xr:uid="{D32AF95B-01DB-45B9-8D15-A9BD8C45FC90}"/>
    <cellStyle name="Comma 2 3 2 46 4 3 2" xfId="18130" xr:uid="{8A71F84E-6BD6-4705-A869-902493BC0BCC}"/>
    <cellStyle name="Comma 2 3 2 46 4 3 2 2" xfId="34069" xr:uid="{1080C232-9BDA-42FB-843D-ACFA0893C2A7}"/>
    <cellStyle name="Comma 2 3 2 46 4 3 2 3" xfId="46432" xr:uid="{CF989952-8C26-4BA6-BDC5-3DA8378DFB22}"/>
    <cellStyle name="Comma 2 3 2 46 4 3 3" xfId="24332" xr:uid="{3E4B3DE4-D8B0-4112-8929-A7BACB45803A}"/>
    <cellStyle name="Comma 2 3 2 46 4 3 4" xfId="38620" xr:uid="{9DA4EAA3-7D00-4995-93B1-684ABEDAA56A}"/>
    <cellStyle name="Comma 2 3 2 46 4 4" xfId="16142" xr:uid="{80A1A85A-6007-475E-B49F-DF770F24417F}"/>
    <cellStyle name="Comma 2 3 2 46 4 4 2" xfId="32089" xr:uid="{B9497D4F-9035-47B0-B6BE-2A9410A87082}"/>
    <cellStyle name="Comma 2 3 2 46 4 4 3" xfId="44483" xr:uid="{A59B9745-385E-45B9-9496-D875D210DBFE}"/>
    <cellStyle name="Comma 2 3 2 46 4 5" xfId="22202" xr:uid="{9A4DA941-8CB2-400D-9C61-361362CED0DD}"/>
    <cellStyle name="Comma 2 3 2 46 4 6" xfId="36544" xr:uid="{6AD4CF8E-7566-4E97-9ECE-77D375E2A5FC}"/>
    <cellStyle name="Comma 2 3 2 46 4 7" xfId="4869" xr:uid="{F4D4BE19-4F28-429B-9389-99D35FC77BED}"/>
    <cellStyle name="Comma 2 3 2 46 5" xfId="2183" xr:uid="{354DA43E-942D-425B-A856-8FE5575D30EF}"/>
    <cellStyle name="Comma 2 3 2 46 5 2" xfId="9430" xr:uid="{E692130F-CA57-4CB6-B481-BD35E1C1225D}"/>
    <cellStyle name="Comma 2 3 2 46 5 2 2" xfId="19460" xr:uid="{7F4C0193-7CE8-4189-94C2-CCBA7D9732E1}"/>
    <cellStyle name="Comma 2 3 2 46 5 2 2 2" xfId="35398" xr:uid="{50122448-9A25-46B9-91A6-12D57BBCFDC7}"/>
    <cellStyle name="Comma 2 3 2 46 5 2 2 3" xfId="47736" xr:uid="{A6EB6269-F1CA-4767-ACEA-9E3953E4F54D}"/>
    <cellStyle name="Comma 2 3 2 46 5 2 3" xfId="25843" xr:uid="{08B49B99-B05E-4848-B2AA-6AA0BEA1834A}"/>
    <cellStyle name="Comma 2 3 2 46 5 2 4" xfId="40029" xr:uid="{06082A60-D41F-4166-A2FA-481A88078CDE}"/>
    <cellStyle name="Comma 2 3 2 46 5 3" xfId="7639" xr:uid="{A50954E5-0F15-42CD-A5EA-21629BF0EB08}"/>
    <cellStyle name="Comma 2 3 2 46 5 3 2" xfId="18131" xr:uid="{E5680E8B-39EA-4253-8AE2-B8597151C4DB}"/>
    <cellStyle name="Comma 2 3 2 46 5 3 2 2" xfId="34070" xr:uid="{5ADAF56A-52D4-4F70-8140-CB664B84B716}"/>
    <cellStyle name="Comma 2 3 2 46 5 3 2 3" xfId="46433" xr:uid="{11C99123-8862-4308-B844-B88BEBB8C789}"/>
    <cellStyle name="Comma 2 3 2 46 5 3 3" xfId="24333" xr:uid="{233D7F31-3602-4D9E-9FC9-03A692963A5A}"/>
    <cellStyle name="Comma 2 3 2 46 5 3 4" xfId="38621" xr:uid="{F46DDA28-B9BA-48FB-8F69-9F2F8DD85550}"/>
    <cellStyle name="Comma 2 3 2 46 5 4" xfId="16143" xr:uid="{B9DC8CC3-23CC-49EE-834A-18C7C083FFAB}"/>
    <cellStyle name="Comma 2 3 2 46 5 4 2" xfId="32090" xr:uid="{803D14E7-50B4-43CE-ABA3-16DA08D7DF75}"/>
    <cellStyle name="Comma 2 3 2 46 5 4 3" xfId="44484" xr:uid="{DA380505-C03D-42EF-AA76-F50F1A139B4C}"/>
    <cellStyle name="Comma 2 3 2 46 5 5" xfId="22203" xr:uid="{E7C56FDD-D0A8-4596-BCE3-031BAC51F3C1}"/>
    <cellStyle name="Comma 2 3 2 46 5 6" xfId="36545" xr:uid="{595635DD-68E0-4053-A0E7-B72D0C8E4474}"/>
    <cellStyle name="Comma 2 3 2 46 5 7" xfId="4870" xr:uid="{A87DC789-58D0-4B10-950A-6FFB1F8CE2EA}"/>
    <cellStyle name="Comma 2 3 2 46 6" xfId="2184" xr:uid="{26460AA4-0D8E-4567-8F12-5666B8DEE38D}"/>
    <cellStyle name="Comma 2 3 2 46 6 2" xfId="9431" xr:uid="{1012FF77-41B3-4BF7-B93F-B65963BB0D9A}"/>
    <cellStyle name="Comma 2 3 2 46 6 2 2" xfId="19461" xr:uid="{392148B0-B4D8-4108-B5E4-ACDDAE720CA1}"/>
    <cellStyle name="Comma 2 3 2 46 6 2 2 2" xfId="35399" xr:uid="{14BF2D3A-1333-471E-A39E-AD127F06A672}"/>
    <cellStyle name="Comma 2 3 2 46 6 2 2 3" xfId="47737" xr:uid="{854ACD2D-E012-4101-A72D-D2C514FC9951}"/>
    <cellStyle name="Comma 2 3 2 46 6 2 3" xfId="25844" xr:uid="{F48203E4-07A2-4D9E-9E3C-E9F0C5148AFB}"/>
    <cellStyle name="Comma 2 3 2 46 6 2 4" xfId="40030" xr:uid="{72594F7F-4B01-4C3A-B13F-7841E33CBAA5}"/>
    <cellStyle name="Comma 2 3 2 46 6 3" xfId="7640" xr:uid="{91635B13-4166-4130-90A9-69A7E1C3CB2C}"/>
    <cellStyle name="Comma 2 3 2 46 6 3 2" xfId="18132" xr:uid="{820E80B2-9569-4DB9-B878-D45139330A72}"/>
    <cellStyle name="Comma 2 3 2 46 6 3 2 2" xfId="34071" xr:uid="{E689EFFC-732B-4485-9441-E48B5AC40851}"/>
    <cellStyle name="Comma 2 3 2 46 6 3 2 3" xfId="46434" xr:uid="{0AF51A0B-6D94-4B98-8D30-3427EA795065}"/>
    <cellStyle name="Comma 2 3 2 46 6 3 3" xfId="24334" xr:uid="{4E31A772-3B0D-46FB-9D65-A74F6A3F8A4F}"/>
    <cellStyle name="Comma 2 3 2 46 6 3 4" xfId="38622" xr:uid="{541D6969-072E-4026-8B35-21E46870DB94}"/>
    <cellStyle name="Comma 2 3 2 46 6 4" xfId="16144" xr:uid="{7D76DCFD-B43D-4DE4-ABDD-DF3281E07B4C}"/>
    <cellStyle name="Comma 2 3 2 46 6 4 2" xfId="32091" xr:uid="{D59821B2-8F3C-4726-A878-4DD72D083C84}"/>
    <cellStyle name="Comma 2 3 2 46 6 4 3" xfId="44485" xr:uid="{68157CAE-C456-46E5-9005-82EE0248AB32}"/>
    <cellStyle name="Comma 2 3 2 46 6 5" xfId="22204" xr:uid="{CC4279DD-2B05-4AFD-962F-992743768362}"/>
    <cellStyle name="Comma 2 3 2 46 6 6" xfId="36546" xr:uid="{DDBBBE0B-B4D3-483B-AA33-664EDEAEEC1C}"/>
    <cellStyle name="Comma 2 3 2 46 6 7" xfId="4871" xr:uid="{2BCEACC6-168E-4043-81C0-8F177CC5978B}"/>
    <cellStyle name="Comma 2 3 2 46 7" xfId="2185" xr:uid="{6E4690F4-16F9-440C-B677-B9FC039F5445}"/>
    <cellStyle name="Comma 2 3 2 46 7 2" xfId="9432" xr:uid="{2A242E43-A3FE-4EA0-B09A-8231B363D6CE}"/>
    <cellStyle name="Comma 2 3 2 46 7 2 2" xfId="19462" xr:uid="{87B5EA3D-8B8E-48C0-9166-B5D866DEB401}"/>
    <cellStyle name="Comma 2 3 2 46 7 2 2 2" xfId="35400" xr:uid="{21F9553B-DD75-42AB-9807-AD1CB6CC4981}"/>
    <cellStyle name="Comma 2 3 2 46 7 2 2 3" xfId="47738" xr:uid="{84FB4ED6-813C-4BB6-B7AE-6A14F3D639E9}"/>
    <cellStyle name="Comma 2 3 2 46 7 2 3" xfId="25845" xr:uid="{3A91A066-C86C-4E3B-A2E9-3F8B7A0271B6}"/>
    <cellStyle name="Comma 2 3 2 46 7 2 4" xfId="40031" xr:uid="{69CB3EC7-9EAE-4C9C-8828-48EE656AC347}"/>
    <cellStyle name="Comma 2 3 2 46 7 3" xfId="7641" xr:uid="{F8270996-BBEA-4F70-8185-3FA1B35E322D}"/>
    <cellStyle name="Comma 2 3 2 46 7 3 2" xfId="18133" xr:uid="{357076A3-5FB9-4DA6-821A-EF85B8A3EFAE}"/>
    <cellStyle name="Comma 2 3 2 46 7 3 2 2" xfId="34072" xr:uid="{3C9FD21C-DCA8-4D44-A26F-12A8839F0859}"/>
    <cellStyle name="Comma 2 3 2 46 7 3 2 3" xfId="46435" xr:uid="{26A2ABDE-75B2-4746-A17C-9B224476F386}"/>
    <cellStyle name="Comma 2 3 2 46 7 3 3" xfId="24335" xr:uid="{2BDB3E8C-FF06-47B4-A580-79820E566527}"/>
    <cellStyle name="Comma 2 3 2 46 7 3 4" xfId="38623" xr:uid="{D73FC9C1-6CEB-4748-9886-57792078D5C3}"/>
    <cellStyle name="Comma 2 3 2 46 7 4" xfId="16145" xr:uid="{0B93137A-ECC3-40FF-A78A-52D52B7FF22C}"/>
    <cellStyle name="Comma 2 3 2 46 7 4 2" xfId="32092" xr:uid="{5BB4E87B-D667-4958-860F-60648FB3F7D2}"/>
    <cellStyle name="Comma 2 3 2 46 7 4 3" xfId="44486" xr:uid="{655FFDC3-942F-47F6-9645-D317496A5C07}"/>
    <cellStyle name="Comma 2 3 2 46 7 5" xfId="22205" xr:uid="{47DECF06-A8DB-4706-AAB4-14B178958341}"/>
    <cellStyle name="Comma 2 3 2 46 7 6" xfId="36547" xr:uid="{37713A15-DE9D-4103-972A-A7F453662D33}"/>
    <cellStyle name="Comma 2 3 2 46 7 7" xfId="4872" xr:uid="{2989A4F7-6F22-434B-87EA-0A1C3022FD95}"/>
    <cellStyle name="Comma 2 3 2 46 8" xfId="2186" xr:uid="{FFB924AA-A72A-440A-BD7B-4556784C3963}"/>
    <cellStyle name="Comma 2 3 2 46 8 2" xfId="9433" xr:uid="{87AE9125-6064-43A5-8D67-8E0B5701F631}"/>
    <cellStyle name="Comma 2 3 2 46 8 2 2" xfId="19463" xr:uid="{F37FB2CD-6571-45B5-9DF4-767F66D1490D}"/>
    <cellStyle name="Comma 2 3 2 46 8 2 2 2" xfId="35401" xr:uid="{1325DC83-DE74-4852-A240-64A18C9380B2}"/>
    <cellStyle name="Comma 2 3 2 46 8 2 2 3" xfId="47739" xr:uid="{8375D9CA-1990-437E-B8A8-6EB746AAFC62}"/>
    <cellStyle name="Comma 2 3 2 46 8 2 3" xfId="25846" xr:uid="{7E3AF528-7FB4-4F68-AAC3-7DF36AB82100}"/>
    <cellStyle name="Comma 2 3 2 46 8 2 4" xfId="40032" xr:uid="{15ACC693-9B82-4578-87A2-97191C10417B}"/>
    <cellStyle name="Comma 2 3 2 46 8 3" xfId="7642" xr:uid="{A0F2E5BB-CE3A-4395-9A00-81A486CC55C5}"/>
    <cellStyle name="Comma 2 3 2 46 8 3 2" xfId="18134" xr:uid="{07CA6937-D578-4476-B100-B91CC153C4C4}"/>
    <cellStyle name="Comma 2 3 2 46 8 3 2 2" xfId="34073" xr:uid="{0B52A95D-F1FA-4137-A30A-9ACDD1357AED}"/>
    <cellStyle name="Comma 2 3 2 46 8 3 2 3" xfId="46436" xr:uid="{27158185-4D9C-43BA-9032-D5AA1EB3B250}"/>
    <cellStyle name="Comma 2 3 2 46 8 3 3" xfId="24336" xr:uid="{8CDE89EB-9349-42A6-B248-B656B13D4726}"/>
    <cellStyle name="Comma 2 3 2 46 8 3 4" xfId="38624" xr:uid="{43103232-C646-4A69-B968-C8B281D2A814}"/>
    <cellStyle name="Comma 2 3 2 46 8 4" xfId="16146" xr:uid="{AD68DB68-FECB-4A63-90E5-1DCD580C8FC2}"/>
    <cellStyle name="Comma 2 3 2 46 8 4 2" xfId="32093" xr:uid="{6291BEF8-3059-44B4-ABB6-AFEFCB78BA79}"/>
    <cellStyle name="Comma 2 3 2 46 8 4 3" xfId="44487" xr:uid="{98C6B8B8-83C9-4391-8434-3161EFE18B07}"/>
    <cellStyle name="Comma 2 3 2 46 8 5" xfId="22206" xr:uid="{A2714786-40DE-492B-858F-1B7C44707DAF}"/>
    <cellStyle name="Comma 2 3 2 46 8 6" xfId="36548" xr:uid="{32F01762-1F5F-4119-A9FB-A8BC9590703E}"/>
    <cellStyle name="Comma 2 3 2 46 8 7" xfId="4873" xr:uid="{D5A81AEF-9005-499F-8BEA-D04C7DBDB9FE}"/>
    <cellStyle name="Comma 2 3 2 46 9" xfId="2187" xr:uid="{E55C11CC-9822-45FB-A4F1-1F8B11994F18}"/>
    <cellStyle name="Comma 2 3 2 46 9 2" xfId="9434" xr:uid="{E37AE228-7487-42A8-88F9-24AC94CC4FDF}"/>
    <cellStyle name="Comma 2 3 2 46 9 2 2" xfId="19464" xr:uid="{93DAA152-91E2-488F-8438-1D0CA03A51E6}"/>
    <cellStyle name="Comma 2 3 2 46 9 2 2 2" xfId="35402" xr:uid="{D820E773-FBAD-4D0B-9DB4-277DB0733FCF}"/>
    <cellStyle name="Comma 2 3 2 46 9 2 2 3" xfId="47740" xr:uid="{CF342D01-44BF-4151-BA88-7C488B22B3B9}"/>
    <cellStyle name="Comma 2 3 2 46 9 2 3" xfId="25847" xr:uid="{D1462B85-848A-4E61-A26B-C91CD2AD86B5}"/>
    <cellStyle name="Comma 2 3 2 46 9 2 4" xfId="40033" xr:uid="{7134B4FE-5CED-492C-B65F-851E89747DE2}"/>
    <cellStyle name="Comma 2 3 2 46 9 3" xfId="7643" xr:uid="{485DE5B9-2E9D-441F-A355-B8B61D2786F1}"/>
    <cellStyle name="Comma 2 3 2 46 9 3 2" xfId="18135" xr:uid="{4152282D-A81A-4227-AC7C-70272FAA4C8F}"/>
    <cellStyle name="Comma 2 3 2 46 9 3 2 2" xfId="34074" xr:uid="{F1FFD691-1340-40F6-A9EE-7FD7230B5A13}"/>
    <cellStyle name="Comma 2 3 2 46 9 3 2 3" xfId="46437" xr:uid="{E1FCB9CE-C126-4BC8-975C-C15F649F64F4}"/>
    <cellStyle name="Comma 2 3 2 46 9 3 3" xfId="24337" xr:uid="{8C5ABCF2-ABA7-4263-8E9F-938384405BE9}"/>
    <cellStyle name="Comma 2 3 2 46 9 3 4" xfId="38625" xr:uid="{4313FE26-75E2-400C-9B96-29794C55A261}"/>
    <cellStyle name="Comma 2 3 2 46 9 4" xfId="16147" xr:uid="{988D882E-5341-44DA-B960-E79A88E9AD7A}"/>
    <cellStyle name="Comma 2 3 2 46 9 4 2" xfId="32094" xr:uid="{6219C6E2-1557-46E7-8D2E-7E292006B088}"/>
    <cellStyle name="Comma 2 3 2 46 9 4 3" xfId="44488" xr:uid="{C4BD8909-74B2-4F96-9072-B454D42FB44B}"/>
    <cellStyle name="Comma 2 3 2 46 9 5" xfId="22207" xr:uid="{351E3670-5878-4752-A55A-5CBF142FF55A}"/>
    <cellStyle name="Comma 2 3 2 46 9 6" xfId="36549" xr:uid="{654B50C9-A7CD-4901-8074-F987903395E5}"/>
    <cellStyle name="Comma 2 3 2 46 9 7" xfId="4874" xr:uid="{03F7C71F-3138-4B4E-A017-8B9704CB63E4}"/>
    <cellStyle name="Comma 2 3 2 47" xfId="2188" xr:uid="{E237A41F-8F18-4FB2-BE0F-635F6E11DE15}"/>
    <cellStyle name="Comma 2 3 2 47 2" xfId="6048" xr:uid="{C77ADA52-4BC0-43AE-AC86-F9D119EB5849}"/>
    <cellStyle name="Comma 2 3 2 47 2 2" xfId="8730" xr:uid="{9F36F408-0BA4-4C29-80F8-3A8AD72FD8B3}"/>
    <cellStyle name="Comma 2 3 2 47 2 2 2" xfId="18880" xr:uid="{3CDA74A0-5DE8-4CE8-AFDB-16148645B87C}"/>
    <cellStyle name="Comma 2 3 2 47 2 2 2 2" xfId="34818" xr:uid="{C5983F06-0D7B-4731-BB19-585FF371C538}"/>
    <cellStyle name="Comma 2 3 2 47 2 2 2 3" xfId="47162" xr:uid="{01496ECB-6764-47EE-B8FA-360D16C3FD7A}"/>
    <cellStyle name="Comma 2 3 2 47 2 2 3" xfId="25199" xr:uid="{ABCD6918-19FB-4703-B13E-63BB95EF5671}"/>
    <cellStyle name="Comma 2 3 2 47 2 2 4" xfId="39413" xr:uid="{5C6DB55E-7B88-4DB8-AF39-E75A66878A54}"/>
    <cellStyle name="Comma 2 3 2 47 2 3" xfId="16876" xr:uid="{393C046F-606D-41EE-8F16-9B99BE39D335}"/>
    <cellStyle name="Comma 2 3 2 47 2 3 2" xfId="32823" xr:uid="{D199AE3C-1C9D-48A1-9BEF-1331F32EA594}"/>
    <cellStyle name="Comma 2 3 2 47 2 3 3" xfId="45217" xr:uid="{F10E739A-E4DF-4FBF-B182-A9B57AAD9E76}"/>
    <cellStyle name="Comma 2 3 2 47 2 4" xfId="22985" xr:uid="{82A429F6-BDD7-4E45-A50E-82122C071DCA}"/>
    <cellStyle name="Comma 2 3 2 47 2 5" xfId="37319" xr:uid="{E4C6B5A2-C87E-4BBE-ACBF-CD23F5BB97CB}"/>
    <cellStyle name="Comma 2 3 2 47 3" xfId="6815" xr:uid="{C8DDBFF4-00D3-49E9-8EC7-C67C0752E5C1}"/>
    <cellStyle name="Comma 2 3 2 47 3 2" xfId="17543" xr:uid="{11502C78-4D2F-490D-9839-011034001FF5}"/>
    <cellStyle name="Comma 2 3 2 47 3 2 2" xfId="33487" xr:uid="{26F5A502-54EA-4BDB-AA27-3392DF5CB187}"/>
    <cellStyle name="Comma 2 3 2 47 3 2 3" xfId="45877" xr:uid="{DEDC91F9-1E2D-4E85-964F-FB68521A9062}"/>
    <cellStyle name="Comma 2 3 2 47 3 3" xfId="23677" xr:uid="{DAD61390-8385-4FD2-9DF0-8CE9432D5A05}"/>
    <cellStyle name="Comma 2 3 2 47 3 4" xfId="38003" xr:uid="{A8D1D796-4F47-49ED-9E54-BCDB5A22D13A}"/>
    <cellStyle name="Comma 2 3 2 47 4" xfId="16148" xr:uid="{6C06AF9F-EC3C-42F8-A135-7CD33F994A5E}"/>
    <cellStyle name="Comma 2 3 2 47 4 2" xfId="32095" xr:uid="{BF39713B-1676-4112-BA22-1508EBA87685}"/>
    <cellStyle name="Comma 2 3 2 47 4 3" xfId="44489" xr:uid="{F9762E65-3706-4D5B-99A8-B04E34FC8A6B}"/>
    <cellStyle name="Comma 2 3 2 47 5" xfId="22208" xr:uid="{F215108A-3400-4C18-B194-3DFFF770FCDF}"/>
    <cellStyle name="Comma 2 3 2 47 6" xfId="36550" xr:uid="{BE56D5CA-B995-4294-B2B7-1502AE2E74E1}"/>
    <cellStyle name="Comma 2 3 2 47 7" xfId="4875" xr:uid="{0AD94061-5799-4C0B-89EF-73453BCABD53}"/>
    <cellStyle name="Comma 2 3 2 48" xfId="2189" xr:uid="{483DAEB6-8390-4189-84FB-5A204D687FF7}"/>
    <cellStyle name="Comma 2 3 2 48 2" xfId="6049" xr:uid="{22EEAF18-FFDC-48EE-9C0C-53CD1B9AB2A3}"/>
    <cellStyle name="Comma 2 3 2 48 2 2" xfId="8731" xr:uid="{8BD1CD60-745D-4617-8371-D2F40F8E8955}"/>
    <cellStyle name="Comma 2 3 2 48 2 2 2" xfId="18881" xr:uid="{24CDD623-171B-4F1C-AF40-6B737BCDDCD0}"/>
    <cellStyle name="Comma 2 3 2 48 2 2 2 2" xfId="34819" xr:uid="{D054B3B2-3882-48D4-BE6E-E6E4C8B75FF9}"/>
    <cellStyle name="Comma 2 3 2 48 2 2 2 3" xfId="47163" xr:uid="{014CEFCE-0615-4C73-8092-45A4213C54DD}"/>
    <cellStyle name="Comma 2 3 2 48 2 2 3" xfId="25200" xr:uid="{1E86684B-BEA1-4193-B465-7321620C86D5}"/>
    <cellStyle name="Comma 2 3 2 48 2 2 4" xfId="39414" xr:uid="{46716A70-E5BA-41E7-B7DB-24BA2D781460}"/>
    <cellStyle name="Comma 2 3 2 48 2 3" xfId="16877" xr:uid="{03BD7B92-42C6-407D-8012-031B3D534AFB}"/>
    <cellStyle name="Comma 2 3 2 48 2 3 2" xfId="32824" xr:uid="{1996643A-80E4-4D35-84FD-7C6EF6A9E82A}"/>
    <cellStyle name="Comma 2 3 2 48 2 3 3" xfId="45218" xr:uid="{AC3DE6EF-FDFA-4A0D-9038-46A26F789D8F}"/>
    <cellStyle name="Comma 2 3 2 48 2 4" xfId="22986" xr:uid="{40226D74-67FA-4123-81A4-1EC41761166E}"/>
    <cellStyle name="Comma 2 3 2 48 2 5" xfId="37320" xr:uid="{EAF1479F-84D3-48AB-A004-44D963B47EE9}"/>
    <cellStyle name="Comma 2 3 2 48 3" xfId="6816" xr:uid="{A85C2A25-9701-4FAF-9683-7F33BC45118A}"/>
    <cellStyle name="Comma 2 3 2 48 3 2" xfId="17544" xr:uid="{3E8DE0DB-9BF8-4D4B-92C5-DC8534670C94}"/>
    <cellStyle name="Comma 2 3 2 48 3 2 2" xfId="33488" xr:uid="{1269B8F8-B38C-44C1-A8AD-9812AB747BFE}"/>
    <cellStyle name="Comma 2 3 2 48 3 2 3" xfId="45878" xr:uid="{28EC9C21-93AE-4BA1-A0ED-36E8B26CE328}"/>
    <cellStyle name="Comma 2 3 2 48 3 3" xfId="23678" xr:uid="{D0989C2F-84A4-44E9-BA8F-E86D363790D4}"/>
    <cellStyle name="Comma 2 3 2 48 3 4" xfId="38004" xr:uid="{1A522BAB-8B79-4CC8-9526-4D19F160A641}"/>
    <cellStyle name="Comma 2 3 2 48 4" xfId="16149" xr:uid="{FDB550AD-4A0B-4132-BBF8-ABBDAE2337CC}"/>
    <cellStyle name="Comma 2 3 2 48 4 2" xfId="32096" xr:uid="{03595339-046D-4E50-818E-03898B180FB2}"/>
    <cellStyle name="Comma 2 3 2 48 4 3" xfId="44490" xr:uid="{BC534D91-EED8-4AEC-A5D3-1F57651C5765}"/>
    <cellStyle name="Comma 2 3 2 48 5" xfId="22209" xr:uid="{1A47177B-27C6-4EE3-B80A-4C0BE619AB17}"/>
    <cellStyle name="Comma 2 3 2 48 6" xfId="36551" xr:uid="{6E4CF196-F742-49BA-B398-E14CA120B6D5}"/>
    <cellStyle name="Comma 2 3 2 48 7" xfId="4876" xr:uid="{E56B62BA-51E8-4297-8293-9055394EC3B1}"/>
    <cellStyle name="Comma 2 3 2 49" xfId="2190" xr:uid="{C331D89A-54BC-4F57-A332-6D8E59FA338E}"/>
    <cellStyle name="Comma 2 3 2 49 2" xfId="5258" xr:uid="{C6F2566B-3ECC-4225-A363-47673CBB32EF}"/>
    <cellStyle name="Comma 2 3 2 49 2 2" xfId="9616" xr:uid="{901451A6-298E-44CD-A493-5BB1F59CF028}"/>
    <cellStyle name="Comma 2 3 2 49 2 2 2" xfId="19632" xr:uid="{88BEDD5A-8217-419C-BE32-5E3B3D58146A}"/>
    <cellStyle name="Comma 2 3 2 49 2 2 2 2" xfId="35570" xr:uid="{950C8702-0016-44FA-933F-6DBD03C5078A}"/>
    <cellStyle name="Comma 2 3 2 49 2 2 2 3" xfId="47908" xr:uid="{CE0983B3-C6BA-4630-B585-65B3FD5BED61}"/>
    <cellStyle name="Comma 2 3 2 49 2 2 3" xfId="26021" xr:uid="{6AD481F6-22D4-4098-AF78-32C5DC589BE0}"/>
    <cellStyle name="Comma 2 3 2 49 2 2 4" xfId="40202" xr:uid="{40D507DA-4029-40C7-BC5F-593C4F90873B}"/>
    <cellStyle name="Comma 2 3 2 49 2 3" xfId="7915" xr:uid="{C6C293FB-636D-42BF-B28D-CEC3CFCD374A}"/>
    <cellStyle name="Comma 2 3 2 49 2 3 2" xfId="18320" xr:uid="{30D18643-01AC-4434-B728-566EBF53A5CB}"/>
    <cellStyle name="Comma 2 3 2 49 2 3 2 2" xfId="34259" xr:uid="{06CF136A-070A-40EC-82B5-EFD57FDEA372}"/>
    <cellStyle name="Comma 2 3 2 49 2 3 2 3" xfId="46606" xr:uid="{00214439-D318-442F-81B7-8A24B8B8A572}"/>
    <cellStyle name="Comma 2 3 2 49 2 3 3" xfId="24528" xr:uid="{9A60772E-AF6D-49D8-8809-1670070A9D7C}"/>
    <cellStyle name="Comma 2 3 2 49 2 3 4" xfId="38795" xr:uid="{AE3ADB05-B3C0-4F65-94E5-33B690C6BBCE}"/>
    <cellStyle name="Comma 2 3 2 49 2 4" xfId="16475" xr:uid="{383E5E9E-C04E-4644-A70F-2EEBF18ECC50}"/>
    <cellStyle name="Comma 2 3 2 49 2 4 2" xfId="32422" xr:uid="{5B0E0AED-5CE2-46FE-B6C2-C8F2A1183DCE}"/>
    <cellStyle name="Comma 2 3 2 49 2 4 3" xfId="44816" xr:uid="{10E9A06F-6655-428C-945D-88B60601EF3A}"/>
    <cellStyle name="Comma 2 3 2 49 2 5" xfId="22569" xr:uid="{4E570EF8-245A-47DF-9B1B-C45E04E22C0F}"/>
    <cellStyle name="Comma 2 3 2 49 2 6" xfId="36909" xr:uid="{B35B10CA-64B1-41CD-90F2-9BA3559225CD}"/>
    <cellStyle name="Comma 2 3 2 49 3" xfId="6050" xr:uid="{E40E805D-A7B7-4DCC-BD0D-7395B39583CC}"/>
    <cellStyle name="Comma 2 3 2 49 3 2" xfId="9435" xr:uid="{1993CE4C-958A-4DE0-84A5-837CEC21981C}"/>
    <cellStyle name="Comma 2 3 2 49 3 2 2" xfId="19465" xr:uid="{0968FEF9-1C1D-4CC0-A26E-60E4B77EEF43}"/>
    <cellStyle name="Comma 2 3 2 49 3 2 2 2" xfId="35403" xr:uid="{E5F346D7-4815-4AFE-9054-FD5334BB1D5A}"/>
    <cellStyle name="Comma 2 3 2 49 3 2 2 3" xfId="47741" xr:uid="{0BE143FA-2C78-447B-8B55-B22EBDE67108}"/>
    <cellStyle name="Comma 2 3 2 49 3 2 3" xfId="25848" xr:uid="{C9279D7A-D4CA-4BF0-B9F8-87A623981D9A}"/>
    <cellStyle name="Comma 2 3 2 49 3 2 4" xfId="40034" xr:uid="{104305B5-FF27-4FE6-A0FA-D90A45925891}"/>
    <cellStyle name="Comma 2 3 2 49 3 3" xfId="7644" xr:uid="{82BE9EDB-13A1-49A2-B97E-DE8195945E56}"/>
    <cellStyle name="Comma 2 3 2 49 3 3 2" xfId="18136" xr:uid="{AC8B4FB0-0118-48FE-8DED-0EF821205EDD}"/>
    <cellStyle name="Comma 2 3 2 49 3 3 2 2" xfId="34075" xr:uid="{F788F90C-664E-4E24-AE31-29C26ED0D990}"/>
    <cellStyle name="Comma 2 3 2 49 3 3 2 3" xfId="46438" xr:uid="{3EF58D78-795E-41CB-BF77-7645F8413A42}"/>
    <cellStyle name="Comma 2 3 2 49 3 3 3" xfId="24338" xr:uid="{78737046-713B-4E57-90E4-42644C69628A}"/>
    <cellStyle name="Comma 2 3 2 49 3 3 4" xfId="38626" xr:uid="{DDBE5F3D-3FAD-44CF-848D-8207ACCD9F9C}"/>
    <cellStyle name="Comma 2 3 2 49 3 4" xfId="16878" xr:uid="{F4F220B0-9F48-46FF-9405-1FD33F14DC9F}"/>
    <cellStyle name="Comma 2 3 2 49 3 4 2" xfId="32825" xr:uid="{B94E220C-6C07-42DA-81F3-1748C94DD101}"/>
    <cellStyle name="Comma 2 3 2 49 3 4 3" xfId="45219" xr:uid="{2DC64734-7EC5-482B-B0F4-6E7F1C194EB1}"/>
    <cellStyle name="Comma 2 3 2 49 3 5" xfId="22987" xr:uid="{04166495-F42D-4CE1-94C0-3A64FC1F7185}"/>
    <cellStyle name="Comma 2 3 2 49 3 6" xfId="37321" xr:uid="{5624F788-9ACB-49BC-8260-218366F9CB6F}"/>
    <cellStyle name="Comma 2 3 2 49 4" xfId="8732" xr:uid="{F2C5E342-3105-409B-93B0-2B3C862BBE12}"/>
    <cellStyle name="Comma 2 3 2 49 4 2" xfId="18882" xr:uid="{2065AE72-766C-4A18-9454-F8E0EDB0C42B}"/>
    <cellStyle name="Comma 2 3 2 49 4 2 2" xfId="34820" xr:uid="{775242A8-281E-4C04-AC49-EE4973B5C634}"/>
    <cellStyle name="Comma 2 3 2 49 4 2 3" xfId="47164" xr:uid="{56889DF4-BCF3-4583-A60C-2286E6F732FB}"/>
    <cellStyle name="Comma 2 3 2 49 4 3" xfId="25201" xr:uid="{A25B850F-651E-48E0-99DE-DAF93183B9D0}"/>
    <cellStyle name="Comma 2 3 2 49 4 4" xfId="39415" xr:uid="{2E068DE2-D815-440E-8927-0BCA9BA45233}"/>
    <cellStyle name="Comma 2 3 2 49 5" xfId="6817" xr:uid="{1EC92390-3907-4DE2-A379-7CBD31638115}"/>
    <cellStyle name="Comma 2 3 2 49 5 2" xfId="17545" xr:uid="{13EF1E99-05BC-432A-B74D-E16150B6BC3D}"/>
    <cellStyle name="Comma 2 3 2 49 5 2 2" xfId="33489" xr:uid="{DDFE0849-3E02-47B5-A6A2-1A4020CCEA41}"/>
    <cellStyle name="Comma 2 3 2 49 5 2 3" xfId="45879" xr:uid="{F7FF0713-4675-44D7-BEAB-EAB5C7BEB04D}"/>
    <cellStyle name="Comma 2 3 2 49 5 3" xfId="23679" xr:uid="{E20062B3-11E0-4F28-91BB-976359C9225A}"/>
    <cellStyle name="Comma 2 3 2 49 5 4" xfId="38005" xr:uid="{0F149745-0F8A-4EED-9D05-010FFAD285A6}"/>
    <cellStyle name="Comma 2 3 2 49 6" xfId="16150" xr:uid="{75CA7E5D-A883-4928-9A18-AE5AAD131DB9}"/>
    <cellStyle name="Comma 2 3 2 49 6 2" xfId="32097" xr:uid="{6F1C8572-EA58-45C9-8B18-5C658528AD10}"/>
    <cellStyle name="Comma 2 3 2 49 6 3" xfId="44491" xr:uid="{59CC9A1B-A73F-4BCE-BF23-3A59BED65CAB}"/>
    <cellStyle name="Comma 2 3 2 49 7" xfId="22210" xr:uid="{40398CA6-9F2F-4008-9FFE-5E9511B516E8}"/>
    <cellStyle name="Comma 2 3 2 49 8" xfId="36552" xr:uid="{3848AED0-9C29-4C6A-B894-46307582FEAB}"/>
    <cellStyle name="Comma 2 3 2 49 9" xfId="4877" xr:uid="{78FB3897-DAF1-4F22-917F-651D98F274B7}"/>
    <cellStyle name="Comma 2 3 2 5" xfId="2191" xr:uid="{D294768E-9A9B-40C6-AF86-D71229D9C8BE}"/>
    <cellStyle name="Comma 2 3 2 5 2" xfId="6051" xr:uid="{3C8064DA-EDC2-43B1-9E53-AAFA6EB081EC}"/>
    <cellStyle name="Comma 2 3 2 5 2 2" xfId="8733" xr:uid="{775341DE-AC0F-4ABD-B4C9-1EBDF2593738}"/>
    <cellStyle name="Comma 2 3 2 5 2 2 2" xfId="15096" xr:uid="{7F6A1460-66B6-4F95-AB48-0E89819B1F87}"/>
    <cellStyle name="Comma 2 3 2 5 2 2 2 2" xfId="31065" xr:uid="{2239D57A-F6AE-4B51-8293-BCEF4DFE7ECB}"/>
    <cellStyle name="Comma 2 3 2 5 2 2 2 3" xfId="43726" xr:uid="{E7FEAB8D-728E-4750-B5AA-570D858524A9}"/>
    <cellStyle name="Comma 2 3 2 5 2 2 3" xfId="18883" xr:uid="{934BA947-5F75-4C96-9F9D-0AB8BBA2F0ED}"/>
    <cellStyle name="Comma 2 3 2 5 2 2 3 2" xfId="34821" xr:uid="{6972C923-E535-4FF2-AD22-E717E556F369}"/>
    <cellStyle name="Comma 2 3 2 5 2 2 3 3" xfId="47165" xr:uid="{DD0BD347-94C0-4A83-91C9-FED1206EF260}"/>
    <cellStyle name="Comma 2 3 2 5 2 2 4" xfId="25202" xr:uid="{E15CC5DE-B7F1-4C27-8241-47521A82D2D3}"/>
    <cellStyle name="Comma 2 3 2 5 2 2 5" xfId="39416" xr:uid="{32D16000-BF15-4A6A-B191-3F1D9CC92B05}"/>
    <cellStyle name="Comma 2 3 2 5 2 3" xfId="14668" xr:uid="{10CF1A26-C7AB-4829-A5C2-598477611F79}"/>
    <cellStyle name="Comma 2 3 2 5 2 3 2" xfId="30642" xr:uid="{E7903E53-B708-484B-8C93-6506F54AE71F}"/>
    <cellStyle name="Comma 2 3 2 5 2 3 3" xfId="43303" xr:uid="{24BD86B4-9F36-4CB0-B0CB-508D5024F555}"/>
    <cellStyle name="Comma 2 3 2 5 2 4" xfId="12037" xr:uid="{D80DDFE5-2DB5-4511-9D83-7DA1D070A296}"/>
    <cellStyle name="Comma 2 3 2 5 2 4 2" xfId="28150" xr:uid="{EAB65E20-0D7C-4058-8B90-6422ED21C7F9}"/>
    <cellStyle name="Comma 2 3 2 5 2 4 3" xfId="41589" xr:uid="{71F6B7DD-AB8A-48BE-8A62-E6C7F5E3A3CD}"/>
    <cellStyle name="Comma 2 3 2 5 2 5" xfId="16879" xr:uid="{7F6FDBEF-D76B-42B4-A343-9E21B7B40A70}"/>
    <cellStyle name="Comma 2 3 2 5 2 5 2" xfId="32826" xr:uid="{31AA3486-B9A4-49D7-909E-FEDB0369DF8E}"/>
    <cellStyle name="Comma 2 3 2 5 2 5 3" xfId="45220" xr:uid="{3E3E574A-6EA6-46EE-BADB-DF1458012BF8}"/>
    <cellStyle name="Comma 2 3 2 5 2 6" xfId="22988" xr:uid="{D2F282E5-E9FE-4F14-8C92-7F1606EBCA3D}"/>
    <cellStyle name="Comma 2 3 2 5 2 7" xfId="37322" xr:uid="{E7703675-80D0-4F61-8045-21CF7DB473F9}"/>
    <cellStyle name="Comma 2 3 2 5 3" xfId="6818" xr:uid="{2C5E2319-311C-449C-BB0D-0F3598A73DFD}"/>
    <cellStyle name="Comma 2 3 2 5 3 2" xfId="14887" xr:uid="{247CDC73-4E37-4145-9E87-8096463AF56B}"/>
    <cellStyle name="Comma 2 3 2 5 3 2 2" xfId="30856" xr:uid="{104AA7A7-D275-4833-B0DB-B36E6EEEFBD6}"/>
    <cellStyle name="Comma 2 3 2 5 3 2 3" xfId="43517" xr:uid="{1480E985-EF52-4FF2-B778-1F3693CC47B3}"/>
    <cellStyle name="Comma 2 3 2 5 3 3" xfId="13136" xr:uid="{045C6CBD-69F3-49F6-BA4D-A50569844953}"/>
    <cellStyle name="Comma 2 3 2 5 3 3 2" xfId="29205" xr:uid="{B605048B-8CEA-4491-A31F-1EB2514798BE}"/>
    <cellStyle name="Comma 2 3 2 5 3 3 3" xfId="42438" xr:uid="{EDC16904-F032-48A4-AFFF-B4CA4DFCFCAE}"/>
    <cellStyle name="Comma 2 3 2 5 3 4" xfId="17546" xr:uid="{2C142D6D-2B8F-4B23-B0B4-1DB22E6F07A6}"/>
    <cellStyle name="Comma 2 3 2 5 3 4 2" xfId="33490" xr:uid="{CC73DCAB-4223-4AF3-8C4B-42B1CED654D4}"/>
    <cellStyle name="Comma 2 3 2 5 3 4 3" xfId="45880" xr:uid="{BA461436-6881-4C40-AA38-E73D7B02DE46}"/>
    <cellStyle name="Comma 2 3 2 5 3 5" xfId="23680" xr:uid="{60895895-476B-491D-902D-DE5C54FEFE4E}"/>
    <cellStyle name="Comma 2 3 2 5 3 6" xfId="38006" xr:uid="{2FC6C478-7D66-485D-A628-DC3431178ED7}"/>
    <cellStyle name="Comma 2 3 2 5 4" xfId="14439" xr:uid="{D20718C7-ACF5-41E4-9665-E7D9899FB792}"/>
    <cellStyle name="Comma 2 3 2 5 4 2" xfId="30433" xr:uid="{87374B3D-AAEE-4EEF-96AD-63D31D2AEE68}"/>
    <cellStyle name="Comma 2 3 2 5 4 3" xfId="43094" xr:uid="{5F605E46-6C8A-4769-B34D-4412E311E173}"/>
    <cellStyle name="Comma 2 3 2 5 5" xfId="11173" xr:uid="{138D11BF-8B6C-41A2-AE9B-C973426FAEC3}"/>
    <cellStyle name="Comma 2 3 2 5 5 2" xfId="27298" xr:uid="{8B60FFDF-BC61-49F3-9407-46EB8BA4C66E}"/>
    <cellStyle name="Comma 2 3 2 5 5 3" xfId="40786" xr:uid="{8B3E8757-8483-40A9-9C97-70D9FC36E1E6}"/>
    <cellStyle name="Comma 2 3 2 5 6" xfId="16151" xr:uid="{E3E2D247-8E36-4389-8224-7DD73EDB84F7}"/>
    <cellStyle name="Comma 2 3 2 5 6 2" xfId="32098" xr:uid="{475BB792-1AD2-45F0-AF2B-49AC8563AD87}"/>
    <cellStyle name="Comma 2 3 2 5 6 3" xfId="44492" xr:uid="{DC517BBE-17DC-4473-A379-6250F127425E}"/>
    <cellStyle name="Comma 2 3 2 5 7" xfId="22211" xr:uid="{495AEE37-F4CB-4EA0-A557-AF139E4FFA35}"/>
    <cellStyle name="Comma 2 3 2 5 8" xfId="36553" xr:uid="{454FD8BB-7734-43D6-AB46-F126899CC2D5}"/>
    <cellStyle name="Comma 2 3 2 5 9" xfId="4878" xr:uid="{4736F2C0-8307-42FA-977A-F3CE9EDD95DC}"/>
    <cellStyle name="Comma 2 3 2 50" xfId="2192" xr:uid="{C66FFCCF-7F92-4267-8EC8-1C8921A03D66}"/>
    <cellStyle name="Comma 2 3 2 50 2" xfId="6052" xr:uid="{0BD86068-ADC1-4C85-B86A-228909564D43}"/>
    <cellStyle name="Comma 2 3 2 50 2 2" xfId="8734" xr:uid="{3018FDEC-2330-4C7C-A55E-1637267A1D51}"/>
    <cellStyle name="Comma 2 3 2 50 2 2 2" xfId="18884" xr:uid="{C69578B3-487F-4F2F-B648-1F8DF4FCAC24}"/>
    <cellStyle name="Comma 2 3 2 50 2 2 2 2" xfId="34822" xr:uid="{D5FDD280-AA5B-4650-A33F-AD2D89D6BD8F}"/>
    <cellStyle name="Comma 2 3 2 50 2 2 2 3" xfId="47166" xr:uid="{91CE0D34-78A6-485E-924E-22F6BE3D48B0}"/>
    <cellStyle name="Comma 2 3 2 50 2 2 3" xfId="25203" xr:uid="{7EFC00B6-50C9-4FF1-89C1-BCC1EA0A05A8}"/>
    <cellStyle name="Comma 2 3 2 50 2 2 4" xfId="39417" xr:uid="{C0029D24-F793-49DB-86F1-E6B5FB737D50}"/>
    <cellStyle name="Comma 2 3 2 50 2 3" xfId="16880" xr:uid="{C2A158DC-5DF7-4F5A-8017-6533B46EAC2A}"/>
    <cellStyle name="Comma 2 3 2 50 2 3 2" xfId="32827" xr:uid="{A36E335F-54A4-4BC3-9F9C-9B0F422B91D8}"/>
    <cellStyle name="Comma 2 3 2 50 2 3 3" xfId="45221" xr:uid="{BC9647F7-8DE6-4C6D-9009-66E5D3466F4A}"/>
    <cellStyle name="Comma 2 3 2 50 2 4" xfId="22989" xr:uid="{4DB484D9-445C-40A6-9E21-4E6CDCE64560}"/>
    <cellStyle name="Comma 2 3 2 50 2 5" xfId="37323" xr:uid="{9341A7B3-B533-4AFF-AAED-FCB21B08B2C6}"/>
    <cellStyle name="Comma 2 3 2 50 3" xfId="6819" xr:uid="{F01A431D-7B42-4700-A405-297B6DF22C80}"/>
    <cellStyle name="Comma 2 3 2 50 3 2" xfId="17547" xr:uid="{5D742AB7-5D38-48FC-955E-29FB3A54C176}"/>
    <cellStyle name="Comma 2 3 2 50 3 2 2" xfId="33491" xr:uid="{45EA7A83-5796-43B8-A43A-9939BB8EDF5D}"/>
    <cellStyle name="Comma 2 3 2 50 3 2 3" xfId="45881" xr:uid="{4E97CBA2-871B-4EE0-97E0-CDC848B95E72}"/>
    <cellStyle name="Comma 2 3 2 50 3 3" xfId="23681" xr:uid="{EA4B884C-C8BD-41A8-9CED-D906EBEA14BD}"/>
    <cellStyle name="Comma 2 3 2 50 3 4" xfId="38007" xr:uid="{2B357465-BB39-42AB-9745-D30604EBA855}"/>
    <cellStyle name="Comma 2 3 2 50 4" xfId="16152" xr:uid="{A0939355-D904-45F1-A501-E49DC014418C}"/>
    <cellStyle name="Comma 2 3 2 50 4 2" xfId="32099" xr:uid="{7DA96B53-8601-443B-AE32-64F3DAD7AAD4}"/>
    <cellStyle name="Comma 2 3 2 50 4 3" xfId="44493" xr:uid="{E01A49AD-7B2B-4CF0-A8F6-EA99322CB801}"/>
    <cellStyle name="Comma 2 3 2 50 5" xfId="22212" xr:uid="{408F214A-2CB0-4FE1-A3FE-48666534C549}"/>
    <cellStyle name="Comma 2 3 2 50 6" xfId="36554" xr:uid="{F2CEBA7A-EF3C-4474-8A90-69148CA4ACD8}"/>
    <cellStyle name="Comma 2 3 2 50 7" xfId="4879" xr:uid="{94A086D6-C05D-46E3-AD49-492B5DF8F2B0}"/>
    <cellStyle name="Comma 2 3 2 51" xfId="2193" xr:uid="{FE684E10-8E9C-4134-8D25-A041C7FFCEE4}"/>
    <cellStyle name="Comma 2 3 2 51 2" xfId="6053" xr:uid="{08E1B9EB-B0E6-4F25-9029-802A00ACDCB8}"/>
    <cellStyle name="Comma 2 3 2 51 2 2" xfId="8735" xr:uid="{0198BB07-B566-4267-9B5E-C1E20E072147}"/>
    <cellStyle name="Comma 2 3 2 51 2 2 2" xfId="18885" xr:uid="{D49CF0C3-E03D-4731-8415-811D08F3CDBA}"/>
    <cellStyle name="Comma 2 3 2 51 2 2 2 2" xfId="34823" xr:uid="{720D5347-FD89-4274-A193-08A69A60D03D}"/>
    <cellStyle name="Comma 2 3 2 51 2 2 2 3" xfId="47167" xr:uid="{1DB8E309-E86D-4BD0-A0A0-C5CEFEA99755}"/>
    <cellStyle name="Comma 2 3 2 51 2 2 3" xfId="25204" xr:uid="{610CA53B-B456-4C40-B993-0B33F96BE3CA}"/>
    <cellStyle name="Comma 2 3 2 51 2 2 4" xfId="39418" xr:uid="{AB5742D3-8D2D-4F7E-9ECD-CF9C9CF7D7B3}"/>
    <cellStyle name="Comma 2 3 2 51 2 3" xfId="16881" xr:uid="{CA691F24-2856-4A1D-AF88-36B6EC0F5ECC}"/>
    <cellStyle name="Comma 2 3 2 51 2 3 2" xfId="32828" xr:uid="{49B06679-FA6A-47F5-B7CD-E40D16A4C53B}"/>
    <cellStyle name="Comma 2 3 2 51 2 3 3" xfId="45222" xr:uid="{2CD58680-160C-44B2-A06D-AA1F62C638B2}"/>
    <cellStyle name="Comma 2 3 2 51 2 4" xfId="22990" xr:uid="{C8705807-6A16-412A-BA63-05CDAAB473E1}"/>
    <cellStyle name="Comma 2 3 2 51 2 5" xfId="37324" xr:uid="{3F1D9CDF-2022-402D-AC25-FE3AFB3E1A1C}"/>
    <cellStyle name="Comma 2 3 2 51 3" xfId="6820" xr:uid="{DBE2D1F8-A938-4DBE-82D3-6F003D7BAEF0}"/>
    <cellStyle name="Comma 2 3 2 51 3 2" xfId="17548" xr:uid="{58008EE6-5AC5-4159-B281-CFA657E39946}"/>
    <cellStyle name="Comma 2 3 2 51 3 2 2" xfId="33492" xr:uid="{CB987635-6161-4E97-9968-AA7F54CF8235}"/>
    <cellStyle name="Comma 2 3 2 51 3 2 3" xfId="45882" xr:uid="{6BA141E6-75E4-4B91-B093-5A063FC5A498}"/>
    <cellStyle name="Comma 2 3 2 51 3 3" xfId="23682" xr:uid="{7E0F7F74-630C-4D03-80FB-4442A498FB78}"/>
    <cellStyle name="Comma 2 3 2 51 3 4" xfId="38008" xr:uid="{4C546F14-958A-42EA-84E8-C18FC560660E}"/>
    <cellStyle name="Comma 2 3 2 51 4" xfId="16153" xr:uid="{26A771FF-3655-4C15-88D7-2E1CD47D0468}"/>
    <cellStyle name="Comma 2 3 2 51 4 2" xfId="32100" xr:uid="{4827EE40-9739-4187-AFD4-8C808F26FCF2}"/>
    <cellStyle name="Comma 2 3 2 51 4 3" xfId="44494" xr:uid="{33C87EB6-7362-4591-B8CE-3B8054D695A2}"/>
    <cellStyle name="Comma 2 3 2 51 5" xfId="22213" xr:uid="{F74085F4-9104-46F3-AD11-3A3585B8CFCC}"/>
    <cellStyle name="Comma 2 3 2 51 6" xfId="36555" xr:uid="{6FF4D038-69D9-4727-8686-4C8BCDB24763}"/>
    <cellStyle name="Comma 2 3 2 51 7" xfId="4880" xr:uid="{ACD59E58-F5F8-46B1-B4F6-43C091AFA66A}"/>
    <cellStyle name="Comma 2 3 2 52" xfId="2194" xr:uid="{73E520D0-13FA-4EAC-830C-C27872FDE217}"/>
    <cellStyle name="Comma 2 3 2 52 2" xfId="6054" xr:uid="{ECD8EE1C-D40A-4D3E-A962-F892FB34AF05}"/>
    <cellStyle name="Comma 2 3 2 52 2 2" xfId="8736" xr:uid="{E78554C8-ACF3-4AEE-A28E-7AABCCC610F7}"/>
    <cellStyle name="Comma 2 3 2 52 2 2 2" xfId="18886" xr:uid="{B4CAD0D2-499C-4940-A6CB-FF775F5341E5}"/>
    <cellStyle name="Comma 2 3 2 52 2 2 2 2" xfId="34824" xr:uid="{0BD0886A-D31D-40E0-8A49-5C9BF852B674}"/>
    <cellStyle name="Comma 2 3 2 52 2 2 2 3" xfId="47168" xr:uid="{819EB020-C3C5-4E73-8C68-A8330855E036}"/>
    <cellStyle name="Comma 2 3 2 52 2 2 3" xfId="25205" xr:uid="{572D24F5-8890-4745-9AA6-C894CA8253BD}"/>
    <cellStyle name="Comma 2 3 2 52 2 2 4" xfId="39419" xr:uid="{7B18D9F3-F715-4474-A831-40DC90384BC6}"/>
    <cellStyle name="Comma 2 3 2 52 2 3" xfId="16882" xr:uid="{7F1D04AA-9646-4F68-A873-BD39B41EF3A5}"/>
    <cellStyle name="Comma 2 3 2 52 2 3 2" xfId="32829" xr:uid="{BD46D4D9-EC1B-406A-8377-03B32B886F29}"/>
    <cellStyle name="Comma 2 3 2 52 2 3 3" xfId="45223" xr:uid="{3DB40249-3A1F-4434-9042-981E9BF1064A}"/>
    <cellStyle name="Comma 2 3 2 52 2 4" xfId="22991" xr:uid="{5A26887D-CEF2-4943-9E05-3C4497A09670}"/>
    <cellStyle name="Comma 2 3 2 52 2 5" xfId="37325" xr:uid="{EA11A490-9A23-487A-B079-0474C3CD1EE2}"/>
    <cellStyle name="Comma 2 3 2 52 3" xfId="6821" xr:uid="{B4262B61-FDDA-4EF3-B4CC-ED5E073E54E5}"/>
    <cellStyle name="Comma 2 3 2 52 3 2" xfId="17549" xr:uid="{A1D2CB9A-93A7-4F0C-8233-F1B4F8744C86}"/>
    <cellStyle name="Comma 2 3 2 52 3 2 2" xfId="33493" xr:uid="{D6439225-314B-4E5F-B9AD-6B3E011B66C0}"/>
    <cellStyle name="Comma 2 3 2 52 3 2 3" xfId="45883" xr:uid="{E79EBD73-A011-466F-AA6C-D837C7A67212}"/>
    <cellStyle name="Comma 2 3 2 52 3 3" xfId="23683" xr:uid="{6922C6C8-7250-4778-883C-40DDBE9201B9}"/>
    <cellStyle name="Comma 2 3 2 52 3 4" xfId="38009" xr:uid="{5D150269-C465-4A40-9058-506A1EF665B9}"/>
    <cellStyle name="Comma 2 3 2 52 4" xfId="16154" xr:uid="{9E93D8C7-7556-459C-ACCC-B40F16B157F0}"/>
    <cellStyle name="Comma 2 3 2 52 4 2" xfId="32101" xr:uid="{9F67C345-04C5-4AD6-9AB0-FD499A0B4C1F}"/>
    <cellStyle name="Comma 2 3 2 52 4 3" xfId="44495" xr:uid="{75B914E7-3F92-4FA3-8E75-84D62D295C0F}"/>
    <cellStyle name="Comma 2 3 2 52 5" xfId="22214" xr:uid="{441D2765-6D33-4F8A-B9A7-AAB8A15CEA01}"/>
    <cellStyle name="Comma 2 3 2 52 6" xfId="36556" xr:uid="{CF757771-5EFC-48C9-94F7-2BB179B37329}"/>
    <cellStyle name="Comma 2 3 2 52 7" xfId="4881" xr:uid="{C4D06EBE-DC2A-4953-8134-24B844EB1138}"/>
    <cellStyle name="Comma 2 3 2 53" xfId="2195" xr:uid="{1DA8C715-913F-4546-9D4B-8E049166087D}"/>
    <cellStyle name="Comma 2 3 2 53 2" xfId="6055" xr:uid="{72A84C36-B5B8-42BC-B3A2-F8FAC3E32ED8}"/>
    <cellStyle name="Comma 2 3 2 53 2 2" xfId="8737" xr:uid="{E3298DF8-507F-4509-85D9-2C3BEDCB94E7}"/>
    <cellStyle name="Comma 2 3 2 53 2 2 2" xfId="18887" xr:uid="{8C9086B1-28B5-4B50-935D-018AF1958DC3}"/>
    <cellStyle name="Comma 2 3 2 53 2 2 2 2" xfId="34825" xr:uid="{CEF8477C-39E2-492F-89CB-C2056F7E8974}"/>
    <cellStyle name="Comma 2 3 2 53 2 2 2 3" xfId="47169" xr:uid="{616DB99F-69A9-4217-9804-2BE978AA65AD}"/>
    <cellStyle name="Comma 2 3 2 53 2 2 3" xfId="25206" xr:uid="{702037CD-0B63-4418-BAA3-B83573C93738}"/>
    <cellStyle name="Comma 2 3 2 53 2 2 4" xfId="39420" xr:uid="{7A756DBE-89C2-4FB0-9730-044568A14FF0}"/>
    <cellStyle name="Comma 2 3 2 53 2 3" xfId="16883" xr:uid="{0F51842C-D599-4517-ABEC-A3A7662890B7}"/>
    <cellStyle name="Comma 2 3 2 53 2 3 2" xfId="32830" xr:uid="{4F00B643-6BE7-423C-A892-1DABB949213B}"/>
    <cellStyle name="Comma 2 3 2 53 2 3 3" xfId="45224" xr:uid="{381F2C03-2C53-4A20-BE23-A35621723E66}"/>
    <cellStyle name="Comma 2 3 2 53 2 4" xfId="22992" xr:uid="{2A123497-632B-4BC7-9636-C2A171865188}"/>
    <cellStyle name="Comma 2 3 2 53 2 5" xfId="37326" xr:uid="{0314D091-B1B3-4C0A-8565-D4FD81653525}"/>
    <cellStyle name="Comma 2 3 2 53 3" xfId="6822" xr:uid="{EA2A1E2D-F67C-4B82-816C-D1A7391A962A}"/>
    <cellStyle name="Comma 2 3 2 53 3 2" xfId="17550" xr:uid="{5DF040A7-DF13-43C7-B006-E48FE598E455}"/>
    <cellStyle name="Comma 2 3 2 53 3 2 2" xfId="33494" xr:uid="{E65779F2-6AD6-4C97-A80B-608CDD351A98}"/>
    <cellStyle name="Comma 2 3 2 53 3 2 3" xfId="45884" xr:uid="{95E02405-56EE-4D93-913E-3BF61B88506A}"/>
    <cellStyle name="Comma 2 3 2 53 3 3" xfId="23684" xr:uid="{2D3EE2CA-9816-4F48-8F97-DE6E42F0D633}"/>
    <cellStyle name="Comma 2 3 2 53 3 4" xfId="38010" xr:uid="{7723A503-9BF4-4F81-A7D7-B626B1CE862B}"/>
    <cellStyle name="Comma 2 3 2 53 4" xfId="16155" xr:uid="{B8E24BC7-8703-4963-8037-A59930BAC0E9}"/>
    <cellStyle name="Comma 2 3 2 53 4 2" xfId="32102" xr:uid="{7EAB1A3D-8AAC-4DFD-B11C-7C4DA77AE794}"/>
    <cellStyle name="Comma 2 3 2 53 4 3" xfId="44496" xr:uid="{1CBE68A5-9F7B-442B-BE3D-B9B6615F0FD0}"/>
    <cellStyle name="Comma 2 3 2 53 5" xfId="22215" xr:uid="{136B1EB2-B95B-426E-8A74-55773411D148}"/>
    <cellStyle name="Comma 2 3 2 53 6" xfId="36557" xr:uid="{8A0851B3-FDA2-49A2-80A1-B9D014698DCD}"/>
    <cellStyle name="Comma 2 3 2 53 7" xfId="4882" xr:uid="{D2ECB905-545C-4667-A3B4-A0B5010AA6E4}"/>
    <cellStyle name="Comma 2 3 2 54" xfId="2196" xr:uid="{37E44AC8-BCB9-4609-8A38-2F67916BC958}"/>
    <cellStyle name="Comma 2 3 2 54 2" xfId="6056" xr:uid="{B1F0DCAE-CD68-4223-9C7A-E4D80AB36D97}"/>
    <cellStyle name="Comma 2 3 2 54 2 2" xfId="8738" xr:uid="{33D085DE-6232-4CEE-AB47-EF93A4C66544}"/>
    <cellStyle name="Comma 2 3 2 54 2 2 2" xfId="18888" xr:uid="{7E933F02-0223-43F2-B965-8B4524FE4977}"/>
    <cellStyle name="Comma 2 3 2 54 2 2 2 2" xfId="34826" xr:uid="{FB06394E-5887-4531-A95E-9A908D79BDC3}"/>
    <cellStyle name="Comma 2 3 2 54 2 2 2 3" xfId="47170" xr:uid="{5199A45B-2AC6-4B2B-AFF1-50799C73FF64}"/>
    <cellStyle name="Comma 2 3 2 54 2 2 3" xfId="25207" xr:uid="{744AB644-F887-44D3-A9A6-7C482CB69F7D}"/>
    <cellStyle name="Comma 2 3 2 54 2 2 4" xfId="39421" xr:uid="{10DDBA53-CC46-4E1F-8747-AFB4E38BC1CB}"/>
    <cellStyle name="Comma 2 3 2 54 2 3" xfId="16884" xr:uid="{1D8BB3CB-F49F-41BE-BD92-18C14E252A2E}"/>
    <cellStyle name="Comma 2 3 2 54 2 3 2" xfId="32831" xr:uid="{575B2CEE-4801-47A8-9C4B-3D24336B63DD}"/>
    <cellStyle name="Comma 2 3 2 54 2 3 3" xfId="45225" xr:uid="{A3A55AB0-FC02-4CD8-A00B-E883D599E16A}"/>
    <cellStyle name="Comma 2 3 2 54 2 4" xfId="22993" xr:uid="{316BFBC1-F2AB-467D-B26F-B787A3341DCF}"/>
    <cellStyle name="Comma 2 3 2 54 2 5" xfId="37327" xr:uid="{D4B2AAF0-E7DA-4ADC-A9C5-3C0F0C05C5FD}"/>
    <cellStyle name="Comma 2 3 2 54 3" xfId="6823" xr:uid="{335BC2E9-40B0-4850-8754-2E825C15A992}"/>
    <cellStyle name="Comma 2 3 2 54 3 2" xfId="17551" xr:uid="{237B1851-4B48-4CFB-89E1-4364978B3D5A}"/>
    <cellStyle name="Comma 2 3 2 54 3 2 2" xfId="33495" xr:uid="{6821E695-C0FF-4328-8125-207F001AA387}"/>
    <cellStyle name="Comma 2 3 2 54 3 2 3" xfId="45885" xr:uid="{50494ED4-6BDD-4983-9F12-B87332788CFA}"/>
    <cellStyle name="Comma 2 3 2 54 3 3" xfId="23685" xr:uid="{975CF610-70F4-4988-A214-E273CA2323B5}"/>
    <cellStyle name="Comma 2 3 2 54 3 4" xfId="38011" xr:uid="{00088022-D581-4409-AB47-F01470C90FA7}"/>
    <cellStyle name="Comma 2 3 2 54 4" xfId="16156" xr:uid="{BC398BFA-BA2B-496F-BA62-FECE1651425D}"/>
    <cellStyle name="Comma 2 3 2 54 4 2" xfId="32103" xr:uid="{890069D2-E830-4FF8-B7BD-914101E42743}"/>
    <cellStyle name="Comma 2 3 2 54 4 3" xfId="44497" xr:uid="{250D9DEE-4551-40EC-8F1E-F213B33FFDC6}"/>
    <cellStyle name="Comma 2 3 2 54 5" xfId="22216" xr:uid="{FDA1F814-CE03-4539-9A9C-9AF3D24156CF}"/>
    <cellStyle name="Comma 2 3 2 54 6" xfId="36558" xr:uid="{6D5CAE74-9BF8-4EE4-8BB5-C204202CE4AF}"/>
    <cellStyle name="Comma 2 3 2 54 7" xfId="4883" xr:uid="{33A5211D-2CD8-4E67-9922-AD72DED11529}"/>
    <cellStyle name="Comma 2 3 2 55" xfId="2197" xr:uid="{6A65BC00-7ED5-4C2F-931E-0A88DB3C821E}"/>
    <cellStyle name="Comma 2 3 2 55 2" xfId="6057" xr:uid="{D707080E-6475-4372-8B16-B507C026D792}"/>
    <cellStyle name="Comma 2 3 2 55 2 2" xfId="8739" xr:uid="{605897BD-4AD6-424E-9E8E-A6933B7F2C5A}"/>
    <cellStyle name="Comma 2 3 2 55 2 2 2" xfId="18889" xr:uid="{8671718E-5A27-4D87-A635-07CF5F7D7A77}"/>
    <cellStyle name="Comma 2 3 2 55 2 2 2 2" xfId="34827" xr:uid="{199B7409-C463-4DAE-AC62-9F3D0BFC9C51}"/>
    <cellStyle name="Comma 2 3 2 55 2 2 2 3" xfId="47171" xr:uid="{4A98B0DA-D2D6-4B78-BC25-99F1BD37E55C}"/>
    <cellStyle name="Comma 2 3 2 55 2 2 3" xfId="25208" xr:uid="{5982B048-B860-4341-99D2-7B93EB9CF6FB}"/>
    <cellStyle name="Comma 2 3 2 55 2 2 4" xfId="39422" xr:uid="{8924838E-EA11-4FB8-8DC0-3CA9118F8F02}"/>
    <cellStyle name="Comma 2 3 2 55 2 3" xfId="16885" xr:uid="{FF546F0D-206D-4736-AB8C-1BD79B6F3755}"/>
    <cellStyle name="Comma 2 3 2 55 2 3 2" xfId="32832" xr:uid="{B891843A-EE23-4C65-B81B-9C1876A5FBDC}"/>
    <cellStyle name="Comma 2 3 2 55 2 3 3" xfId="45226" xr:uid="{A8EA4AC6-E4C9-41C3-8292-120F8C2571C9}"/>
    <cellStyle name="Comma 2 3 2 55 2 4" xfId="22994" xr:uid="{6384385E-EB29-4586-8B3B-252063FB2857}"/>
    <cellStyle name="Comma 2 3 2 55 2 5" xfId="37328" xr:uid="{E99B7C7C-1279-4767-A0A8-EE0B122FD1B2}"/>
    <cellStyle name="Comma 2 3 2 55 3" xfId="6824" xr:uid="{9B980584-D22F-475A-A433-C645BA45FC00}"/>
    <cellStyle name="Comma 2 3 2 55 3 2" xfId="17552" xr:uid="{3362587C-22D9-420A-8253-599467682410}"/>
    <cellStyle name="Comma 2 3 2 55 3 2 2" xfId="33496" xr:uid="{83EC7A16-158B-4167-875C-468C71C3D15A}"/>
    <cellStyle name="Comma 2 3 2 55 3 2 3" xfId="45886" xr:uid="{21123BF8-9E66-41E6-934B-F179F4BD3E0D}"/>
    <cellStyle name="Comma 2 3 2 55 3 3" xfId="23686" xr:uid="{B4328E7A-71BC-4197-93A2-3FE706276A7A}"/>
    <cellStyle name="Comma 2 3 2 55 3 4" xfId="38012" xr:uid="{281D79BB-2141-4DBB-9BDD-CA0AE1AA7C68}"/>
    <cellStyle name="Comma 2 3 2 55 4" xfId="16157" xr:uid="{E0C26319-25E3-4DEB-AD28-F6A2D81DEEF2}"/>
    <cellStyle name="Comma 2 3 2 55 4 2" xfId="32104" xr:uid="{07078949-41C7-4251-B78C-EEA43FCBDF18}"/>
    <cellStyle name="Comma 2 3 2 55 4 3" xfId="44498" xr:uid="{D7F7064C-7D0B-4E24-AF25-F0126EB27EEE}"/>
    <cellStyle name="Comma 2 3 2 55 5" xfId="22217" xr:uid="{AB196F67-F185-4EE8-BC8D-B15743EC53D6}"/>
    <cellStyle name="Comma 2 3 2 55 6" xfId="36559" xr:uid="{933E1E6E-FBAB-4E7F-8B91-4F2F2422AC2C}"/>
    <cellStyle name="Comma 2 3 2 55 7" xfId="4884" xr:uid="{03280D4F-E80F-4B37-A6DC-CF83E2A8A734}"/>
    <cellStyle name="Comma 2 3 2 56" xfId="2198" xr:uid="{76BC3702-DE85-4EA7-A0E4-BE2DAAE6315F}"/>
    <cellStyle name="Comma 2 3 2 56 2" xfId="6058" xr:uid="{609B3CD9-F14E-469F-9593-3973EAC9302B}"/>
    <cellStyle name="Comma 2 3 2 56 2 2" xfId="8740" xr:uid="{CB6BF917-E7CB-445B-8C14-798100FB259C}"/>
    <cellStyle name="Comma 2 3 2 56 2 2 2" xfId="18890" xr:uid="{90E3B98E-8624-440B-97EE-FCB6494860F8}"/>
    <cellStyle name="Comma 2 3 2 56 2 2 2 2" xfId="34828" xr:uid="{5F895782-2D05-4580-AB50-1DACC0E5AAAB}"/>
    <cellStyle name="Comma 2 3 2 56 2 2 2 3" xfId="47172" xr:uid="{35E832BC-153B-480B-88A2-9E043BF739BF}"/>
    <cellStyle name="Comma 2 3 2 56 2 2 3" xfId="25209" xr:uid="{775EF669-5EC9-48EF-9609-D8366A9167D6}"/>
    <cellStyle name="Comma 2 3 2 56 2 2 4" xfId="39423" xr:uid="{8743AB88-AFF0-48F7-849A-A18917573C31}"/>
    <cellStyle name="Comma 2 3 2 56 2 3" xfId="16886" xr:uid="{37708182-FBBB-4033-B6A5-0B96735B056F}"/>
    <cellStyle name="Comma 2 3 2 56 2 3 2" xfId="32833" xr:uid="{82CC28DC-CC38-4D83-87F7-EE845AB54562}"/>
    <cellStyle name="Comma 2 3 2 56 2 3 3" xfId="45227" xr:uid="{49FEAD2F-711A-4064-93AF-99B4CD738370}"/>
    <cellStyle name="Comma 2 3 2 56 2 4" xfId="22995" xr:uid="{E3FC120A-3100-459F-9236-DF753361C9AF}"/>
    <cellStyle name="Comma 2 3 2 56 2 5" xfId="37329" xr:uid="{0148E8F4-6466-45D4-9382-81440F2E08D5}"/>
    <cellStyle name="Comma 2 3 2 56 3" xfId="6825" xr:uid="{CB6E5428-41E5-4EB6-9F86-B5EFB80ECAA6}"/>
    <cellStyle name="Comma 2 3 2 56 3 2" xfId="17553" xr:uid="{2A5C14CC-42DC-475B-91D9-97CA05287AC0}"/>
    <cellStyle name="Comma 2 3 2 56 3 2 2" xfId="33497" xr:uid="{E8D94B3F-1003-4283-997C-BC1C1676536E}"/>
    <cellStyle name="Comma 2 3 2 56 3 2 3" xfId="45887" xr:uid="{2FE06273-D686-4705-BD04-88D4D9FF34E6}"/>
    <cellStyle name="Comma 2 3 2 56 3 3" xfId="23687" xr:uid="{33140B56-CBBC-4A3F-BF56-32FB97DD1E90}"/>
    <cellStyle name="Comma 2 3 2 56 3 4" xfId="38013" xr:uid="{533E419F-EDCA-42AE-A07B-A617AAD48E3C}"/>
    <cellStyle name="Comma 2 3 2 56 4" xfId="16158" xr:uid="{6467CC93-E342-4B06-8C16-46657F5A5F11}"/>
    <cellStyle name="Comma 2 3 2 56 4 2" xfId="32105" xr:uid="{9AFC8FA4-3E99-4DDA-ACB7-DFCDB2220B56}"/>
    <cellStyle name="Comma 2 3 2 56 4 3" xfId="44499" xr:uid="{BE2E7F6D-9115-43A5-82E0-E9DA4A6DAA18}"/>
    <cellStyle name="Comma 2 3 2 56 5" xfId="22218" xr:uid="{E4A7C740-EF34-4372-B585-EC72E7DAB739}"/>
    <cellStyle name="Comma 2 3 2 56 6" xfId="36560" xr:uid="{BB770F0A-BB39-47AC-91CE-343CDFA9719F}"/>
    <cellStyle name="Comma 2 3 2 56 7" xfId="4885" xr:uid="{CA2BCE2D-2E7F-4732-8393-FCC9201A8A70}"/>
    <cellStyle name="Comma 2 3 2 57" xfId="2199" xr:uid="{E3BD8B05-5FF2-4D2D-A508-83B46706FF7D}"/>
    <cellStyle name="Comma 2 3 2 57 2" xfId="6059" xr:uid="{E9862358-6B5E-4AE7-A980-18D1E413C835}"/>
    <cellStyle name="Comma 2 3 2 57 2 2" xfId="8741" xr:uid="{C03E12D5-25CF-405C-A21A-8A93DD04E0EA}"/>
    <cellStyle name="Comma 2 3 2 57 2 2 2" xfId="18891" xr:uid="{F9A659FC-9C14-47C0-8122-CBF808E4E799}"/>
    <cellStyle name="Comma 2 3 2 57 2 2 2 2" xfId="34829" xr:uid="{6CBCF5F6-504F-4865-A1C2-77EF5C6E7903}"/>
    <cellStyle name="Comma 2 3 2 57 2 2 2 3" xfId="47173" xr:uid="{C68CB8DE-1808-417B-8DA5-10FFFBC7124D}"/>
    <cellStyle name="Comma 2 3 2 57 2 2 3" xfId="25210" xr:uid="{BB02D391-01DF-459A-B24A-BDADD70E0135}"/>
    <cellStyle name="Comma 2 3 2 57 2 2 4" xfId="39424" xr:uid="{05C53303-A213-4617-8A0E-81768E04B63B}"/>
    <cellStyle name="Comma 2 3 2 57 2 3" xfId="16887" xr:uid="{3DA711EE-4B74-49D8-A58E-1519F1BE3A66}"/>
    <cellStyle name="Comma 2 3 2 57 2 3 2" xfId="32834" xr:uid="{8061C529-E35B-40F5-9424-A7EE73EB24C7}"/>
    <cellStyle name="Comma 2 3 2 57 2 3 3" xfId="45228" xr:uid="{EA563808-83BB-4902-A11F-D27225F1D1D6}"/>
    <cellStyle name="Comma 2 3 2 57 2 4" xfId="22996" xr:uid="{2D061A7C-0B9D-4C17-8779-30734E19B598}"/>
    <cellStyle name="Comma 2 3 2 57 2 5" xfId="37330" xr:uid="{ED267754-FFF9-4D4E-9A20-9F67756ADAD5}"/>
    <cellStyle name="Comma 2 3 2 57 3" xfId="6826" xr:uid="{431562F1-5EB9-4E79-A378-39AE39210EB9}"/>
    <cellStyle name="Comma 2 3 2 57 3 2" xfId="17554" xr:uid="{2413A05A-2CCE-403E-A181-FE1628530291}"/>
    <cellStyle name="Comma 2 3 2 57 3 2 2" xfId="33498" xr:uid="{C2E8E1E5-3F13-498C-BE83-BDE7E85FD1F2}"/>
    <cellStyle name="Comma 2 3 2 57 3 2 3" xfId="45888" xr:uid="{14482E53-9EA3-4195-9338-B754C55876BC}"/>
    <cellStyle name="Comma 2 3 2 57 3 3" xfId="23688" xr:uid="{6A828A75-38BB-4C1A-AD24-4C73AC9434D5}"/>
    <cellStyle name="Comma 2 3 2 57 3 4" xfId="38014" xr:uid="{53C95191-CA68-4B96-AC8E-BE116CBBBB41}"/>
    <cellStyle name="Comma 2 3 2 57 4" xfId="16159" xr:uid="{D94282FC-27E0-415E-B279-D0DBDA6CBDA9}"/>
    <cellStyle name="Comma 2 3 2 57 4 2" xfId="32106" xr:uid="{0E2DCEE1-54BC-4406-A5BB-3DFF9C037533}"/>
    <cellStyle name="Comma 2 3 2 57 4 3" xfId="44500" xr:uid="{EAB0435C-BBD0-460C-B83E-DA06E1AB3E29}"/>
    <cellStyle name="Comma 2 3 2 57 5" xfId="22219" xr:uid="{627523DE-9356-4211-8F5F-11D998A23896}"/>
    <cellStyle name="Comma 2 3 2 57 6" xfId="36561" xr:uid="{4E234045-ED46-451E-8015-CE6530E98047}"/>
    <cellStyle name="Comma 2 3 2 57 7" xfId="4886" xr:uid="{09DED7FB-F1AE-4E0C-9C82-3F465B824494}"/>
    <cellStyle name="Comma 2 3 2 58" xfId="2200" xr:uid="{1D379999-3B0F-40D7-891A-000CD369E2C3}"/>
    <cellStyle name="Comma 2 3 2 58 2" xfId="6261" xr:uid="{42F1FF56-7A98-446F-A41E-22046575BABF}"/>
    <cellStyle name="Comma 2 3 2 58 2 2" xfId="8968" xr:uid="{C433049C-CB62-45C4-9243-0FEDC6FAB193}"/>
    <cellStyle name="Comma 2 3 2 58 2 2 2" xfId="19092" xr:uid="{DDC44996-8E2F-48D9-B2B2-565BAAF66609}"/>
    <cellStyle name="Comma 2 3 2 58 2 2 2 2" xfId="35030" xr:uid="{C8AB5775-5DB1-485D-B473-395FBFF258FC}"/>
    <cellStyle name="Comma 2 3 2 58 2 2 2 3" xfId="47368" xr:uid="{4F12F668-7066-4526-ABDD-5D9920F55F2B}"/>
    <cellStyle name="Comma 2 3 2 58 2 2 3" xfId="25420" xr:uid="{EA776B74-1865-4754-9232-DB148B0FF45E}"/>
    <cellStyle name="Comma 2 3 2 58 2 2 4" xfId="39625" xr:uid="{565A41A8-DF75-4227-A889-B06E099F979B}"/>
    <cellStyle name="Comma 2 3 2 58 2 3" xfId="17083" xr:uid="{99FDF50F-8F58-413E-9583-0A6869CD4314}"/>
    <cellStyle name="Comma 2 3 2 58 2 3 2" xfId="33030" xr:uid="{3B212196-DB3A-4903-BF9B-42D48520E002}"/>
    <cellStyle name="Comma 2 3 2 58 2 3 3" xfId="45424" xr:uid="{038A4D9F-4B84-4714-89F9-07399B7D9B78}"/>
    <cellStyle name="Comma 2 3 2 58 2 4" xfId="23198" xr:uid="{0E93F562-1B32-4793-B945-C09D648F8773}"/>
    <cellStyle name="Comma 2 3 2 58 2 5" xfId="37532" xr:uid="{7A5C9511-1198-46A7-A4C5-2BE80ACA731B}"/>
    <cellStyle name="Comma 2 3 2 58 3" xfId="7061" xr:uid="{5E397B36-7521-4CF7-A98F-840FACEC4E9E}"/>
    <cellStyle name="Comma 2 3 2 58 3 2" xfId="17756" xr:uid="{E726989D-3BBC-4373-95BD-533E27634CFB}"/>
    <cellStyle name="Comma 2 3 2 58 3 2 2" xfId="33700" xr:uid="{1F57E8CE-71A8-4CB1-8E4B-950C40B78A50}"/>
    <cellStyle name="Comma 2 3 2 58 3 2 3" xfId="46083" xr:uid="{56801DA2-BD52-4D76-ADC4-836E83250970}"/>
    <cellStyle name="Comma 2 3 2 58 3 3" xfId="23897" xr:uid="{82CFA49C-06F0-4676-95F9-1D9C0E034F4E}"/>
    <cellStyle name="Comma 2 3 2 58 3 4" xfId="38215" xr:uid="{3C2011BA-18D1-4286-BEE8-A20279961191}"/>
    <cellStyle name="Comma 2 3 2 58 4" xfId="16160" xr:uid="{01482659-DBC1-49FD-8860-B657E870EB96}"/>
    <cellStyle name="Comma 2 3 2 58 4 2" xfId="32107" xr:uid="{F9DA8935-C69D-44BC-98DF-49793BF85BF0}"/>
    <cellStyle name="Comma 2 3 2 58 4 3" xfId="44501" xr:uid="{C00C1744-0FFC-400F-BD6D-2368F796BE6B}"/>
    <cellStyle name="Comma 2 3 2 58 5" xfId="22220" xr:uid="{65AB1DA3-A946-4641-93CE-733F7CFF2F30}"/>
    <cellStyle name="Comma 2 3 2 58 6" xfId="36562" xr:uid="{1BCAA40D-91D1-4DFF-9C3C-A5FE11E7379C}"/>
    <cellStyle name="Comma 2 3 2 58 7" xfId="4887" xr:uid="{98D74F53-F07D-47F8-BC08-E10164389592}"/>
    <cellStyle name="Comma 2 3 2 59" xfId="2201" xr:uid="{9AE06636-81BD-4AC7-9E96-A0A64D35797C}"/>
    <cellStyle name="Comma 2 3 2 59 2" xfId="7645" xr:uid="{E7AC8F83-52BE-4988-A107-AF0C234E6006}"/>
    <cellStyle name="Comma 2 3 2 59 2 2" xfId="9436" xr:uid="{3A786AFC-80B0-496D-8A35-4441369414DA}"/>
    <cellStyle name="Comma 2 3 2 59 2 2 2" xfId="19466" xr:uid="{549EEC9F-2505-4B72-8608-28E32F5E3BB0}"/>
    <cellStyle name="Comma 2 3 2 59 2 2 2 2" xfId="35404" xr:uid="{5A6FE111-0276-4C14-ADBA-395828C7604F}"/>
    <cellStyle name="Comma 2 3 2 59 2 2 2 3" xfId="47742" xr:uid="{F8686984-B0A0-4371-8061-094C2E48C77F}"/>
    <cellStyle name="Comma 2 3 2 59 2 2 3" xfId="25849" xr:uid="{FB3297F7-56F9-465C-9A18-608E1ABD37DB}"/>
    <cellStyle name="Comma 2 3 2 59 2 2 4" xfId="40035" xr:uid="{D7D38853-9C4D-4FF8-BBC6-5028A95037B0}"/>
    <cellStyle name="Comma 2 3 2 59 2 3" xfId="18137" xr:uid="{BF048BC5-1FBF-421D-8542-212A696A593E}"/>
    <cellStyle name="Comma 2 3 2 59 2 3 2" xfId="34076" xr:uid="{75241E1C-FB89-4D9D-A681-97E9A0961A21}"/>
    <cellStyle name="Comma 2 3 2 59 2 3 3" xfId="46439" xr:uid="{3578A49B-4218-46E5-B22E-EC6556CCA847}"/>
    <cellStyle name="Comma 2 3 2 59 2 4" xfId="24339" xr:uid="{96773316-A1B5-40F6-9081-C87A444FE4CC}"/>
    <cellStyle name="Comma 2 3 2 59 2 5" xfId="38627" xr:uid="{6C5509F6-09D2-43F4-8D38-8C97C6BC41A3}"/>
    <cellStyle name="Comma 2 3 2 59 3" xfId="9033" xr:uid="{3921673D-EE6D-4B11-ABBC-E2C9856B3668}"/>
    <cellStyle name="Comma 2 3 2 59 3 2" xfId="19132" xr:uid="{E54D0DB3-6EDE-4764-BDCB-389CA4E116BE}"/>
    <cellStyle name="Comma 2 3 2 59 3 2 2" xfId="35070" xr:uid="{7BE31EDB-92C6-4519-83B4-BC68B97DFAD8}"/>
    <cellStyle name="Comma 2 3 2 59 3 2 3" xfId="47408" xr:uid="{457C1E36-A925-494F-A81C-B2525C1098F1}"/>
    <cellStyle name="Comma 2 3 2 59 3 3" xfId="25468" xr:uid="{A8EB0A29-6A28-45B2-A02E-113BE05FDE83}"/>
    <cellStyle name="Comma 2 3 2 59 3 4" xfId="39673" xr:uid="{6AD5CE60-B191-4335-B867-6DE26EE45CA1}"/>
    <cellStyle name="Comma 2 3 2 59 4" xfId="7154" xr:uid="{7FD895AE-8B79-410A-A55C-13C1AC06235A}"/>
    <cellStyle name="Comma 2 3 2 59 4 2" xfId="17797" xr:uid="{5EF79940-2950-483A-85E8-B1FE20B2E9C4}"/>
    <cellStyle name="Comma 2 3 2 59 4 2 2" xfId="33738" xr:uid="{FBDB6596-6E1A-4E7F-9411-054AB568EDCC}"/>
    <cellStyle name="Comma 2 3 2 59 4 2 3" xfId="46119" xr:uid="{6B969F71-A836-4187-AFBC-9FB46FE97488}"/>
    <cellStyle name="Comma 2 3 2 59 4 3" xfId="23947" xr:uid="{BDC84068-2CB0-43F3-9B4F-10EAC3EB6489}"/>
    <cellStyle name="Comma 2 3 2 59 4 4" xfId="38263" xr:uid="{DD27B4AE-1DF8-4B9C-ABBA-B45B2E98BDB9}"/>
    <cellStyle name="Comma 2 3 2 59 5" xfId="16161" xr:uid="{E47E5223-38E4-4E97-BA32-8353DFC31307}"/>
    <cellStyle name="Comma 2 3 2 59 5 2" xfId="32108" xr:uid="{C5EE13C8-32E1-4034-B037-5CE06F693561}"/>
    <cellStyle name="Comma 2 3 2 59 5 3" xfId="44502" xr:uid="{358B0AC9-BC3D-442D-B29D-DC5E93841177}"/>
    <cellStyle name="Comma 2 3 2 59 6" xfId="22221" xr:uid="{C4535DBF-0F04-4CA7-AD91-BB60DD34EEFF}"/>
    <cellStyle name="Comma 2 3 2 59 7" xfId="36563" xr:uid="{62585FA6-CA1A-48F8-9FEF-AFB0FAEEA265}"/>
    <cellStyle name="Comma 2 3 2 59 8" xfId="4888" xr:uid="{4C50DBCD-6A35-4DC9-B8F4-0F609308A599}"/>
    <cellStyle name="Comma 2 3 2 6" xfId="2202" xr:uid="{E4BC1635-629A-45E9-8C00-6F41AD123518}"/>
    <cellStyle name="Comma 2 3 2 6 2" xfId="6060" xr:uid="{7B47656F-45ED-4753-B04B-79F679D5200F}"/>
    <cellStyle name="Comma 2 3 2 6 2 2" xfId="8742" xr:uid="{DD27F618-A181-4BAD-B747-57D769C16769}"/>
    <cellStyle name="Comma 2 3 2 6 2 2 2" xfId="15000" xr:uid="{5E4CEE19-AB15-4B67-A6E5-B2C6203A1925}"/>
    <cellStyle name="Comma 2 3 2 6 2 2 2 2" xfId="30969" xr:uid="{EDBCB90C-0A63-47E9-827B-E684F206A8B3}"/>
    <cellStyle name="Comma 2 3 2 6 2 2 2 3" xfId="43630" xr:uid="{2EE2211E-D9E7-4138-A0E0-96ECAA44D206}"/>
    <cellStyle name="Comma 2 3 2 6 2 2 3" xfId="18892" xr:uid="{FC1E5CC8-C467-4130-BF1B-C3247FC9587B}"/>
    <cellStyle name="Comma 2 3 2 6 2 2 3 2" xfId="34830" xr:uid="{F5949C39-1392-436E-BB75-33E3F991A879}"/>
    <cellStyle name="Comma 2 3 2 6 2 2 3 3" xfId="47174" xr:uid="{9E612FAD-8EFC-4AB3-B8DB-F37F9F8B7789}"/>
    <cellStyle name="Comma 2 3 2 6 2 2 4" xfId="25211" xr:uid="{09EDC643-C253-422F-B000-1AB50CE1D01C}"/>
    <cellStyle name="Comma 2 3 2 6 2 2 5" xfId="39425" xr:uid="{DE877576-6897-4EFF-A54A-E7986EE5574D}"/>
    <cellStyle name="Comma 2 3 2 6 2 3" xfId="12295" xr:uid="{FD2EE4F7-3F0E-4AE2-B49C-BE2F33D588FD}"/>
    <cellStyle name="Comma 2 3 2 6 2 3 2" xfId="28416" xr:uid="{22C8E019-4432-4B74-A40B-670CC0C659AE}"/>
    <cellStyle name="Comma 2 3 2 6 2 3 3" xfId="41855" xr:uid="{F13FFA99-4912-4A6F-8C1C-C1256B3EFCEF}"/>
    <cellStyle name="Comma 2 3 2 6 2 4" xfId="16888" xr:uid="{E8900B83-EB39-4243-A6E8-FC31A0F01C51}"/>
    <cellStyle name="Comma 2 3 2 6 2 4 2" xfId="32835" xr:uid="{A9EADE6B-F8B4-45FE-B655-721104B2876B}"/>
    <cellStyle name="Comma 2 3 2 6 2 4 3" xfId="45229" xr:uid="{70580A59-18D7-4D6B-9397-764A9B818157}"/>
    <cellStyle name="Comma 2 3 2 6 2 5" xfId="22997" xr:uid="{50A99280-C163-443B-840D-3095BF4227F0}"/>
    <cellStyle name="Comma 2 3 2 6 2 6" xfId="37331" xr:uid="{B7AA7378-E33D-46FB-91DB-45741AE7B61B}"/>
    <cellStyle name="Comma 2 3 2 6 3" xfId="6827" xr:uid="{7D1B0B71-34CB-4BE4-B3EE-F36808079779}"/>
    <cellStyle name="Comma 2 3 2 6 3 2" xfId="13422" xr:uid="{AD95FE0C-06B8-4E5E-8283-4D636421F3E4}"/>
    <cellStyle name="Comma 2 3 2 6 3 2 2" xfId="29491" xr:uid="{740C8390-2945-4CC0-B4F2-3B561B0CC86A}"/>
    <cellStyle name="Comma 2 3 2 6 3 2 3" xfId="42704" xr:uid="{1A9150A8-D095-4462-B015-C87FD1FE9060}"/>
    <cellStyle name="Comma 2 3 2 6 3 3" xfId="17555" xr:uid="{69F104E6-56E2-44E2-96E0-9E13B1E2B147}"/>
    <cellStyle name="Comma 2 3 2 6 3 3 2" xfId="33499" xr:uid="{C3F667F4-35A0-4F4C-AE85-B0EC14B3AA98}"/>
    <cellStyle name="Comma 2 3 2 6 3 3 3" xfId="45889" xr:uid="{F29425D2-28FD-4986-BC25-E0755D69A042}"/>
    <cellStyle name="Comma 2 3 2 6 3 4" xfId="23689" xr:uid="{68F00801-02A4-4407-BEEF-72C8E41B3ABF}"/>
    <cellStyle name="Comma 2 3 2 6 3 5" xfId="38015" xr:uid="{706486BF-4DD5-4E0B-AA35-DEF00D9F5AB2}"/>
    <cellStyle name="Comma 2 3 2 6 4" xfId="14570" xr:uid="{6983FF32-DE47-474C-B212-630E14D053CB}"/>
    <cellStyle name="Comma 2 3 2 6 4 2" xfId="30546" xr:uid="{E7E57C3C-9463-4351-8BE2-2730DC3D6A80}"/>
    <cellStyle name="Comma 2 3 2 6 4 3" xfId="43207" xr:uid="{23B4E3EB-80D5-4259-BB2A-44272434E354}"/>
    <cellStyle name="Comma 2 3 2 6 5" xfId="11453" xr:uid="{7D0B386F-838E-4B17-A7C2-2DF20A57212E}"/>
    <cellStyle name="Comma 2 3 2 6 5 2" xfId="27583" xr:uid="{EA806973-3FE9-4DAA-8662-5378779F8402}"/>
    <cellStyle name="Comma 2 3 2 6 5 3" xfId="41052" xr:uid="{4FA3C274-D7DF-4E2E-8D7B-F5878B29868D}"/>
    <cellStyle name="Comma 2 3 2 6 6" xfId="16162" xr:uid="{8BE9E305-C6BF-4546-B2D9-D63933488804}"/>
    <cellStyle name="Comma 2 3 2 6 6 2" xfId="32109" xr:uid="{95C8E49A-C2C9-4D8B-9332-748FCD03B8E0}"/>
    <cellStyle name="Comma 2 3 2 6 6 3" xfId="44503" xr:uid="{A35517C8-69FF-4646-BB13-0BCBD25784BF}"/>
    <cellStyle name="Comma 2 3 2 6 7" xfId="22222" xr:uid="{7CCD915F-A40D-4336-896D-BAC72230C1EB}"/>
    <cellStyle name="Comma 2 3 2 6 8" xfId="36564" xr:uid="{6A56BCB3-2FDB-4FBF-9789-7A3D7F19148E}"/>
    <cellStyle name="Comma 2 3 2 6 9" xfId="4889" xr:uid="{AEA413B4-7E72-4FE9-B49D-630BEC7FB8C9}"/>
    <cellStyle name="Comma 2 3 2 60" xfId="5909" xr:uid="{53A5A79C-4567-48F9-85E0-E3019364C8D4}"/>
    <cellStyle name="Comma 2 3 2 60 2" xfId="8189" xr:uid="{63F6E2CB-ABE2-46F2-8066-1F68E5EB07C3}"/>
    <cellStyle name="Comma 2 3 2 60 2 2" xfId="18432" xr:uid="{375C55E5-2036-4B18-B8EB-A297544EEEC3}"/>
    <cellStyle name="Comma 2 3 2 60 2 2 2" xfId="34371" xr:uid="{669C1529-BF18-440D-993B-DE186685309C}"/>
    <cellStyle name="Comma 2 3 2 60 2 2 3" xfId="46718" xr:uid="{76C9D6F4-61CE-4BB8-B01C-42C27F052155}"/>
    <cellStyle name="Comma 2 3 2 60 2 3" xfId="24715" xr:uid="{9CB95A41-523B-4F94-AD22-483B412E2FD9}"/>
    <cellStyle name="Comma 2 3 2 60 2 4" xfId="38955" xr:uid="{A1092943-538B-4806-B694-F4446EB3A10C}"/>
    <cellStyle name="Comma 2 3 2 60 3" xfId="16737" xr:uid="{415C102A-CACA-4A35-B4D8-45D126DD757E}"/>
    <cellStyle name="Comma 2 3 2 60 3 2" xfId="32684" xr:uid="{5FD0C50D-906A-4C06-B9A5-154D3BB7AA69}"/>
    <cellStyle name="Comma 2 3 2 60 3 3" xfId="45078" xr:uid="{E8AF5662-C1CD-4B49-A9AE-185137CD08E9}"/>
    <cellStyle name="Comma 2 3 2 60 4" xfId="22846" xr:uid="{E433D533-9206-4B60-8E43-6D3105486519}"/>
    <cellStyle name="Comma 2 3 2 60 5" xfId="37180" xr:uid="{2A53519F-8028-40CE-BD93-7C848AD2E8E3}"/>
    <cellStyle name="Comma 2 3 2 61" xfId="8304" xr:uid="{315FD6F8-B2DE-4462-8AEA-6D83C7639218}"/>
    <cellStyle name="Comma 2 3 2 61 2" xfId="18474" xr:uid="{0AF1E183-A822-48A4-9777-47DDFC98DBB1}"/>
    <cellStyle name="Comma 2 3 2 61 2 2" xfId="34412" xr:uid="{72A498CA-8DD9-4CA6-8BB0-1BA5E0C04DBA}"/>
    <cellStyle name="Comma 2 3 2 61 2 3" xfId="46759" xr:uid="{CA6CE203-1A6C-43BF-A76E-A6EBC73F76F3}"/>
    <cellStyle name="Comma 2 3 2 61 3" xfId="24780" xr:uid="{F5F1B71D-ABA7-4F53-A50D-1F5208DC2E67}"/>
    <cellStyle name="Comma 2 3 2 61 4" xfId="39010" xr:uid="{A2442391-75C3-4B28-B24A-320562BD7BD2}"/>
    <cellStyle name="Comma 2 3 2 62" xfId="6378" xr:uid="{5702CE88-DF57-4ECE-86FF-B349859E2D0C}"/>
    <cellStyle name="Comma 2 3 2 62 2" xfId="17138" xr:uid="{FC0E1662-CEF2-4541-9844-6554D8168192}"/>
    <cellStyle name="Comma 2 3 2 62 2 2" xfId="33082" xr:uid="{DC2ADC55-86DD-4501-B846-ECD7CD9C302B}"/>
    <cellStyle name="Comma 2 3 2 62 2 3" xfId="45476" xr:uid="{43989449-49F6-4AA6-B78D-87AD7D495FF8}"/>
    <cellStyle name="Comma 2 3 2 62 3" xfId="23266" xr:uid="{2ECE6C2D-D394-4D24-A479-14CF00C4719F}"/>
    <cellStyle name="Comma 2 3 2 62 4" xfId="37600" xr:uid="{4E56271A-18F6-4A00-B29B-3B097BF5AA4F}"/>
    <cellStyle name="Comma 2 3 2 63" xfId="10633" xr:uid="{F79C9C10-DA01-4057-8FA1-B5F63253952E}"/>
    <cellStyle name="Comma 2 3 2 63 2" xfId="26901" xr:uid="{2B9EC567-2232-4310-9F8B-26D7AD543FF7}"/>
    <cellStyle name="Comma 2 3 2 63 3" xfId="40413" xr:uid="{0DDE06AF-DC89-4B85-8C2F-E4C96E8CE086}"/>
    <cellStyle name="Comma 2 3 2 64" xfId="20073" xr:uid="{0B938661-C2F7-43F5-A951-3839E832A847}"/>
    <cellStyle name="Comma 2 3 2 65" xfId="20184" xr:uid="{9637E740-078F-4553-8E53-F9F8C165A2A4}"/>
    <cellStyle name="Comma 2 3 2 66" xfId="20926" xr:uid="{287B0070-1767-4873-97C3-FEB7DB1FD4F1}"/>
    <cellStyle name="Comma 2 3 2 67" xfId="21992" xr:uid="{6D4FF470-2FEA-4D8B-B746-465CF1C9F030}"/>
    <cellStyle name="Comma 2 3 2 68" xfId="36334" xr:uid="{30E1F9AB-CD53-4600-B40E-D1406A17325F}"/>
    <cellStyle name="Comma 2 3 2 69" xfId="4659" xr:uid="{2E538CAE-62BD-44C6-8108-6F36B1035CA3}"/>
    <cellStyle name="Comma 2 3 2 7" xfId="2203" xr:uid="{DE783464-043D-40E3-91B9-F960916CFDEA}"/>
    <cellStyle name="Comma 2 3 2 7 2" xfId="6061" xr:uid="{D3ED782B-6C96-4C9F-BDA3-56B2194A0FAC}"/>
    <cellStyle name="Comma 2 3 2 7 2 2" xfId="8743" xr:uid="{4E20CE01-02A0-4D87-B65D-96A9DC94BDEC}"/>
    <cellStyle name="Comma 2 3 2 7 2 2 2" xfId="18893" xr:uid="{62C6D6D0-3130-457B-AC63-B0ABEB2F1187}"/>
    <cellStyle name="Comma 2 3 2 7 2 2 2 2" xfId="34831" xr:uid="{6B093130-70A8-44CF-B313-2515FBA396F0}"/>
    <cellStyle name="Comma 2 3 2 7 2 2 2 3" xfId="47175" xr:uid="{8553C0B8-79EA-4613-8D4B-8847B954D491}"/>
    <cellStyle name="Comma 2 3 2 7 2 2 3" xfId="25212" xr:uid="{C334A81D-9BCB-49E5-8B91-0A78AF75A60F}"/>
    <cellStyle name="Comma 2 3 2 7 2 2 4" xfId="39426" xr:uid="{488CC5CD-2FF0-429A-8174-45AC5C4E72E7}"/>
    <cellStyle name="Comma 2 3 2 7 2 3" xfId="14793" xr:uid="{043474F8-07AD-4B75-8073-B822A769C644}"/>
    <cellStyle name="Comma 2 3 2 7 2 3 2" xfId="30762" xr:uid="{6FD417CD-D109-4C75-B12C-E7F91BB240FC}"/>
    <cellStyle name="Comma 2 3 2 7 2 3 3" xfId="43423" xr:uid="{995CAA2B-A58F-484A-A9E3-D16D16534DEA}"/>
    <cellStyle name="Comma 2 3 2 7 2 4" xfId="16889" xr:uid="{659D175E-A8B3-4484-BF69-2B4719EFCB03}"/>
    <cellStyle name="Comma 2 3 2 7 2 4 2" xfId="32836" xr:uid="{8CCE24C1-7A9E-44D4-B079-74E8D16FA083}"/>
    <cellStyle name="Comma 2 3 2 7 2 4 3" xfId="45230" xr:uid="{431C829D-4302-4272-9DE8-C01793ACBF81}"/>
    <cellStyle name="Comma 2 3 2 7 2 5" xfId="22998" xr:uid="{F2D1FA48-6B83-4DBB-B15F-18B754C4ADDE}"/>
    <cellStyle name="Comma 2 3 2 7 2 6" xfId="37332" xr:uid="{92DDE664-34CB-4F73-82A7-56BDB7D25DC6}"/>
    <cellStyle name="Comma 2 3 2 7 3" xfId="6828" xr:uid="{279AEF37-156D-4932-948A-B180AEDF76D1}"/>
    <cellStyle name="Comma 2 3 2 7 3 2" xfId="17556" xr:uid="{B0A7352A-36B1-4F7C-B943-7AE19B084509}"/>
    <cellStyle name="Comma 2 3 2 7 3 2 2" xfId="33500" xr:uid="{545334DC-8105-4E3A-8A1B-D3605D1F2A9E}"/>
    <cellStyle name="Comma 2 3 2 7 3 2 3" xfId="45890" xr:uid="{5776272F-DE3F-4A6E-B57F-A40736F7B672}"/>
    <cellStyle name="Comma 2 3 2 7 3 3" xfId="23690" xr:uid="{DE77555A-6D17-4F2C-93B2-3A45CD82825A}"/>
    <cellStyle name="Comma 2 3 2 7 3 4" xfId="38016" xr:uid="{B3147D85-1C98-4B03-83A3-C3F614F8211C}"/>
    <cellStyle name="Comma 2 3 2 7 4" xfId="10822" xr:uid="{10035939-CBD3-47E6-84A1-75B85015D58E}"/>
    <cellStyle name="Comma 2 3 2 7 4 2" xfId="27019" xr:uid="{19375B47-43B0-41C9-A755-63A8A88BD02E}"/>
    <cellStyle name="Comma 2 3 2 7 4 3" xfId="40518" xr:uid="{685690A9-4A0A-4F25-985B-A70E20286B0A}"/>
    <cellStyle name="Comma 2 3 2 7 5" xfId="16163" xr:uid="{9445D70A-C2A9-4C69-AB79-5B76392884BE}"/>
    <cellStyle name="Comma 2 3 2 7 5 2" xfId="32110" xr:uid="{34468C74-8E95-4D15-AEDC-380F198033CD}"/>
    <cellStyle name="Comma 2 3 2 7 5 3" xfId="44504" xr:uid="{4F75606F-A4B1-4532-A0F9-D68E803A585B}"/>
    <cellStyle name="Comma 2 3 2 7 6" xfId="22223" xr:uid="{45FD8C9E-1E96-4C74-B2D0-BBC991580DE9}"/>
    <cellStyle name="Comma 2 3 2 7 7" xfId="36565" xr:uid="{4D922E32-9A4B-487A-AAA3-BA95408E2981}"/>
    <cellStyle name="Comma 2 3 2 7 8" xfId="4890" xr:uid="{7AED076E-D4BA-4336-84E5-4C3299BE1779}"/>
    <cellStyle name="Comma 2 3 2 70" xfId="48139" xr:uid="{512D1859-FD08-4318-90CC-3AFD423D84AE}"/>
    <cellStyle name="Comma 2 3 2 71" xfId="48246" xr:uid="{89D85548-3350-4232-A2EF-75A810D6FA71}"/>
    <cellStyle name="Comma 2 3 2 72" xfId="1973" xr:uid="{F4A5CD17-DDCB-4642-95A0-C504689ADB32}"/>
    <cellStyle name="Comma 2 3 2 8" xfId="2204" xr:uid="{033ADA69-1E69-43CD-B554-7B235F4A5492}"/>
    <cellStyle name="Comma 2 3 2 8 2" xfId="6062" xr:uid="{647A6CCC-D990-47F1-A4A3-5B356434DAE7}"/>
    <cellStyle name="Comma 2 3 2 8 2 2" xfId="8744" xr:uid="{91505CEF-A8A6-4D7A-BFF1-6C761428C9EE}"/>
    <cellStyle name="Comma 2 3 2 8 2 2 2" xfId="18894" xr:uid="{3CD5771F-3574-47C4-9074-0348E086C16A}"/>
    <cellStyle name="Comma 2 3 2 8 2 2 2 2" xfId="34832" xr:uid="{90E18769-9DAD-4E89-9836-792400AAB259}"/>
    <cellStyle name="Comma 2 3 2 8 2 2 2 3" xfId="47176" xr:uid="{A4D0D420-A77D-4275-B730-231B4A1EE350}"/>
    <cellStyle name="Comma 2 3 2 8 2 2 3" xfId="25213" xr:uid="{0D707AEA-A8BE-465C-8179-0B38ABEA7952}"/>
    <cellStyle name="Comma 2 3 2 8 2 2 4" xfId="39427" xr:uid="{1BF90E5D-842B-445A-A25A-0D207DFECD76}"/>
    <cellStyle name="Comma 2 3 2 8 2 3" xfId="16890" xr:uid="{0C2FF4CD-237D-4413-90B3-F29877ECB7DC}"/>
    <cellStyle name="Comma 2 3 2 8 2 3 2" xfId="32837" xr:uid="{8C58B0B8-50C8-44D1-9E17-A36DD81C64FC}"/>
    <cellStyle name="Comma 2 3 2 8 2 3 3" xfId="45231" xr:uid="{13FD52E2-AF87-4D26-9B78-B0212B07B9BB}"/>
    <cellStyle name="Comma 2 3 2 8 2 4" xfId="22999" xr:uid="{C0933BF7-F5AA-4A32-8673-EB8D723F0072}"/>
    <cellStyle name="Comma 2 3 2 8 2 5" xfId="37333" xr:uid="{070E7523-7B41-4144-800C-BFDD1A6322F3}"/>
    <cellStyle name="Comma 2 3 2 8 3" xfId="6829" xr:uid="{BD66BDDB-B931-47D4-807B-0450DBE68BA2}"/>
    <cellStyle name="Comma 2 3 2 8 3 2" xfId="17557" xr:uid="{340E2028-0F74-487F-9718-EA3F0C05354B}"/>
    <cellStyle name="Comma 2 3 2 8 3 2 2" xfId="33501" xr:uid="{CAD1C49F-4631-49DD-8E27-3A4EC4C978CD}"/>
    <cellStyle name="Comma 2 3 2 8 3 2 3" xfId="45891" xr:uid="{22AD5A69-3780-43CF-8F19-FAB882822255}"/>
    <cellStyle name="Comma 2 3 2 8 3 3" xfId="23691" xr:uid="{CBD5C625-B969-4449-9A88-CE79A0FF246D}"/>
    <cellStyle name="Comma 2 3 2 8 3 4" xfId="38017" xr:uid="{0417BEA9-BF8C-4B79-93EB-89A22BD86AC1}"/>
    <cellStyle name="Comma 2 3 2 8 4" xfId="11754" xr:uid="{03978F5D-43F6-4BDE-AA90-21C35FA14966}"/>
    <cellStyle name="Comma 2 3 2 8 4 2" xfId="27874" xr:uid="{06DDAF4E-5DE9-4300-B9FC-D23DB996719D}"/>
    <cellStyle name="Comma 2 3 2 8 4 3" xfId="41321" xr:uid="{4E3E8BF1-64AC-4F53-B1D6-048D3348DAC5}"/>
    <cellStyle name="Comma 2 3 2 8 5" xfId="16164" xr:uid="{891D6E51-0F35-4B62-B489-5ECE142071CE}"/>
    <cellStyle name="Comma 2 3 2 8 5 2" xfId="32111" xr:uid="{4F74F0A4-808C-4EFE-83B0-5FD80C0ECDBF}"/>
    <cellStyle name="Comma 2 3 2 8 5 3" xfId="44505" xr:uid="{967763DC-0BF9-4229-855A-272B76D2B742}"/>
    <cellStyle name="Comma 2 3 2 8 6" xfId="22224" xr:uid="{489FD303-9018-4977-AB93-BB5051AA80B8}"/>
    <cellStyle name="Comma 2 3 2 8 7" xfId="36566" xr:uid="{C1B5FA98-66B0-4755-AD61-1CCC5A4595AB}"/>
    <cellStyle name="Comma 2 3 2 8 8" xfId="4891" xr:uid="{94CD0504-9885-4880-A8BA-7C6F6BAB64FA}"/>
    <cellStyle name="Comma 2 3 2 9" xfId="2205" xr:uid="{86A8BF21-826F-4523-9CC6-5219865B9417}"/>
    <cellStyle name="Comma 2 3 2 9 2" xfId="6063" xr:uid="{4F1B0423-4129-4FB5-AC5C-93C1015885D8}"/>
    <cellStyle name="Comma 2 3 2 9 2 2" xfId="8745" xr:uid="{F537A28E-1923-4792-AB6D-EF0BCB4242E8}"/>
    <cellStyle name="Comma 2 3 2 9 2 2 2" xfId="18895" xr:uid="{03DD7835-A526-4A1A-B6AF-B01F9083ACBD}"/>
    <cellStyle name="Comma 2 3 2 9 2 2 2 2" xfId="34833" xr:uid="{B8F3DAAD-A492-4B72-8778-C65B24FEFE2C}"/>
    <cellStyle name="Comma 2 3 2 9 2 2 2 3" xfId="47177" xr:uid="{C0F3EAC5-74F4-4ACF-88E1-41AA9893955E}"/>
    <cellStyle name="Comma 2 3 2 9 2 2 3" xfId="25214" xr:uid="{F3A4D702-6B0E-4A57-8F6C-9C642EE23C4F}"/>
    <cellStyle name="Comma 2 3 2 9 2 2 4" xfId="39428" xr:uid="{CCCE047D-6428-47FB-BDB3-185FB1C29D1C}"/>
    <cellStyle name="Comma 2 3 2 9 2 3" xfId="16891" xr:uid="{42207168-DCA6-49CC-828F-ED6FBB29D909}"/>
    <cellStyle name="Comma 2 3 2 9 2 3 2" xfId="32838" xr:uid="{69EE549A-8D86-4118-AF31-2DAC5F85E102}"/>
    <cellStyle name="Comma 2 3 2 9 2 3 3" xfId="45232" xr:uid="{0D460300-AC28-4555-8BB1-87113537ADEF}"/>
    <cellStyle name="Comma 2 3 2 9 2 4" xfId="23000" xr:uid="{56478F34-70C9-44CE-B9E6-EC809822D8F9}"/>
    <cellStyle name="Comma 2 3 2 9 2 5" xfId="37334" xr:uid="{183F3EC2-DDE0-40DD-82F8-E8B6CED7EF52}"/>
    <cellStyle name="Comma 2 3 2 9 3" xfId="6830" xr:uid="{2213ECEA-C2A9-4A5C-AF52-203CEACDAA2F}"/>
    <cellStyle name="Comma 2 3 2 9 3 2" xfId="17558" xr:uid="{3707EC6D-9C20-4782-BAFE-0AE76C8E3D02}"/>
    <cellStyle name="Comma 2 3 2 9 3 2 2" xfId="33502" xr:uid="{11072E45-1CFD-461B-909D-CF3B7DC9F35E}"/>
    <cellStyle name="Comma 2 3 2 9 3 2 3" xfId="45892" xr:uid="{6A445BB4-6962-44C1-A2BF-3143BE4C69FB}"/>
    <cellStyle name="Comma 2 3 2 9 3 3" xfId="23692" xr:uid="{F5BE6ACB-CDFF-492A-9DCB-9966E6FC91EF}"/>
    <cellStyle name="Comma 2 3 2 9 3 4" xfId="38018" xr:uid="{D44FDE41-3775-41DD-BB1E-A6B9E7D1456D}"/>
    <cellStyle name="Comma 2 3 2 9 4" xfId="10703" xr:uid="{6498B85B-B9F1-47CA-A17E-5A1C9817FF1B}"/>
    <cellStyle name="Comma 2 3 2 9 4 2" xfId="26943" xr:uid="{A258793E-66A4-4908-B750-C711D708F06E}"/>
    <cellStyle name="Comma 2 3 2 9 4 3" xfId="40455" xr:uid="{76018DA7-56A3-4A92-A886-1E05C2ED65DB}"/>
    <cellStyle name="Comma 2 3 2 9 5" xfId="16165" xr:uid="{0BFF3B4D-49E9-4F33-A010-220B287EA995}"/>
    <cellStyle name="Comma 2 3 2 9 5 2" xfId="32112" xr:uid="{CA929C1B-812E-46FF-B5AC-91731F57260D}"/>
    <cellStyle name="Comma 2 3 2 9 5 3" xfId="44506" xr:uid="{ECA82DBE-A1CD-4EA2-9C62-DBBE2002192D}"/>
    <cellStyle name="Comma 2 3 2 9 6" xfId="22225" xr:uid="{C3FB9794-DF3A-4F5F-931E-236C36E965AB}"/>
    <cellStyle name="Comma 2 3 2 9 7" xfId="36567" xr:uid="{123A949E-E953-4CA1-A8B8-5EE663567A9D}"/>
    <cellStyle name="Comma 2 3 2 9 8" xfId="4892" xr:uid="{B5F45AE1-CBD6-40D9-B205-8FA0640D2BC5}"/>
    <cellStyle name="Comma 2 3 20" xfId="2206" xr:uid="{AECC87D9-A42B-4105-BDE1-7F10D51F0319}"/>
    <cellStyle name="Comma 2 3 20 2" xfId="6064" xr:uid="{8B331807-B208-48F7-B44F-99AAD9D0DCE3}"/>
    <cellStyle name="Comma 2 3 20 2 2" xfId="8746" xr:uid="{4A6BFFAE-B26C-4B2C-8014-F8B9EC964DEA}"/>
    <cellStyle name="Comma 2 3 20 2 2 2" xfId="18896" xr:uid="{96F370BC-1338-4872-B1A0-155A54CDB9DF}"/>
    <cellStyle name="Comma 2 3 20 2 2 2 2" xfId="34834" xr:uid="{B2714076-E307-4B2B-90F4-23EFDF555462}"/>
    <cellStyle name="Comma 2 3 20 2 2 2 3" xfId="47178" xr:uid="{5561925F-57FA-46AF-AD71-A1831735C7DF}"/>
    <cellStyle name="Comma 2 3 20 2 2 3" xfId="25215" xr:uid="{046C1EFC-AE64-4828-9574-A18A3DF2E6DA}"/>
    <cellStyle name="Comma 2 3 20 2 2 4" xfId="39429" xr:uid="{A7455217-8C9D-4002-AF87-03F6BB60B479}"/>
    <cellStyle name="Comma 2 3 20 2 3" xfId="16892" xr:uid="{8D5A58A7-9F93-4763-B51A-44003D150847}"/>
    <cellStyle name="Comma 2 3 20 2 3 2" xfId="32839" xr:uid="{61B40159-E521-4D55-80FB-2E768273A295}"/>
    <cellStyle name="Comma 2 3 20 2 3 3" xfId="45233" xr:uid="{15641E24-8D1E-4770-924A-FA880093CC91}"/>
    <cellStyle name="Comma 2 3 20 2 4" xfId="23001" xr:uid="{65C2520C-DCF9-4CE7-A0DF-79289A582953}"/>
    <cellStyle name="Comma 2 3 20 2 5" xfId="37335" xr:uid="{E1967161-6D7B-43B2-9826-DE5DF7B348F3}"/>
    <cellStyle name="Comma 2 3 20 3" xfId="6831" xr:uid="{55DDB625-E906-48B7-AF38-BEDC0EE77AED}"/>
    <cellStyle name="Comma 2 3 20 3 2" xfId="17559" xr:uid="{72E3D80D-8634-4AE2-8D7E-3D49938FC23A}"/>
    <cellStyle name="Comma 2 3 20 3 2 2" xfId="33503" xr:uid="{73654209-D057-4DB5-97B2-AC0CF4831F8D}"/>
    <cellStyle name="Comma 2 3 20 3 2 3" xfId="45893" xr:uid="{779BF9DA-5A99-4EA1-BE84-CD3BF284D3A2}"/>
    <cellStyle name="Comma 2 3 20 3 3" xfId="23693" xr:uid="{97D65ECB-0682-4029-BAE7-488D462938C2}"/>
    <cellStyle name="Comma 2 3 20 3 4" xfId="38019" xr:uid="{2490F9BB-7BFF-4A16-85B3-8F71A053CE1D}"/>
    <cellStyle name="Comma 2 3 20 4" xfId="16166" xr:uid="{3B2B6022-4F1D-4F99-8C7B-DF02C1955B7A}"/>
    <cellStyle name="Comma 2 3 20 4 2" xfId="32113" xr:uid="{3323CAF6-3702-465A-A475-F48F3A65D35E}"/>
    <cellStyle name="Comma 2 3 20 4 3" xfId="44507" xr:uid="{560F0F98-4D46-4E17-B3EA-3C7A2FE451BC}"/>
    <cellStyle name="Comma 2 3 20 5" xfId="22226" xr:uid="{8BD9ACCE-678B-492B-AAD9-BA15A52693FE}"/>
    <cellStyle name="Comma 2 3 20 6" xfId="36568" xr:uid="{C8CA8F74-91A5-4E36-84A0-1A8C38E1602A}"/>
    <cellStyle name="Comma 2 3 20 7" xfId="4893" xr:uid="{6C154FD9-1B9D-46E6-9164-057DA8DEA3BD}"/>
    <cellStyle name="Comma 2 3 21" xfId="2207" xr:uid="{60BB0A53-91A5-4E0F-BA1A-27BC142F7E6B}"/>
    <cellStyle name="Comma 2 3 21 2" xfId="6065" xr:uid="{E87CBDB2-7515-4E72-A962-53B6C9F4974E}"/>
    <cellStyle name="Comma 2 3 21 2 2" xfId="8747" xr:uid="{53B1FC8E-4B01-48B9-BBB9-F110FB281323}"/>
    <cellStyle name="Comma 2 3 21 2 2 2" xfId="18897" xr:uid="{DB6ABE0E-03D2-4AFD-9E4C-46D30C775586}"/>
    <cellStyle name="Comma 2 3 21 2 2 2 2" xfId="34835" xr:uid="{C00059AB-0E11-4C81-9530-0D9BCC7EBA60}"/>
    <cellStyle name="Comma 2 3 21 2 2 2 3" xfId="47179" xr:uid="{4AC570A9-36B4-4DBA-83B4-D33F129DEA84}"/>
    <cellStyle name="Comma 2 3 21 2 2 3" xfId="25216" xr:uid="{1ACDA967-FC9D-4650-BFB0-14DFEBC32716}"/>
    <cellStyle name="Comma 2 3 21 2 2 4" xfId="39430" xr:uid="{9E764E6A-FA21-4B87-8546-A88A191897E8}"/>
    <cellStyle name="Comma 2 3 21 2 3" xfId="16893" xr:uid="{0678E2EB-4CD9-4910-A395-17B2F20C3F7D}"/>
    <cellStyle name="Comma 2 3 21 2 3 2" xfId="32840" xr:uid="{7E2AA5D5-7A15-4C46-8169-7B6DE6A503BE}"/>
    <cellStyle name="Comma 2 3 21 2 3 3" xfId="45234" xr:uid="{DA0171CA-8827-4D43-9559-812DD064E9B2}"/>
    <cellStyle name="Comma 2 3 21 2 4" xfId="23002" xr:uid="{58A989EF-5543-4A48-8526-4CD0A0BC7954}"/>
    <cellStyle name="Comma 2 3 21 2 5" xfId="37336" xr:uid="{76C4A25E-FB8E-4998-BD09-3DC98DFDA550}"/>
    <cellStyle name="Comma 2 3 21 3" xfId="6832" xr:uid="{B57E9DF3-0D5C-400A-BC87-28607563FEBC}"/>
    <cellStyle name="Comma 2 3 21 3 2" xfId="17560" xr:uid="{626F1EB7-E652-40F1-A634-FED59670B98E}"/>
    <cellStyle name="Comma 2 3 21 3 2 2" xfId="33504" xr:uid="{AD6EAAA8-2BA4-4A39-B06F-F010EE07064C}"/>
    <cellStyle name="Comma 2 3 21 3 2 3" xfId="45894" xr:uid="{06196F31-FD17-41D5-9A95-5D6F6E2EF0CE}"/>
    <cellStyle name="Comma 2 3 21 3 3" xfId="23694" xr:uid="{E215A470-1531-4C75-A32A-136C49A18D33}"/>
    <cellStyle name="Comma 2 3 21 3 4" xfId="38020" xr:uid="{8EBE8C58-CDF2-4011-AB21-98CF2D96CF9F}"/>
    <cellStyle name="Comma 2 3 21 4" xfId="16167" xr:uid="{E6EB4643-2FA8-41DD-B7AF-C0B304085FF3}"/>
    <cellStyle name="Comma 2 3 21 4 2" xfId="32114" xr:uid="{77435931-D8BB-40DD-BA81-BEB8CDB201FE}"/>
    <cellStyle name="Comma 2 3 21 4 3" xfId="44508" xr:uid="{C8328FFA-E9E4-427B-B576-ED68848FBB3D}"/>
    <cellStyle name="Comma 2 3 21 5" xfId="22227" xr:uid="{BB0A1673-6880-49DC-8193-09A663334F4E}"/>
    <cellStyle name="Comma 2 3 21 6" xfId="36569" xr:uid="{E83B8008-0686-4C86-8AD1-765CFC80743D}"/>
    <cellStyle name="Comma 2 3 21 7" xfId="4894" xr:uid="{F882900F-0A7C-4F73-933B-87B81C02DE70}"/>
    <cellStyle name="Comma 2 3 22" xfId="2208" xr:uid="{66800332-4D3A-497D-9250-14CA22B8E07C}"/>
    <cellStyle name="Comma 2 3 22 2" xfId="6066" xr:uid="{1AA5BF48-D2DD-4BBD-A591-3194B65D940F}"/>
    <cellStyle name="Comma 2 3 22 2 2" xfId="8748" xr:uid="{A144B0EB-C4FD-44A7-AC98-7947814A3CD6}"/>
    <cellStyle name="Comma 2 3 22 2 2 2" xfId="18898" xr:uid="{28548CC9-C87A-4359-8001-450D9EC980BF}"/>
    <cellStyle name="Comma 2 3 22 2 2 2 2" xfId="34836" xr:uid="{9991AA58-5357-423A-95D0-ED8228592ECB}"/>
    <cellStyle name="Comma 2 3 22 2 2 2 3" xfId="47180" xr:uid="{933FB11C-C4E8-4425-979C-45323CDA39F6}"/>
    <cellStyle name="Comma 2 3 22 2 2 3" xfId="25217" xr:uid="{9777CC38-7075-4275-935A-ADC1335D3B9F}"/>
    <cellStyle name="Comma 2 3 22 2 2 4" xfId="39431" xr:uid="{8A0A06F1-1057-49E2-B050-5440F50231A4}"/>
    <cellStyle name="Comma 2 3 22 2 3" xfId="16894" xr:uid="{A07F3880-9E36-4E96-AC76-4A729B05C718}"/>
    <cellStyle name="Comma 2 3 22 2 3 2" xfId="32841" xr:uid="{D3BCF3D1-83F9-4F2C-93CB-7AAD20112707}"/>
    <cellStyle name="Comma 2 3 22 2 3 3" xfId="45235" xr:uid="{5B5C6A4C-3352-4AB0-8FF5-50084AB92250}"/>
    <cellStyle name="Comma 2 3 22 2 4" xfId="23003" xr:uid="{BA87B4FF-15AD-43E8-91E9-B0A99CD1A931}"/>
    <cellStyle name="Comma 2 3 22 2 5" xfId="37337" xr:uid="{B5042DB0-D8D3-4542-B0A5-06E720C75F52}"/>
    <cellStyle name="Comma 2 3 22 3" xfId="6833" xr:uid="{40653BFC-2BE4-4CB3-8E81-DC0B79C06308}"/>
    <cellStyle name="Comma 2 3 22 3 2" xfId="17561" xr:uid="{F17F1D84-F092-4A86-B2A6-96B5BD9ABF14}"/>
    <cellStyle name="Comma 2 3 22 3 2 2" xfId="33505" xr:uid="{E38AB96A-77D3-40B8-A589-D47881FF98FD}"/>
    <cellStyle name="Comma 2 3 22 3 2 3" xfId="45895" xr:uid="{BFEA2E24-D7B7-4EEC-AC8A-40EBADF3D6E9}"/>
    <cellStyle name="Comma 2 3 22 3 3" xfId="23695" xr:uid="{88028406-E0B6-4DFF-8411-62309330543F}"/>
    <cellStyle name="Comma 2 3 22 3 4" xfId="38021" xr:uid="{8C3DB5EA-C285-46F3-BEE2-1F17C7E61BFA}"/>
    <cellStyle name="Comma 2 3 22 4" xfId="16168" xr:uid="{57761BD5-82C6-4B5E-8704-316A1DA376D0}"/>
    <cellStyle name="Comma 2 3 22 4 2" xfId="32115" xr:uid="{7C1705A9-CAC9-4CCD-AA11-AA43431E2D87}"/>
    <cellStyle name="Comma 2 3 22 4 3" xfId="44509" xr:uid="{E703F611-0077-475F-BF40-EB77C81021F4}"/>
    <cellStyle name="Comma 2 3 22 5" xfId="22228" xr:uid="{2F0F723C-E865-4320-BD40-E869486E2480}"/>
    <cellStyle name="Comma 2 3 22 6" xfId="36570" xr:uid="{2D05690E-E049-4EE7-AE77-376308B29917}"/>
    <cellStyle name="Comma 2 3 22 7" xfId="4895" xr:uid="{C677EB4A-75E4-4D68-816B-5381345AAD41}"/>
    <cellStyle name="Comma 2 3 23" xfId="2209" xr:uid="{2CC6E5B3-9E4D-4542-90E8-E44485CCA96D}"/>
    <cellStyle name="Comma 2 3 23 2" xfId="6067" xr:uid="{82B28F31-0BE6-41DA-B3D2-EB343D79BA1A}"/>
    <cellStyle name="Comma 2 3 23 2 2" xfId="8749" xr:uid="{F9E76D37-61B9-4544-A750-3443838B0928}"/>
    <cellStyle name="Comma 2 3 23 2 2 2" xfId="18899" xr:uid="{A9E85FAF-84D3-449B-97AF-7A2640092143}"/>
    <cellStyle name="Comma 2 3 23 2 2 2 2" xfId="34837" xr:uid="{97C3E0AE-0FF6-47F7-88C1-78DFC615BFDC}"/>
    <cellStyle name="Comma 2 3 23 2 2 2 3" xfId="47181" xr:uid="{54A2A4C5-D91E-41BD-987D-52FCBA765A35}"/>
    <cellStyle name="Comma 2 3 23 2 2 3" xfId="25218" xr:uid="{36D94EB6-866B-4D46-9920-919350783E30}"/>
    <cellStyle name="Comma 2 3 23 2 2 4" xfId="39432" xr:uid="{481A5E32-46A0-4FE0-B5C5-9AFF306B4FD7}"/>
    <cellStyle name="Comma 2 3 23 2 3" xfId="16895" xr:uid="{AC3AF1D1-F672-4AF4-9857-B019122C179C}"/>
    <cellStyle name="Comma 2 3 23 2 3 2" xfId="32842" xr:uid="{48909589-FA69-4590-A770-B5229E7B7AEA}"/>
    <cellStyle name="Comma 2 3 23 2 3 3" xfId="45236" xr:uid="{8EFAF00C-3AD4-4B5B-93B9-AF61A0FA030E}"/>
    <cellStyle name="Comma 2 3 23 2 4" xfId="23004" xr:uid="{19188769-966B-4C18-9BD6-BA88635AC00D}"/>
    <cellStyle name="Comma 2 3 23 2 5" xfId="37338" xr:uid="{715572C3-E399-4BD7-91E7-0B1857AF1E27}"/>
    <cellStyle name="Comma 2 3 23 3" xfId="6834" xr:uid="{0296B16B-565D-4852-AAD4-2436E078D677}"/>
    <cellStyle name="Comma 2 3 23 3 2" xfId="17562" xr:uid="{DDE305C8-1CBC-4DC9-B867-558FF621F527}"/>
    <cellStyle name="Comma 2 3 23 3 2 2" xfId="33506" xr:uid="{35DC14AC-2165-4E3B-AD27-BC7A77B2C54C}"/>
    <cellStyle name="Comma 2 3 23 3 2 3" xfId="45896" xr:uid="{120A3564-C641-41F4-B8C3-5614243ABDD8}"/>
    <cellStyle name="Comma 2 3 23 3 3" xfId="23696" xr:uid="{E78002B5-EEE9-46D3-8CB9-5C72B61B4B95}"/>
    <cellStyle name="Comma 2 3 23 3 4" xfId="38022" xr:uid="{F33D0966-DC03-4AF9-9851-DE35562D9989}"/>
    <cellStyle name="Comma 2 3 23 4" xfId="16169" xr:uid="{D036B6BA-7039-418A-8E1A-2018AEC7ED8A}"/>
    <cellStyle name="Comma 2 3 23 4 2" xfId="32116" xr:uid="{60DAD742-BA2C-472A-A365-D4CC98098200}"/>
    <cellStyle name="Comma 2 3 23 4 3" xfId="44510" xr:uid="{C290AEEE-52B3-4A91-93BA-EC27A3499D72}"/>
    <cellStyle name="Comma 2 3 23 5" xfId="22229" xr:uid="{AE8DDBFD-E631-4E11-8C99-4882ABEE291D}"/>
    <cellStyle name="Comma 2 3 23 6" xfId="36571" xr:uid="{B32F8E60-090F-4F8B-9661-0FD9AA0D4CBF}"/>
    <cellStyle name="Comma 2 3 23 7" xfId="4896" xr:uid="{6E6CC395-D09B-4066-9FBA-AD9B1F7771D5}"/>
    <cellStyle name="Comma 2 3 24" xfId="2210" xr:uid="{9CCF10EB-2957-4F76-B7CC-A112F5F135BA}"/>
    <cellStyle name="Comma 2 3 24 2" xfId="6068" xr:uid="{3F303F4D-AD0E-46D8-8F84-3E62B810CFC0}"/>
    <cellStyle name="Comma 2 3 24 2 2" xfId="8750" xr:uid="{EF00D4E0-4120-437B-A547-63800A5EE076}"/>
    <cellStyle name="Comma 2 3 24 2 2 2" xfId="18900" xr:uid="{5875A61F-6FB9-4870-A8AA-99CD06F6A7BC}"/>
    <cellStyle name="Comma 2 3 24 2 2 2 2" xfId="34838" xr:uid="{8CFD685F-242B-4788-A384-0F2718B5825C}"/>
    <cellStyle name="Comma 2 3 24 2 2 2 3" xfId="47182" xr:uid="{3F6922C3-F551-4D95-A069-FB1549B7FDD7}"/>
    <cellStyle name="Comma 2 3 24 2 2 3" xfId="25219" xr:uid="{0FADDEBC-E976-45C7-AC5D-9CC32664D271}"/>
    <cellStyle name="Comma 2 3 24 2 2 4" xfId="39433" xr:uid="{2C719EE5-1F64-424F-841D-5ADCBCDA24B0}"/>
    <cellStyle name="Comma 2 3 24 2 3" xfId="16896" xr:uid="{C34C8E75-1986-491F-8269-17D025B5052B}"/>
    <cellStyle name="Comma 2 3 24 2 3 2" xfId="32843" xr:uid="{D575067C-8B88-49BA-B9E7-7A7CE8A32109}"/>
    <cellStyle name="Comma 2 3 24 2 3 3" xfId="45237" xr:uid="{38F02ADE-EFD2-4C12-97E5-E219B68907E3}"/>
    <cellStyle name="Comma 2 3 24 2 4" xfId="23005" xr:uid="{80EE3EEB-E41A-4A96-BF39-601305CFBAA4}"/>
    <cellStyle name="Comma 2 3 24 2 5" xfId="37339" xr:uid="{1CC51E17-ABD0-42B0-95A9-A01D3EE4CC63}"/>
    <cellStyle name="Comma 2 3 24 3" xfId="6835" xr:uid="{B8074686-514C-4D25-8EFB-6AE2FE7011CF}"/>
    <cellStyle name="Comma 2 3 24 3 2" xfId="17563" xr:uid="{8BA17EA8-21F4-44EF-9806-07CDA427ED44}"/>
    <cellStyle name="Comma 2 3 24 3 2 2" xfId="33507" xr:uid="{61B79D06-FED9-43DD-A02E-4BC7BBC25C73}"/>
    <cellStyle name="Comma 2 3 24 3 2 3" xfId="45897" xr:uid="{D8A9E7EB-6494-49AD-996B-22A3E73A736D}"/>
    <cellStyle name="Comma 2 3 24 3 3" xfId="23697" xr:uid="{813F8668-777C-4D2F-B6A2-378A3D573BEF}"/>
    <cellStyle name="Comma 2 3 24 3 4" xfId="38023" xr:uid="{7C439ED0-38CD-4D91-AEE0-E41BE19166B1}"/>
    <cellStyle name="Comma 2 3 24 4" xfId="16170" xr:uid="{A17C034D-C234-4A11-978B-4AEB778F31B1}"/>
    <cellStyle name="Comma 2 3 24 4 2" xfId="32117" xr:uid="{E9959A98-C6E1-4C60-BFA3-36AF5D2219DB}"/>
    <cellStyle name="Comma 2 3 24 4 3" xfId="44511" xr:uid="{B654B485-DD44-48D0-8D7B-677B29EB73A7}"/>
    <cellStyle name="Comma 2 3 24 5" xfId="22230" xr:uid="{FE65BF14-038D-44DC-A800-DBA8738A718E}"/>
    <cellStyle name="Comma 2 3 24 6" xfId="36572" xr:uid="{CF3C6020-DC85-4585-9EA4-F2B38557BA0C}"/>
    <cellStyle name="Comma 2 3 24 7" xfId="4897" xr:uid="{EA22B98F-B794-4E5A-BBEA-243025D34A61}"/>
    <cellStyle name="Comma 2 3 25" xfId="2211" xr:uid="{2D89C211-E44B-4B91-A089-50480F792F85}"/>
    <cellStyle name="Comma 2 3 25 2" xfId="6069" xr:uid="{DEF8B6F1-D32B-4130-A229-65CEFF98DDFE}"/>
    <cellStyle name="Comma 2 3 25 2 2" xfId="8751" xr:uid="{0F710B21-C729-40B0-96E6-61F443F8D3CA}"/>
    <cellStyle name="Comma 2 3 25 2 2 2" xfId="18901" xr:uid="{19E3768F-07A1-44C9-A0C3-055B71194E62}"/>
    <cellStyle name="Comma 2 3 25 2 2 2 2" xfId="34839" xr:uid="{FA9030DB-8A51-4C47-9CBD-ABCB6290BC33}"/>
    <cellStyle name="Comma 2 3 25 2 2 2 3" xfId="47183" xr:uid="{CCD988EC-9111-41B3-A8DF-33121D26468E}"/>
    <cellStyle name="Comma 2 3 25 2 2 3" xfId="25220" xr:uid="{9C655D51-E6B6-4B92-B2F5-04D913DB8119}"/>
    <cellStyle name="Comma 2 3 25 2 2 4" xfId="39434" xr:uid="{12C1DEF1-E259-4607-A136-4E4F8FAB0179}"/>
    <cellStyle name="Comma 2 3 25 2 3" xfId="16897" xr:uid="{49B36AA7-CE4A-4AEA-B804-4A0FFFC0E844}"/>
    <cellStyle name="Comma 2 3 25 2 3 2" xfId="32844" xr:uid="{200BC450-EB13-4702-8EF3-170346E254DF}"/>
    <cellStyle name="Comma 2 3 25 2 3 3" xfId="45238" xr:uid="{1F7FAC13-5CB3-4BAE-9804-FE235E50DEDB}"/>
    <cellStyle name="Comma 2 3 25 2 4" xfId="23006" xr:uid="{8BAF43AF-39F6-4A39-A1DE-0E0ACDE327AC}"/>
    <cellStyle name="Comma 2 3 25 2 5" xfId="37340" xr:uid="{D9CC6F2C-39B2-4545-B66F-251B5C5A9870}"/>
    <cellStyle name="Comma 2 3 25 3" xfId="6836" xr:uid="{9656FD90-0295-4F1B-8501-71993683AAC8}"/>
    <cellStyle name="Comma 2 3 25 3 2" xfId="17564" xr:uid="{19AF9352-2C6B-460A-8E18-264AB96AC770}"/>
    <cellStyle name="Comma 2 3 25 3 2 2" xfId="33508" xr:uid="{EF1F7071-EE77-4884-9302-B9664C8BCC36}"/>
    <cellStyle name="Comma 2 3 25 3 2 3" xfId="45898" xr:uid="{E138B6FB-C33F-46F0-BB63-481253E3D169}"/>
    <cellStyle name="Comma 2 3 25 3 3" xfId="23698" xr:uid="{EB42BB80-E87A-4F9C-84CB-DBCE2B4C9870}"/>
    <cellStyle name="Comma 2 3 25 3 4" xfId="38024" xr:uid="{9F4EE523-67C4-4055-9610-B0AE740D15EC}"/>
    <cellStyle name="Comma 2 3 25 4" xfId="16171" xr:uid="{5B7A628F-75EC-446B-8AA5-CD36525A46FB}"/>
    <cellStyle name="Comma 2 3 25 4 2" xfId="32118" xr:uid="{4F245B18-9627-424A-BA58-52233FFB3BC9}"/>
    <cellStyle name="Comma 2 3 25 4 3" xfId="44512" xr:uid="{64C37796-CBCB-47F8-BAD4-DFA307299D40}"/>
    <cellStyle name="Comma 2 3 25 5" xfId="22231" xr:uid="{01BE7F8D-2E1D-4260-93B8-0D647B47970E}"/>
    <cellStyle name="Comma 2 3 25 6" xfId="36573" xr:uid="{7F61E5E4-DE83-44E9-AF5C-644288F88D25}"/>
    <cellStyle name="Comma 2 3 25 7" xfId="4898" xr:uid="{4466D999-FACF-4180-A76A-E393DA0FF0AC}"/>
    <cellStyle name="Comma 2 3 26" xfId="2212" xr:uid="{52248198-8C86-4C49-86D7-D64EFE36C99D}"/>
    <cellStyle name="Comma 2 3 26 2" xfId="6070" xr:uid="{EF18EFF7-364A-400B-BD6D-1802DF85BADC}"/>
    <cellStyle name="Comma 2 3 26 2 2" xfId="8752" xr:uid="{B0575774-D8B5-4F40-8F68-FFC74FABB430}"/>
    <cellStyle name="Comma 2 3 26 2 2 2" xfId="18902" xr:uid="{5765F8EA-685E-4BC9-A399-D19D27AE6972}"/>
    <cellStyle name="Comma 2 3 26 2 2 2 2" xfId="34840" xr:uid="{8F37B1A4-229E-4383-A3D7-543451ECFF8D}"/>
    <cellStyle name="Comma 2 3 26 2 2 2 3" xfId="47184" xr:uid="{CE7769FC-C172-451A-A2A5-C597D2DE0276}"/>
    <cellStyle name="Comma 2 3 26 2 2 3" xfId="25221" xr:uid="{6D12C581-3280-412C-B8E6-D3D7778885D8}"/>
    <cellStyle name="Comma 2 3 26 2 2 4" xfId="39435" xr:uid="{CCB2BA20-8A49-482F-AAAB-31EA1EBF2CEE}"/>
    <cellStyle name="Comma 2 3 26 2 3" xfId="16898" xr:uid="{3FC5327B-0A87-42DA-92EB-32B11D31FD2F}"/>
    <cellStyle name="Comma 2 3 26 2 3 2" xfId="32845" xr:uid="{852C8AE8-D587-46FD-8E9E-62547CFC3D46}"/>
    <cellStyle name="Comma 2 3 26 2 3 3" xfId="45239" xr:uid="{320537B1-CE28-43AC-92BD-6B38C2F0CD33}"/>
    <cellStyle name="Comma 2 3 26 2 4" xfId="23007" xr:uid="{255FB660-67A7-459C-88AD-9E51167DC0B7}"/>
    <cellStyle name="Comma 2 3 26 2 5" xfId="37341" xr:uid="{A58E0990-8FB1-4B01-92C8-DF9F9960AD38}"/>
    <cellStyle name="Comma 2 3 26 3" xfId="6837" xr:uid="{3AA35F35-FB80-46D7-B797-F3DCBDF035F6}"/>
    <cellStyle name="Comma 2 3 26 3 2" xfId="17565" xr:uid="{211BFD5E-D22E-43B4-BD8C-248684EE3EA8}"/>
    <cellStyle name="Comma 2 3 26 3 2 2" xfId="33509" xr:uid="{EA6AB564-A021-48D9-AA0B-4B866CC5F4B6}"/>
    <cellStyle name="Comma 2 3 26 3 2 3" xfId="45899" xr:uid="{3DD79D85-893A-4E86-A94F-1C3AABD5E757}"/>
    <cellStyle name="Comma 2 3 26 3 3" xfId="23699" xr:uid="{85900A72-8FBD-4CCF-A1CA-BFD0D48A924E}"/>
    <cellStyle name="Comma 2 3 26 3 4" xfId="38025" xr:uid="{EAF72E67-B805-403B-9C7B-161658CA2937}"/>
    <cellStyle name="Comma 2 3 26 4" xfId="16172" xr:uid="{88A3D61B-A9D8-4D4B-B9D7-9B25BF02FEBE}"/>
    <cellStyle name="Comma 2 3 26 4 2" xfId="32119" xr:uid="{0081BD84-174E-4F7F-BA09-A72D5AFB5FCD}"/>
    <cellStyle name="Comma 2 3 26 4 3" xfId="44513" xr:uid="{6282B41D-099E-4C76-A47F-0CE7CF508A86}"/>
    <cellStyle name="Comma 2 3 26 5" xfId="22232" xr:uid="{87DC73AA-BF86-485E-9E97-34E4BCC1475F}"/>
    <cellStyle name="Comma 2 3 26 6" xfId="36574" xr:uid="{6379F4DD-2EBE-4D66-A319-28304A983901}"/>
    <cellStyle name="Comma 2 3 26 7" xfId="4899" xr:uid="{89E75EFC-3781-415D-9B46-68CDD4AD3AA8}"/>
    <cellStyle name="Comma 2 3 27" xfId="2213" xr:uid="{68F8D8E3-DBAF-4133-9C3D-9F4BCC4A1DF0}"/>
    <cellStyle name="Comma 2 3 27 2" xfId="6071" xr:uid="{453235A3-A943-4710-8CF7-9043B0DF48B7}"/>
    <cellStyle name="Comma 2 3 27 2 2" xfId="8753" xr:uid="{8D8145CC-6260-4739-AB2E-91C33F709C77}"/>
    <cellStyle name="Comma 2 3 27 2 2 2" xfId="18903" xr:uid="{02484136-1E1F-422C-9FFA-18A70465A30E}"/>
    <cellStyle name="Comma 2 3 27 2 2 2 2" xfId="34841" xr:uid="{1F624E73-4CB3-4F53-9E48-B35AB9FFDAF9}"/>
    <cellStyle name="Comma 2 3 27 2 2 2 3" xfId="47185" xr:uid="{C9AFED77-2268-415B-8774-2E44B70A8BF4}"/>
    <cellStyle name="Comma 2 3 27 2 2 3" xfId="25222" xr:uid="{8C0D270E-730D-419B-B77B-F5C1C5AA6FF8}"/>
    <cellStyle name="Comma 2 3 27 2 2 4" xfId="39436" xr:uid="{0DCBD628-6A96-489B-BB13-5B9FFC307E2B}"/>
    <cellStyle name="Comma 2 3 27 2 3" xfId="16899" xr:uid="{6F921C2F-6B19-4AFA-A704-F695A27699FD}"/>
    <cellStyle name="Comma 2 3 27 2 3 2" xfId="32846" xr:uid="{C4431E2E-D85D-4832-8FA1-D73B84A85972}"/>
    <cellStyle name="Comma 2 3 27 2 3 3" xfId="45240" xr:uid="{3B334106-4715-4522-9F60-67CBBDE30F78}"/>
    <cellStyle name="Comma 2 3 27 2 4" xfId="23008" xr:uid="{66123F3C-3E41-429D-BDFC-0D042EE0AF61}"/>
    <cellStyle name="Comma 2 3 27 2 5" xfId="37342" xr:uid="{71B2A722-C492-4DB8-B9DC-8E3D7D36CF2C}"/>
    <cellStyle name="Comma 2 3 27 3" xfId="6838" xr:uid="{CFF1E5AF-AE1E-4FBC-9984-8F1D03E86522}"/>
    <cellStyle name="Comma 2 3 27 3 2" xfId="17566" xr:uid="{B1FA8E00-B6F3-483D-B7B3-36CA4E4EE7F3}"/>
    <cellStyle name="Comma 2 3 27 3 2 2" xfId="33510" xr:uid="{B700E16F-8A12-439E-80F8-E610E945DFFC}"/>
    <cellStyle name="Comma 2 3 27 3 2 3" xfId="45900" xr:uid="{F057EEF4-270A-4989-83EB-836AA6675C5D}"/>
    <cellStyle name="Comma 2 3 27 3 3" xfId="23700" xr:uid="{AB1BC348-F5A0-42F0-AF6A-A340EFCC7434}"/>
    <cellStyle name="Comma 2 3 27 3 4" xfId="38026" xr:uid="{5725F6D6-12CC-49D6-B199-A84B2ABBEDE6}"/>
    <cellStyle name="Comma 2 3 27 4" xfId="16173" xr:uid="{814D716C-6DD6-4DC9-941F-4815B916BC8B}"/>
    <cellStyle name="Comma 2 3 27 4 2" xfId="32120" xr:uid="{85499DD5-00DD-4A9E-A413-C6167F556400}"/>
    <cellStyle name="Comma 2 3 27 4 3" xfId="44514" xr:uid="{CE283158-E2BC-4060-869A-2E8420E2CBFB}"/>
    <cellStyle name="Comma 2 3 27 5" xfId="22233" xr:uid="{9129FA3C-F74E-4882-BE16-B3180A817732}"/>
    <cellStyle name="Comma 2 3 27 6" xfId="36575" xr:uid="{D2F6C99B-729A-4B8C-B3EA-E567135CC51D}"/>
    <cellStyle name="Comma 2 3 27 7" xfId="4900" xr:uid="{DDA47611-5D8E-4207-A533-BA8A698B28DD}"/>
    <cellStyle name="Comma 2 3 28" xfId="2214" xr:uid="{7D9965CC-581A-4BD5-8126-C1015DBB2B8E}"/>
    <cellStyle name="Comma 2 3 28 2" xfId="6072" xr:uid="{347C0663-C131-4F99-A688-1D77236AC43D}"/>
    <cellStyle name="Comma 2 3 28 2 2" xfId="8754" xr:uid="{BF634608-03B9-47A1-932C-19CC81177109}"/>
    <cellStyle name="Comma 2 3 28 2 2 2" xfId="18904" xr:uid="{B3593A89-0E1E-4F5B-B7F6-07705B275491}"/>
    <cellStyle name="Comma 2 3 28 2 2 2 2" xfId="34842" xr:uid="{61FDF5D1-CA06-4301-A94D-BAB7C5E1AD33}"/>
    <cellStyle name="Comma 2 3 28 2 2 2 3" xfId="47186" xr:uid="{E8A48174-3426-49DD-81EF-5FAC1289EB7C}"/>
    <cellStyle name="Comma 2 3 28 2 2 3" xfId="25223" xr:uid="{B4701BA4-A112-4D3E-8AE2-6E06363211A8}"/>
    <cellStyle name="Comma 2 3 28 2 2 4" xfId="39437" xr:uid="{D7FE02BD-97BE-4ADE-ACC3-73DCF3955C92}"/>
    <cellStyle name="Comma 2 3 28 2 3" xfId="16900" xr:uid="{856B798B-74EF-4B16-82BE-C34E5DF1ECB3}"/>
    <cellStyle name="Comma 2 3 28 2 3 2" xfId="32847" xr:uid="{C4250723-10F9-4625-A357-232B8AF8E8E2}"/>
    <cellStyle name="Comma 2 3 28 2 3 3" xfId="45241" xr:uid="{3CFD792C-1F0F-4D85-AAC4-D1B270B75317}"/>
    <cellStyle name="Comma 2 3 28 2 4" xfId="23009" xr:uid="{297567AE-CA39-4538-9EFA-9BE92F3B333D}"/>
    <cellStyle name="Comma 2 3 28 2 5" xfId="37343" xr:uid="{260A82C9-2340-48BF-BAAA-F1B5F8D43923}"/>
    <cellStyle name="Comma 2 3 28 3" xfId="6839" xr:uid="{A2834510-2E12-4FB5-B85A-A25CF7AF26AC}"/>
    <cellStyle name="Comma 2 3 28 3 2" xfId="17567" xr:uid="{BCBBE0A8-148C-40E2-B12F-BADEB162BA93}"/>
    <cellStyle name="Comma 2 3 28 3 2 2" xfId="33511" xr:uid="{98723F61-A7E0-48BC-A1D9-EBF206CE3CF8}"/>
    <cellStyle name="Comma 2 3 28 3 2 3" xfId="45901" xr:uid="{E57F73B9-37CF-4BDA-A223-D4092EA6BA3E}"/>
    <cellStyle name="Comma 2 3 28 3 3" xfId="23701" xr:uid="{98BDFD87-0119-47DC-8AE7-C32951465349}"/>
    <cellStyle name="Comma 2 3 28 3 4" xfId="38027" xr:uid="{1F1E7737-0841-4F92-80A0-425D87B92A57}"/>
    <cellStyle name="Comma 2 3 28 4" xfId="16174" xr:uid="{6816C8F5-C9D7-4734-B93F-F8D7E190503C}"/>
    <cellStyle name="Comma 2 3 28 4 2" xfId="32121" xr:uid="{F952A903-BBC4-4A0D-B215-B33D1E28726E}"/>
    <cellStyle name="Comma 2 3 28 4 3" xfId="44515" xr:uid="{A778C213-3B3C-4605-92E1-3AD92372C193}"/>
    <cellStyle name="Comma 2 3 28 5" xfId="22234" xr:uid="{06300C31-6DF8-4605-B6CA-B403D15E1F29}"/>
    <cellStyle name="Comma 2 3 28 6" xfId="36576" xr:uid="{45928D0B-3A44-4126-BCB7-0CD13633007E}"/>
    <cellStyle name="Comma 2 3 28 7" xfId="4901" xr:uid="{223B51F2-7910-48CA-9166-5FA4E281B712}"/>
    <cellStyle name="Comma 2 3 29" xfId="2215" xr:uid="{1551A6AC-1118-4D5A-A5F9-FBC2640460AB}"/>
    <cellStyle name="Comma 2 3 29 2" xfId="6073" xr:uid="{2AD00BF4-8A91-43A1-829B-2CC7771B4B8D}"/>
    <cellStyle name="Comma 2 3 29 2 2" xfId="8755" xr:uid="{E937D31F-52AD-43AD-9047-75373D164292}"/>
    <cellStyle name="Comma 2 3 29 2 2 2" xfId="18905" xr:uid="{3F81D275-917E-4BEB-999F-18D1918E08E1}"/>
    <cellStyle name="Comma 2 3 29 2 2 2 2" xfId="34843" xr:uid="{DC320565-E69B-4429-97A6-A0EC0AE20B38}"/>
    <cellStyle name="Comma 2 3 29 2 2 2 3" xfId="47187" xr:uid="{95331FF9-ED45-48BA-8E15-3982E8A12168}"/>
    <cellStyle name="Comma 2 3 29 2 2 3" xfId="25224" xr:uid="{300EF6C6-337F-47C2-9F1A-A9FCE8B97FBF}"/>
    <cellStyle name="Comma 2 3 29 2 2 4" xfId="39438" xr:uid="{A5B24451-635F-49A0-AE43-4097198C1BDF}"/>
    <cellStyle name="Comma 2 3 29 2 3" xfId="16901" xr:uid="{04C123CF-1C7C-497E-BFA6-826FA0234DB1}"/>
    <cellStyle name="Comma 2 3 29 2 3 2" xfId="32848" xr:uid="{67566D34-9193-4B25-B5B0-232C6E138E90}"/>
    <cellStyle name="Comma 2 3 29 2 3 3" xfId="45242" xr:uid="{DEC8F335-C746-4E26-B51D-75583BCA5AD6}"/>
    <cellStyle name="Comma 2 3 29 2 4" xfId="23010" xr:uid="{35A82884-D828-4092-9D31-514C7C1D0B00}"/>
    <cellStyle name="Comma 2 3 29 2 5" xfId="37344" xr:uid="{6A3CA85A-FD91-4744-92FB-EA4C304FD118}"/>
    <cellStyle name="Comma 2 3 29 3" xfId="6840" xr:uid="{0E73A7B6-86D2-4E05-8322-7281035436F4}"/>
    <cellStyle name="Comma 2 3 29 3 2" xfId="17568" xr:uid="{D93B6871-A3C2-4844-881F-ADE97D4BF56D}"/>
    <cellStyle name="Comma 2 3 29 3 2 2" xfId="33512" xr:uid="{9001F60C-98B3-431D-9BDE-1BD2BC2F61F3}"/>
    <cellStyle name="Comma 2 3 29 3 2 3" xfId="45902" xr:uid="{6FC813EF-6E2D-4F69-8769-3DE72C1A1E97}"/>
    <cellStyle name="Comma 2 3 29 3 3" xfId="23702" xr:uid="{A769F5A3-CC48-47A7-B654-8160EB60CF38}"/>
    <cellStyle name="Comma 2 3 29 3 4" xfId="38028" xr:uid="{1FBBDA0A-C6B4-4172-B7F1-5F5EFC5D6BE3}"/>
    <cellStyle name="Comma 2 3 29 4" xfId="16175" xr:uid="{EB6823A7-0F03-46A7-BF6F-162AADD2AD61}"/>
    <cellStyle name="Comma 2 3 29 4 2" xfId="32122" xr:uid="{09185006-BDB6-47E4-A42B-52440B1C28CF}"/>
    <cellStyle name="Comma 2 3 29 4 3" xfId="44516" xr:uid="{79350FA7-6A5B-431F-A959-F31F59F8D86B}"/>
    <cellStyle name="Comma 2 3 29 5" xfId="22235" xr:uid="{C90D73C7-6994-4529-B545-D66297E3B531}"/>
    <cellStyle name="Comma 2 3 29 6" xfId="36577" xr:uid="{553157DC-925B-458C-9E8C-745EDE7F3598}"/>
    <cellStyle name="Comma 2 3 29 7" xfId="4902" xr:uid="{B193916A-488E-4611-A4B1-E80E1F51A493}"/>
    <cellStyle name="Comma 2 3 3" xfId="285" xr:uid="{FA6875A5-A18B-4D3B-AED5-0CC7DC1E047D}"/>
    <cellStyle name="Comma 2 3 3 10" xfId="2217" xr:uid="{C9028C3F-FBE0-41AD-BB78-8AF580659BE3}"/>
    <cellStyle name="Comma 2 3 3 10 2" xfId="6075" xr:uid="{42FD9FF8-9C1F-41B2-B830-65806489BFEE}"/>
    <cellStyle name="Comma 2 3 3 10 2 2" xfId="8756" xr:uid="{21C59E95-E503-41B5-9D96-1713E887B14D}"/>
    <cellStyle name="Comma 2 3 3 10 2 2 2" xfId="18906" xr:uid="{60D2D73C-A0A0-41DF-910C-7D11E51F4BEE}"/>
    <cellStyle name="Comma 2 3 3 10 2 2 2 2" xfId="34844" xr:uid="{649AC160-C7C8-404C-8F9E-C718B0C09B38}"/>
    <cellStyle name="Comma 2 3 3 10 2 2 2 3" xfId="47188" xr:uid="{00121783-B0B5-4806-9C03-465BCEF82976}"/>
    <cellStyle name="Comma 2 3 3 10 2 2 3" xfId="25225" xr:uid="{C32DCFD2-164D-4326-AB4A-5064F87AED88}"/>
    <cellStyle name="Comma 2 3 3 10 2 2 4" xfId="39439" xr:uid="{BC9ADC36-004D-4860-B414-1BF3302F37AD}"/>
    <cellStyle name="Comma 2 3 3 10 2 3" xfId="16903" xr:uid="{3B06A9FF-CAD8-4044-A4CE-818DBC0DF3F5}"/>
    <cellStyle name="Comma 2 3 3 10 2 3 2" xfId="32850" xr:uid="{354AD279-7943-402F-AA70-2A520DEBB7F3}"/>
    <cellStyle name="Comma 2 3 3 10 2 3 3" xfId="45244" xr:uid="{02D446E5-29CC-486A-9653-76D81FEE6B48}"/>
    <cellStyle name="Comma 2 3 3 10 2 4" xfId="23012" xr:uid="{6768AB08-D1E8-490D-BFA7-2E30D7895C57}"/>
    <cellStyle name="Comma 2 3 3 10 2 5" xfId="37346" xr:uid="{0BFCB33A-7484-4E41-A25E-1EC3B12B003C}"/>
    <cellStyle name="Comma 2 3 3 10 3" xfId="6841" xr:uid="{DC9CF94C-1669-46B5-92C9-C5192B863C25}"/>
    <cellStyle name="Comma 2 3 3 10 3 2" xfId="17569" xr:uid="{7AED6AFD-F3C7-4ECD-8225-CD68A199AB52}"/>
    <cellStyle name="Comma 2 3 3 10 3 2 2" xfId="33513" xr:uid="{5D823CC9-985E-4F34-8C5A-CFC0444778EA}"/>
    <cellStyle name="Comma 2 3 3 10 3 2 3" xfId="45903" xr:uid="{D902BFFA-A817-4563-995A-D267B41DC849}"/>
    <cellStyle name="Comma 2 3 3 10 3 3" xfId="23703" xr:uid="{CA8BE3AB-CAFF-4E47-B6A5-E30DE1492D26}"/>
    <cellStyle name="Comma 2 3 3 10 3 4" xfId="38029" xr:uid="{09274086-8DD5-49C6-B8AF-2D9F7A2C36E4}"/>
    <cellStyle name="Comma 2 3 3 10 4" xfId="14391" xr:uid="{604866D8-1205-4714-BF67-198D9322356C}"/>
    <cellStyle name="Comma 2 3 3 10 4 2" xfId="30399" xr:uid="{5E480A6B-63EC-4921-8517-1A66E9CB5A36}"/>
    <cellStyle name="Comma 2 3 3 10 4 3" xfId="43063" xr:uid="{428FFD46-4A3D-4BC3-9A02-44769FA109A6}"/>
    <cellStyle name="Comma 2 3 3 10 5" xfId="16177" xr:uid="{AF495347-3E39-4211-9CDE-F6B534134B92}"/>
    <cellStyle name="Comma 2 3 3 10 5 2" xfId="32124" xr:uid="{3213DEC2-4B1A-42E6-8742-B4C16D6F8B07}"/>
    <cellStyle name="Comma 2 3 3 10 5 3" xfId="44518" xr:uid="{285AC55D-B16D-4CF1-B7A8-2005B6D48CEF}"/>
    <cellStyle name="Comma 2 3 3 10 6" xfId="22237" xr:uid="{FDC4E8B7-1F7D-4D79-B10D-5C39DC0611B9}"/>
    <cellStyle name="Comma 2 3 3 10 7" xfId="36579" xr:uid="{25AB0E88-9120-4F4A-8778-CCB782DE97C3}"/>
    <cellStyle name="Comma 2 3 3 10 8" xfId="4904" xr:uid="{AF4A6FF3-5AAF-4C86-B3D8-3E125898698D}"/>
    <cellStyle name="Comma 2 3 3 11" xfId="2218" xr:uid="{7E2F517B-A128-448D-B9F2-8317912383C5}"/>
    <cellStyle name="Comma 2 3 3 11 2" xfId="6076" xr:uid="{8A9F8602-8CAB-45C1-B71E-5DACA72CD8A7}"/>
    <cellStyle name="Comma 2 3 3 11 2 2" xfId="8757" xr:uid="{85E4438D-169F-48F2-A466-BBD4CEF08483}"/>
    <cellStyle name="Comma 2 3 3 11 2 2 2" xfId="18907" xr:uid="{25D5B280-B59F-464B-96B2-6A606F0175A7}"/>
    <cellStyle name="Comma 2 3 3 11 2 2 2 2" xfId="34845" xr:uid="{B002B263-0352-441A-86D4-8717C260BE31}"/>
    <cellStyle name="Comma 2 3 3 11 2 2 2 3" xfId="47189" xr:uid="{67811332-D646-493C-BCD5-D943CAD625E1}"/>
    <cellStyle name="Comma 2 3 3 11 2 2 3" xfId="25226" xr:uid="{1F7A9A58-41B4-45B0-B789-6EA96DE008FA}"/>
    <cellStyle name="Comma 2 3 3 11 2 2 4" xfId="39440" xr:uid="{0B32614F-933F-42AA-84DC-FD494C947578}"/>
    <cellStyle name="Comma 2 3 3 11 2 3" xfId="16904" xr:uid="{89BAB17D-707C-4BBC-813E-550E42C1EC27}"/>
    <cellStyle name="Comma 2 3 3 11 2 3 2" xfId="32851" xr:uid="{90768EEA-AEFD-4903-8D11-A74480ADE355}"/>
    <cellStyle name="Comma 2 3 3 11 2 3 3" xfId="45245" xr:uid="{8B4345AB-21B3-46C5-80B9-E9B87C201909}"/>
    <cellStyle name="Comma 2 3 3 11 2 4" xfId="23013" xr:uid="{7A8D11EC-EA8C-4095-B158-6A9AEC7FF378}"/>
    <cellStyle name="Comma 2 3 3 11 2 5" xfId="37347" xr:uid="{82E23FE5-9721-40EF-B485-FFB9744B9EAC}"/>
    <cellStyle name="Comma 2 3 3 11 3" xfId="6842" xr:uid="{43477B24-8B7A-4BC6-BE26-AF845F2A2964}"/>
    <cellStyle name="Comma 2 3 3 11 3 2" xfId="17570" xr:uid="{5533AF9C-2584-4BE9-83E5-8BCA87A6521D}"/>
    <cellStyle name="Comma 2 3 3 11 3 2 2" xfId="33514" xr:uid="{70B22416-83FE-49E5-BE4B-C80BF6DDA838}"/>
    <cellStyle name="Comma 2 3 3 11 3 2 3" xfId="45904" xr:uid="{3F5CDE95-FEAF-45D4-82A0-C0454D01D2E4}"/>
    <cellStyle name="Comma 2 3 3 11 3 3" xfId="23704" xr:uid="{16009F8D-4B74-42AE-9896-BCC6951F2332}"/>
    <cellStyle name="Comma 2 3 3 11 3 4" xfId="38030" xr:uid="{0491DE85-5EAE-425E-8BD9-E363228FB819}"/>
    <cellStyle name="Comma 2 3 3 11 4" xfId="16178" xr:uid="{8C9CDB8C-E4D8-40FD-9C80-0A4C29DC2E87}"/>
    <cellStyle name="Comma 2 3 3 11 4 2" xfId="32125" xr:uid="{4297104A-393F-4680-A0EC-DCADBA04D9ED}"/>
    <cellStyle name="Comma 2 3 3 11 4 3" xfId="44519" xr:uid="{DB3E3B5C-A786-4ABB-AA09-444E5F59EC63}"/>
    <cellStyle name="Comma 2 3 3 11 5" xfId="22238" xr:uid="{92428A72-84AA-4A0C-A8EC-19696427CD76}"/>
    <cellStyle name="Comma 2 3 3 11 6" xfId="36580" xr:uid="{F2D414AF-9E96-4DA0-BAB9-052A2D5F9D4C}"/>
    <cellStyle name="Comma 2 3 3 11 7" xfId="4905" xr:uid="{4393B5F2-69A2-4D54-A691-1F845DA1E61C}"/>
    <cellStyle name="Comma 2 3 3 12" xfId="2219" xr:uid="{9FEB7E73-996C-46A7-8893-5698A46B0D22}"/>
    <cellStyle name="Comma 2 3 3 12 2" xfId="6077" xr:uid="{27B450E8-6F28-4627-9757-0B6E9D4BB565}"/>
    <cellStyle name="Comma 2 3 3 12 2 2" xfId="8758" xr:uid="{7681366C-72B5-418C-86D6-F0D37D43982E}"/>
    <cellStyle name="Comma 2 3 3 12 2 2 2" xfId="18908" xr:uid="{A4CB170C-DECA-4300-99F4-EF4F51A2A6A8}"/>
    <cellStyle name="Comma 2 3 3 12 2 2 2 2" xfId="34846" xr:uid="{70AC2156-45B9-41DB-8A3C-B48D7A676642}"/>
    <cellStyle name="Comma 2 3 3 12 2 2 2 3" xfId="47190" xr:uid="{096B0907-AA39-44FD-9676-1422EF4CB2BF}"/>
    <cellStyle name="Comma 2 3 3 12 2 2 3" xfId="25227" xr:uid="{07332309-9D4C-4992-938B-05D4678B23D9}"/>
    <cellStyle name="Comma 2 3 3 12 2 2 4" xfId="39441" xr:uid="{77CBC2C9-EBBF-43D8-9DCD-BB4D5E122134}"/>
    <cellStyle name="Comma 2 3 3 12 2 3" xfId="16905" xr:uid="{BBE35A58-C142-4DB2-B38A-8BCAA9900EEC}"/>
    <cellStyle name="Comma 2 3 3 12 2 3 2" xfId="32852" xr:uid="{059C2506-BD90-4D3C-A786-B51942E99E78}"/>
    <cellStyle name="Comma 2 3 3 12 2 3 3" xfId="45246" xr:uid="{79E4D193-819A-4E72-90B5-12BCAFDEB966}"/>
    <cellStyle name="Comma 2 3 3 12 2 4" xfId="23014" xr:uid="{9E45CF41-3398-46BC-B0C8-F210FDCB0AFD}"/>
    <cellStyle name="Comma 2 3 3 12 2 5" xfId="37348" xr:uid="{945959C2-CA4E-444B-BF58-13F365AD3234}"/>
    <cellStyle name="Comma 2 3 3 12 3" xfId="6843" xr:uid="{E54E472E-E832-472A-89C5-892DE1C41F1B}"/>
    <cellStyle name="Comma 2 3 3 12 3 2" xfId="17571" xr:uid="{2770A51F-777D-434D-8594-A24619B9B161}"/>
    <cellStyle name="Comma 2 3 3 12 3 2 2" xfId="33515" xr:uid="{D3EC1C18-8B04-4DCC-BC72-AC4A15A54FD0}"/>
    <cellStyle name="Comma 2 3 3 12 3 2 3" xfId="45905" xr:uid="{0FF977CB-C94D-4819-89DE-3091AEFBDD36}"/>
    <cellStyle name="Comma 2 3 3 12 3 3" xfId="23705" xr:uid="{5250A468-5D43-444B-B859-3F0040C71546}"/>
    <cellStyle name="Comma 2 3 3 12 3 4" xfId="38031" xr:uid="{586E7AC2-38ED-4955-B7FF-3760D7BA4E18}"/>
    <cellStyle name="Comma 2 3 3 12 4" xfId="16179" xr:uid="{E8A08E77-3FBF-4391-AFBC-F3A26F201697}"/>
    <cellStyle name="Comma 2 3 3 12 4 2" xfId="32126" xr:uid="{F3C85325-DC35-4F79-A91F-5E1EA5715DFB}"/>
    <cellStyle name="Comma 2 3 3 12 4 3" xfId="44520" xr:uid="{7CE62EF9-B30A-4BBD-B3BC-94811F4B4489}"/>
    <cellStyle name="Comma 2 3 3 12 5" xfId="22239" xr:uid="{CAE8DDFD-B374-4FED-9165-613D13907C9A}"/>
    <cellStyle name="Comma 2 3 3 12 6" xfId="36581" xr:uid="{6E01A1A4-491C-4C40-B32B-18AC75FD3FF7}"/>
    <cellStyle name="Comma 2 3 3 12 7" xfId="4906" xr:uid="{14BE79BE-EBDC-4F57-A03D-503A9EEF92E2}"/>
    <cellStyle name="Comma 2 3 3 13" xfId="2220" xr:uid="{04A86083-5461-47DD-855A-40EA2501E139}"/>
    <cellStyle name="Comma 2 3 3 13 2" xfId="6078" xr:uid="{130B26C3-2B0F-4C22-9FC2-68FC448587C4}"/>
    <cellStyle name="Comma 2 3 3 13 2 2" xfId="8759" xr:uid="{1F4061A1-56CC-47FF-9509-243920731E0A}"/>
    <cellStyle name="Comma 2 3 3 13 2 2 2" xfId="18909" xr:uid="{6968BA50-C441-4077-BFD7-FA85F25A8721}"/>
    <cellStyle name="Comma 2 3 3 13 2 2 2 2" xfId="34847" xr:uid="{634E49FC-82F1-4C03-BAF7-087B171F40ED}"/>
    <cellStyle name="Comma 2 3 3 13 2 2 2 3" xfId="47191" xr:uid="{F6CB0733-6906-4427-AE38-5F0EBBE80C2C}"/>
    <cellStyle name="Comma 2 3 3 13 2 2 3" xfId="25228" xr:uid="{1A3D448B-DA34-4C3C-8ED3-5FBBC9EA7568}"/>
    <cellStyle name="Comma 2 3 3 13 2 2 4" xfId="39442" xr:uid="{734CACFC-C5A0-485D-8A38-B10A47D1DBC1}"/>
    <cellStyle name="Comma 2 3 3 13 2 3" xfId="16906" xr:uid="{4961FD87-9A59-48AD-8E1E-FF612356F1C0}"/>
    <cellStyle name="Comma 2 3 3 13 2 3 2" xfId="32853" xr:uid="{FA69C5D6-4CB8-4540-A624-FA4BF2CB5AE8}"/>
    <cellStyle name="Comma 2 3 3 13 2 3 3" xfId="45247" xr:uid="{5C76ACAA-05E4-46D0-B38D-5626DF87AB06}"/>
    <cellStyle name="Comma 2 3 3 13 2 4" xfId="23015" xr:uid="{3F7F3E3D-A853-4B1E-9AAE-C5F965C6FC26}"/>
    <cellStyle name="Comma 2 3 3 13 2 5" xfId="37349" xr:uid="{2409F379-E09D-4033-AEA3-5B8264D6E2BA}"/>
    <cellStyle name="Comma 2 3 3 13 3" xfId="6844" xr:uid="{B9F654B2-B7AA-4BD8-BABB-7F876275DE82}"/>
    <cellStyle name="Comma 2 3 3 13 3 2" xfId="17572" xr:uid="{338DA316-D075-4369-9C09-3B9D3E024154}"/>
    <cellStyle name="Comma 2 3 3 13 3 2 2" xfId="33516" xr:uid="{0B100AAA-6A49-4243-A818-8A15BD246BCA}"/>
    <cellStyle name="Comma 2 3 3 13 3 2 3" xfId="45906" xr:uid="{AA58957B-6A44-41E8-B43E-66D861CA81C4}"/>
    <cellStyle name="Comma 2 3 3 13 3 3" xfId="23706" xr:uid="{E0091795-10A8-418D-A52D-DDAEAEE70857}"/>
    <cellStyle name="Comma 2 3 3 13 3 4" xfId="38032" xr:uid="{D187442B-8CBE-4872-8CD7-4CFEE9ACA19B}"/>
    <cellStyle name="Comma 2 3 3 13 4" xfId="16180" xr:uid="{DDEF4E52-9B35-4BFA-8793-DCE77286612C}"/>
    <cellStyle name="Comma 2 3 3 13 4 2" xfId="32127" xr:uid="{A79517C0-C52E-4046-8E89-66D8DC8CD88B}"/>
    <cellStyle name="Comma 2 3 3 13 4 3" xfId="44521" xr:uid="{69083EE0-257D-412C-B994-8CD22FD98A73}"/>
    <cellStyle name="Comma 2 3 3 13 5" xfId="22240" xr:uid="{25B667FF-9EEA-411C-92E6-6E7D475AB582}"/>
    <cellStyle name="Comma 2 3 3 13 6" xfId="36582" xr:uid="{25CCF044-B4F1-4D17-A4F8-E96B96D9CFDC}"/>
    <cellStyle name="Comma 2 3 3 13 7" xfId="4907" xr:uid="{70FA4071-B98E-49CD-849A-6A9AC4D3D718}"/>
    <cellStyle name="Comma 2 3 3 14" xfId="2221" xr:uid="{8824D310-8DAC-4EC9-B4E7-99D70131AB3A}"/>
    <cellStyle name="Comma 2 3 3 14 2" xfId="6079" xr:uid="{192BD334-E5F6-4803-8C78-15B1CDEE2338}"/>
    <cellStyle name="Comma 2 3 3 14 2 2" xfId="8760" xr:uid="{B1153329-F21D-419B-B7DD-2D43A980331B}"/>
    <cellStyle name="Comma 2 3 3 14 2 2 2" xfId="18910" xr:uid="{C4908FAF-FBA7-48B1-A84C-7A3C50313426}"/>
    <cellStyle name="Comma 2 3 3 14 2 2 2 2" xfId="34848" xr:uid="{1835C4C6-94D9-453B-A680-B56D121E41A6}"/>
    <cellStyle name="Comma 2 3 3 14 2 2 2 3" xfId="47192" xr:uid="{4B140EE5-73EB-4647-BADB-54466028C523}"/>
    <cellStyle name="Comma 2 3 3 14 2 2 3" xfId="25229" xr:uid="{9BB3B0F4-6841-48EC-B1D2-4F32ABD94694}"/>
    <cellStyle name="Comma 2 3 3 14 2 2 4" xfId="39443" xr:uid="{3F91B256-A0B2-447F-9836-4DA26A4CAE85}"/>
    <cellStyle name="Comma 2 3 3 14 2 3" xfId="16907" xr:uid="{590FF673-9943-4FA4-A2AE-567CF4FA5956}"/>
    <cellStyle name="Comma 2 3 3 14 2 3 2" xfId="32854" xr:uid="{39DD951B-AC50-446B-BE1C-B44FC0F813FF}"/>
    <cellStyle name="Comma 2 3 3 14 2 3 3" xfId="45248" xr:uid="{D35F9969-425B-473E-8AF0-A293059645C9}"/>
    <cellStyle name="Comma 2 3 3 14 2 4" xfId="23016" xr:uid="{5DC251BA-9FF6-463D-B50F-C94526453298}"/>
    <cellStyle name="Comma 2 3 3 14 2 5" xfId="37350" xr:uid="{EFEF2319-D3C8-48AC-AFAD-C96D80375EFB}"/>
    <cellStyle name="Comma 2 3 3 14 3" xfId="6845" xr:uid="{6487E040-FA3B-4C8C-B329-5DE09B7E5001}"/>
    <cellStyle name="Comma 2 3 3 14 3 2" xfId="17573" xr:uid="{6FF28468-41A2-4815-BAC3-EF2EBD60400C}"/>
    <cellStyle name="Comma 2 3 3 14 3 2 2" xfId="33517" xr:uid="{A9CCD51B-C6B7-4BA9-B09D-D3E3677B010D}"/>
    <cellStyle name="Comma 2 3 3 14 3 2 3" xfId="45907" xr:uid="{B35EB961-18B7-420F-922A-7A46ADF8642D}"/>
    <cellStyle name="Comma 2 3 3 14 3 3" xfId="23707" xr:uid="{3B1FFDB7-1AB1-4935-8CAB-FA5328DC7B02}"/>
    <cellStyle name="Comma 2 3 3 14 3 4" xfId="38033" xr:uid="{F9F01343-E45A-470A-9420-81E54F03F4A7}"/>
    <cellStyle name="Comma 2 3 3 14 4" xfId="16181" xr:uid="{D266576C-6A17-41C3-BB3D-718EA8BF9518}"/>
    <cellStyle name="Comma 2 3 3 14 4 2" xfId="32128" xr:uid="{5BD3C484-E5B8-4372-8DFF-719B5B1FB49D}"/>
    <cellStyle name="Comma 2 3 3 14 4 3" xfId="44522" xr:uid="{7EA98F87-796C-48B4-9133-3506559CDADA}"/>
    <cellStyle name="Comma 2 3 3 14 5" xfId="22241" xr:uid="{FA96D660-5FBC-4AD9-AB8D-B01A12B4A3E5}"/>
    <cellStyle name="Comma 2 3 3 14 6" xfId="36583" xr:uid="{22F2F6A0-8C7D-4BCE-88B6-43F5ED7871FF}"/>
    <cellStyle name="Comma 2 3 3 14 7" xfId="4908" xr:uid="{F4B46ED8-B377-4A7B-A9F0-F681052C1D41}"/>
    <cellStyle name="Comma 2 3 3 15" xfId="2222" xr:uid="{8F39BC57-FA89-44FC-806F-CDBFC1A0EB44}"/>
    <cellStyle name="Comma 2 3 3 15 2" xfId="6080" xr:uid="{301D368B-46D0-47DE-B715-D6F970D61D91}"/>
    <cellStyle name="Comma 2 3 3 15 2 2" xfId="8761" xr:uid="{CF458942-7714-41C9-AA49-E6535CF866B9}"/>
    <cellStyle name="Comma 2 3 3 15 2 2 2" xfId="18911" xr:uid="{15900FE6-8EF1-4237-BC78-9B098F2B4CE2}"/>
    <cellStyle name="Comma 2 3 3 15 2 2 2 2" xfId="34849" xr:uid="{FE6CB2A3-F921-4D42-BADE-0244DB8C9723}"/>
    <cellStyle name="Comma 2 3 3 15 2 2 2 3" xfId="47193" xr:uid="{8FFE667E-C372-435D-8CCC-9D5A7AEEE87B}"/>
    <cellStyle name="Comma 2 3 3 15 2 2 3" xfId="25230" xr:uid="{7A0B6719-5B19-483A-83A8-3B90EEEF58E9}"/>
    <cellStyle name="Comma 2 3 3 15 2 2 4" xfId="39444" xr:uid="{2320F67B-2F62-48DD-AB56-09A56DC57FF3}"/>
    <cellStyle name="Comma 2 3 3 15 2 3" xfId="16908" xr:uid="{8896F18B-A87D-46DC-A36E-0D9927C7DA08}"/>
    <cellStyle name="Comma 2 3 3 15 2 3 2" xfId="32855" xr:uid="{ACA75FC7-A2E9-4003-AE04-212F64EF84E0}"/>
    <cellStyle name="Comma 2 3 3 15 2 3 3" xfId="45249" xr:uid="{0214E79F-E0EC-4884-82DA-31B2A6D65036}"/>
    <cellStyle name="Comma 2 3 3 15 2 4" xfId="23017" xr:uid="{C1EC5AC6-690B-4454-B752-8DEE1993187E}"/>
    <cellStyle name="Comma 2 3 3 15 2 5" xfId="37351" xr:uid="{57876F69-877B-4AE5-BA36-2502E0F62BE0}"/>
    <cellStyle name="Comma 2 3 3 15 3" xfId="6846" xr:uid="{4701212E-1777-4351-9229-B8F8B31EE4C0}"/>
    <cellStyle name="Comma 2 3 3 15 3 2" xfId="17574" xr:uid="{C7E17537-6FB5-4808-B06C-19EE1F05E8D1}"/>
    <cellStyle name="Comma 2 3 3 15 3 2 2" xfId="33518" xr:uid="{1B1769AF-702E-4C60-917F-DD847E21997B}"/>
    <cellStyle name="Comma 2 3 3 15 3 2 3" xfId="45908" xr:uid="{7136879B-2236-4B0D-844F-059686BA5A3D}"/>
    <cellStyle name="Comma 2 3 3 15 3 3" xfId="23708" xr:uid="{ECF0AD2C-ACAA-4E07-9580-4784495146E8}"/>
    <cellStyle name="Comma 2 3 3 15 3 4" xfId="38034" xr:uid="{8771007F-CAD8-459C-88D7-AE3FFBF79FC8}"/>
    <cellStyle name="Comma 2 3 3 15 4" xfId="16182" xr:uid="{DEE8C67A-A4E3-4163-BF01-AE899F6BD283}"/>
    <cellStyle name="Comma 2 3 3 15 4 2" xfId="32129" xr:uid="{D8262B0D-8EBF-40ED-A401-A559DB4180F1}"/>
    <cellStyle name="Comma 2 3 3 15 4 3" xfId="44523" xr:uid="{25B436F3-C967-4609-B73E-5E568BAF08DC}"/>
    <cellStyle name="Comma 2 3 3 15 5" xfId="22242" xr:uid="{C4358B90-D031-4FA2-BCB9-97B016139448}"/>
    <cellStyle name="Comma 2 3 3 15 6" xfId="36584" xr:uid="{16553E8A-192E-4C14-B0CE-E7BA7C6DDF78}"/>
    <cellStyle name="Comma 2 3 3 15 7" xfId="4909" xr:uid="{8F9B588E-8CFD-4CF8-883C-EF224AA3524D}"/>
    <cellStyle name="Comma 2 3 3 16" xfId="2223" xr:uid="{144DD735-BE9B-4364-9989-7A883029D115}"/>
    <cellStyle name="Comma 2 3 3 16 2" xfId="6081" xr:uid="{3A5E5F60-E1B2-4991-94F7-F5E24C158193}"/>
    <cellStyle name="Comma 2 3 3 16 2 2" xfId="8762" xr:uid="{A7CE25BC-7B90-4E5C-8DAA-3DB2CE265A11}"/>
    <cellStyle name="Comma 2 3 3 16 2 2 2" xfId="18912" xr:uid="{A49D7787-5853-4B2D-B3B0-B0C4247B7B31}"/>
    <cellStyle name="Comma 2 3 3 16 2 2 2 2" xfId="34850" xr:uid="{1FB24055-6678-4048-8496-D15A1C5FAA35}"/>
    <cellStyle name="Comma 2 3 3 16 2 2 2 3" xfId="47194" xr:uid="{35708187-48B9-4877-BB7F-7C53CD43D10A}"/>
    <cellStyle name="Comma 2 3 3 16 2 2 3" xfId="25231" xr:uid="{50EA45FD-74F5-4401-A1DB-A5CEE203A804}"/>
    <cellStyle name="Comma 2 3 3 16 2 2 4" xfId="39445" xr:uid="{B0330C04-CB5D-418A-8DE5-05E7F5376030}"/>
    <cellStyle name="Comma 2 3 3 16 2 3" xfId="16909" xr:uid="{E09C6C32-09BA-4452-88CB-817E404CE5EA}"/>
    <cellStyle name="Comma 2 3 3 16 2 3 2" xfId="32856" xr:uid="{A0056420-47A1-4C81-8AB2-AEEDDD07A5CE}"/>
    <cellStyle name="Comma 2 3 3 16 2 3 3" xfId="45250" xr:uid="{DA5AEEDD-FB86-4560-9C09-DB200957F1C1}"/>
    <cellStyle name="Comma 2 3 3 16 2 4" xfId="23018" xr:uid="{688C7114-5E0D-4279-95B9-BFE1F2EAA38A}"/>
    <cellStyle name="Comma 2 3 3 16 2 5" xfId="37352" xr:uid="{5E8E900F-C552-4C65-B825-050549CD1793}"/>
    <cellStyle name="Comma 2 3 3 16 3" xfId="6847" xr:uid="{C368773D-9A35-4741-AF4E-7D507B53E2F4}"/>
    <cellStyle name="Comma 2 3 3 16 3 2" xfId="17575" xr:uid="{7740AC6F-036B-4507-B431-F225B2675D66}"/>
    <cellStyle name="Comma 2 3 3 16 3 2 2" xfId="33519" xr:uid="{76CF9064-03AF-4CB7-A8DE-1A9C2EBC60D2}"/>
    <cellStyle name="Comma 2 3 3 16 3 2 3" xfId="45909" xr:uid="{3EFBBC21-4284-43EB-BEE9-C60D869AF300}"/>
    <cellStyle name="Comma 2 3 3 16 3 3" xfId="23709" xr:uid="{5EC1C1FE-5D0F-412C-9D5B-2AF8EACDBFA6}"/>
    <cellStyle name="Comma 2 3 3 16 3 4" xfId="38035" xr:uid="{6E6A1D02-1F59-431B-9029-EFBDAEB31AB7}"/>
    <cellStyle name="Comma 2 3 3 16 4" xfId="16183" xr:uid="{F77CC134-06D6-4CC9-A76E-A42E9B73FEE8}"/>
    <cellStyle name="Comma 2 3 3 16 4 2" xfId="32130" xr:uid="{DBE244DB-3753-455C-B2F0-1537B568882B}"/>
    <cellStyle name="Comma 2 3 3 16 4 3" xfId="44524" xr:uid="{1FE0105C-87E1-412E-A59E-C339259DA03E}"/>
    <cellStyle name="Comma 2 3 3 16 5" xfId="22243" xr:uid="{890B319A-D098-4102-A4D0-A87BAC97992F}"/>
    <cellStyle name="Comma 2 3 3 16 6" xfId="36585" xr:uid="{36F9D5EB-2CE7-4AE7-9D0F-78549535FA70}"/>
    <cellStyle name="Comma 2 3 3 16 7" xfId="4910" xr:uid="{B5925965-A992-488B-8253-848B0673B37C}"/>
    <cellStyle name="Comma 2 3 3 17" xfId="2224" xr:uid="{9F5AD94E-EF84-4265-8554-2A04BB1B1FA5}"/>
    <cellStyle name="Comma 2 3 3 17 2" xfId="6082" xr:uid="{A75188B4-EC09-465D-8896-B9955D266D04}"/>
    <cellStyle name="Comma 2 3 3 17 2 2" xfId="8763" xr:uid="{C3860E8D-60C3-4966-A135-BA6428682DBC}"/>
    <cellStyle name="Comma 2 3 3 17 2 2 2" xfId="18913" xr:uid="{78BB7900-F554-45E9-A929-A54BC7DEB8BF}"/>
    <cellStyle name="Comma 2 3 3 17 2 2 2 2" xfId="34851" xr:uid="{725684B0-3E00-4EA1-91C2-F341054F970E}"/>
    <cellStyle name="Comma 2 3 3 17 2 2 2 3" xfId="47195" xr:uid="{52F3C014-02EE-4660-A32B-8CA9BD82C9C7}"/>
    <cellStyle name="Comma 2 3 3 17 2 2 3" xfId="25232" xr:uid="{D8CD23A5-183C-432E-89EB-B23CC4539183}"/>
    <cellStyle name="Comma 2 3 3 17 2 2 4" xfId="39446" xr:uid="{89F59B1C-0306-415D-8378-2014DE58E890}"/>
    <cellStyle name="Comma 2 3 3 17 2 3" xfId="16910" xr:uid="{2E943E55-A33F-44CC-B704-40FB091EE0EF}"/>
    <cellStyle name="Comma 2 3 3 17 2 3 2" xfId="32857" xr:uid="{29B1DE57-A4B4-4CDA-BE53-68156EA30CF5}"/>
    <cellStyle name="Comma 2 3 3 17 2 3 3" xfId="45251" xr:uid="{D82D16D2-7BB7-481A-B4DE-8181CFE907A7}"/>
    <cellStyle name="Comma 2 3 3 17 2 4" xfId="23019" xr:uid="{886D8DDD-53A4-409F-ADA1-3768BEBD8D55}"/>
    <cellStyle name="Comma 2 3 3 17 2 5" xfId="37353" xr:uid="{923D9073-08A8-44B6-A2F3-3C6EC3C729C2}"/>
    <cellStyle name="Comma 2 3 3 17 3" xfId="6848" xr:uid="{7ED2AE6F-5F2E-445E-B94C-9236B089E910}"/>
    <cellStyle name="Comma 2 3 3 17 3 2" xfId="17576" xr:uid="{5D135BCD-C27D-4A70-90EF-3AAED2006D5A}"/>
    <cellStyle name="Comma 2 3 3 17 3 2 2" xfId="33520" xr:uid="{1A47DC6F-392F-4E6E-9B9C-16983D5B8B31}"/>
    <cellStyle name="Comma 2 3 3 17 3 2 3" xfId="45910" xr:uid="{3E4A886F-FBD6-4A84-81B6-0253AA69BDE6}"/>
    <cellStyle name="Comma 2 3 3 17 3 3" xfId="23710" xr:uid="{74C703F2-2073-4B55-BE96-251A8121CF83}"/>
    <cellStyle name="Comma 2 3 3 17 3 4" xfId="38036" xr:uid="{10B90AD7-BA0E-4EFD-B6EA-6D09B0FFF434}"/>
    <cellStyle name="Comma 2 3 3 17 4" xfId="16184" xr:uid="{2127F11C-1833-4F98-9F47-983C6B70FC1F}"/>
    <cellStyle name="Comma 2 3 3 17 4 2" xfId="32131" xr:uid="{01D8B0FC-B0A4-4016-B71C-744C1BE31C11}"/>
    <cellStyle name="Comma 2 3 3 17 4 3" xfId="44525" xr:uid="{7F3AA8D4-3A9A-4934-A682-6B29859BB231}"/>
    <cellStyle name="Comma 2 3 3 17 5" xfId="22244" xr:uid="{A26C812D-714F-465D-AE53-74FE85A357E4}"/>
    <cellStyle name="Comma 2 3 3 17 6" xfId="36586" xr:uid="{C22B3D3C-CA26-47EC-99D5-230AB4C79E7A}"/>
    <cellStyle name="Comma 2 3 3 17 7" xfId="4911" xr:uid="{32EE1D03-81FF-46C6-88B1-9C56B02DF812}"/>
    <cellStyle name="Comma 2 3 3 18" xfId="2225" xr:uid="{8ED0426C-C9E6-491F-A354-E8B7DEA7BFF3}"/>
    <cellStyle name="Comma 2 3 3 18 2" xfId="6268" xr:uid="{2AAB2CEF-2F8D-4D9D-8C68-9394B127B1B1}"/>
    <cellStyle name="Comma 2 3 3 18 2 2" xfId="8975" xr:uid="{832F8320-A11C-400A-B5DA-4C55EB34660D}"/>
    <cellStyle name="Comma 2 3 3 18 2 2 2" xfId="19099" xr:uid="{94D6DE8E-0D42-491F-84AC-D11D00347A5A}"/>
    <cellStyle name="Comma 2 3 3 18 2 2 2 2" xfId="35037" xr:uid="{06F02F3A-CF69-469C-9ACB-164CEA6E5A81}"/>
    <cellStyle name="Comma 2 3 3 18 2 2 2 3" xfId="47375" xr:uid="{9A817EDE-6C4F-4E0D-A346-A8E69A45E1E3}"/>
    <cellStyle name="Comma 2 3 3 18 2 2 3" xfId="25427" xr:uid="{11B39303-2FF0-4881-9B5D-3D9C476AD48F}"/>
    <cellStyle name="Comma 2 3 3 18 2 2 4" xfId="39632" xr:uid="{ABDB38B7-62E8-4DD3-912A-61E03B93B4E7}"/>
    <cellStyle name="Comma 2 3 3 18 2 3" xfId="17090" xr:uid="{96C0C5CA-422F-4E60-8CBA-5DCB047DAF8F}"/>
    <cellStyle name="Comma 2 3 3 18 2 3 2" xfId="33037" xr:uid="{5E73FD8C-C3D8-438F-9354-85BF2E74350E}"/>
    <cellStyle name="Comma 2 3 3 18 2 3 3" xfId="45431" xr:uid="{4D2BA4E1-E4DC-4AB6-8AB5-972C0AE073E9}"/>
    <cellStyle name="Comma 2 3 3 18 2 4" xfId="23205" xr:uid="{EE3EE822-8C7F-4AC6-AC15-AC3DDE474FF2}"/>
    <cellStyle name="Comma 2 3 3 18 2 5" xfId="37539" xr:uid="{53A935E3-068C-4816-AAEA-D5D5CA8EB2FC}"/>
    <cellStyle name="Comma 2 3 3 18 3" xfId="7068" xr:uid="{4E6FD4C1-0E88-4564-A428-7C3252D73B35}"/>
    <cellStyle name="Comma 2 3 3 18 3 2" xfId="17763" xr:uid="{B2ACE1BF-2150-4F57-932E-022BAAEBEB78}"/>
    <cellStyle name="Comma 2 3 3 18 3 2 2" xfId="33707" xr:uid="{2DA13027-6021-4D83-A6D9-010EFA678A33}"/>
    <cellStyle name="Comma 2 3 3 18 3 2 3" xfId="46090" xr:uid="{09AC8C8C-45B8-42AC-A924-D722DC167739}"/>
    <cellStyle name="Comma 2 3 3 18 3 3" xfId="23904" xr:uid="{36C1DE44-FF2B-472D-BF63-E662C22063EF}"/>
    <cellStyle name="Comma 2 3 3 18 3 4" xfId="38222" xr:uid="{85DB175F-05D7-446C-9DF8-DC42DD17B902}"/>
    <cellStyle name="Comma 2 3 3 18 4" xfId="16185" xr:uid="{1C1EB3F6-E65A-4D77-91D6-DD21C3B0F82B}"/>
    <cellStyle name="Comma 2 3 3 18 4 2" xfId="32132" xr:uid="{144359E8-E9E3-4006-8301-D0132F4CDC6A}"/>
    <cellStyle name="Comma 2 3 3 18 4 3" xfId="44526" xr:uid="{1311BD5A-C9AF-466E-8BF2-A32317A8DB15}"/>
    <cellStyle name="Comma 2 3 3 18 5" xfId="22245" xr:uid="{9A8F6ABE-54B1-44FE-AB57-77039052E355}"/>
    <cellStyle name="Comma 2 3 3 18 6" xfId="36587" xr:uid="{A205E66D-4B71-4040-97BB-72251E505D5E}"/>
    <cellStyle name="Comma 2 3 3 18 7" xfId="4912" xr:uid="{224EF3CE-290A-4D0C-AB83-8CF0B0127C33}"/>
    <cellStyle name="Comma 2 3 3 19" xfId="2226" xr:uid="{DEC6AFA4-BF6D-49FC-A482-F096437F76D7}"/>
    <cellStyle name="Comma 2 3 3 19 2" xfId="9437" xr:uid="{CE39243F-6C25-4D83-BF91-EDBB468F0020}"/>
    <cellStyle name="Comma 2 3 3 19 2 2" xfId="19467" xr:uid="{C6842C3F-2DE2-48E6-BBA1-2983EE4D7486}"/>
    <cellStyle name="Comma 2 3 3 19 2 2 2" xfId="35405" xr:uid="{D4ADD304-8CA3-4AB8-A3F2-50C678AD4A26}"/>
    <cellStyle name="Comma 2 3 3 19 2 2 3" xfId="47743" xr:uid="{BD64FCA6-21A3-4E3B-A8B4-551DE7FCF920}"/>
    <cellStyle name="Comma 2 3 3 19 2 3" xfId="25850" xr:uid="{C36253DB-67BA-44DB-AE2C-DF38A4A674D7}"/>
    <cellStyle name="Comma 2 3 3 19 2 4" xfId="40036" xr:uid="{2AF4BBD8-1335-4936-BCA4-7854F0DB2D5A}"/>
    <cellStyle name="Comma 2 3 3 19 3" xfId="7646" xr:uid="{7565D64B-C74E-4259-B87A-DE83B117A6FD}"/>
    <cellStyle name="Comma 2 3 3 19 3 2" xfId="18138" xr:uid="{B4ED52F5-0090-456B-8D83-CC8358969FE5}"/>
    <cellStyle name="Comma 2 3 3 19 3 2 2" xfId="34077" xr:uid="{76EFB3F5-FF42-4DC8-83A9-BD47A3F98D04}"/>
    <cellStyle name="Comma 2 3 3 19 3 2 3" xfId="46440" xr:uid="{D18D8B75-7238-4CAB-945F-5789D9F76DD7}"/>
    <cellStyle name="Comma 2 3 3 19 3 3" xfId="24340" xr:uid="{050A8C82-AB95-4972-B687-BDE19DA23359}"/>
    <cellStyle name="Comma 2 3 3 19 3 4" xfId="38628" xr:uid="{7E939C9D-21F5-4575-8AB6-2A5E849B9678}"/>
    <cellStyle name="Comma 2 3 3 19 4" xfId="16186" xr:uid="{0E2E1183-78B3-4FA5-9FEC-BE8876978A23}"/>
    <cellStyle name="Comma 2 3 3 19 4 2" xfId="32133" xr:uid="{3C77FD84-B3D4-438D-BD98-1CC7CE91AAC7}"/>
    <cellStyle name="Comma 2 3 3 19 4 3" xfId="44527" xr:uid="{E57B83C3-9D52-482E-8C03-ECA9A41D3EED}"/>
    <cellStyle name="Comma 2 3 3 19 5" xfId="22246" xr:uid="{1C6EA97B-2AF5-4B09-8525-8BAC47937CDC}"/>
    <cellStyle name="Comma 2 3 3 19 6" xfId="36588" xr:uid="{980583EA-F994-4F95-844A-03EB66A896A2}"/>
    <cellStyle name="Comma 2 3 3 19 7" xfId="4913" xr:uid="{8DDAB2F9-3B97-41A4-ACB9-6C6F29470AEA}"/>
    <cellStyle name="Comma 2 3 3 2" xfId="982" xr:uid="{37E7A30E-8AE1-4A9E-A4F9-35B3932D68E2}"/>
    <cellStyle name="Comma 2 3 3 2 10" xfId="2228" xr:uid="{01C0377E-FDC4-4133-B0C4-3DF42821FBCB}"/>
    <cellStyle name="Comma 2 3 3 2 10 2" xfId="6084" xr:uid="{C88DC75C-015C-42E4-9B3B-CBDFE7BD4230}"/>
    <cellStyle name="Comma 2 3 3 2 10 2 2" xfId="8765" xr:uid="{C9B176B1-0A36-482C-B321-31A9AA327839}"/>
    <cellStyle name="Comma 2 3 3 2 10 2 2 2" xfId="18915" xr:uid="{36B42C93-BF36-4886-B2CA-DD9775D84B18}"/>
    <cellStyle name="Comma 2 3 3 2 10 2 2 2 2" xfId="34853" xr:uid="{855316B7-F492-46C8-AFFD-89E42AA80AD4}"/>
    <cellStyle name="Comma 2 3 3 2 10 2 2 2 3" xfId="47197" xr:uid="{D38C5CD0-4BAF-4A26-B293-87184B763997}"/>
    <cellStyle name="Comma 2 3 3 2 10 2 2 3" xfId="25234" xr:uid="{9CD7E380-F673-4800-8107-52F6F61732A6}"/>
    <cellStyle name="Comma 2 3 3 2 10 2 2 4" xfId="39448" xr:uid="{8E6A80A1-DA30-4D93-9DCA-101DB00D50E1}"/>
    <cellStyle name="Comma 2 3 3 2 10 2 3" xfId="16912" xr:uid="{0E921F40-9366-4794-9FC4-D115B237C603}"/>
    <cellStyle name="Comma 2 3 3 2 10 2 3 2" xfId="32859" xr:uid="{15970A52-FAA0-44C8-BE00-4A4C5A9D30AD}"/>
    <cellStyle name="Comma 2 3 3 2 10 2 3 3" xfId="45253" xr:uid="{F5C3181F-4D54-47A6-B888-AB12DA2F7F77}"/>
    <cellStyle name="Comma 2 3 3 2 10 2 4" xfId="23021" xr:uid="{2B769814-08C1-4C14-A735-C72A57F532D8}"/>
    <cellStyle name="Comma 2 3 3 2 10 2 5" xfId="37355" xr:uid="{81ED14DE-C406-476E-8B15-D26AA7038710}"/>
    <cellStyle name="Comma 2 3 3 2 10 3" xfId="6850" xr:uid="{6CE17D2B-7575-4478-AF92-A89D6C7D5C20}"/>
    <cellStyle name="Comma 2 3 3 2 10 3 2" xfId="17578" xr:uid="{DFBA8A90-0FCE-4B6C-A29A-6CD09BB50283}"/>
    <cellStyle name="Comma 2 3 3 2 10 3 2 2" xfId="33522" xr:uid="{C8870EDC-7240-46C2-AA4A-55AFF8688C68}"/>
    <cellStyle name="Comma 2 3 3 2 10 3 2 3" xfId="45912" xr:uid="{7D6756EA-1863-44EC-98A5-704D8329322C}"/>
    <cellStyle name="Comma 2 3 3 2 10 3 3" xfId="23712" xr:uid="{051FF93F-0953-4527-9DA7-D32C85AB9179}"/>
    <cellStyle name="Comma 2 3 3 2 10 3 4" xfId="38038" xr:uid="{4D0F3F6D-A676-4C35-8881-D72E7C1DE44E}"/>
    <cellStyle name="Comma 2 3 3 2 10 4" xfId="16188" xr:uid="{24CE4A51-68CD-4A7B-A1B4-F2B145C9A7F7}"/>
    <cellStyle name="Comma 2 3 3 2 10 4 2" xfId="32135" xr:uid="{403D8F30-C250-4E7D-A820-1E874AC908A2}"/>
    <cellStyle name="Comma 2 3 3 2 10 4 3" xfId="44529" xr:uid="{B11F2B05-DB8E-4D3E-9598-5F38ACE3E440}"/>
    <cellStyle name="Comma 2 3 3 2 10 5" xfId="22248" xr:uid="{B4495F9A-6025-449A-A711-C8AE8CA20163}"/>
    <cellStyle name="Comma 2 3 3 2 10 6" xfId="36590" xr:uid="{431D246E-353F-457F-82EB-794971C57EFB}"/>
    <cellStyle name="Comma 2 3 3 2 10 7" xfId="4915" xr:uid="{6FDFEAA1-485D-4B9B-BBD3-F3ACC4D82834}"/>
    <cellStyle name="Comma 2 3 3 2 11" xfId="2229" xr:uid="{73718F9B-DB2D-4138-8F2C-1FA2965634FA}"/>
    <cellStyle name="Comma 2 3 3 2 11 2" xfId="6085" xr:uid="{C5C27379-E342-41C1-BF18-4AC421AB123F}"/>
    <cellStyle name="Comma 2 3 3 2 11 2 2" xfId="8766" xr:uid="{F3C627D3-EFA7-494D-AE68-0BBD6F60F29D}"/>
    <cellStyle name="Comma 2 3 3 2 11 2 2 2" xfId="18916" xr:uid="{04843338-F544-418B-B86F-E20105E34440}"/>
    <cellStyle name="Comma 2 3 3 2 11 2 2 2 2" xfId="34854" xr:uid="{371CD342-485E-49B5-A970-3C91799C47A6}"/>
    <cellStyle name="Comma 2 3 3 2 11 2 2 2 3" xfId="47198" xr:uid="{6B77D042-B0D5-4964-8EA8-3533AA5FFAC7}"/>
    <cellStyle name="Comma 2 3 3 2 11 2 2 3" xfId="25235" xr:uid="{47910C10-C81C-4629-BEC4-2E476902502F}"/>
    <cellStyle name="Comma 2 3 3 2 11 2 2 4" xfId="39449" xr:uid="{A45885B2-1A89-44FB-86A5-9F48CB5ABCF7}"/>
    <cellStyle name="Comma 2 3 3 2 11 2 3" xfId="16913" xr:uid="{F8541629-E15A-4745-AC5D-E84BA3696445}"/>
    <cellStyle name="Comma 2 3 3 2 11 2 3 2" xfId="32860" xr:uid="{568A6231-AD1F-4850-9FB1-BF979E66D6B7}"/>
    <cellStyle name="Comma 2 3 3 2 11 2 3 3" xfId="45254" xr:uid="{BB6DE123-9A7A-4F8C-A820-3DB5A3398F6F}"/>
    <cellStyle name="Comma 2 3 3 2 11 2 4" xfId="23022" xr:uid="{C4DFF8BB-6005-4A3F-B4F2-CD2F76C6AA17}"/>
    <cellStyle name="Comma 2 3 3 2 11 2 5" xfId="37356" xr:uid="{2E68D61F-17B5-41B4-8D25-7303E2922504}"/>
    <cellStyle name="Comma 2 3 3 2 11 3" xfId="6851" xr:uid="{E8E33DFB-799C-44F7-B9C2-DF10FDA14B7A}"/>
    <cellStyle name="Comma 2 3 3 2 11 3 2" xfId="17579" xr:uid="{81FD24CC-458E-48C8-8415-99A6017E3BE1}"/>
    <cellStyle name="Comma 2 3 3 2 11 3 2 2" xfId="33523" xr:uid="{7BC35828-E5E6-44BD-83BD-940209AC52FF}"/>
    <cellStyle name="Comma 2 3 3 2 11 3 2 3" xfId="45913" xr:uid="{875346E8-D334-402D-9207-7DC6B1097A34}"/>
    <cellStyle name="Comma 2 3 3 2 11 3 3" xfId="23713" xr:uid="{115FB888-9836-4EFD-BCC2-D50397920883}"/>
    <cellStyle name="Comma 2 3 3 2 11 3 4" xfId="38039" xr:uid="{D941B642-5C07-446D-9ED8-E9391B7618A0}"/>
    <cellStyle name="Comma 2 3 3 2 11 4" xfId="16189" xr:uid="{741CB03C-E89B-4B73-A56D-458B09E4AD80}"/>
    <cellStyle name="Comma 2 3 3 2 11 4 2" xfId="32136" xr:uid="{F8625B1B-7062-4F50-B08E-5355AD6A5259}"/>
    <cellStyle name="Comma 2 3 3 2 11 4 3" xfId="44530" xr:uid="{56B2DC81-2FBB-48CC-ABA8-0B88D396F526}"/>
    <cellStyle name="Comma 2 3 3 2 11 5" xfId="22249" xr:uid="{586E484D-5563-4356-A01F-EF4F40F0A5CA}"/>
    <cellStyle name="Comma 2 3 3 2 11 6" xfId="36591" xr:uid="{37706C49-2BA5-4401-8B0B-D9464D4F2F2D}"/>
    <cellStyle name="Comma 2 3 3 2 11 7" xfId="4916" xr:uid="{2835AF92-3131-4E30-B708-1652442282A9}"/>
    <cellStyle name="Comma 2 3 3 2 12" xfId="2230" xr:uid="{3390C6ED-0CA8-4210-9782-F9A1E43E2FD9}"/>
    <cellStyle name="Comma 2 3 3 2 12 2" xfId="6086" xr:uid="{98601D04-5F58-49F1-90D9-C5F3C772E8BB}"/>
    <cellStyle name="Comma 2 3 3 2 12 2 2" xfId="8767" xr:uid="{8FF87E2F-0418-4AA3-857A-E27300DE5FF1}"/>
    <cellStyle name="Comma 2 3 3 2 12 2 2 2" xfId="18917" xr:uid="{EE8667A6-19BC-4086-AF9A-16A3E635648A}"/>
    <cellStyle name="Comma 2 3 3 2 12 2 2 2 2" xfId="34855" xr:uid="{DE33E632-9367-4CC1-8D06-70BBFEDB6A07}"/>
    <cellStyle name="Comma 2 3 3 2 12 2 2 2 3" xfId="47199" xr:uid="{CF8D5666-314D-4E30-81D5-E47FDBEF4A26}"/>
    <cellStyle name="Comma 2 3 3 2 12 2 2 3" xfId="25236" xr:uid="{917E5A0D-CF27-4B0A-95EF-4FE090AAE5ED}"/>
    <cellStyle name="Comma 2 3 3 2 12 2 2 4" xfId="39450" xr:uid="{C7C8DC22-B882-4670-87E3-CBC76FB2EAB8}"/>
    <cellStyle name="Comma 2 3 3 2 12 2 3" xfId="16914" xr:uid="{5ACC2A3B-155F-4C92-AFFF-244B0345EC21}"/>
    <cellStyle name="Comma 2 3 3 2 12 2 3 2" xfId="32861" xr:uid="{BDD93D0B-E27D-41C1-B322-0C96E46B531E}"/>
    <cellStyle name="Comma 2 3 3 2 12 2 3 3" xfId="45255" xr:uid="{4D3ECC46-F4E5-4B0A-8646-04DDFDB5EC0E}"/>
    <cellStyle name="Comma 2 3 3 2 12 2 4" xfId="23023" xr:uid="{5567B033-057B-4116-A168-929D19B5C7AD}"/>
    <cellStyle name="Comma 2 3 3 2 12 2 5" xfId="37357" xr:uid="{AA23AF42-C312-42AB-A354-34FCAC214CB1}"/>
    <cellStyle name="Comma 2 3 3 2 12 3" xfId="6852" xr:uid="{216A7445-DBDD-4632-AC61-89583B0C8A3A}"/>
    <cellStyle name="Comma 2 3 3 2 12 3 2" xfId="17580" xr:uid="{62F683F2-3B26-43C4-9688-0BE7BCD17EB8}"/>
    <cellStyle name="Comma 2 3 3 2 12 3 2 2" xfId="33524" xr:uid="{39C271D4-2564-4098-AE42-786EC2E63F1B}"/>
    <cellStyle name="Comma 2 3 3 2 12 3 2 3" xfId="45914" xr:uid="{086F2624-4627-4498-8424-168D8DB5D00D}"/>
    <cellStyle name="Comma 2 3 3 2 12 3 3" xfId="23714" xr:uid="{157C38F6-3851-406C-A2A7-4ECA594D84BF}"/>
    <cellStyle name="Comma 2 3 3 2 12 3 4" xfId="38040" xr:uid="{00D05150-E007-4669-96DE-AEC7DA710194}"/>
    <cellStyle name="Comma 2 3 3 2 12 4" xfId="16190" xr:uid="{2D2CB5E5-88D7-49CE-99D5-C0D483DAC15C}"/>
    <cellStyle name="Comma 2 3 3 2 12 4 2" xfId="32137" xr:uid="{721127E4-31CF-492C-A5D7-D10C1F3B6209}"/>
    <cellStyle name="Comma 2 3 3 2 12 4 3" xfId="44531" xr:uid="{670560B0-B0B3-4DA9-850F-B511FE089EDF}"/>
    <cellStyle name="Comma 2 3 3 2 12 5" xfId="22250" xr:uid="{2404A59D-6E86-4133-8DD4-B853BCAC5A81}"/>
    <cellStyle name="Comma 2 3 3 2 12 6" xfId="36592" xr:uid="{BCE6F826-2401-4B8F-AAD7-2CBE6B4DC1D6}"/>
    <cellStyle name="Comma 2 3 3 2 12 7" xfId="4917" xr:uid="{9EF42EAF-F518-4203-9CCB-4D6355278CA2}"/>
    <cellStyle name="Comma 2 3 3 2 13" xfId="2231" xr:uid="{E4E1DABE-D04C-40EC-B80C-19BBAF3C35BA}"/>
    <cellStyle name="Comma 2 3 3 2 13 2" xfId="6087" xr:uid="{880DA0C8-04DB-4B63-8252-9BEBEFCE512B}"/>
    <cellStyle name="Comma 2 3 3 2 13 2 2" xfId="8768" xr:uid="{0B084DA5-28E4-4BE9-B3C9-BEC3C1701D50}"/>
    <cellStyle name="Comma 2 3 3 2 13 2 2 2" xfId="18918" xr:uid="{F27731F7-7948-4796-8ECE-D0129EBFF357}"/>
    <cellStyle name="Comma 2 3 3 2 13 2 2 2 2" xfId="34856" xr:uid="{E894B839-6ED4-4D1C-8F3D-A355A48CFF00}"/>
    <cellStyle name="Comma 2 3 3 2 13 2 2 2 3" xfId="47200" xr:uid="{09748EF7-228F-401E-8F21-6A54FDC251F4}"/>
    <cellStyle name="Comma 2 3 3 2 13 2 2 3" xfId="25237" xr:uid="{3D22626F-F14C-433F-B270-187071D4D65E}"/>
    <cellStyle name="Comma 2 3 3 2 13 2 2 4" xfId="39451" xr:uid="{E18F6FAA-DB25-439A-8126-0CDE04F70143}"/>
    <cellStyle name="Comma 2 3 3 2 13 2 3" xfId="16915" xr:uid="{8DB52F72-2A1C-4343-9861-17951AB14E16}"/>
    <cellStyle name="Comma 2 3 3 2 13 2 3 2" xfId="32862" xr:uid="{3F7492BB-DE3A-47A3-842D-CCF7E0C3B642}"/>
    <cellStyle name="Comma 2 3 3 2 13 2 3 3" xfId="45256" xr:uid="{F2BC261E-C1B4-49D7-A494-3950D27E3776}"/>
    <cellStyle name="Comma 2 3 3 2 13 2 4" xfId="23024" xr:uid="{9036ED6E-44B0-4B9A-81C1-33C097BDBDE0}"/>
    <cellStyle name="Comma 2 3 3 2 13 2 5" xfId="37358" xr:uid="{A2CD3E80-6D1A-4F60-A433-5E1DE78174F0}"/>
    <cellStyle name="Comma 2 3 3 2 13 3" xfId="6853" xr:uid="{F312B7F8-BD22-40E6-A181-59BDBDC5B81C}"/>
    <cellStyle name="Comma 2 3 3 2 13 3 2" xfId="17581" xr:uid="{EFD31ED1-88CC-4E4C-BE30-0F00EF711F61}"/>
    <cellStyle name="Comma 2 3 3 2 13 3 2 2" xfId="33525" xr:uid="{0254D1C7-420D-4195-8F90-46E78E79EEC4}"/>
    <cellStyle name="Comma 2 3 3 2 13 3 2 3" xfId="45915" xr:uid="{B3F2488C-1591-4DED-913A-CE858FC9A588}"/>
    <cellStyle name="Comma 2 3 3 2 13 3 3" xfId="23715" xr:uid="{FADF4CD9-F539-4565-B3D2-31E9CA723FEF}"/>
    <cellStyle name="Comma 2 3 3 2 13 3 4" xfId="38041" xr:uid="{F75747F4-5728-4F97-B275-4145951B2784}"/>
    <cellStyle name="Comma 2 3 3 2 13 4" xfId="16191" xr:uid="{99C9F09C-C08F-4A70-819E-DA19A308EBE2}"/>
    <cellStyle name="Comma 2 3 3 2 13 4 2" xfId="32138" xr:uid="{57621EAE-09B9-4200-8163-F46298041262}"/>
    <cellStyle name="Comma 2 3 3 2 13 4 3" xfId="44532" xr:uid="{FB7F3DB4-6323-42BA-9D37-83BC7934A231}"/>
    <cellStyle name="Comma 2 3 3 2 13 5" xfId="22251" xr:uid="{5C2466FF-84CC-42E1-8FFF-C31FDC3AE85A}"/>
    <cellStyle name="Comma 2 3 3 2 13 6" xfId="36593" xr:uid="{1B38AA92-64A1-4A5A-B8AD-F4A6FED75504}"/>
    <cellStyle name="Comma 2 3 3 2 13 7" xfId="4918" xr:uid="{7476141F-A503-4A64-9841-9DB28C8BEBAF}"/>
    <cellStyle name="Comma 2 3 3 2 14" xfId="2232" xr:uid="{0614C1C1-1666-48BC-8AFF-CAA4611A952B}"/>
    <cellStyle name="Comma 2 3 3 2 14 2" xfId="6088" xr:uid="{CF80D4ED-00E1-4526-8F02-59AB35A6F366}"/>
    <cellStyle name="Comma 2 3 3 2 14 2 2" xfId="8769" xr:uid="{BAB56A1E-9841-4350-9BD7-FD97E5A228A3}"/>
    <cellStyle name="Comma 2 3 3 2 14 2 2 2" xfId="18919" xr:uid="{1996C594-5200-47E6-B710-0577B94610DA}"/>
    <cellStyle name="Comma 2 3 3 2 14 2 2 2 2" xfId="34857" xr:uid="{D0458C6E-3BBE-4128-BDC1-81BF9D126347}"/>
    <cellStyle name="Comma 2 3 3 2 14 2 2 2 3" xfId="47201" xr:uid="{8E330384-ECCB-4A5D-99DF-D26CDA93D7AD}"/>
    <cellStyle name="Comma 2 3 3 2 14 2 2 3" xfId="25238" xr:uid="{9A1B4014-D776-4598-A607-A14E9A51C935}"/>
    <cellStyle name="Comma 2 3 3 2 14 2 2 4" xfId="39452" xr:uid="{97938F0D-AC90-4A85-B56A-99E6FFE6A67E}"/>
    <cellStyle name="Comma 2 3 3 2 14 2 3" xfId="16916" xr:uid="{8CFC434D-2429-41F1-A804-FC31BA72B8DF}"/>
    <cellStyle name="Comma 2 3 3 2 14 2 3 2" xfId="32863" xr:uid="{681E3C0B-337E-49C2-95E5-6A328237E4F6}"/>
    <cellStyle name="Comma 2 3 3 2 14 2 3 3" xfId="45257" xr:uid="{FE14350D-058C-4E40-99F5-630C40456ABA}"/>
    <cellStyle name="Comma 2 3 3 2 14 2 4" xfId="23025" xr:uid="{AB8AED77-20DF-46AA-A96F-7772C1C920C1}"/>
    <cellStyle name="Comma 2 3 3 2 14 2 5" xfId="37359" xr:uid="{6175EA3C-DFEA-4B23-B2E3-DC56800D5296}"/>
    <cellStyle name="Comma 2 3 3 2 14 3" xfId="6854" xr:uid="{674CDA07-2EA5-4E2F-96C6-2F1DD3401FB3}"/>
    <cellStyle name="Comma 2 3 3 2 14 3 2" xfId="17582" xr:uid="{C6B2C0BC-253B-4712-844F-2A2752102210}"/>
    <cellStyle name="Comma 2 3 3 2 14 3 2 2" xfId="33526" xr:uid="{B1336750-A5C8-4083-B4A7-064077B541D0}"/>
    <cellStyle name="Comma 2 3 3 2 14 3 2 3" xfId="45916" xr:uid="{84ECD338-1E1C-4925-BCD0-BE24E650CE09}"/>
    <cellStyle name="Comma 2 3 3 2 14 3 3" xfId="23716" xr:uid="{092A958C-27D2-4042-A5A4-3ECAD20B8C01}"/>
    <cellStyle name="Comma 2 3 3 2 14 3 4" xfId="38042" xr:uid="{D20DB2C4-4BA3-41D1-A69C-38727C86AEDD}"/>
    <cellStyle name="Comma 2 3 3 2 14 4" xfId="16192" xr:uid="{CD967EB4-8F9A-4D02-B388-1C25488D0CB0}"/>
    <cellStyle name="Comma 2 3 3 2 14 4 2" xfId="32139" xr:uid="{9BE18533-81E2-4A53-9910-D1491AF17E10}"/>
    <cellStyle name="Comma 2 3 3 2 14 4 3" xfId="44533" xr:uid="{260F04AD-0990-4B99-9EC1-896A02B16676}"/>
    <cellStyle name="Comma 2 3 3 2 14 5" xfId="22252" xr:uid="{8742E9DD-1DFA-4DDD-A23A-32F795B62385}"/>
    <cellStyle name="Comma 2 3 3 2 14 6" xfId="36594" xr:uid="{7F7132C4-34E6-4143-B0E7-913AB357AEC5}"/>
    <cellStyle name="Comma 2 3 3 2 14 7" xfId="4919" xr:uid="{0CBBC3E7-3DE0-4422-ADAD-264093EA8E90}"/>
    <cellStyle name="Comma 2 3 3 2 15" xfId="2233" xr:uid="{B8AF09CD-B756-4952-9136-EE66FAF8EB1C}"/>
    <cellStyle name="Comma 2 3 3 2 15 2" xfId="6089" xr:uid="{3A7E7C66-E2FA-4749-90DA-A31AFC520D9C}"/>
    <cellStyle name="Comma 2 3 3 2 15 2 2" xfId="8770" xr:uid="{6AD35C75-11A1-4572-8C5D-6178FEFA8F50}"/>
    <cellStyle name="Comma 2 3 3 2 15 2 2 2" xfId="18920" xr:uid="{786BBFCE-09B7-4851-9D08-FD3C0F466B0B}"/>
    <cellStyle name="Comma 2 3 3 2 15 2 2 2 2" xfId="34858" xr:uid="{151E5EF3-D1B8-4E1C-8CAA-76211EE02CBA}"/>
    <cellStyle name="Comma 2 3 3 2 15 2 2 2 3" xfId="47202" xr:uid="{24046CAB-F131-46F8-9A0A-35297538C3BB}"/>
    <cellStyle name="Comma 2 3 3 2 15 2 2 3" xfId="25239" xr:uid="{DB5C381D-207E-4971-899F-958FF505C470}"/>
    <cellStyle name="Comma 2 3 3 2 15 2 2 4" xfId="39453" xr:uid="{094B8058-9C82-431C-9409-C7357BF49554}"/>
    <cellStyle name="Comma 2 3 3 2 15 2 3" xfId="16917" xr:uid="{7EF73860-16A8-4FCB-BE87-44B30B916B48}"/>
    <cellStyle name="Comma 2 3 3 2 15 2 3 2" xfId="32864" xr:uid="{F4C72072-25F0-4CF8-9554-7C31F1C3D817}"/>
    <cellStyle name="Comma 2 3 3 2 15 2 3 3" xfId="45258" xr:uid="{18B53651-EA26-4B87-9EF1-08751FC4D299}"/>
    <cellStyle name="Comma 2 3 3 2 15 2 4" xfId="23026" xr:uid="{DB10246F-04DB-4F27-AE40-EFEF954B05E2}"/>
    <cellStyle name="Comma 2 3 3 2 15 2 5" xfId="37360" xr:uid="{01AC9745-B1E7-4090-A42F-FCB31EE8B064}"/>
    <cellStyle name="Comma 2 3 3 2 15 3" xfId="6855" xr:uid="{EE09CB80-8659-4772-AE46-54D4D2B80485}"/>
    <cellStyle name="Comma 2 3 3 2 15 3 2" xfId="17583" xr:uid="{DB286188-C431-4DFA-BE9F-AD6BB7F7DA0F}"/>
    <cellStyle name="Comma 2 3 3 2 15 3 2 2" xfId="33527" xr:uid="{BA41715A-7964-4AA6-BF7B-F2CE26D64DED}"/>
    <cellStyle name="Comma 2 3 3 2 15 3 2 3" xfId="45917" xr:uid="{D00308C0-DE22-4645-B6B8-10C9A83B54CD}"/>
    <cellStyle name="Comma 2 3 3 2 15 3 3" xfId="23717" xr:uid="{DBC8CC3B-C0FB-40B8-A9E7-A8C08FC650BD}"/>
    <cellStyle name="Comma 2 3 3 2 15 3 4" xfId="38043" xr:uid="{691AF749-66B3-4CD7-8C9B-DF208DF21CB6}"/>
    <cellStyle name="Comma 2 3 3 2 15 4" xfId="16193" xr:uid="{FD08B21D-B1DA-45B1-B51C-5857C083043E}"/>
    <cellStyle name="Comma 2 3 3 2 15 4 2" xfId="32140" xr:uid="{BAD8CFD8-9BFE-4B67-A4C9-BA386852E701}"/>
    <cellStyle name="Comma 2 3 3 2 15 4 3" xfId="44534" xr:uid="{9F8BDD7F-6727-4E41-B13A-9E6AF55DDC5B}"/>
    <cellStyle name="Comma 2 3 3 2 15 5" xfId="22253" xr:uid="{2E999AEC-D749-4FBF-8871-64EB5F62316A}"/>
    <cellStyle name="Comma 2 3 3 2 15 6" xfId="36595" xr:uid="{AA622024-BB1F-4685-97C4-14907BD57341}"/>
    <cellStyle name="Comma 2 3 3 2 15 7" xfId="4920" xr:uid="{831C34B5-0C1D-47A2-A44C-982E0348A437}"/>
    <cellStyle name="Comma 2 3 3 2 16" xfId="2234" xr:uid="{F1301514-EE92-4F43-9408-C09C98F231DF}"/>
    <cellStyle name="Comma 2 3 3 2 16 2" xfId="6090" xr:uid="{BE7011C6-14EB-4FC1-A835-5843C2798B1D}"/>
    <cellStyle name="Comma 2 3 3 2 16 2 2" xfId="8771" xr:uid="{B5E26221-28B2-4E5D-B481-1CC1C4D390B1}"/>
    <cellStyle name="Comma 2 3 3 2 16 2 2 2" xfId="18921" xr:uid="{9BA35C13-C56A-4B56-876D-6424D8131706}"/>
    <cellStyle name="Comma 2 3 3 2 16 2 2 2 2" xfId="34859" xr:uid="{0101B293-6A04-46CC-903B-67B1239D1545}"/>
    <cellStyle name="Comma 2 3 3 2 16 2 2 2 3" xfId="47203" xr:uid="{793A0B84-2541-4433-9FCC-9B75898E61B3}"/>
    <cellStyle name="Comma 2 3 3 2 16 2 2 3" xfId="25240" xr:uid="{6ECAAA89-B916-471A-85B8-37290CFB5DBE}"/>
    <cellStyle name="Comma 2 3 3 2 16 2 2 4" xfId="39454" xr:uid="{93AFD1BC-BA0F-4B4A-80A5-4C7B2DF192B0}"/>
    <cellStyle name="Comma 2 3 3 2 16 2 3" xfId="16918" xr:uid="{BBBE2AE4-F1F7-486F-8CDE-C90492E3FEE7}"/>
    <cellStyle name="Comma 2 3 3 2 16 2 3 2" xfId="32865" xr:uid="{2820C3ED-5569-47DE-83DA-8017E4EC81D9}"/>
    <cellStyle name="Comma 2 3 3 2 16 2 3 3" xfId="45259" xr:uid="{15674C00-2F5D-43A0-BDD8-6F67D4A2D0B7}"/>
    <cellStyle name="Comma 2 3 3 2 16 2 4" xfId="23027" xr:uid="{4A8BC421-E5B7-4E10-B377-D2A9B8F92755}"/>
    <cellStyle name="Comma 2 3 3 2 16 2 5" xfId="37361" xr:uid="{9F07F21C-AA22-4B4B-9095-D60AF7B80335}"/>
    <cellStyle name="Comma 2 3 3 2 16 3" xfId="6856" xr:uid="{F71842E5-AF0A-4461-A929-8679C81B7CC2}"/>
    <cellStyle name="Comma 2 3 3 2 16 3 2" xfId="17584" xr:uid="{93CAAC49-3F61-40F5-92F0-7DF2DB042F42}"/>
    <cellStyle name="Comma 2 3 3 2 16 3 2 2" xfId="33528" xr:uid="{A9F2B19E-9665-429D-B82A-9601BA351761}"/>
    <cellStyle name="Comma 2 3 3 2 16 3 2 3" xfId="45918" xr:uid="{D8A731AD-9710-4999-B464-24A5BE907F59}"/>
    <cellStyle name="Comma 2 3 3 2 16 3 3" xfId="23718" xr:uid="{CA45A058-6E9D-49D5-82CC-C6D21E5416DE}"/>
    <cellStyle name="Comma 2 3 3 2 16 3 4" xfId="38044" xr:uid="{43325278-A69B-437B-9F80-C48D9C07A72E}"/>
    <cellStyle name="Comma 2 3 3 2 16 4" xfId="16194" xr:uid="{5A683603-CED5-4DAC-BADE-20ACFB449CE2}"/>
    <cellStyle name="Comma 2 3 3 2 16 4 2" xfId="32141" xr:uid="{A0C334C0-E4A9-4DA6-ABB5-78582422162D}"/>
    <cellStyle name="Comma 2 3 3 2 16 4 3" xfId="44535" xr:uid="{7A25CC20-A0C8-4C38-95E0-D5F23B26B145}"/>
    <cellStyle name="Comma 2 3 3 2 16 5" xfId="22254" xr:uid="{475C5215-A282-414D-9742-FAA25FF3C5DF}"/>
    <cellStyle name="Comma 2 3 3 2 16 6" xfId="36596" xr:uid="{D83D2079-FCB8-4587-AAEA-BD09BA4E01D3}"/>
    <cellStyle name="Comma 2 3 3 2 16 7" xfId="4921" xr:uid="{B5E5135A-2906-4044-8059-92E87BB2B43A}"/>
    <cellStyle name="Comma 2 3 3 2 17" xfId="2235" xr:uid="{726D6B03-4D3C-4CC1-8D01-32134633DE25}"/>
    <cellStyle name="Comma 2 3 3 2 17 2" xfId="6091" xr:uid="{37EC79D0-58B1-4B4B-95CF-CD416EEACC99}"/>
    <cellStyle name="Comma 2 3 3 2 17 2 2" xfId="8772" xr:uid="{0792E079-D8B1-4A34-AFA8-100704876474}"/>
    <cellStyle name="Comma 2 3 3 2 17 2 2 2" xfId="18922" xr:uid="{9F7BF7DB-1593-4781-9657-B06F8FDA1E65}"/>
    <cellStyle name="Comma 2 3 3 2 17 2 2 2 2" xfId="34860" xr:uid="{ED1D4FC7-F496-4395-9933-627D9CF01679}"/>
    <cellStyle name="Comma 2 3 3 2 17 2 2 2 3" xfId="47204" xr:uid="{1DA7503E-FC3E-41C3-9564-A7ED103440F3}"/>
    <cellStyle name="Comma 2 3 3 2 17 2 2 3" xfId="25241" xr:uid="{A07FBA67-8558-457B-8A54-2E578769DA8C}"/>
    <cellStyle name="Comma 2 3 3 2 17 2 2 4" xfId="39455" xr:uid="{1E2D2AE6-E2C4-4E4B-AFD2-58A359E81CC1}"/>
    <cellStyle name="Comma 2 3 3 2 17 2 3" xfId="16919" xr:uid="{C502D426-043C-4A87-88D6-301A0A2E930C}"/>
    <cellStyle name="Comma 2 3 3 2 17 2 3 2" xfId="32866" xr:uid="{1A81F98D-CB73-48F1-8CE4-34FE6BE0B1E1}"/>
    <cellStyle name="Comma 2 3 3 2 17 2 3 3" xfId="45260" xr:uid="{8CDED9DB-6B2E-4326-B163-8CF827E488ED}"/>
    <cellStyle name="Comma 2 3 3 2 17 2 4" xfId="23028" xr:uid="{0D85638A-F1E3-406A-B9E5-31C17AC77835}"/>
    <cellStyle name="Comma 2 3 3 2 17 2 5" xfId="37362" xr:uid="{CFCDCE6B-514B-4308-BBA4-048A3D4AF3BC}"/>
    <cellStyle name="Comma 2 3 3 2 17 3" xfId="6857" xr:uid="{D6831239-52DB-454C-A5A7-BF7CB54C89EB}"/>
    <cellStyle name="Comma 2 3 3 2 17 3 2" xfId="17585" xr:uid="{0DBE4AA5-C134-432A-B570-7B18C1D2259A}"/>
    <cellStyle name="Comma 2 3 3 2 17 3 2 2" xfId="33529" xr:uid="{40C300CC-A4EA-47B3-8B11-5D1A35B271EB}"/>
    <cellStyle name="Comma 2 3 3 2 17 3 2 3" xfId="45919" xr:uid="{D067B796-7ADA-4115-9C1C-F5B23E857C9D}"/>
    <cellStyle name="Comma 2 3 3 2 17 3 3" xfId="23719" xr:uid="{6015D6E2-22A2-44CB-831D-D0E92B0C23DB}"/>
    <cellStyle name="Comma 2 3 3 2 17 3 4" xfId="38045" xr:uid="{5A0E0C5E-F94B-4270-8E8E-976D3ED5F7CA}"/>
    <cellStyle name="Comma 2 3 3 2 17 4" xfId="16195" xr:uid="{D025B220-0EB4-4339-81CB-00D621192500}"/>
    <cellStyle name="Comma 2 3 3 2 17 4 2" xfId="32142" xr:uid="{41C953D2-888C-46C2-BA8F-782998632B9A}"/>
    <cellStyle name="Comma 2 3 3 2 17 4 3" xfId="44536" xr:uid="{81E9025F-AFF7-4943-B9F9-250B6D621813}"/>
    <cellStyle name="Comma 2 3 3 2 17 5" xfId="22255" xr:uid="{8BBD9693-6C94-4A18-A522-7ECED8B453DC}"/>
    <cellStyle name="Comma 2 3 3 2 17 6" xfId="36597" xr:uid="{0EE7C83D-E6BF-4FFA-AE26-1F966D31D972}"/>
    <cellStyle name="Comma 2 3 3 2 17 7" xfId="4922" xr:uid="{7C096FD6-89AF-4F65-BE89-10B8321A7222}"/>
    <cellStyle name="Comma 2 3 3 2 18" xfId="2236" xr:uid="{6EBD94E7-50E8-4E16-B973-C197CCF0D220}"/>
    <cellStyle name="Comma 2 3 3 2 18 2" xfId="6269" xr:uid="{98CB8675-37CA-4FCB-8C17-3BB5F5E15084}"/>
    <cellStyle name="Comma 2 3 3 2 18 2 2" xfId="8976" xr:uid="{BAA9AFA6-A690-4080-A64F-350D8247974A}"/>
    <cellStyle name="Comma 2 3 3 2 18 2 2 2" xfId="19100" xr:uid="{B55CF7D2-317A-457A-9EA1-D002D711C024}"/>
    <cellStyle name="Comma 2 3 3 2 18 2 2 2 2" xfId="35038" xr:uid="{33C9AB32-538B-446D-B57B-44DA39CFBAA5}"/>
    <cellStyle name="Comma 2 3 3 2 18 2 2 2 3" xfId="47376" xr:uid="{0F8ECC61-7644-4765-9820-3455E0B487AD}"/>
    <cellStyle name="Comma 2 3 3 2 18 2 2 3" xfId="25428" xr:uid="{A9C03EAC-59E4-463A-A54A-6503E9B72F4E}"/>
    <cellStyle name="Comma 2 3 3 2 18 2 2 4" xfId="39633" xr:uid="{1309C27A-2D3E-4A5F-9F50-50291ABB1561}"/>
    <cellStyle name="Comma 2 3 3 2 18 2 3" xfId="17091" xr:uid="{77ECD84F-1E2E-44B3-89C4-7B1DDC9E764A}"/>
    <cellStyle name="Comma 2 3 3 2 18 2 3 2" xfId="33038" xr:uid="{732799FF-B4A8-46EF-8C35-A2321C07D8FC}"/>
    <cellStyle name="Comma 2 3 3 2 18 2 3 3" xfId="45432" xr:uid="{D84A2DC5-31C1-4C2C-93AD-DC05A694E0A3}"/>
    <cellStyle name="Comma 2 3 3 2 18 2 4" xfId="23206" xr:uid="{35EA4247-A408-463D-ABE7-48C317878A03}"/>
    <cellStyle name="Comma 2 3 3 2 18 2 5" xfId="37540" xr:uid="{68BDAD5A-7DD9-400A-9A69-18A716C2BBBE}"/>
    <cellStyle name="Comma 2 3 3 2 18 3" xfId="7069" xr:uid="{B4F1B6BC-1075-4AD2-B339-EFF881F91B3B}"/>
    <cellStyle name="Comma 2 3 3 2 18 3 2" xfId="17764" xr:uid="{D6CBD791-75F4-4CC1-96DB-D135B384A8BA}"/>
    <cellStyle name="Comma 2 3 3 2 18 3 2 2" xfId="33708" xr:uid="{BD0B5303-7DEB-4D61-8134-9A4E4DEA1A96}"/>
    <cellStyle name="Comma 2 3 3 2 18 3 2 3" xfId="46091" xr:uid="{272E8971-F4AA-4C67-91BC-CC6ACCFA8866}"/>
    <cellStyle name="Comma 2 3 3 2 18 3 3" xfId="23905" xr:uid="{96BE5B98-F492-45D4-9B6C-14395BB55424}"/>
    <cellStyle name="Comma 2 3 3 2 18 3 4" xfId="38223" xr:uid="{07CC368F-501D-4841-9F13-C5BF48CC3FAC}"/>
    <cellStyle name="Comma 2 3 3 2 18 4" xfId="16196" xr:uid="{AC0CA935-F7EC-4D33-AA88-4B48BA0621B1}"/>
    <cellStyle name="Comma 2 3 3 2 18 4 2" xfId="32143" xr:uid="{436E2D6E-EF25-4FB9-9DB8-5373908F3378}"/>
    <cellStyle name="Comma 2 3 3 2 18 4 3" xfId="44537" xr:uid="{3C257C1F-9D9A-42F8-B45E-4D3FFB67D5C4}"/>
    <cellStyle name="Comma 2 3 3 2 18 5" xfId="22256" xr:uid="{2FC372F3-D7F9-4188-9816-A070CB7FDEE7}"/>
    <cellStyle name="Comma 2 3 3 2 18 6" xfId="36598" xr:uid="{1F04B642-E7C8-4FE1-8139-5F8FAE400720}"/>
    <cellStyle name="Comma 2 3 3 2 18 7" xfId="4923" xr:uid="{84B19D14-FB6C-4EF9-9270-4C69DAD53A36}"/>
    <cellStyle name="Comma 2 3 3 2 19" xfId="2237" xr:uid="{E94B7BD8-28C0-4617-8A33-DA58920B48AA}"/>
    <cellStyle name="Comma 2 3 3 2 19 2" xfId="9438" xr:uid="{ED5A2B99-0144-4700-B5EB-80F1D2854364}"/>
    <cellStyle name="Comma 2 3 3 2 19 2 2" xfId="19468" xr:uid="{B33C9D46-EB38-4F80-B810-F22FEC3131E5}"/>
    <cellStyle name="Comma 2 3 3 2 19 2 2 2" xfId="35406" xr:uid="{7D92B248-F264-49C7-AD3C-C4B2A927E7A8}"/>
    <cellStyle name="Comma 2 3 3 2 19 2 2 3" xfId="47744" xr:uid="{BA88D5E5-CF7D-44FA-B1CD-3FE19CC7835A}"/>
    <cellStyle name="Comma 2 3 3 2 19 2 3" xfId="25851" xr:uid="{BCB4DEF2-AEEA-4181-8231-82A3F6CB5785}"/>
    <cellStyle name="Comma 2 3 3 2 19 2 4" xfId="40037" xr:uid="{B6E39F01-13DB-432A-A6F3-6908F4CF7D55}"/>
    <cellStyle name="Comma 2 3 3 2 19 3" xfId="7647" xr:uid="{60CC386A-3E75-4E8D-A7C3-7C8530668ABF}"/>
    <cellStyle name="Comma 2 3 3 2 19 3 2" xfId="18139" xr:uid="{790D685F-EAB8-43F8-930A-7EC9ED2CB412}"/>
    <cellStyle name="Comma 2 3 3 2 19 3 2 2" xfId="34078" xr:uid="{E0B7270F-1BED-4835-9C0A-0845BBCBEFBC}"/>
    <cellStyle name="Comma 2 3 3 2 19 3 2 3" xfId="46441" xr:uid="{3970479D-ECCF-4FD9-9B4C-8F6FE1D04562}"/>
    <cellStyle name="Comma 2 3 3 2 19 3 3" xfId="24341" xr:uid="{731A9704-A1D4-4378-9E99-D3D7E8C384CC}"/>
    <cellStyle name="Comma 2 3 3 2 19 3 4" xfId="38629" xr:uid="{CA29F4A2-A645-4EBC-ACDD-F67E8DC0D861}"/>
    <cellStyle name="Comma 2 3 3 2 19 4" xfId="16197" xr:uid="{D1E40D8F-6488-4DA6-ABD5-DE12029935AA}"/>
    <cellStyle name="Comma 2 3 3 2 19 4 2" xfId="32144" xr:uid="{0C49EBB9-E9D5-4463-AD79-6F9FE994EED7}"/>
    <cellStyle name="Comma 2 3 3 2 19 4 3" xfId="44538" xr:uid="{1EF7AB36-B258-4BCD-9255-2EF15F9C9BE2}"/>
    <cellStyle name="Comma 2 3 3 2 19 5" xfId="22257" xr:uid="{878C0BA2-1746-49CF-8F02-0ECEAA35852A}"/>
    <cellStyle name="Comma 2 3 3 2 19 6" xfId="36599" xr:uid="{BEAE2CCF-9129-4581-AFFE-6E4261D3434E}"/>
    <cellStyle name="Comma 2 3 3 2 19 7" xfId="4924" xr:uid="{BA3EBED2-F2E7-446F-8AAD-520E1F27D9CC}"/>
    <cellStyle name="Comma 2 3 3 2 2" xfId="2238" xr:uid="{F54E53F3-BB92-4825-9C95-F6FE1DCF872C}"/>
    <cellStyle name="Comma 2 3 3 2 2 10" xfId="2239" xr:uid="{5B305C6E-C90E-4BD6-9CC3-B2C412AD3687}"/>
    <cellStyle name="Comma 2 3 3 2 2 10 2" xfId="6093" xr:uid="{82F2FF2F-8439-4D8C-9959-0081E4CFC3EE}"/>
    <cellStyle name="Comma 2 3 3 2 2 10 2 2" xfId="8774" xr:uid="{EDA77C5C-54B9-4060-A25F-DFD0D43D5437}"/>
    <cellStyle name="Comma 2 3 3 2 2 10 2 2 2" xfId="18924" xr:uid="{B25FF2BC-A5A3-4517-8C39-73CBC787F144}"/>
    <cellStyle name="Comma 2 3 3 2 2 10 2 2 2 2" xfId="34862" xr:uid="{8823F357-5663-4E6D-B900-0E78E56E189A}"/>
    <cellStyle name="Comma 2 3 3 2 2 10 2 2 2 3" xfId="47206" xr:uid="{13D49618-6257-4895-9DC2-238BFDAC2341}"/>
    <cellStyle name="Comma 2 3 3 2 2 10 2 2 3" xfId="25243" xr:uid="{3F412BE1-06FB-4158-8D23-8B827F83FFF6}"/>
    <cellStyle name="Comma 2 3 3 2 2 10 2 2 4" xfId="39457" xr:uid="{0B852E2F-10FF-4723-922B-1CCA72FC0FE9}"/>
    <cellStyle name="Comma 2 3 3 2 2 10 2 3" xfId="16921" xr:uid="{95F2A7B1-874E-4A2C-804C-C4E5C3D4DDD0}"/>
    <cellStyle name="Comma 2 3 3 2 2 10 2 3 2" xfId="32868" xr:uid="{29337109-E985-4823-9868-43184E068A11}"/>
    <cellStyle name="Comma 2 3 3 2 2 10 2 3 3" xfId="45262" xr:uid="{6791F7E1-1CCF-454C-9FEC-BFE029FDE6CF}"/>
    <cellStyle name="Comma 2 3 3 2 2 10 2 4" xfId="23030" xr:uid="{453D1FA6-067D-44F7-A034-C7E21F2DE029}"/>
    <cellStyle name="Comma 2 3 3 2 2 10 2 5" xfId="37364" xr:uid="{1C7395CE-9ED4-476C-8CE6-2352963EFAC6}"/>
    <cellStyle name="Comma 2 3 3 2 2 10 3" xfId="6859" xr:uid="{9EFAD348-7EB8-4088-81DD-F42273B8635E}"/>
    <cellStyle name="Comma 2 3 3 2 2 10 3 2" xfId="17587" xr:uid="{4173F2B9-F162-4DAD-A8DE-E9265F2518CF}"/>
    <cellStyle name="Comma 2 3 3 2 2 10 3 2 2" xfId="33531" xr:uid="{FB742BA8-5962-419A-A3E9-F701CBC49FBE}"/>
    <cellStyle name="Comma 2 3 3 2 2 10 3 2 3" xfId="45921" xr:uid="{3701A56D-5E22-42FB-997D-46C0D7002A83}"/>
    <cellStyle name="Comma 2 3 3 2 2 10 3 3" xfId="23721" xr:uid="{3BA0EFA9-2D62-41D2-94D7-490BD48CF3E5}"/>
    <cellStyle name="Comma 2 3 3 2 2 10 3 4" xfId="38047" xr:uid="{E0514FA4-A829-450B-8CB2-490FC958D6AA}"/>
    <cellStyle name="Comma 2 3 3 2 2 10 4" xfId="16199" xr:uid="{E90D9606-EC41-402B-921A-B27AA64ABA4F}"/>
    <cellStyle name="Comma 2 3 3 2 2 10 4 2" xfId="32146" xr:uid="{7B751973-6861-4179-951E-ECE82EE6B7FA}"/>
    <cellStyle name="Comma 2 3 3 2 2 10 4 3" xfId="44540" xr:uid="{18F7E023-8079-4892-A1FA-D9BEDF463BF7}"/>
    <cellStyle name="Comma 2 3 3 2 2 10 5" xfId="22259" xr:uid="{81DAFC38-07E9-4E01-AB0B-488639B4B235}"/>
    <cellStyle name="Comma 2 3 3 2 2 10 6" xfId="36601" xr:uid="{F41CF7B2-F966-4B5F-94AE-278706B17152}"/>
    <cellStyle name="Comma 2 3 3 2 2 10 7" xfId="4926" xr:uid="{AD635CB9-6516-4EA1-A836-68D5FFE6C146}"/>
    <cellStyle name="Comma 2 3 3 2 2 11" xfId="2240" xr:uid="{CCC1AA9A-7D2C-4FAC-ACC0-E996A2752F2F}"/>
    <cellStyle name="Comma 2 3 3 2 2 11 2" xfId="6094" xr:uid="{DFA5582F-FEB2-473E-9DE3-BC7B7ADE5002}"/>
    <cellStyle name="Comma 2 3 3 2 2 11 2 2" xfId="8775" xr:uid="{8BB461C7-AE57-4C1F-8186-A8AE7525E920}"/>
    <cellStyle name="Comma 2 3 3 2 2 11 2 2 2" xfId="18925" xr:uid="{76CAC7A0-028F-4D7F-A46E-DDDDF71D4C98}"/>
    <cellStyle name="Comma 2 3 3 2 2 11 2 2 2 2" xfId="34863" xr:uid="{C8826C58-E73F-4A69-BB6A-5AD5935200C7}"/>
    <cellStyle name="Comma 2 3 3 2 2 11 2 2 2 3" xfId="47207" xr:uid="{C9E48EE6-1611-4581-B774-8F211EE6022C}"/>
    <cellStyle name="Comma 2 3 3 2 2 11 2 2 3" xfId="25244" xr:uid="{0A1E3255-270A-48F5-B998-F33F546BE90F}"/>
    <cellStyle name="Comma 2 3 3 2 2 11 2 2 4" xfId="39458" xr:uid="{8215EFD3-6E91-4B7B-853D-004FCF5478B8}"/>
    <cellStyle name="Comma 2 3 3 2 2 11 2 3" xfId="16922" xr:uid="{3FCC3DF9-82CE-4F0B-BD2B-75630F04E6EB}"/>
    <cellStyle name="Comma 2 3 3 2 2 11 2 3 2" xfId="32869" xr:uid="{0AD4974C-F7B0-450E-9466-D18E435D509E}"/>
    <cellStyle name="Comma 2 3 3 2 2 11 2 3 3" xfId="45263" xr:uid="{7E3176ED-64DC-41E2-84ED-E62C910244C7}"/>
    <cellStyle name="Comma 2 3 3 2 2 11 2 4" xfId="23031" xr:uid="{C7BB1F25-4F11-4D48-AF70-4480BB344377}"/>
    <cellStyle name="Comma 2 3 3 2 2 11 2 5" xfId="37365" xr:uid="{3BC5961D-A407-4685-86F4-711167D17FE6}"/>
    <cellStyle name="Comma 2 3 3 2 2 11 3" xfId="6860" xr:uid="{85BAFB09-E011-4BA2-9CB9-1748752198A1}"/>
    <cellStyle name="Comma 2 3 3 2 2 11 3 2" xfId="17588" xr:uid="{49D12601-FD0D-4152-8AFB-1F2A72474B08}"/>
    <cellStyle name="Comma 2 3 3 2 2 11 3 2 2" xfId="33532" xr:uid="{AEC39120-3730-4C83-8E21-BC15F648D409}"/>
    <cellStyle name="Comma 2 3 3 2 2 11 3 2 3" xfId="45922" xr:uid="{55BA4196-EDC9-4D2F-8BB5-454658866B88}"/>
    <cellStyle name="Comma 2 3 3 2 2 11 3 3" xfId="23722" xr:uid="{BCB8DF85-7B1F-41DA-9E10-BCEF372840CF}"/>
    <cellStyle name="Comma 2 3 3 2 2 11 3 4" xfId="38048" xr:uid="{45564FDE-8499-4581-AB46-A45ED3E2E81D}"/>
    <cellStyle name="Comma 2 3 3 2 2 11 4" xfId="16200" xr:uid="{47B8A398-F321-416A-9008-B51A7FAC597B}"/>
    <cellStyle name="Comma 2 3 3 2 2 11 4 2" xfId="32147" xr:uid="{916DE962-EBCD-4B47-88D0-7C34248C37D7}"/>
    <cellStyle name="Comma 2 3 3 2 2 11 4 3" xfId="44541" xr:uid="{8D2E36AD-B198-4311-AC4F-CF60DA757A58}"/>
    <cellStyle name="Comma 2 3 3 2 2 11 5" xfId="22260" xr:uid="{635C8BFF-B75E-449F-864E-7EB5E8273045}"/>
    <cellStyle name="Comma 2 3 3 2 2 11 6" xfId="36602" xr:uid="{709960D0-D770-46D0-88EE-07F588A88EAE}"/>
    <cellStyle name="Comma 2 3 3 2 2 11 7" xfId="4927" xr:uid="{2A787A91-4A7D-4A6B-827A-E7C30FF8DA80}"/>
    <cellStyle name="Comma 2 3 3 2 2 12" xfId="2241" xr:uid="{DA65FBCB-C543-451A-AD37-1FFF4627D150}"/>
    <cellStyle name="Comma 2 3 3 2 2 12 2" xfId="6095" xr:uid="{5178A71D-F064-4D33-B687-A7A80D982A2F}"/>
    <cellStyle name="Comma 2 3 3 2 2 12 2 2" xfId="8776" xr:uid="{ECE7569E-1519-459F-BEA3-E895F3CA0655}"/>
    <cellStyle name="Comma 2 3 3 2 2 12 2 2 2" xfId="18926" xr:uid="{EBF941BC-00C9-4ED2-82C4-8541F31DE807}"/>
    <cellStyle name="Comma 2 3 3 2 2 12 2 2 2 2" xfId="34864" xr:uid="{F8F0BB87-1069-4AF3-B878-77F6AD542A17}"/>
    <cellStyle name="Comma 2 3 3 2 2 12 2 2 2 3" xfId="47208" xr:uid="{78EE9201-9EDA-4B01-8CF4-41093C41794A}"/>
    <cellStyle name="Comma 2 3 3 2 2 12 2 2 3" xfId="25245" xr:uid="{8D3ECF0B-9F87-4874-AFBD-623CF85EF981}"/>
    <cellStyle name="Comma 2 3 3 2 2 12 2 2 4" xfId="39459" xr:uid="{E31A86CD-7032-4ED2-86DF-84FE803220F5}"/>
    <cellStyle name="Comma 2 3 3 2 2 12 2 3" xfId="16923" xr:uid="{59626DEC-ECCF-4776-BD64-B35D3BA08C79}"/>
    <cellStyle name="Comma 2 3 3 2 2 12 2 3 2" xfId="32870" xr:uid="{F19F329F-00A7-4346-9B09-6E030B323B0C}"/>
    <cellStyle name="Comma 2 3 3 2 2 12 2 3 3" xfId="45264" xr:uid="{F703A00E-C462-4D7A-9C7E-B3B587228954}"/>
    <cellStyle name="Comma 2 3 3 2 2 12 2 4" xfId="23032" xr:uid="{BE244634-6CD5-4BC1-ACC8-D6B0B712EFA0}"/>
    <cellStyle name="Comma 2 3 3 2 2 12 2 5" xfId="37366" xr:uid="{364A24CF-AF27-4C61-8A54-2A4E8183883D}"/>
    <cellStyle name="Comma 2 3 3 2 2 12 3" xfId="6861" xr:uid="{05FF42A9-A8F2-4854-82F3-56A8A9846F99}"/>
    <cellStyle name="Comma 2 3 3 2 2 12 3 2" xfId="17589" xr:uid="{77F8F4F7-B097-45B2-9F53-1E5049CBD4D2}"/>
    <cellStyle name="Comma 2 3 3 2 2 12 3 2 2" xfId="33533" xr:uid="{EE8D093A-2DBE-45EF-B53B-BB6CB440F4AA}"/>
    <cellStyle name="Comma 2 3 3 2 2 12 3 2 3" xfId="45923" xr:uid="{F9A7EA4A-F066-41B0-8EAC-0B4D6913F4C4}"/>
    <cellStyle name="Comma 2 3 3 2 2 12 3 3" xfId="23723" xr:uid="{90E40E4B-B30B-41EC-BCAF-10C6828D3A38}"/>
    <cellStyle name="Comma 2 3 3 2 2 12 3 4" xfId="38049" xr:uid="{1A21085B-1CDC-4693-BE99-64D196B2F30E}"/>
    <cellStyle name="Comma 2 3 3 2 2 12 4" xfId="16201" xr:uid="{1F384AFA-D92C-4B91-A121-7BCA554E84DD}"/>
    <cellStyle name="Comma 2 3 3 2 2 12 4 2" xfId="32148" xr:uid="{A50EC551-E4B1-4F11-BCA5-A1C3DC7A0A94}"/>
    <cellStyle name="Comma 2 3 3 2 2 12 4 3" xfId="44542" xr:uid="{ED437FE5-0749-4A8B-8A5A-5A8D5CE3B40B}"/>
    <cellStyle name="Comma 2 3 3 2 2 12 5" xfId="22261" xr:uid="{B9094C11-7250-400C-A436-0F237F0609BE}"/>
    <cellStyle name="Comma 2 3 3 2 2 12 6" xfId="36603" xr:uid="{62A06914-A165-456E-9886-0936EEBF7144}"/>
    <cellStyle name="Comma 2 3 3 2 2 12 7" xfId="4928" xr:uid="{234809C6-5D91-41E4-AD61-753D498A6819}"/>
    <cellStyle name="Comma 2 3 3 2 2 13" xfId="2242" xr:uid="{B22872C5-3471-4EE0-92DD-2B1CB47C9FB6}"/>
    <cellStyle name="Comma 2 3 3 2 2 13 2" xfId="6096" xr:uid="{9A000772-A5C4-498C-A7B1-31F87B4827C0}"/>
    <cellStyle name="Comma 2 3 3 2 2 13 2 2" xfId="8777" xr:uid="{6F47BF0B-F736-45D5-AE97-0D84F6B40D11}"/>
    <cellStyle name="Comma 2 3 3 2 2 13 2 2 2" xfId="18927" xr:uid="{B7210738-D0C3-4C83-975A-7F80635F4A8F}"/>
    <cellStyle name="Comma 2 3 3 2 2 13 2 2 2 2" xfId="34865" xr:uid="{E5A9D067-5C62-4D33-8D62-3624ABD1481F}"/>
    <cellStyle name="Comma 2 3 3 2 2 13 2 2 2 3" xfId="47209" xr:uid="{29EB68BF-AADE-4206-9F99-B8C8DAE24552}"/>
    <cellStyle name="Comma 2 3 3 2 2 13 2 2 3" xfId="25246" xr:uid="{5882DB7E-14AE-4C15-891E-FF4C7DCB6D12}"/>
    <cellStyle name="Comma 2 3 3 2 2 13 2 2 4" xfId="39460" xr:uid="{BB7BB292-B1B6-4748-9803-B341D4C21BF4}"/>
    <cellStyle name="Comma 2 3 3 2 2 13 2 3" xfId="16924" xr:uid="{13A70B3A-C24A-4913-9DCD-B72A5AAD0227}"/>
    <cellStyle name="Comma 2 3 3 2 2 13 2 3 2" xfId="32871" xr:uid="{D7DA5D08-2B57-4597-9BF9-9A7DC2B7FE0A}"/>
    <cellStyle name="Comma 2 3 3 2 2 13 2 3 3" xfId="45265" xr:uid="{7B831856-3CEA-4AD9-86C5-1788EFFBD2DD}"/>
    <cellStyle name="Comma 2 3 3 2 2 13 2 4" xfId="23033" xr:uid="{228F57E0-5D8B-43C8-BEA4-325080BBC6BB}"/>
    <cellStyle name="Comma 2 3 3 2 2 13 2 5" xfId="37367" xr:uid="{E0B06485-BEF3-42DF-BC24-31A5EA697D09}"/>
    <cellStyle name="Comma 2 3 3 2 2 13 3" xfId="6862" xr:uid="{1F7DFB06-D7EA-4868-9A6E-B9543D5D19E1}"/>
    <cellStyle name="Comma 2 3 3 2 2 13 3 2" xfId="17590" xr:uid="{09DB89B1-9427-4FE1-AC50-C9776B87458A}"/>
    <cellStyle name="Comma 2 3 3 2 2 13 3 2 2" xfId="33534" xr:uid="{E3365BE9-18B9-40B8-A8DA-15727476DC0A}"/>
    <cellStyle name="Comma 2 3 3 2 2 13 3 2 3" xfId="45924" xr:uid="{5541E74C-7476-477E-99D0-0793601C8415}"/>
    <cellStyle name="Comma 2 3 3 2 2 13 3 3" xfId="23724" xr:uid="{BEBC03A9-5906-4659-8BAA-A26934AD5A7A}"/>
    <cellStyle name="Comma 2 3 3 2 2 13 3 4" xfId="38050" xr:uid="{5E53FABF-637F-4447-875B-4FDFB134644F}"/>
    <cellStyle name="Comma 2 3 3 2 2 13 4" xfId="16202" xr:uid="{0BE4FA26-2C9C-4359-AE03-BA69B93311C5}"/>
    <cellStyle name="Comma 2 3 3 2 2 13 4 2" xfId="32149" xr:uid="{C4739143-9765-4940-945E-BD47E04ABBA6}"/>
    <cellStyle name="Comma 2 3 3 2 2 13 4 3" xfId="44543" xr:uid="{62B9DC06-A80A-4CE6-924F-A4EA86EA35A5}"/>
    <cellStyle name="Comma 2 3 3 2 2 13 5" xfId="22262" xr:uid="{80D05E0F-EAF0-42F3-BFF4-F7EB4CDE2F2E}"/>
    <cellStyle name="Comma 2 3 3 2 2 13 6" xfId="36604" xr:uid="{031C1554-B941-400D-ABB1-762D7958EFF7}"/>
    <cellStyle name="Comma 2 3 3 2 2 13 7" xfId="4929" xr:uid="{F96ECFDC-ABA4-4736-892F-1CE241EFEE05}"/>
    <cellStyle name="Comma 2 3 3 2 2 14" xfId="2243" xr:uid="{68709AD2-C90D-484E-9DFA-CC9A3823AD7D}"/>
    <cellStyle name="Comma 2 3 3 2 2 14 2" xfId="6097" xr:uid="{B673B933-9E9A-4A7A-861A-9AF4301586FB}"/>
    <cellStyle name="Comma 2 3 3 2 2 14 2 2" xfId="8778" xr:uid="{675A1C9D-D48C-4DDC-AA09-7800B9A1D83D}"/>
    <cellStyle name="Comma 2 3 3 2 2 14 2 2 2" xfId="18928" xr:uid="{288B0840-84AA-444D-A7F9-C4B2F1DF7A3F}"/>
    <cellStyle name="Comma 2 3 3 2 2 14 2 2 2 2" xfId="34866" xr:uid="{CD98353F-D94F-4A27-853B-F0DD6986CC2D}"/>
    <cellStyle name="Comma 2 3 3 2 2 14 2 2 2 3" xfId="47210" xr:uid="{FE4F4F5D-EED3-46E3-8203-99E14CCAB485}"/>
    <cellStyle name="Comma 2 3 3 2 2 14 2 2 3" xfId="25247" xr:uid="{9FD193FA-CC67-4975-A800-7BE3B1F472D0}"/>
    <cellStyle name="Comma 2 3 3 2 2 14 2 2 4" xfId="39461" xr:uid="{BC46C5A8-1BE5-4427-97B5-49EA878FE39B}"/>
    <cellStyle name="Comma 2 3 3 2 2 14 2 3" xfId="16925" xr:uid="{3F53A7FB-DD58-4678-BA74-79842F2D3335}"/>
    <cellStyle name="Comma 2 3 3 2 2 14 2 3 2" xfId="32872" xr:uid="{0C1BF622-EAB9-43D0-A624-666971D79780}"/>
    <cellStyle name="Comma 2 3 3 2 2 14 2 3 3" xfId="45266" xr:uid="{AEA70B95-75B2-4D43-8BB5-108961A0B096}"/>
    <cellStyle name="Comma 2 3 3 2 2 14 2 4" xfId="23034" xr:uid="{065ADA4D-4793-4501-BE64-E6382FFDC0FB}"/>
    <cellStyle name="Comma 2 3 3 2 2 14 2 5" xfId="37368" xr:uid="{ECDFFBB3-0EC8-47D4-A847-CE5C41554D78}"/>
    <cellStyle name="Comma 2 3 3 2 2 14 3" xfId="6863" xr:uid="{D6F4A0C6-A26A-4BB0-8C85-3163CEAD2417}"/>
    <cellStyle name="Comma 2 3 3 2 2 14 3 2" xfId="17591" xr:uid="{605347B9-D7F0-4CB8-9FDA-99A41615DB54}"/>
    <cellStyle name="Comma 2 3 3 2 2 14 3 2 2" xfId="33535" xr:uid="{F54FA5EC-E352-4205-AD1E-3A8AB067C77C}"/>
    <cellStyle name="Comma 2 3 3 2 2 14 3 2 3" xfId="45925" xr:uid="{B7BED29C-642B-45F1-A31D-A91F09FA720B}"/>
    <cellStyle name="Comma 2 3 3 2 2 14 3 3" xfId="23725" xr:uid="{91DFE6FA-E13D-4D3D-895B-780C387C64D2}"/>
    <cellStyle name="Comma 2 3 3 2 2 14 3 4" xfId="38051" xr:uid="{BE28F5F3-3FD3-470B-8ED2-06909D2E2A77}"/>
    <cellStyle name="Comma 2 3 3 2 2 14 4" xfId="16203" xr:uid="{0574FBCB-D7B3-4AA9-9BAF-01DA97E1273B}"/>
    <cellStyle name="Comma 2 3 3 2 2 14 4 2" xfId="32150" xr:uid="{174B83BE-BBD4-4593-9361-9ABFADACF1C6}"/>
    <cellStyle name="Comma 2 3 3 2 2 14 4 3" xfId="44544" xr:uid="{E72265C5-5377-476E-8650-CF1DF41FA57C}"/>
    <cellStyle name="Comma 2 3 3 2 2 14 5" xfId="22263" xr:uid="{74EEB2B2-F4A9-4E5A-B8F7-1A659AF38F42}"/>
    <cellStyle name="Comma 2 3 3 2 2 14 6" xfId="36605" xr:uid="{597734E4-9AEC-4F62-89EF-8E5089464D01}"/>
    <cellStyle name="Comma 2 3 3 2 2 14 7" xfId="4930" xr:uid="{7864B718-30DF-4918-A190-E3C4A38AA60C}"/>
    <cellStyle name="Comma 2 3 3 2 2 15" xfId="2244" xr:uid="{11C30DD0-77FC-42B9-93AA-86736579638B}"/>
    <cellStyle name="Comma 2 3 3 2 2 15 2" xfId="6098" xr:uid="{0F744460-809E-42EB-B5F0-06F70E383988}"/>
    <cellStyle name="Comma 2 3 3 2 2 15 2 2" xfId="8779" xr:uid="{BFADD344-17DA-4A81-BEDD-C803EA4813AC}"/>
    <cellStyle name="Comma 2 3 3 2 2 15 2 2 2" xfId="18929" xr:uid="{5BFE76EA-3117-464C-A3E2-9C97A0FFD576}"/>
    <cellStyle name="Comma 2 3 3 2 2 15 2 2 2 2" xfId="34867" xr:uid="{FE4580F3-68E6-479C-B21C-6597CB8485CE}"/>
    <cellStyle name="Comma 2 3 3 2 2 15 2 2 2 3" xfId="47211" xr:uid="{6CBE2D9A-767F-4BDD-9D85-6D7D414F8B1B}"/>
    <cellStyle name="Comma 2 3 3 2 2 15 2 2 3" xfId="25248" xr:uid="{B788D4D0-7BB4-44B8-8D57-1475698AF473}"/>
    <cellStyle name="Comma 2 3 3 2 2 15 2 2 4" xfId="39462" xr:uid="{17AB9006-7D3D-4AE4-BF40-AC976D93644A}"/>
    <cellStyle name="Comma 2 3 3 2 2 15 2 3" xfId="16926" xr:uid="{12C88C58-CF92-4F9B-9809-AC8CDB35A8EB}"/>
    <cellStyle name="Comma 2 3 3 2 2 15 2 3 2" xfId="32873" xr:uid="{68962711-B29A-4106-AB35-BF24914C4DDE}"/>
    <cellStyle name="Comma 2 3 3 2 2 15 2 3 3" xfId="45267" xr:uid="{A04DC06B-BB7A-4524-8E8D-456C22B344C2}"/>
    <cellStyle name="Comma 2 3 3 2 2 15 2 4" xfId="23035" xr:uid="{E2F9CDC8-0548-4E78-A259-871393DAB619}"/>
    <cellStyle name="Comma 2 3 3 2 2 15 2 5" xfId="37369" xr:uid="{CACF67A9-B2C5-461B-8F6A-DB66485AF2F2}"/>
    <cellStyle name="Comma 2 3 3 2 2 15 3" xfId="6864" xr:uid="{AFB9EC5D-5529-4D8E-8156-CDEF419D1352}"/>
    <cellStyle name="Comma 2 3 3 2 2 15 3 2" xfId="17592" xr:uid="{8EC1A191-B95B-4F7F-88A1-1B3789E18A90}"/>
    <cellStyle name="Comma 2 3 3 2 2 15 3 2 2" xfId="33536" xr:uid="{753A2AFF-36DB-439F-A28D-824FAC87E6EA}"/>
    <cellStyle name="Comma 2 3 3 2 2 15 3 2 3" xfId="45926" xr:uid="{0356823E-C51E-4801-8010-3E16AE17CD0F}"/>
    <cellStyle name="Comma 2 3 3 2 2 15 3 3" xfId="23726" xr:uid="{C1B0802F-AEB5-4F1A-8239-EC29E3A0C768}"/>
    <cellStyle name="Comma 2 3 3 2 2 15 3 4" xfId="38052" xr:uid="{446A4D50-D1E9-455B-969C-F1EAD49AC4C0}"/>
    <cellStyle name="Comma 2 3 3 2 2 15 4" xfId="16204" xr:uid="{F6CC947E-03D5-4C01-8F48-C0305CB5DD4E}"/>
    <cellStyle name="Comma 2 3 3 2 2 15 4 2" xfId="32151" xr:uid="{8DEEFB18-FA13-4CB1-B0D3-A3E789667A2E}"/>
    <cellStyle name="Comma 2 3 3 2 2 15 4 3" xfId="44545" xr:uid="{36061221-3935-44BF-808D-B42661B9D842}"/>
    <cellStyle name="Comma 2 3 3 2 2 15 5" xfId="22264" xr:uid="{A6FC8600-CB09-4D9E-ADD7-D403683850BA}"/>
    <cellStyle name="Comma 2 3 3 2 2 15 6" xfId="36606" xr:uid="{D81AA0E2-B1E4-42EB-9589-4425A5084972}"/>
    <cellStyle name="Comma 2 3 3 2 2 15 7" xfId="4931" xr:uid="{B7D2CAC4-B639-4CD2-81B4-144166C312E9}"/>
    <cellStyle name="Comma 2 3 3 2 2 16" xfId="2245" xr:uid="{375AE47E-832E-4932-B839-EEA80553BF7E}"/>
    <cellStyle name="Comma 2 3 3 2 2 16 2" xfId="6270" xr:uid="{A9A2B460-1A7C-4CB6-BF31-764DC9D714BF}"/>
    <cellStyle name="Comma 2 3 3 2 2 16 2 2" xfId="8977" xr:uid="{EBD6C63F-E8C7-4002-9DB4-B750BE58419C}"/>
    <cellStyle name="Comma 2 3 3 2 2 16 2 2 2" xfId="19101" xr:uid="{FBDCFD12-89EB-4002-AD28-E8032D596120}"/>
    <cellStyle name="Comma 2 3 3 2 2 16 2 2 2 2" xfId="35039" xr:uid="{97293C74-87D0-42E9-BD4B-AF57FAAF6F7B}"/>
    <cellStyle name="Comma 2 3 3 2 2 16 2 2 2 3" xfId="47377" xr:uid="{FE6665D0-6161-4659-B7DD-6720A0421337}"/>
    <cellStyle name="Comma 2 3 3 2 2 16 2 2 3" xfId="25429" xr:uid="{3F6A777B-CBB7-4F74-A204-626AC6A46291}"/>
    <cellStyle name="Comma 2 3 3 2 2 16 2 2 4" xfId="39634" xr:uid="{115FAB0B-7F4F-4842-A2D1-E03A3C3D98B9}"/>
    <cellStyle name="Comma 2 3 3 2 2 16 2 3" xfId="17092" xr:uid="{99A805B8-6655-4CF2-BD3C-5E997CC64A75}"/>
    <cellStyle name="Comma 2 3 3 2 2 16 2 3 2" xfId="33039" xr:uid="{157E46B8-0FE9-4A91-997E-D8DAE5C1AE36}"/>
    <cellStyle name="Comma 2 3 3 2 2 16 2 3 3" xfId="45433" xr:uid="{ACD9D9E5-F680-41D1-BAAB-42CA33784E99}"/>
    <cellStyle name="Comma 2 3 3 2 2 16 2 4" xfId="23207" xr:uid="{B1B87EC4-6D12-4BAE-825E-788FF2C01BC0}"/>
    <cellStyle name="Comma 2 3 3 2 2 16 2 5" xfId="37541" xr:uid="{89829BD6-0A03-41FC-BC12-FCB08D8653FA}"/>
    <cellStyle name="Comma 2 3 3 2 2 16 3" xfId="7070" xr:uid="{E6AE1A93-83CD-4ED0-B189-9E17B5CCCA84}"/>
    <cellStyle name="Comma 2 3 3 2 2 16 3 2" xfId="17765" xr:uid="{4B9E5F1F-B93D-40DB-9F33-79C68C529783}"/>
    <cellStyle name="Comma 2 3 3 2 2 16 3 2 2" xfId="33709" xr:uid="{80C7CAC0-083E-47C8-B4D2-9DB12C584337}"/>
    <cellStyle name="Comma 2 3 3 2 2 16 3 2 3" xfId="46092" xr:uid="{5A2CEB3F-4EB2-40A0-92F0-84A102EA06FC}"/>
    <cellStyle name="Comma 2 3 3 2 2 16 3 3" xfId="23906" xr:uid="{ABD15609-7DAF-48A2-AF66-8CFE5D5940A2}"/>
    <cellStyle name="Comma 2 3 3 2 2 16 3 4" xfId="38224" xr:uid="{82C29084-AB66-4787-8E42-66EDEB3C6953}"/>
    <cellStyle name="Comma 2 3 3 2 2 16 4" xfId="16205" xr:uid="{E7359570-6D52-4109-AE9B-A25A26D185E6}"/>
    <cellStyle name="Comma 2 3 3 2 2 16 4 2" xfId="32152" xr:uid="{048BB0A1-C9EE-4CFA-A318-442EA4CEF057}"/>
    <cellStyle name="Comma 2 3 3 2 2 16 4 3" xfId="44546" xr:uid="{53F4A399-964F-47D1-8440-F44FE8ACB248}"/>
    <cellStyle name="Comma 2 3 3 2 2 16 5" xfId="22265" xr:uid="{1FD67DD0-045B-46E3-A29D-25FD9E61D2D5}"/>
    <cellStyle name="Comma 2 3 3 2 2 16 6" xfId="36607" xr:uid="{68C298F1-0CD5-4139-954E-5B0A48D2291F}"/>
    <cellStyle name="Comma 2 3 3 2 2 16 7" xfId="4932" xr:uid="{D798AA78-E616-4AD3-AE69-20AFE4C4A131}"/>
    <cellStyle name="Comma 2 3 3 2 2 17" xfId="2246" xr:uid="{B9B60B39-88F3-4646-8494-073A6FEA0D4B}"/>
    <cellStyle name="Comma 2 3 3 2 2 17 2" xfId="9439" xr:uid="{47EFD742-0AB8-471B-8290-CB2506AB930B}"/>
    <cellStyle name="Comma 2 3 3 2 2 17 2 2" xfId="19469" xr:uid="{8982332B-102D-43C8-8D45-9AF43B810790}"/>
    <cellStyle name="Comma 2 3 3 2 2 17 2 2 2" xfId="35407" xr:uid="{C10A2DD0-B13E-4DAD-9EC3-BBB538398CFA}"/>
    <cellStyle name="Comma 2 3 3 2 2 17 2 2 3" xfId="47745" xr:uid="{7B1B3BE9-2417-4CB3-9013-2C3A6AC0D2A7}"/>
    <cellStyle name="Comma 2 3 3 2 2 17 2 3" xfId="25852" xr:uid="{A5EBA2EC-9FFD-43EA-86CF-F61EE0E69E8A}"/>
    <cellStyle name="Comma 2 3 3 2 2 17 2 4" xfId="40038" xr:uid="{3E4A6960-70BE-4235-95C2-BD4F85980188}"/>
    <cellStyle name="Comma 2 3 3 2 2 17 3" xfId="7648" xr:uid="{476B8378-3114-4B8C-99E2-38F9DA71EB14}"/>
    <cellStyle name="Comma 2 3 3 2 2 17 3 2" xfId="18140" xr:uid="{0D2AB621-44D5-49A3-9419-D4330D7234D1}"/>
    <cellStyle name="Comma 2 3 3 2 2 17 3 2 2" xfId="34079" xr:uid="{BA1A408C-F59A-4B78-AC56-A12C5B890626}"/>
    <cellStyle name="Comma 2 3 3 2 2 17 3 2 3" xfId="46442" xr:uid="{0A23CBCF-3B2A-4641-86E4-2BE648071501}"/>
    <cellStyle name="Comma 2 3 3 2 2 17 3 3" xfId="24342" xr:uid="{DED4B625-55F0-4753-9EB0-4E86494F22A5}"/>
    <cellStyle name="Comma 2 3 3 2 2 17 3 4" xfId="38630" xr:uid="{42E65FA5-A741-4BDC-9C3C-270CAB49A24A}"/>
    <cellStyle name="Comma 2 3 3 2 2 17 4" xfId="16206" xr:uid="{825B7498-BA24-49E7-BCC2-233199258561}"/>
    <cellStyle name="Comma 2 3 3 2 2 17 4 2" xfId="32153" xr:uid="{B52ADE60-6B88-43E0-B75F-D793971EB135}"/>
    <cellStyle name="Comma 2 3 3 2 2 17 4 3" xfId="44547" xr:uid="{3AB6DE2C-AEDF-48B0-98E3-20B6D5703135}"/>
    <cellStyle name="Comma 2 3 3 2 2 17 5" xfId="22266" xr:uid="{34E59880-6955-4474-B409-802E483395A0}"/>
    <cellStyle name="Comma 2 3 3 2 2 17 6" xfId="36608" xr:uid="{54A03973-FA8B-443F-8C91-C2FB76B72239}"/>
    <cellStyle name="Comma 2 3 3 2 2 17 7" xfId="4933" xr:uid="{8416FF2A-60C9-4071-A194-2E058FFA00AB}"/>
    <cellStyle name="Comma 2 3 3 2 2 18" xfId="2247" xr:uid="{22E4EB52-211A-400F-940B-62A38902C2C3}"/>
    <cellStyle name="Comma 2 3 3 2 2 18 2" xfId="9440" xr:uid="{B79BBE91-B93F-4FA4-8CB8-27025F10FBA7}"/>
    <cellStyle name="Comma 2 3 3 2 2 18 2 2" xfId="19470" xr:uid="{2B41C47F-33A7-408F-BD60-EB1E3088C5DF}"/>
    <cellStyle name="Comma 2 3 3 2 2 18 2 2 2" xfId="35408" xr:uid="{2EEF723E-E1FA-4E1F-A928-ABEE4811D807}"/>
    <cellStyle name="Comma 2 3 3 2 2 18 2 2 3" xfId="47746" xr:uid="{3B293FED-6191-4BB8-B02F-51F9C5723C8B}"/>
    <cellStyle name="Comma 2 3 3 2 2 18 2 3" xfId="25853" xr:uid="{24E0A77A-860A-4F45-85F9-D8873BF4E00E}"/>
    <cellStyle name="Comma 2 3 3 2 2 18 2 4" xfId="40039" xr:uid="{106011CE-90BE-47E9-AA89-4510BB104E30}"/>
    <cellStyle name="Comma 2 3 3 2 2 18 3" xfId="7649" xr:uid="{F77F8B52-0511-447D-9A65-0A9A31FBBCBD}"/>
    <cellStyle name="Comma 2 3 3 2 2 18 3 2" xfId="18141" xr:uid="{A0A316F5-6172-4508-B808-BFAC7D49F439}"/>
    <cellStyle name="Comma 2 3 3 2 2 18 3 2 2" xfId="34080" xr:uid="{25AFD740-E33E-48AD-93A8-C0FEAF5FFB3C}"/>
    <cellStyle name="Comma 2 3 3 2 2 18 3 2 3" xfId="46443" xr:uid="{E517DF52-C8D0-4638-8C31-D3EDFBEB2C52}"/>
    <cellStyle name="Comma 2 3 3 2 2 18 3 3" xfId="24343" xr:uid="{1718F3AA-8634-495F-8F13-D44A19B48DFD}"/>
    <cellStyle name="Comma 2 3 3 2 2 18 3 4" xfId="38631" xr:uid="{7A5B421B-1532-4913-8D4C-1F9DE9978B6A}"/>
    <cellStyle name="Comma 2 3 3 2 2 18 4" xfId="16207" xr:uid="{C724CC3D-9339-4B1E-8634-62DD2FE8AAB2}"/>
    <cellStyle name="Comma 2 3 3 2 2 18 4 2" xfId="32154" xr:uid="{D0BEFDC5-153F-4518-9E58-F6757C889A5E}"/>
    <cellStyle name="Comma 2 3 3 2 2 18 4 3" xfId="44548" xr:uid="{A4A13D87-2E07-4B54-BBFD-BB9DF9B48B62}"/>
    <cellStyle name="Comma 2 3 3 2 2 18 5" xfId="22267" xr:uid="{786099F2-2028-4377-B4C2-2589AD53F6A6}"/>
    <cellStyle name="Comma 2 3 3 2 2 18 6" xfId="36609" xr:uid="{EB02A1A7-0FBE-4D84-86BC-7FBDABFCC11A}"/>
    <cellStyle name="Comma 2 3 3 2 2 18 7" xfId="4934" xr:uid="{DA07219C-D28D-45C0-BAA7-FF1B429E9D23}"/>
    <cellStyle name="Comma 2 3 3 2 2 19" xfId="6092" xr:uid="{2B5CDA58-DFF9-4C1B-836E-610C0E716E10}"/>
    <cellStyle name="Comma 2 3 3 2 2 19 2" xfId="8773" xr:uid="{F2D16A46-5D72-48DC-BE78-AE5977F29204}"/>
    <cellStyle name="Comma 2 3 3 2 2 19 2 2" xfId="18923" xr:uid="{264EF2C2-BD01-4F2D-ACB5-53EF11C40BA8}"/>
    <cellStyle name="Comma 2 3 3 2 2 19 2 2 2" xfId="34861" xr:uid="{960652D3-9A0E-4163-A9E9-273FE26DCE75}"/>
    <cellStyle name="Comma 2 3 3 2 2 19 2 2 3" xfId="47205" xr:uid="{7B59E80F-8A51-40D1-A98E-FD7697960CA7}"/>
    <cellStyle name="Comma 2 3 3 2 2 19 2 3" xfId="25242" xr:uid="{63CE6642-06D2-4532-B2EF-6D446B9E33A2}"/>
    <cellStyle name="Comma 2 3 3 2 2 19 2 4" xfId="39456" xr:uid="{3B957B83-639A-4AD4-8F16-9D94A45E08FE}"/>
    <cellStyle name="Comma 2 3 3 2 2 19 3" xfId="16920" xr:uid="{A46ECEFC-95A2-4621-921E-A9F67C1DF21D}"/>
    <cellStyle name="Comma 2 3 3 2 2 19 3 2" xfId="32867" xr:uid="{51930F19-C763-4D72-92AE-C675F35670B0}"/>
    <cellStyle name="Comma 2 3 3 2 2 19 3 3" xfId="45261" xr:uid="{82360147-1D87-4642-BFF7-347EAC5777CB}"/>
    <cellStyle name="Comma 2 3 3 2 2 19 4" xfId="23029" xr:uid="{D70FA604-6641-4E56-80E0-6BE346B0A178}"/>
    <cellStyle name="Comma 2 3 3 2 2 19 5" xfId="37363" xr:uid="{C51164A2-48DB-4802-971F-6D2E3C035F06}"/>
    <cellStyle name="Comma 2 3 3 2 2 2" xfId="2248" xr:uid="{7CD6B37C-4EC6-48D1-A93F-CE1B080B125C}"/>
    <cellStyle name="Comma 2 3 3 2 2 2 10" xfId="2249" xr:uid="{9823AAA4-0C49-498D-8621-675DAE621A66}"/>
    <cellStyle name="Comma 2 3 3 2 2 2 10 2" xfId="6100" xr:uid="{E29908AF-A39C-4206-A657-AFB5BB8B4EAD}"/>
    <cellStyle name="Comma 2 3 3 2 2 2 10 2 2" xfId="8781" xr:uid="{F09699DC-19D2-48D9-9BDB-4400B8F6850F}"/>
    <cellStyle name="Comma 2 3 3 2 2 2 10 2 2 2" xfId="18931" xr:uid="{AC0E76F1-3414-4C1E-A1D1-0DA0CA1AF348}"/>
    <cellStyle name="Comma 2 3 3 2 2 2 10 2 2 2 2" xfId="34869" xr:uid="{2EA46A75-4370-4489-8A40-C72991B6EB0B}"/>
    <cellStyle name="Comma 2 3 3 2 2 2 10 2 2 2 3" xfId="47213" xr:uid="{A3592396-3B63-4DB5-8EA4-176080E6DE55}"/>
    <cellStyle name="Comma 2 3 3 2 2 2 10 2 2 3" xfId="25250" xr:uid="{D596C1C9-2A92-43AE-A663-724B1AB82A57}"/>
    <cellStyle name="Comma 2 3 3 2 2 2 10 2 2 4" xfId="39464" xr:uid="{1464FBF3-8158-4ADE-9CD8-7023125A525E}"/>
    <cellStyle name="Comma 2 3 3 2 2 2 10 2 3" xfId="16928" xr:uid="{367F85DF-37FE-46C3-8D92-C638113F6BAF}"/>
    <cellStyle name="Comma 2 3 3 2 2 2 10 2 3 2" xfId="32875" xr:uid="{15817EA8-EBBF-43F6-9B55-BB7BECCFB0F0}"/>
    <cellStyle name="Comma 2 3 3 2 2 2 10 2 3 3" xfId="45269" xr:uid="{B9603857-3FEC-4FBF-85AE-2E659AE212C4}"/>
    <cellStyle name="Comma 2 3 3 2 2 2 10 2 4" xfId="23037" xr:uid="{A0311654-3EBA-41E2-8B7D-8D3EAE3D34B0}"/>
    <cellStyle name="Comma 2 3 3 2 2 2 10 2 5" xfId="37371" xr:uid="{9EB0A4C2-DB1C-43E4-97B3-3E7106A9B771}"/>
    <cellStyle name="Comma 2 3 3 2 2 2 10 3" xfId="6866" xr:uid="{B60CC84A-A907-4243-9ED6-3E547F15C30E}"/>
    <cellStyle name="Comma 2 3 3 2 2 2 10 3 2" xfId="17594" xr:uid="{0FB955B9-339C-41F1-8189-5CC15FCEA054}"/>
    <cellStyle name="Comma 2 3 3 2 2 2 10 3 2 2" xfId="33538" xr:uid="{1D6BDE1B-3283-47DF-9F33-E222894972DF}"/>
    <cellStyle name="Comma 2 3 3 2 2 2 10 3 2 3" xfId="45928" xr:uid="{4C5A367A-F79C-4683-A7B1-FA5E8DDB9366}"/>
    <cellStyle name="Comma 2 3 3 2 2 2 10 3 3" xfId="23728" xr:uid="{25884EF6-B43E-4D34-9343-0C1E3D018049}"/>
    <cellStyle name="Comma 2 3 3 2 2 2 10 3 4" xfId="38054" xr:uid="{8042A1EC-B069-4937-AE08-DCA4F851378B}"/>
    <cellStyle name="Comma 2 3 3 2 2 2 10 4" xfId="16209" xr:uid="{7DA1F4B8-F618-498E-817B-DD1E0165BBCA}"/>
    <cellStyle name="Comma 2 3 3 2 2 2 10 4 2" xfId="32156" xr:uid="{54BE158E-3953-4DBE-BDEF-DFB0C4996752}"/>
    <cellStyle name="Comma 2 3 3 2 2 2 10 4 3" xfId="44550" xr:uid="{BB9E449B-C2F7-48B1-A308-7692F31760ED}"/>
    <cellStyle name="Comma 2 3 3 2 2 2 10 5" xfId="22269" xr:uid="{80AF5A87-4476-4BE8-9FE3-971C3391183C}"/>
    <cellStyle name="Comma 2 3 3 2 2 2 10 6" xfId="36611" xr:uid="{4FA9C970-1C44-4EC7-9F1E-B4AEC6D38B06}"/>
    <cellStyle name="Comma 2 3 3 2 2 2 10 7" xfId="4936" xr:uid="{FC751C07-F90B-422E-944F-8A75DA547A6B}"/>
    <cellStyle name="Comma 2 3 3 2 2 2 11" xfId="2250" xr:uid="{7486AEB6-D4FF-4498-8433-7BA7344C24FD}"/>
    <cellStyle name="Comma 2 3 3 2 2 2 11 2" xfId="6101" xr:uid="{B7ED4C09-70EA-40E6-BCA5-CAC03BBFD247}"/>
    <cellStyle name="Comma 2 3 3 2 2 2 11 2 2" xfId="8782" xr:uid="{2A1FF3D5-E2A3-4DD9-A3CC-CCC32810691B}"/>
    <cellStyle name="Comma 2 3 3 2 2 2 11 2 2 2" xfId="18932" xr:uid="{7EE5CFB0-D2B8-48BB-B47C-1054060DD8D0}"/>
    <cellStyle name="Comma 2 3 3 2 2 2 11 2 2 2 2" xfId="34870" xr:uid="{DE481A8F-078C-4499-ADAF-3E47741339A9}"/>
    <cellStyle name="Comma 2 3 3 2 2 2 11 2 2 2 3" xfId="47214" xr:uid="{2E766FF4-DE13-4633-A76B-52DBA53C1A8C}"/>
    <cellStyle name="Comma 2 3 3 2 2 2 11 2 2 3" xfId="25251" xr:uid="{AC9A1CE0-1187-48C0-B16F-F52941B30E80}"/>
    <cellStyle name="Comma 2 3 3 2 2 2 11 2 2 4" xfId="39465" xr:uid="{37045265-3CD8-46CE-8B52-1240B4EDB9A1}"/>
    <cellStyle name="Comma 2 3 3 2 2 2 11 2 3" xfId="16929" xr:uid="{B2AD087C-08A3-40EB-BFC5-10114700869D}"/>
    <cellStyle name="Comma 2 3 3 2 2 2 11 2 3 2" xfId="32876" xr:uid="{88D33236-2B21-496E-B896-97B978D679C9}"/>
    <cellStyle name="Comma 2 3 3 2 2 2 11 2 3 3" xfId="45270" xr:uid="{85415A8C-46CF-41D1-82DC-9C0BBCAE590C}"/>
    <cellStyle name="Comma 2 3 3 2 2 2 11 2 4" xfId="23038" xr:uid="{138CE46A-45D8-4963-91D6-4B0B497A5969}"/>
    <cellStyle name="Comma 2 3 3 2 2 2 11 2 5" xfId="37372" xr:uid="{79BC2BE0-D5CE-4EBD-9694-2A87EBEC8A61}"/>
    <cellStyle name="Comma 2 3 3 2 2 2 11 3" xfId="6867" xr:uid="{A5657612-C41E-4AE3-B538-535F7447FC7D}"/>
    <cellStyle name="Comma 2 3 3 2 2 2 11 3 2" xfId="17595" xr:uid="{B72E4571-6ED3-48DD-920F-8C3739CD7D5A}"/>
    <cellStyle name="Comma 2 3 3 2 2 2 11 3 2 2" xfId="33539" xr:uid="{94CE3DB5-0B3A-42B8-9EFB-1FC24184BC3D}"/>
    <cellStyle name="Comma 2 3 3 2 2 2 11 3 2 3" xfId="45929" xr:uid="{2A2AB50F-AE2D-4FBC-9FAB-6245C64898D7}"/>
    <cellStyle name="Comma 2 3 3 2 2 2 11 3 3" xfId="23729" xr:uid="{B0872637-8DEA-44F8-8585-58F582CD3A9D}"/>
    <cellStyle name="Comma 2 3 3 2 2 2 11 3 4" xfId="38055" xr:uid="{F33B3FA9-22A8-4ABC-B2EC-00B7E8772992}"/>
    <cellStyle name="Comma 2 3 3 2 2 2 11 4" xfId="16210" xr:uid="{1A024FD5-904E-4A9D-BA43-A89A2F6E54D1}"/>
    <cellStyle name="Comma 2 3 3 2 2 2 11 4 2" xfId="32157" xr:uid="{4F153868-48C6-435B-8B7E-2CADCC489302}"/>
    <cellStyle name="Comma 2 3 3 2 2 2 11 4 3" xfId="44551" xr:uid="{1BE3581F-25CA-4953-AE66-34840F643F8C}"/>
    <cellStyle name="Comma 2 3 3 2 2 2 11 5" xfId="22270" xr:uid="{B02B8347-2026-405A-B13C-CE3D6981CE4D}"/>
    <cellStyle name="Comma 2 3 3 2 2 2 11 6" xfId="36612" xr:uid="{45492EBB-B7EC-4009-A6AA-DBB4225EFED4}"/>
    <cellStyle name="Comma 2 3 3 2 2 2 11 7" xfId="4937" xr:uid="{29026728-F8B6-4F92-BA1F-E656F3E69A25}"/>
    <cellStyle name="Comma 2 3 3 2 2 2 12" xfId="2251" xr:uid="{74AEC005-A95B-44CF-BA42-4A02F5EA4928}"/>
    <cellStyle name="Comma 2 3 3 2 2 2 12 2" xfId="6102" xr:uid="{273D9FCE-E694-4209-BDE0-7155CF5CFE66}"/>
    <cellStyle name="Comma 2 3 3 2 2 2 12 2 2" xfId="8783" xr:uid="{28B1C563-1425-4F39-8D7F-14CB9B72FDD6}"/>
    <cellStyle name="Comma 2 3 3 2 2 2 12 2 2 2" xfId="18933" xr:uid="{6EAEF597-76A2-4297-B6BC-F43B147F0430}"/>
    <cellStyle name="Comma 2 3 3 2 2 2 12 2 2 2 2" xfId="34871" xr:uid="{9BECDB68-D7F5-4831-8AEF-4F5009A48CA6}"/>
    <cellStyle name="Comma 2 3 3 2 2 2 12 2 2 2 3" xfId="47215" xr:uid="{18F4540D-A1A7-4F77-BA9E-30E705082948}"/>
    <cellStyle name="Comma 2 3 3 2 2 2 12 2 2 3" xfId="25252" xr:uid="{D94E7B9C-578D-459F-AB10-AD64BF712EAD}"/>
    <cellStyle name="Comma 2 3 3 2 2 2 12 2 2 4" xfId="39466" xr:uid="{0CA32DA0-243C-4490-8775-9ADE4570478F}"/>
    <cellStyle name="Comma 2 3 3 2 2 2 12 2 3" xfId="16930" xr:uid="{1C03D583-E110-4C54-9072-F113CDC010B0}"/>
    <cellStyle name="Comma 2 3 3 2 2 2 12 2 3 2" xfId="32877" xr:uid="{26DA21B6-F7C0-4F98-AE47-A348692318ED}"/>
    <cellStyle name="Comma 2 3 3 2 2 2 12 2 3 3" xfId="45271" xr:uid="{50905F32-C3AA-49B7-8969-B5AF37EB3D5E}"/>
    <cellStyle name="Comma 2 3 3 2 2 2 12 2 4" xfId="23039" xr:uid="{F23FDFFB-71F2-4969-A10D-AFDB2F23D543}"/>
    <cellStyle name="Comma 2 3 3 2 2 2 12 2 5" xfId="37373" xr:uid="{B8F07ED3-EE0B-458E-B91D-2054185EEA3D}"/>
    <cellStyle name="Comma 2 3 3 2 2 2 12 3" xfId="6868" xr:uid="{61AA9534-0C27-46AD-B0B3-578B3FEFF145}"/>
    <cellStyle name="Comma 2 3 3 2 2 2 12 3 2" xfId="17596" xr:uid="{3A1C515C-FE0C-4DCC-B74B-1787BB873DCE}"/>
    <cellStyle name="Comma 2 3 3 2 2 2 12 3 2 2" xfId="33540" xr:uid="{B268AC22-7027-46EB-B1F0-FE1F61AEE5AA}"/>
    <cellStyle name="Comma 2 3 3 2 2 2 12 3 2 3" xfId="45930" xr:uid="{17CBB546-86F2-4E1E-8622-020594E0984B}"/>
    <cellStyle name="Comma 2 3 3 2 2 2 12 3 3" xfId="23730" xr:uid="{76FF32D5-79B8-4817-9E6E-180DB0A036EC}"/>
    <cellStyle name="Comma 2 3 3 2 2 2 12 3 4" xfId="38056" xr:uid="{916C2583-E3E3-4C97-AB63-CD31889D3F20}"/>
    <cellStyle name="Comma 2 3 3 2 2 2 12 4" xfId="16211" xr:uid="{1A3FB742-CE1D-43DD-B851-57C319FC2BEC}"/>
    <cellStyle name="Comma 2 3 3 2 2 2 12 4 2" xfId="32158" xr:uid="{E6CBE477-6CDA-48F6-BDCD-DF3FC33EFFE3}"/>
    <cellStyle name="Comma 2 3 3 2 2 2 12 4 3" xfId="44552" xr:uid="{FE67AA34-DAA7-4B90-89D5-D1E8D2990542}"/>
    <cellStyle name="Comma 2 3 3 2 2 2 12 5" xfId="22271" xr:uid="{35F544CC-BBD0-423D-BE6D-832FF4E093A9}"/>
    <cellStyle name="Comma 2 3 3 2 2 2 12 6" xfId="36613" xr:uid="{464E89DC-B7A7-4800-84C6-6685CD61DF3C}"/>
    <cellStyle name="Comma 2 3 3 2 2 2 12 7" xfId="4938" xr:uid="{BA9F210E-9737-4B8F-93C0-1497A8FB590B}"/>
    <cellStyle name="Comma 2 3 3 2 2 2 13" xfId="2252" xr:uid="{68C41811-A0AC-4131-AD5A-540D8BABD207}"/>
    <cellStyle name="Comma 2 3 3 2 2 2 13 2" xfId="6103" xr:uid="{3AB6AA03-F530-419A-A101-EBCB87CEE9E4}"/>
    <cellStyle name="Comma 2 3 3 2 2 2 13 2 2" xfId="8784" xr:uid="{3E8AF7A7-0F99-4621-B7AF-98C98D179AF1}"/>
    <cellStyle name="Comma 2 3 3 2 2 2 13 2 2 2" xfId="18934" xr:uid="{C6933032-D228-4415-8D92-C02C302F3505}"/>
    <cellStyle name="Comma 2 3 3 2 2 2 13 2 2 2 2" xfId="34872" xr:uid="{16D2BC97-225D-46B3-B6BD-B02A2F8A2746}"/>
    <cellStyle name="Comma 2 3 3 2 2 2 13 2 2 2 3" xfId="47216" xr:uid="{ED8AB468-9ACA-4374-A8CD-8CEC08F513A9}"/>
    <cellStyle name="Comma 2 3 3 2 2 2 13 2 2 3" xfId="25253" xr:uid="{2E9C4D6F-0B62-4D96-AF71-65E6D0FE1D5C}"/>
    <cellStyle name="Comma 2 3 3 2 2 2 13 2 2 4" xfId="39467" xr:uid="{582565D4-3F68-4D95-8477-38D462D8D893}"/>
    <cellStyle name="Comma 2 3 3 2 2 2 13 2 3" xfId="16931" xr:uid="{B5C1B62B-03D2-4756-99B8-0B887407A1C9}"/>
    <cellStyle name="Comma 2 3 3 2 2 2 13 2 3 2" xfId="32878" xr:uid="{53FEE4F7-DB2A-4FF5-9C73-995770E6CC62}"/>
    <cellStyle name="Comma 2 3 3 2 2 2 13 2 3 3" xfId="45272" xr:uid="{9FB78356-D2D5-4914-AF50-E4C4C4CA0BB3}"/>
    <cellStyle name="Comma 2 3 3 2 2 2 13 2 4" xfId="23040" xr:uid="{0C40441F-9142-43FC-9148-B13B679BBB62}"/>
    <cellStyle name="Comma 2 3 3 2 2 2 13 2 5" xfId="37374" xr:uid="{A09697E2-415F-4C51-8506-97A3B0C284E3}"/>
    <cellStyle name="Comma 2 3 3 2 2 2 13 3" xfId="6869" xr:uid="{10071706-784B-4128-AA8D-06AFC15D1298}"/>
    <cellStyle name="Comma 2 3 3 2 2 2 13 3 2" xfId="17597" xr:uid="{19AB2ECF-5F4B-49A9-8BFD-F55ED3DD6A08}"/>
    <cellStyle name="Comma 2 3 3 2 2 2 13 3 2 2" xfId="33541" xr:uid="{1444FADC-D2AF-47C5-A022-D72288A45D60}"/>
    <cellStyle name="Comma 2 3 3 2 2 2 13 3 2 3" xfId="45931" xr:uid="{DCCD1365-B370-41E0-80A8-E3556752E4B3}"/>
    <cellStyle name="Comma 2 3 3 2 2 2 13 3 3" xfId="23731" xr:uid="{F9B78689-1D88-4FE2-AB07-3663ECAC9449}"/>
    <cellStyle name="Comma 2 3 3 2 2 2 13 3 4" xfId="38057" xr:uid="{EEF73761-8132-4843-89E5-E49FA6B8ED12}"/>
    <cellStyle name="Comma 2 3 3 2 2 2 13 4" xfId="16212" xr:uid="{941DF16F-0C26-4D69-AFD1-5A844B190E0E}"/>
    <cellStyle name="Comma 2 3 3 2 2 2 13 4 2" xfId="32159" xr:uid="{6378E331-67A2-41BE-BCC1-6EB448DA61C4}"/>
    <cellStyle name="Comma 2 3 3 2 2 2 13 4 3" xfId="44553" xr:uid="{C641BB1C-86A4-4E84-A35C-5D45B8EE3F96}"/>
    <cellStyle name="Comma 2 3 3 2 2 2 13 5" xfId="22272" xr:uid="{FDE922B3-D703-46E2-AD06-D7D2B5CDA600}"/>
    <cellStyle name="Comma 2 3 3 2 2 2 13 6" xfId="36614" xr:uid="{98380029-24ED-424F-AADB-86E14C8F7198}"/>
    <cellStyle name="Comma 2 3 3 2 2 2 13 7" xfId="4939" xr:uid="{F41A56A2-675D-4F8B-BB16-D14904D74BE5}"/>
    <cellStyle name="Comma 2 3 3 2 2 2 14" xfId="2253" xr:uid="{72A1BA03-D293-4CE7-BE5A-EFCE57EA1D33}"/>
    <cellStyle name="Comma 2 3 3 2 2 2 14 2" xfId="6271" xr:uid="{700EBF06-C54F-41C7-A129-70D0BE63525A}"/>
    <cellStyle name="Comma 2 3 3 2 2 2 14 2 2" xfId="8978" xr:uid="{6E5F9C73-9F51-47DC-945D-4469C59DB8AA}"/>
    <cellStyle name="Comma 2 3 3 2 2 2 14 2 2 2" xfId="19102" xr:uid="{88B9BC4E-3ABE-40C4-B068-90B3AEDE19B4}"/>
    <cellStyle name="Comma 2 3 3 2 2 2 14 2 2 2 2" xfId="35040" xr:uid="{A7860AB1-03E8-4FC9-A22D-F65C7D4FB639}"/>
    <cellStyle name="Comma 2 3 3 2 2 2 14 2 2 2 3" xfId="47378" xr:uid="{8E62B5E7-3ED1-493F-81BA-516BF38AEF36}"/>
    <cellStyle name="Comma 2 3 3 2 2 2 14 2 2 3" xfId="25430" xr:uid="{ABB7FA70-6215-475B-8ABD-C3EE44DA18E5}"/>
    <cellStyle name="Comma 2 3 3 2 2 2 14 2 2 4" xfId="39635" xr:uid="{1E1D0345-CFD2-48FC-B602-5787A78130B2}"/>
    <cellStyle name="Comma 2 3 3 2 2 2 14 2 3" xfId="17093" xr:uid="{621FF19B-A07F-49B0-A519-1F1EF06B8F40}"/>
    <cellStyle name="Comma 2 3 3 2 2 2 14 2 3 2" xfId="33040" xr:uid="{FAFA0C7A-24E9-4454-BC2C-9E43D03CF5BC}"/>
    <cellStyle name="Comma 2 3 3 2 2 2 14 2 3 3" xfId="45434" xr:uid="{BC933E9B-6F28-483D-83AB-28A4FF763771}"/>
    <cellStyle name="Comma 2 3 3 2 2 2 14 2 4" xfId="23208" xr:uid="{2D655E8B-9FA3-4C6A-9A64-8C652FEAAEAA}"/>
    <cellStyle name="Comma 2 3 3 2 2 2 14 2 5" xfId="37542" xr:uid="{64DB3A64-773C-4AA0-914A-7168629C50B7}"/>
    <cellStyle name="Comma 2 3 3 2 2 2 14 3" xfId="7071" xr:uid="{786A2AE4-458E-4BB8-A80E-8E1373A4C100}"/>
    <cellStyle name="Comma 2 3 3 2 2 2 14 3 2" xfId="17766" xr:uid="{D059B4B3-EC97-43B1-9F98-08C2DFFE1DE6}"/>
    <cellStyle name="Comma 2 3 3 2 2 2 14 3 2 2" xfId="33710" xr:uid="{310A68FD-8053-4EDE-856D-E9E3D97B8361}"/>
    <cellStyle name="Comma 2 3 3 2 2 2 14 3 2 3" xfId="46093" xr:uid="{B9BA3ABC-4CE4-4C06-8259-12633517CB80}"/>
    <cellStyle name="Comma 2 3 3 2 2 2 14 3 3" xfId="23907" xr:uid="{15C42DFC-B0F9-4110-BE5A-DA2E28C7793F}"/>
    <cellStyle name="Comma 2 3 3 2 2 2 14 3 4" xfId="38225" xr:uid="{E102255A-582B-48BF-A0F6-9EDB79BE4D76}"/>
    <cellStyle name="Comma 2 3 3 2 2 2 14 4" xfId="16213" xr:uid="{08827348-316A-4F83-8F67-FBF2A6C0A755}"/>
    <cellStyle name="Comma 2 3 3 2 2 2 14 4 2" xfId="32160" xr:uid="{45425E07-A181-4159-8FC9-43D81257F908}"/>
    <cellStyle name="Comma 2 3 3 2 2 2 14 4 3" xfId="44554" xr:uid="{7B1BC474-26E1-4A95-834D-AD473E2DA6F5}"/>
    <cellStyle name="Comma 2 3 3 2 2 2 14 5" xfId="22273" xr:uid="{BC0B28A8-4C30-496F-B167-AD66A4B8A377}"/>
    <cellStyle name="Comma 2 3 3 2 2 2 14 6" xfId="36615" xr:uid="{6B1C2F62-FD34-4383-9ECE-799FBBDA8EB2}"/>
    <cellStyle name="Comma 2 3 3 2 2 2 14 7" xfId="4940" xr:uid="{57C31B99-9BDE-4098-8172-4E287031DD3D}"/>
    <cellStyle name="Comma 2 3 3 2 2 2 15" xfId="2254" xr:uid="{119B35B0-DB7E-47DA-AA12-7E0A538055D5}"/>
    <cellStyle name="Comma 2 3 3 2 2 2 15 2" xfId="9441" xr:uid="{FF5572FC-12E0-4EA4-B48C-AA86ECA4DF0E}"/>
    <cellStyle name="Comma 2 3 3 2 2 2 15 2 2" xfId="19471" xr:uid="{450CBDF4-702C-413F-B8AD-E71D90BBF926}"/>
    <cellStyle name="Comma 2 3 3 2 2 2 15 2 2 2" xfId="35409" xr:uid="{B1E460C6-4CF0-4F07-9A00-BA397F5F6752}"/>
    <cellStyle name="Comma 2 3 3 2 2 2 15 2 2 3" xfId="47747" xr:uid="{5E57D928-3CC7-4D22-9C93-AA14B6F674F2}"/>
    <cellStyle name="Comma 2 3 3 2 2 2 15 2 3" xfId="25854" xr:uid="{DEF56FE0-17C2-4DE8-B306-BC8032037CD7}"/>
    <cellStyle name="Comma 2 3 3 2 2 2 15 2 4" xfId="40040" xr:uid="{10E429B0-D771-4878-A2B2-467DB9EE524A}"/>
    <cellStyle name="Comma 2 3 3 2 2 2 15 3" xfId="7650" xr:uid="{FA885810-49F2-4633-80AB-0D16C092ED50}"/>
    <cellStyle name="Comma 2 3 3 2 2 2 15 3 2" xfId="18142" xr:uid="{03F44771-8F5B-4D0E-A814-CF2D8F29A8FF}"/>
    <cellStyle name="Comma 2 3 3 2 2 2 15 3 2 2" xfId="34081" xr:uid="{0A87C526-A27F-4B20-A145-FD0D61AEED5C}"/>
    <cellStyle name="Comma 2 3 3 2 2 2 15 3 2 3" xfId="46444" xr:uid="{93216B6F-B348-4D1F-8D61-65EDB7A3C585}"/>
    <cellStyle name="Comma 2 3 3 2 2 2 15 3 3" xfId="24344" xr:uid="{E3BA86D4-FF79-4593-8DD1-1FA39B195C47}"/>
    <cellStyle name="Comma 2 3 3 2 2 2 15 3 4" xfId="38632" xr:uid="{75045387-CA5A-40B0-8556-894CE69CBF44}"/>
    <cellStyle name="Comma 2 3 3 2 2 2 15 4" xfId="16214" xr:uid="{25E42E12-3891-4980-9BB7-70BDCC5511AC}"/>
    <cellStyle name="Comma 2 3 3 2 2 2 15 4 2" xfId="32161" xr:uid="{B1F331FD-16D2-418A-935A-4EBF2ED10190}"/>
    <cellStyle name="Comma 2 3 3 2 2 2 15 4 3" xfId="44555" xr:uid="{5B862BC1-0BB0-4DF6-B0A6-AD28EFF53312}"/>
    <cellStyle name="Comma 2 3 3 2 2 2 15 5" xfId="22274" xr:uid="{2730CAE6-EF89-4A98-A2D9-94A30C857D99}"/>
    <cellStyle name="Comma 2 3 3 2 2 2 15 6" xfId="36616" xr:uid="{F7AC36BC-C8C8-42C0-863F-4A86F47B5B4B}"/>
    <cellStyle name="Comma 2 3 3 2 2 2 15 7" xfId="4941" xr:uid="{0D307B9B-DF87-4863-BEA5-306AFC431879}"/>
    <cellStyle name="Comma 2 3 3 2 2 2 16" xfId="2255" xr:uid="{83889B74-26AE-441D-A054-626FBAD4302F}"/>
    <cellStyle name="Comma 2 3 3 2 2 2 16 2" xfId="9442" xr:uid="{8DB80427-9A0D-43E4-A1F1-6B7758EA7D0B}"/>
    <cellStyle name="Comma 2 3 3 2 2 2 16 2 2" xfId="19472" xr:uid="{1EA03C8B-5EBF-4237-BD2C-64E2406EAEC2}"/>
    <cellStyle name="Comma 2 3 3 2 2 2 16 2 2 2" xfId="35410" xr:uid="{91BB0441-3AF8-46A2-B751-6181CC2DBE7B}"/>
    <cellStyle name="Comma 2 3 3 2 2 2 16 2 2 3" xfId="47748" xr:uid="{293A6D9C-53CE-46F8-A5D0-346A53D2D9DF}"/>
    <cellStyle name="Comma 2 3 3 2 2 2 16 2 3" xfId="25855" xr:uid="{FE45B3AE-0D00-44C2-AFF7-CBB6D6C42A99}"/>
    <cellStyle name="Comma 2 3 3 2 2 2 16 2 4" xfId="40041" xr:uid="{50014AC3-C042-453D-B66E-0DEE8DCED6D4}"/>
    <cellStyle name="Comma 2 3 3 2 2 2 16 3" xfId="7651" xr:uid="{C8E9CBEA-6FD8-4089-853D-B29E2D385B41}"/>
    <cellStyle name="Comma 2 3 3 2 2 2 16 3 2" xfId="18143" xr:uid="{A5C6361F-C6C0-4A0F-832E-317978506020}"/>
    <cellStyle name="Comma 2 3 3 2 2 2 16 3 2 2" xfId="34082" xr:uid="{5A397C26-C146-4D38-8D00-47ABB38FBE6C}"/>
    <cellStyle name="Comma 2 3 3 2 2 2 16 3 2 3" xfId="46445" xr:uid="{1F4FD00F-F65D-4450-A131-CC8685EFA328}"/>
    <cellStyle name="Comma 2 3 3 2 2 2 16 3 3" xfId="24345" xr:uid="{AFE28F2B-0877-4D49-B98E-CFFDC8E7102E}"/>
    <cellStyle name="Comma 2 3 3 2 2 2 16 3 4" xfId="38633" xr:uid="{624E4CBF-1D50-41C6-A74F-BB077889B36B}"/>
    <cellStyle name="Comma 2 3 3 2 2 2 16 4" xfId="16215" xr:uid="{477245C5-CD76-48E3-80B6-467ADD465A5F}"/>
    <cellStyle name="Comma 2 3 3 2 2 2 16 4 2" xfId="32162" xr:uid="{6703E948-25E2-49CB-8588-39373F981E9B}"/>
    <cellStyle name="Comma 2 3 3 2 2 2 16 4 3" xfId="44556" xr:uid="{42166B88-EB51-47AD-8F30-3376A975D061}"/>
    <cellStyle name="Comma 2 3 3 2 2 2 16 5" xfId="22275" xr:uid="{D675664A-DA9E-47E5-AD0E-27AEAEF2F95E}"/>
    <cellStyle name="Comma 2 3 3 2 2 2 16 6" xfId="36617" xr:uid="{BC83115E-464E-4D95-B8F3-D45E49443CBC}"/>
    <cellStyle name="Comma 2 3 3 2 2 2 16 7" xfId="4942" xr:uid="{2FCE082C-E2B9-45F1-AA57-65605B565FA2}"/>
    <cellStyle name="Comma 2 3 3 2 2 2 17" xfId="6099" xr:uid="{504DA341-8E8E-4FD8-8515-F519C86F3381}"/>
    <cellStyle name="Comma 2 3 3 2 2 2 17 2" xfId="8780" xr:uid="{7FA2FD46-5DF9-4897-9D6F-D1DD5AE78538}"/>
    <cellStyle name="Comma 2 3 3 2 2 2 17 2 2" xfId="18930" xr:uid="{C07C9EAE-F686-409D-A269-11C0457AE640}"/>
    <cellStyle name="Comma 2 3 3 2 2 2 17 2 2 2" xfId="34868" xr:uid="{02245051-8337-46D3-8369-B1B6F1FCA82C}"/>
    <cellStyle name="Comma 2 3 3 2 2 2 17 2 2 3" xfId="47212" xr:uid="{33E0E723-A4A9-46E3-BA11-686F3376A5DC}"/>
    <cellStyle name="Comma 2 3 3 2 2 2 17 2 3" xfId="25249" xr:uid="{ECFFC5B4-9C81-45A7-A712-DDBE7A9DC725}"/>
    <cellStyle name="Comma 2 3 3 2 2 2 17 2 4" xfId="39463" xr:uid="{81703B17-D746-4B50-A3E1-77CE8F005E1F}"/>
    <cellStyle name="Comma 2 3 3 2 2 2 17 3" xfId="16927" xr:uid="{21679A9B-D8D7-4DE1-8F25-CBD037D370BF}"/>
    <cellStyle name="Comma 2 3 3 2 2 2 17 3 2" xfId="32874" xr:uid="{5E8237F1-9970-401E-8731-05BBAE259A20}"/>
    <cellStyle name="Comma 2 3 3 2 2 2 17 3 3" xfId="45268" xr:uid="{461AC6BA-157C-42BA-8C20-D81B7F0563A5}"/>
    <cellStyle name="Comma 2 3 3 2 2 2 17 4" xfId="23036" xr:uid="{39CE4A26-B536-4F7F-833B-26C591C61A90}"/>
    <cellStyle name="Comma 2 3 3 2 2 2 17 5" xfId="37370" xr:uid="{67188D61-B174-4F0A-A0C7-FC87661D1364}"/>
    <cellStyle name="Comma 2 3 3 2 2 2 18" xfId="6865" xr:uid="{D752E581-02AD-434D-B6D3-9C5C55F618B5}"/>
    <cellStyle name="Comma 2 3 3 2 2 2 18 2" xfId="17593" xr:uid="{FF817931-4F1C-4E9E-A8F2-D653F6FFC5ED}"/>
    <cellStyle name="Comma 2 3 3 2 2 2 18 2 2" xfId="33537" xr:uid="{5C4812B3-71F2-425E-B0A0-C5DB7CF51754}"/>
    <cellStyle name="Comma 2 3 3 2 2 2 18 2 3" xfId="45927" xr:uid="{F459682B-910A-419C-B694-B4D266ADF91B}"/>
    <cellStyle name="Comma 2 3 3 2 2 2 18 3" xfId="23727" xr:uid="{501ADDB7-91A0-4E5F-AE49-BCEE7B733806}"/>
    <cellStyle name="Comma 2 3 3 2 2 2 18 4" xfId="38053" xr:uid="{4DB7CA10-472F-4571-8098-249FF12B018A}"/>
    <cellStyle name="Comma 2 3 3 2 2 2 19" xfId="11402" xr:uid="{88B5E4CC-A35F-450F-AB14-B5CB2F067D5B}"/>
    <cellStyle name="Comma 2 3 3 2 2 2 19 2" xfId="27532" xr:uid="{82BE4978-B837-4A87-BD40-C983F72B7C0D}"/>
    <cellStyle name="Comma 2 3 3 2 2 2 19 3" xfId="41001" xr:uid="{A61F336F-B5CE-40D7-BB34-28AB8E77E263}"/>
    <cellStyle name="Comma 2 3 3 2 2 2 2" xfId="2256" xr:uid="{B10BB6A9-CD5B-4C30-863C-2A5B40D54F9C}"/>
    <cellStyle name="Comma 2 3 3 2 2 2 2 10" xfId="2257" xr:uid="{BAE5505B-74BF-4527-9CB1-B08F5BA9D03A}"/>
    <cellStyle name="Comma 2 3 3 2 2 2 2 10 2" xfId="6105" xr:uid="{5601EC3F-59B8-4D2C-8E3C-D9908956DF26}"/>
    <cellStyle name="Comma 2 3 3 2 2 2 2 10 2 2" xfId="8786" xr:uid="{8B6FE676-739E-4B5F-9D64-45C13E869906}"/>
    <cellStyle name="Comma 2 3 3 2 2 2 2 10 2 2 2" xfId="18936" xr:uid="{CE7F4884-3942-4E8F-B3DC-CB907B62AC7A}"/>
    <cellStyle name="Comma 2 3 3 2 2 2 2 10 2 2 2 2" xfId="34874" xr:uid="{3A8A489F-6A0E-46B0-8AE7-6FC821D131CC}"/>
    <cellStyle name="Comma 2 3 3 2 2 2 2 10 2 2 2 3" xfId="47218" xr:uid="{77825619-FECC-4B27-B2C2-43E2B917E153}"/>
    <cellStyle name="Comma 2 3 3 2 2 2 2 10 2 2 3" xfId="25255" xr:uid="{1C74C348-D8AF-40DB-85BD-32832296D0D7}"/>
    <cellStyle name="Comma 2 3 3 2 2 2 2 10 2 2 4" xfId="39469" xr:uid="{F88C6B35-B8B2-4C73-8D3F-F53F1F738A7C}"/>
    <cellStyle name="Comma 2 3 3 2 2 2 2 10 2 3" xfId="16933" xr:uid="{D7F0EBAF-1BBF-4B42-B464-149994074B9E}"/>
    <cellStyle name="Comma 2 3 3 2 2 2 2 10 2 3 2" xfId="32880" xr:uid="{D2EB5236-DABD-4C33-82B4-2E1097B2DD8B}"/>
    <cellStyle name="Comma 2 3 3 2 2 2 2 10 2 3 3" xfId="45274" xr:uid="{F0C206B9-B4ED-4FF3-BFB0-9A3E1C03DAB9}"/>
    <cellStyle name="Comma 2 3 3 2 2 2 2 10 2 4" xfId="23042" xr:uid="{14AF4636-EF8F-4EB5-B40E-A6CEC301BEB9}"/>
    <cellStyle name="Comma 2 3 3 2 2 2 2 10 2 5" xfId="37376" xr:uid="{59AD6DC2-4937-4EB7-9A6C-FB24F4337361}"/>
    <cellStyle name="Comma 2 3 3 2 2 2 2 10 3" xfId="6871" xr:uid="{B4F6B343-D7AB-49F3-B16E-03192C5C5B9A}"/>
    <cellStyle name="Comma 2 3 3 2 2 2 2 10 3 2" xfId="17599" xr:uid="{53B4596A-E939-469D-8F5B-49E376500E09}"/>
    <cellStyle name="Comma 2 3 3 2 2 2 2 10 3 2 2" xfId="33543" xr:uid="{7157DA90-9054-4E43-9C4D-15E9A26A1438}"/>
    <cellStyle name="Comma 2 3 3 2 2 2 2 10 3 2 3" xfId="45933" xr:uid="{E19A1E21-CFF2-47E1-AE4E-1AA99C18504D}"/>
    <cellStyle name="Comma 2 3 3 2 2 2 2 10 3 3" xfId="23733" xr:uid="{5D3A6194-C5F0-4D7E-962E-EDA67F623ECC}"/>
    <cellStyle name="Comma 2 3 3 2 2 2 2 10 3 4" xfId="38059" xr:uid="{CC07B36F-F887-449E-A473-3D197843381D}"/>
    <cellStyle name="Comma 2 3 3 2 2 2 2 10 4" xfId="16217" xr:uid="{4596F6CE-DFF3-4AC2-B700-5C04EE092589}"/>
    <cellStyle name="Comma 2 3 3 2 2 2 2 10 4 2" xfId="32164" xr:uid="{EB6CC4A7-E1C7-4C0A-9FEB-DBE1E3D1C8C9}"/>
    <cellStyle name="Comma 2 3 3 2 2 2 2 10 4 3" xfId="44558" xr:uid="{4F6C1721-EA30-4D32-A915-B3F3C6FB9428}"/>
    <cellStyle name="Comma 2 3 3 2 2 2 2 10 5" xfId="22277" xr:uid="{BBC32721-DEF2-452F-B062-2228DB28A2E7}"/>
    <cellStyle name="Comma 2 3 3 2 2 2 2 10 6" xfId="36619" xr:uid="{60E4B3B1-F678-4E31-ACAC-2984EC083ED3}"/>
    <cellStyle name="Comma 2 3 3 2 2 2 2 10 7" xfId="4944" xr:uid="{81F8B1DD-4C70-452D-9245-2AFAFEDE97C2}"/>
    <cellStyle name="Comma 2 3 3 2 2 2 2 11" xfId="2258" xr:uid="{54E88946-79EA-4F57-8051-6087488965FC}"/>
    <cellStyle name="Comma 2 3 3 2 2 2 2 11 2" xfId="6106" xr:uid="{3A9E049A-05E3-4DBD-BF9B-5AEC3C8792EE}"/>
    <cellStyle name="Comma 2 3 3 2 2 2 2 11 2 2" xfId="8787" xr:uid="{2597D822-6465-440E-9C8C-8F01B29181F8}"/>
    <cellStyle name="Comma 2 3 3 2 2 2 2 11 2 2 2" xfId="18937" xr:uid="{FFA196DA-3443-4C08-B802-F9BAB0A61205}"/>
    <cellStyle name="Comma 2 3 3 2 2 2 2 11 2 2 2 2" xfId="34875" xr:uid="{53DFB71C-F496-4C6A-8F87-89BB55622523}"/>
    <cellStyle name="Comma 2 3 3 2 2 2 2 11 2 2 2 3" xfId="47219" xr:uid="{112D91A7-688F-4A3F-A060-BE9A55361446}"/>
    <cellStyle name="Comma 2 3 3 2 2 2 2 11 2 2 3" xfId="25256" xr:uid="{75245337-3638-4872-97A8-55F507743644}"/>
    <cellStyle name="Comma 2 3 3 2 2 2 2 11 2 2 4" xfId="39470" xr:uid="{76B80473-C6E6-4C90-A684-04CC831F491B}"/>
    <cellStyle name="Comma 2 3 3 2 2 2 2 11 2 3" xfId="16934" xr:uid="{921EC266-EACE-4A09-B37D-75050D8F5520}"/>
    <cellStyle name="Comma 2 3 3 2 2 2 2 11 2 3 2" xfId="32881" xr:uid="{03CD26C0-D855-4F54-A318-BD3E891FE381}"/>
    <cellStyle name="Comma 2 3 3 2 2 2 2 11 2 3 3" xfId="45275" xr:uid="{BE8ACBA4-91C5-423F-896B-AFD7183A65C7}"/>
    <cellStyle name="Comma 2 3 3 2 2 2 2 11 2 4" xfId="23043" xr:uid="{E80C0347-00E1-4B07-9546-894B0E622FD2}"/>
    <cellStyle name="Comma 2 3 3 2 2 2 2 11 2 5" xfId="37377" xr:uid="{79701E0D-0983-4DFD-9123-202D95CDD927}"/>
    <cellStyle name="Comma 2 3 3 2 2 2 2 11 3" xfId="6872" xr:uid="{16F5F430-F107-4358-B9CB-6D4A9CB442DE}"/>
    <cellStyle name="Comma 2 3 3 2 2 2 2 11 3 2" xfId="17600" xr:uid="{5EE4942C-1DF9-40C4-950B-A6EC025DD768}"/>
    <cellStyle name="Comma 2 3 3 2 2 2 2 11 3 2 2" xfId="33544" xr:uid="{9F2AEF99-F790-45DD-8269-13D18324E534}"/>
    <cellStyle name="Comma 2 3 3 2 2 2 2 11 3 2 3" xfId="45934" xr:uid="{C2ACF9FB-368C-4026-9A05-9E3C01B6D9FC}"/>
    <cellStyle name="Comma 2 3 3 2 2 2 2 11 3 3" xfId="23734" xr:uid="{57BCC240-BB7C-47C6-9527-1357541B3222}"/>
    <cellStyle name="Comma 2 3 3 2 2 2 2 11 3 4" xfId="38060" xr:uid="{10853FDF-1FBA-428F-BCDB-10C00F5957CB}"/>
    <cellStyle name="Comma 2 3 3 2 2 2 2 11 4" xfId="16218" xr:uid="{224240D0-0A03-45E2-B833-F74D8C734DCE}"/>
    <cellStyle name="Comma 2 3 3 2 2 2 2 11 4 2" xfId="32165" xr:uid="{5E729482-5B4A-4A36-A191-5B6DD4DD06A6}"/>
    <cellStyle name="Comma 2 3 3 2 2 2 2 11 4 3" xfId="44559" xr:uid="{6CFB5E66-DC9A-49FE-B306-5A6DE47B0A44}"/>
    <cellStyle name="Comma 2 3 3 2 2 2 2 11 5" xfId="22278" xr:uid="{68F668DA-D6C3-44AE-B97C-794E8A561AE4}"/>
    <cellStyle name="Comma 2 3 3 2 2 2 2 11 6" xfId="36620" xr:uid="{E7C9FAFD-90D7-474F-8419-D9A81CA49C8F}"/>
    <cellStyle name="Comma 2 3 3 2 2 2 2 11 7" xfId="4945" xr:uid="{625CC512-91FD-4446-9275-239D89B7EA6D}"/>
    <cellStyle name="Comma 2 3 3 2 2 2 2 12" xfId="2259" xr:uid="{AEA132B7-6DD0-4DED-B92D-FED53ABD2CB2}"/>
    <cellStyle name="Comma 2 3 3 2 2 2 2 12 2" xfId="6107" xr:uid="{B3C7D9D8-56AA-4CEF-813B-15731E9D0A9B}"/>
    <cellStyle name="Comma 2 3 3 2 2 2 2 12 2 2" xfId="8788" xr:uid="{ABDA4F45-8AAE-4E34-AEA6-55B0558EB83A}"/>
    <cellStyle name="Comma 2 3 3 2 2 2 2 12 2 2 2" xfId="18938" xr:uid="{E5719DD3-68D6-46AC-BD40-CDF31DD33AF5}"/>
    <cellStyle name="Comma 2 3 3 2 2 2 2 12 2 2 2 2" xfId="34876" xr:uid="{69BBFD1D-7EFA-4481-8C15-9DD71D8F6D9F}"/>
    <cellStyle name="Comma 2 3 3 2 2 2 2 12 2 2 2 3" xfId="47220" xr:uid="{EF60D6C7-546B-4BD9-B56B-881124F5800C}"/>
    <cellStyle name="Comma 2 3 3 2 2 2 2 12 2 2 3" xfId="25257" xr:uid="{855E3A91-ACA5-446E-AB5E-E26832814CD6}"/>
    <cellStyle name="Comma 2 3 3 2 2 2 2 12 2 2 4" xfId="39471" xr:uid="{61982CF7-3C93-492B-9E51-C1096C7FF259}"/>
    <cellStyle name="Comma 2 3 3 2 2 2 2 12 2 3" xfId="16935" xr:uid="{99CA166C-76AC-4F6D-A8C2-4A49AADE65B5}"/>
    <cellStyle name="Comma 2 3 3 2 2 2 2 12 2 3 2" xfId="32882" xr:uid="{4BFF0A1A-C423-475A-9E91-F153AC96416D}"/>
    <cellStyle name="Comma 2 3 3 2 2 2 2 12 2 3 3" xfId="45276" xr:uid="{EC9D8571-ACA1-4A8B-AC95-E876A12DA7DD}"/>
    <cellStyle name="Comma 2 3 3 2 2 2 2 12 2 4" xfId="23044" xr:uid="{C1E82721-CE15-4CCC-BAFA-C3A4F6311DF6}"/>
    <cellStyle name="Comma 2 3 3 2 2 2 2 12 2 5" xfId="37378" xr:uid="{3E268AC6-1D14-47BE-BD92-5145A77B61C5}"/>
    <cellStyle name="Comma 2 3 3 2 2 2 2 12 3" xfId="6873" xr:uid="{1E42349A-970D-4FF4-86DA-20665163A2D5}"/>
    <cellStyle name="Comma 2 3 3 2 2 2 2 12 3 2" xfId="17601" xr:uid="{DD782E82-CB65-43BE-A96F-FF6148F49C3F}"/>
    <cellStyle name="Comma 2 3 3 2 2 2 2 12 3 2 2" xfId="33545" xr:uid="{C6739460-CD96-4D18-93CF-AEA6AC95EBFB}"/>
    <cellStyle name="Comma 2 3 3 2 2 2 2 12 3 2 3" xfId="45935" xr:uid="{488BAC1D-12DA-4415-9714-2574A05849F7}"/>
    <cellStyle name="Comma 2 3 3 2 2 2 2 12 3 3" xfId="23735" xr:uid="{183C4B67-EE37-44BD-91DB-928E97145CF3}"/>
    <cellStyle name="Comma 2 3 3 2 2 2 2 12 3 4" xfId="38061" xr:uid="{41029789-C228-4AF6-B071-2F4C7B8A532A}"/>
    <cellStyle name="Comma 2 3 3 2 2 2 2 12 4" xfId="16219" xr:uid="{C0853D92-6325-44C7-882C-1D667740859F}"/>
    <cellStyle name="Comma 2 3 3 2 2 2 2 12 4 2" xfId="32166" xr:uid="{101386F3-0D7D-4590-8455-AB750C9773FC}"/>
    <cellStyle name="Comma 2 3 3 2 2 2 2 12 4 3" xfId="44560" xr:uid="{37DB5A1F-A402-4695-AE8F-0980FCCAC999}"/>
    <cellStyle name="Comma 2 3 3 2 2 2 2 12 5" xfId="22279" xr:uid="{31A8FCD5-1BBD-43CE-BBE2-D9D19FA1BE62}"/>
    <cellStyle name="Comma 2 3 3 2 2 2 2 12 6" xfId="36621" xr:uid="{58E1E5AF-E24A-4F13-A00E-0FB94113D8FA}"/>
    <cellStyle name="Comma 2 3 3 2 2 2 2 12 7" xfId="4946" xr:uid="{CD360E67-9CE7-4780-B302-92D868523CF9}"/>
    <cellStyle name="Comma 2 3 3 2 2 2 2 13" xfId="2260" xr:uid="{D4B84564-9803-400F-A11B-23BD67E23589}"/>
    <cellStyle name="Comma 2 3 3 2 2 2 2 13 2" xfId="6272" xr:uid="{75BF3F50-1006-4AC8-A08A-EC81B7D3E03F}"/>
    <cellStyle name="Comma 2 3 3 2 2 2 2 13 2 2" xfId="8979" xr:uid="{F2DF8C07-2C48-48C8-8B0A-0570A7616E95}"/>
    <cellStyle name="Comma 2 3 3 2 2 2 2 13 2 2 2" xfId="19103" xr:uid="{E2AC65D9-DF5D-4B8C-BDD1-90E481EA2DE5}"/>
    <cellStyle name="Comma 2 3 3 2 2 2 2 13 2 2 2 2" xfId="35041" xr:uid="{24B5AC15-4AD1-48F7-882F-48FD3C9145A7}"/>
    <cellStyle name="Comma 2 3 3 2 2 2 2 13 2 2 2 3" xfId="47379" xr:uid="{78BD823D-1CC9-42BF-A6BA-D25415AD216D}"/>
    <cellStyle name="Comma 2 3 3 2 2 2 2 13 2 2 3" xfId="25431" xr:uid="{87DCFEF8-EEB9-4F76-9534-9A704CE6531E}"/>
    <cellStyle name="Comma 2 3 3 2 2 2 2 13 2 2 4" xfId="39636" xr:uid="{B0923D05-3E9D-4521-B856-F9FDB8E17A40}"/>
    <cellStyle name="Comma 2 3 3 2 2 2 2 13 2 3" xfId="17094" xr:uid="{6263DA97-7563-44DC-BE79-A209B7C76EF5}"/>
    <cellStyle name="Comma 2 3 3 2 2 2 2 13 2 3 2" xfId="33041" xr:uid="{C96FA8D2-F53C-4027-AC25-E28B5736361D}"/>
    <cellStyle name="Comma 2 3 3 2 2 2 2 13 2 3 3" xfId="45435" xr:uid="{8AF0EB2D-C551-4F90-8013-1B0A51C6C629}"/>
    <cellStyle name="Comma 2 3 3 2 2 2 2 13 2 4" xfId="23209" xr:uid="{C0DD4BB6-34A5-4CB8-990B-07421E06ACE3}"/>
    <cellStyle name="Comma 2 3 3 2 2 2 2 13 2 5" xfId="37543" xr:uid="{8AFD5A96-743E-4E41-9954-1679D4B38D7C}"/>
    <cellStyle name="Comma 2 3 3 2 2 2 2 13 3" xfId="7072" xr:uid="{BCFB5A61-EA93-438B-A609-CA07C4C95722}"/>
    <cellStyle name="Comma 2 3 3 2 2 2 2 13 3 2" xfId="17767" xr:uid="{4159E714-DCA2-4E1B-8990-1151B7DD7CDB}"/>
    <cellStyle name="Comma 2 3 3 2 2 2 2 13 3 2 2" xfId="33711" xr:uid="{61A7D72C-E74D-4BFF-8825-61F270D816CF}"/>
    <cellStyle name="Comma 2 3 3 2 2 2 2 13 3 2 3" xfId="46094" xr:uid="{196395AF-0D3B-4242-BB99-078994E62331}"/>
    <cellStyle name="Comma 2 3 3 2 2 2 2 13 3 3" xfId="23908" xr:uid="{BA87A7B9-1770-4871-98E7-06B2BC01154E}"/>
    <cellStyle name="Comma 2 3 3 2 2 2 2 13 3 4" xfId="38226" xr:uid="{3FAF6D73-8398-4937-B674-9EFDA35A7BA6}"/>
    <cellStyle name="Comma 2 3 3 2 2 2 2 13 4" xfId="16220" xr:uid="{24882AAC-A43A-4496-839E-99CE8285F114}"/>
    <cellStyle name="Comma 2 3 3 2 2 2 2 13 4 2" xfId="32167" xr:uid="{75B5EDB3-FBED-4FCD-95F9-6A9329591809}"/>
    <cellStyle name="Comma 2 3 3 2 2 2 2 13 4 3" xfId="44561" xr:uid="{B7448926-8739-4C1F-B57F-3CD1C42EA6E7}"/>
    <cellStyle name="Comma 2 3 3 2 2 2 2 13 5" xfId="22280" xr:uid="{B240E860-840B-44C9-8EBA-E5CDEE29450C}"/>
    <cellStyle name="Comma 2 3 3 2 2 2 2 13 6" xfId="36622" xr:uid="{35C8D081-12E5-4CE9-BAD9-B225F582F51C}"/>
    <cellStyle name="Comma 2 3 3 2 2 2 2 13 7" xfId="4947" xr:uid="{C8352D46-8F37-4690-9A65-77AD38279838}"/>
    <cellStyle name="Comma 2 3 3 2 2 2 2 14" xfId="2261" xr:uid="{1E67968C-0234-4DF8-B0EA-896CFB7F7D72}"/>
    <cellStyle name="Comma 2 3 3 2 2 2 2 14 2" xfId="9443" xr:uid="{42679E0A-67C9-4E7F-9D01-B086C6B7E10D}"/>
    <cellStyle name="Comma 2 3 3 2 2 2 2 14 2 2" xfId="19473" xr:uid="{7C8B8545-3853-4B6C-8FEE-D34B8A7218F1}"/>
    <cellStyle name="Comma 2 3 3 2 2 2 2 14 2 2 2" xfId="35411" xr:uid="{A9E9D7D9-CD4D-4240-BBF4-708291035A9C}"/>
    <cellStyle name="Comma 2 3 3 2 2 2 2 14 2 2 3" xfId="47749" xr:uid="{3E41ABEC-9609-4A5F-932C-087AAD38E97C}"/>
    <cellStyle name="Comma 2 3 3 2 2 2 2 14 2 3" xfId="25856" xr:uid="{C3058FBF-D10C-451B-BCB5-607E6D5178D1}"/>
    <cellStyle name="Comma 2 3 3 2 2 2 2 14 2 4" xfId="40042" xr:uid="{5780DF93-D803-4C79-B04A-A6B474B47C0D}"/>
    <cellStyle name="Comma 2 3 3 2 2 2 2 14 3" xfId="7652" xr:uid="{34C4E1CE-CECB-4D87-98AD-85A0C345DC8C}"/>
    <cellStyle name="Comma 2 3 3 2 2 2 2 14 3 2" xfId="18144" xr:uid="{D0C0AB40-40C7-492D-9D49-E2437D4B4D8F}"/>
    <cellStyle name="Comma 2 3 3 2 2 2 2 14 3 2 2" xfId="34083" xr:uid="{51E69794-626F-4972-9A44-EEC9E4A7F385}"/>
    <cellStyle name="Comma 2 3 3 2 2 2 2 14 3 2 3" xfId="46446" xr:uid="{05CAE914-FCA5-4E0C-A20D-8E8E1F9C9114}"/>
    <cellStyle name="Comma 2 3 3 2 2 2 2 14 3 3" xfId="24346" xr:uid="{FA7AAEC1-FBFD-4B38-9C26-57F973DD842D}"/>
    <cellStyle name="Comma 2 3 3 2 2 2 2 14 3 4" xfId="38634" xr:uid="{1B5E165F-C1D5-410B-83A1-7EB736BA0357}"/>
    <cellStyle name="Comma 2 3 3 2 2 2 2 14 4" xfId="16221" xr:uid="{1688294E-4888-488D-9C3C-C9E78E0507E7}"/>
    <cellStyle name="Comma 2 3 3 2 2 2 2 14 4 2" xfId="32168" xr:uid="{C2CF5ED0-16A0-43C3-B3B9-51587931822D}"/>
    <cellStyle name="Comma 2 3 3 2 2 2 2 14 4 3" xfId="44562" xr:uid="{31238A33-114A-4526-B8A9-57DB869FEB47}"/>
    <cellStyle name="Comma 2 3 3 2 2 2 2 14 5" xfId="22281" xr:uid="{44F2588A-1C14-44B9-8AD1-2C3AB7051A06}"/>
    <cellStyle name="Comma 2 3 3 2 2 2 2 14 6" xfId="36623" xr:uid="{6932722A-A357-4DBB-A577-8FCBED75B60B}"/>
    <cellStyle name="Comma 2 3 3 2 2 2 2 14 7" xfId="4948" xr:uid="{2E608BF3-5582-4E42-9979-DC6292E5E83B}"/>
    <cellStyle name="Comma 2 3 3 2 2 2 2 15" xfId="2262" xr:uid="{AB8CFDEB-9EA8-48AC-BDDE-497F8CA3EB75}"/>
    <cellStyle name="Comma 2 3 3 2 2 2 2 15 2" xfId="9444" xr:uid="{925AD5EC-5F84-48EB-9C53-546E74DCED87}"/>
    <cellStyle name="Comma 2 3 3 2 2 2 2 15 2 2" xfId="19474" xr:uid="{90A54D33-B25D-4D22-9F47-8B32CD79D4B8}"/>
    <cellStyle name="Comma 2 3 3 2 2 2 2 15 2 2 2" xfId="35412" xr:uid="{EDB62CA2-6E81-4AE1-B6C7-A43B9B890048}"/>
    <cellStyle name="Comma 2 3 3 2 2 2 2 15 2 2 3" xfId="47750" xr:uid="{B968932A-C48C-40E1-8BD4-C02C45CBFE98}"/>
    <cellStyle name="Comma 2 3 3 2 2 2 2 15 2 3" xfId="25857" xr:uid="{A255AFF0-B427-46AD-BFF2-6E15C6FFCFC6}"/>
    <cellStyle name="Comma 2 3 3 2 2 2 2 15 2 4" xfId="40043" xr:uid="{F714C128-2150-4A70-A8BA-AAB65B18A922}"/>
    <cellStyle name="Comma 2 3 3 2 2 2 2 15 3" xfId="7653" xr:uid="{4BF58D8E-DD3A-4231-84BE-51095C80259F}"/>
    <cellStyle name="Comma 2 3 3 2 2 2 2 15 3 2" xfId="18145" xr:uid="{DF35A0B6-C51B-4670-9B99-6FBB5BC4FABC}"/>
    <cellStyle name="Comma 2 3 3 2 2 2 2 15 3 2 2" xfId="34084" xr:uid="{C3CCEE4F-8C3B-463E-99FB-E1C9654A06A5}"/>
    <cellStyle name="Comma 2 3 3 2 2 2 2 15 3 2 3" xfId="46447" xr:uid="{82B85EEC-6B39-4C42-82AA-558088DBB753}"/>
    <cellStyle name="Comma 2 3 3 2 2 2 2 15 3 3" xfId="24347" xr:uid="{89C8F0E8-D5B4-4D05-96E7-20216C2CD390}"/>
    <cellStyle name="Comma 2 3 3 2 2 2 2 15 3 4" xfId="38635" xr:uid="{A7EC4206-1871-483B-A82B-DC613D71EBFB}"/>
    <cellStyle name="Comma 2 3 3 2 2 2 2 15 4" xfId="16222" xr:uid="{CC592C01-D8AA-4966-8648-29D84E8A06BB}"/>
    <cellStyle name="Comma 2 3 3 2 2 2 2 15 4 2" xfId="32169" xr:uid="{1B5AC1A7-265D-4EC2-A4B1-272C65DC80CC}"/>
    <cellStyle name="Comma 2 3 3 2 2 2 2 15 4 3" xfId="44563" xr:uid="{F628DD15-0D81-4BDA-B16E-6CC4801880EA}"/>
    <cellStyle name="Comma 2 3 3 2 2 2 2 15 5" xfId="22282" xr:uid="{46758586-FB14-4483-A300-9E19412243FF}"/>
    <cellStyle name="Comma 2 3 3 2 2 2 2 15 6" xfId="36624" xr:uid="{82BBBEC5-143C-4004-BC95-076209481E95}"/>
    <cellStyle name="Comma 2 3 3 2 2 2 2 15 7" xfId="4949" xr:uid="{D861D07F-9B44-4594-99CE-D57B6402252B}"/>
    <cellStyle name="Comma 2 3 3 2 2 2 2 16" xfId="6104" xr:uid="{C8F75EBD-09EB-42F8-970F-52147F1B19DA}"/>
    <cellStyle name="Comma 2 3 3 2 2 2 2 16 2" xfId="8785" xr:uid="{7EE73792-38E5-4992-A0FA-37E5AA2EE7CA}"/>
    <cellStyle name="Comma 2 3 3 2 2 2 2 16 2 2" xfId="18935" xr:uid="{6A820EEF-B3DF-47AF-A055-5DBA67BBAD7C}"/>
    <cellStyle name="Comma 2 3 3 2 2 2 2 16 2 2 2" xfId="34873" xr:uid="{06D9D74B-BC79-4833-8B92-81E6FA073AD2}"/>
    <cellStyle name="Comma 2 3 3 2 2 2 2 16 2 2 3" xfId="47217" xr:uid="{510EADF2-6FDD-4379-A6E4-9C73F95FE0D0}"/>
    <cellStyle name="Comma 2 3 3 2 2 2 2 16 2 3" xfId="25254" xr:uid="{31AE21C2-0F53-4BAA-B437-E1E599326300}"/>
    <cellStyle name="Comma 2 3 3 2 2 2 2 16 2 4" xfId="39468" xr:uid="{48A6A5DA-B8DB-4935-9303-F52E88FF790D}"/>
    <cellStyle name="Comma 2 3 3 2 2 2 2 16 3" xfId="16932" xr:uid="{707A260B-A687-47A2-8E65-E8CB2E88967A}"/>
    <cellStyle name="Comma 2 3 3 2 2 2 2 16 3 2" xfId="32879" xr:uid="{8D94BD7E-B3AC-4CF4-88EB-B674C72B8E62}"/>
    <cellStyle name="Comma 2 3 3 2 2 2 2 16 3 3" xfId="45273" xr:uid="{67F9C2ED-85BA-47DE-8293-49E0C4BD86EC}"/>
    <cellStyle name="Comma 2 3 3 2 2 2 2 16 4" xfId="23041" xr:uid="{25064EED-FAD4-4746-AB69-44F375FA759B}"/>
    <cellStyle name="Comma 2 3 3 2 2 2 2 16 5" xfId="37375" xr:uid="{6CE1188E-7E15-4BE5-91FA-56D46B2B0BA2}"/>
    <cellStyle name="Comma 2 3 3 2 2 2 2 17" xfId="6870" xr:uid="{646F90E6-BD37-4DB2-B01A-F16BCE1CDF0A}"/>
    <cellStyle name="Comma 2 3 3 2 2 2 2 17 2" xfId="17598" xr:uid="{58AD724E-23F7-46A4-BF2F-47CF3D4CA371}"/>
    <cellStyle name="Comma 2 3 3 2 2 2 2 17 2 2" xfId="33542" xr:uid="{D5568B04-76B2-4825-8159-FD6BD2623EA9}"/>
    <cellStyle name="Comma 2 3 3 2 2 2 2 17 2 3" xfId="45932" xr:uid="{5C0EA5E6-005A-47B4-961A-C803DE6BC77F}"/>
    <cellStyle name="Comma 2 3 3 2 2 2 2 17 3" xfId="23732" xr:uid="{82A76FDA-AA0E-4B38-BEA7-2C76CB266C83}"/>
    <cellStyle name="Comma 2 3 3 2 2 2 2 17 4" xfId="38058" xr:uid="{B92D9E3C-7BF9-4DEE-B81D-CBE9AA258E8E}"/>
    <cellStyle name="Comma 2 3 3 2 2 2 2 18" xfId="12244" xr:uid="{56DF2A59-C6D1-48F3-B123-21F5AA562892}"/>
    <cellStyle name="Comma 2 3 3 2 2 2 2 18 2" xfId="28365" xr:uid="{B5281F4B-0338-47FC-AA16-F920CD5780AD}"/>
    <cellStyle name="Comma 2 3 3 2 2 2 2 18 3" xfId="41804" xr:uid="{4F3F43E4-05D0-43E1-802D-376D192C3D81}"/>
    <cellStyle name="Comma 2 3 3 2 2 2 2 19" xfId="16216" xr:uid="{CC875DD7-FA87-4F70-AC3B-20D943745467}"/>
    <cellStyle name="Comma 2 3 3 2 2 2 2 19 2" xfId="32163" xr:uid="{10931BF3-7699-4AEA-BB86-41AEF3B3B568}"/>
    <cellStyle name="Comma 2 3 3 2 2 2 2 19 3" xfId="44557" xr:uid="{5465416F-AA7B-474C-AA16-7C313331879A}"/>
    <cellStyle name="Comma 2 3 3 2 2 2 2 2" xfId="2263" xr:uid="{8E4D68A4-3B8E-4379-BE29-3599E92A665D}"/>
    <cellStyle name="Comma 2 3 3 2 2 2 2 2 10" xfId="2264" xr:uid="{4FD7E1A2-39F1-4DA6-99D2-19EC291B3087}"/>
    <cellStyle name="Comma 2 3 3 2 2 2 2 2 10 2" xfId="6109" xr:uid="{F0088C7D-13F8-45F6-9BD6-B2164026A8F5}"/>
    <cellStyle name="Comma 2 3 3 2 2 2 2 2 10 2 2" xfId="8790" xr:uid="{40AB82A8-D908-48DB-BBC7-B9345DF06E5D}"/>
    <cellStyle name="Comma 2 3 3 2 2 2 2 2 10 2 2 2" xfId="18940" xr:uid="{AE3CD61E-7524-4960-8FCE-01BCD92E5612}"/>
    <cellStyle name="Comma 2 3 3 2 2 2 2 2 10 2 2 2 2" xfId="34878" xr:uid="{9FDB9307-BD48-4FA4-8489-BF356DA6D48D}"/>
    <cellStyle name="Comma 2 3 3 2 2 2 2 2 10 2 2 2 3" xfId="47222" xr:uid="{A0BD8CDD-7A5F-4226-B7D4-4F107F075525}"/>
    <cellStyle name="Comma 2 3 3 2 2 2 2 2 10 2 2 3" xfId="25259" xr:uid="{1B32C24E-D57C-4215-9F9D-BBB98A143644}"/>
    <cellStyle name="Comma 2 3 3 2 2 2 2 2 10 2 2 4" xfId="39473" xr:uid="{817DFEF5-C8F3-41A3-B5D3-7789CF173B27}"/>
    <cellStyle name="Comma 2 3 3 2 2 2 2 2 10 2 3" xfId="16937" xr:uid="{9496DDED-4FAE-49F4-9DB0-E75D74AEA597}"/>
    <cellStyle name="Comma 2 3 3 2 2 2 2 2 10 2 3 2" xfId="32884" xr:uid="{74BF222B-ECF7-4ED5-9927-6A3AFA2B4CFD}"/>
    <cellStyle name="Comma 2 3 3 2 2 2 2 2 10 2 3 3" xfId="45278" xr:uid="{F42E8DAC-854A-406A-87C4-D15B5799EFF0}"/>
    <cellStyle name="Comma 2 3 3 2 2 2 2 2 10 2 4" xfId="23046" xr:uid="{49BCD9E1-80DE-4D7B-91D9-7567C1EDFDAA}"/>
    <cellStyle name="Comma 2 3 3 2 2 2 2 2 10 2 5" xfId="37380" xr:uid="{939EF3E9-CED3-4CB9-A8A4-88A0F7007935}"/>
    <cellStyle name="Comma 2 3 3 2 2 2 2 2 10 3" xfId="6875" xr:uid="{7F373944-0885-405F-8B41-850A6F8FB5F3}"/>
    <cellStyle name="Comma 2 3 3 2 2 2 2 2 10 3 2" xfId="17603" xr:uid="{7DA4E0B2-D599-4A75-8911-90E4ABBCAE89}"/>
    <cellStyle name="Comma 2 3 3 2 2 2 2 2 10 3 2 2" xfId="33547" xr:uid="{2F521285-AE19-4504-A4B5-84A56C8741B5}"/>
    <cellStyle name="Comma 2 3 3 2 2 2 2 2 10 3 2 3" xfId="45937" xr:uid="{47471B44-3927-4FA5-807A-44A449F3CA08}"/>
    <cellStyle name="Comma 2 3 3 2 2 2 2 2 10 3 3" xfId="23737" xr:uid="{C5CF877F-F8CA-40C9-81DE-B4574D50C421}"/>
    <cellStyle name="Comma 2 3 3 2 2 2 2 2 10 3 4" xfId="38063" xr:uid="{32C0CBB8-A01C-4468-A8B1-959EB227F9CE}"/>
    <cellStyle name="Comma 2 3 3 2 2 2 2 2 10 4" xfId="16224" xr:uid="{68EEB1A0-0B7B-4B3B-BE53-62670DBD5405}"/>
    <cellStyle name="Comma 2 3 3 2 2 2 2 2 10 4 2" xfId="32171" xr:uid="{0F0F62DD-03AB-4C27-A48E-C996AE14880D}"/>
    <cellStyle name="Comma 2 3 3 2 2 2 2 2 10 4 3" xfId="44565" xr:uid="{3139981C-01B8-4DE9-BE16-3514283AD8B3}"/>
    <cellStyle name="Comma 2 3 3 2 2 2 2 2 10 5" xfId="22284" xr:uid="{CA95BB38-F20F-47CE-909D-0D1CF251214D}"/>
    <cellStyle name="Comma 2 3 3 2 2 2 2 2 10 6" xfId="36626" xr:uid="{04B89773-65B3-4346-9D1E-EE474D40CAF3}"/>
    <cellStyle name="Comma 2 3 3 2 2 2 2 2 10 7" xfId="4951" xr:uid="{6FCFCA00-CBEC-4259-BA04-B283B3DAAACC}"/>
    <cellStyle name="Comma 2 3 3 2 2 2 2 2 11" xfId="2265" xr:uid="{F8494900-1AF6-4B4F-9A06-80B5A9C475D6}"/>
    <cellStyle name="Comma 2 3 3 2 2 2 2 2 11 2" xfId="6273" xr:uid="{661CD7AD-E33F-43A0-B40A-7E9F49169B2F}"/>
    <cellStyle name="Comma 2 3 3 2 2 2 2 2 11 2 2" xfId="8980" xr:uid="{047C5CC7-2246-45FA-9E15-42A8F32AD2B6}"/>
    <cellStyle name="Comma 2 3 3 2 2 2 2 2 11 2 2 2" xfId="19104" xr:uid="{063DF643-B180-4377-BF12-D7BEF5A0885C}"/>
    <cellStyle name="Comma 2 3 3 2 2 2 2 2 11 2 2 2 2" xfId="35042" xr:uid="{07E111E8-166F-4448-8B6F-EFDA966C4541}"/>
    <cellStyle name="Comma 2 3 3 2 2 2 2 2 11 2 2 2 3" xfId="47380" xr:uid="{98164467-46FC-4B56-979A-DF564162145F}"/>
    <cellStyle name="Comma 2 3 3 2 2 2 2 2 11 2 2 3" xfId="25432" xr:uid="{24B40054-C2A2-45AD-9868-A8152BEDC7E7}"/>
    <cellStyle name="Comma 2 3 3 2 2 2 2 2 11 2 2 4" xfId="39637" xr:uid="{D999312E-2DDE-40AF-A601-4277DC35F70D}"/>
    <cellStyle name="Comma 2 3 3 2 2 2 2 2 11 2 3" xfId="17095" xr:uid="{990DD985-B4A6-46AA-B033-AF3188C296BE}"/>
    <cellStyle name="Comma 2 3 3 2 2 2 2 2 11 2 3 2" xfId="33042" xr:uid="{1D91D5B0-D066-4D5C-B903-191A586EEEF0}"/>
    <cellStyle name="Comma 2 3 3 2 2 2 2 2 11 2 3 3" xfId="45436" xr:uid="{B472FCD0-B9FE-4691-9221-0AE0918987C7}"/>
    <cellStyle name="Comma 2 3 3 2 2 2 2 2 11 2 4" xfId="23210" xr:uid="{51466046-16DE-44ED-A79A-DBB5CCFDBA76}"/>
    <cellStyle name="Comma 2 3 3 2 2 2 2 2 11 2 5" xfId="37544" xr:uid="{52A8D849-6399-4D98-BEAE-20ABFFD6C89F}"/>
    <cellStyle name="Comma 2 3 3 2 2 2 2 2 11 3" xfId="7073" xr:uid="{801B1D72-FB99-48BF-872E-176FB75A3469}"/>
    <cellStyle name="Comma 2 3 3 2 2 2 2 2 11 3 2" xfId="17768" xr:uid="{F0E4BF15-9CE2-463C-990C-3033D7E86D0C}"/>
    <cellStyle name="Comma 2 3 3 2 2 2 2 2 11 3 2 2" xfId="33712" xr:uid="{F58981A2-43C1-496F-80E1-818BF3617F6C}"/>
    <cellStyle name="Comma 2 3 3 2 2 2 2 2 11 3 2 3" xfId="46095" xr:uid="{47DA8927-4EBA-468B-A3FB-34FABA2C6550}"/>
    <cellStyle name="Comma 2 3 3 2 2 2 2 2 11 3 3" xfId="23909" xr:uid="{E35FA3E1-E754-4494-A9D3-6EFD42DB9417}"/>
    <cellStyle name="Comma 2 3 3 2 2 2 2 2 11 3 4" xfId="38227" xr:uid="{C5A03A41-7715-4615-BCEC-E4FB4B34D46E}"/>
    <cellStyle name="Comma 2 3 3 2 2 2 2 2 11 4" xfId="16225" xr:uid="{27B8CBFE-52BC-4284-86B6-CA1B70F51042}"/>
    <cellStyle name="Comma 2 3 3 2 2 2 2 2 11 4 2" xfId="32172" xr:uid="{F20D4B00-B844-4020-836C-99D8D089CC40}"/>
    <cellStyle name="Comma 2 3 3 2 2 2 2 2 11 4 3" xfId="44566" xr:uid="{899B94EF-48F6-46FD-B2F2-7656CB308B81}"/>
    <cellStyle name="Comma 2 3 3 2 2 2 2 2 11 5" xfId="22285" xr:uid="{A2048921-E4DF-4C14-A0B8-8A0D1F27A1AF}"/>
    <cellStyle name="Comma 2 3 3 2 2 2 2 2 11 6" xfId="36627" xr:uid="{D482E5A9-4BF9-45EC-A2DB-E5560D50DF4C}"/>
    <cellStyle name="Comma 2 3 3 2 2 2 2 2 11 7" xfId="4952" xr:uid="{B56A8437-4542-442C-ADA6-7E075E365C66}"/>
    <cellStyle name="Comma 2 3 3 2 2 2 2 2 12" xfId="2266" xr:uid="{EA23B2AB-007D-4576-BE8E-4AD4267BBC06}"/>
    <cellStyle name="Comma 2 3 3 2 2 2 2 2 12 2" xfId="9445" xr:uid="{4F905A35-B9F0-4638-8706-79A28E8B0BAB}"/>
    <cellStyle name="Comma 2 3 3 2 2 2 2 2 12 2 2" xfId="19475" xr:uid="{195250D3-BA04-4BED-AA17-7A86EACD2818}"/>
    <cellStyle name="Comma 2 3 3 2 2 2 2 2 12 2 2 2" xfId="35413" xr:uid="{C650CD71-8E17-4B34-8001-84D400CD1E50}"/>
    <cellStyle name="Comma 2 3 3 2 2 2 2 2 12 2 2 3" xfId="47751" xr:uid="{0492EB4C-163C-4FFC-ADF4-B378B8A6C702}"/>
    <cellStyle name="Comma 2 3 3 2 2 2 2 2 12 2 3" xfId="25858" xr:uid="{894C7D50-9D1F-4CE8-A8CB-2892E9E08ED7}"/>
    <cellStyle name="Comma 2 3 3 2 2 2 2 2 12 2 4" xfId="40044" xr:uid="{3705CDA9-6B0C-4231-95DF-5048958727D1}"/>
    <cellStyle name="Comma 2 3 3 2 2 2 2 2 12 3" xfId="7654" xr:uid="{38E5F002-BCD1-4CD1-B766-6A246D19D8A5}"/>
    <cellStyle name="Comma 2 3 3 2 2 2 2 2 12 3 2" xfId="18146" xr:uid="{8D45F0DD-4460-43CA-91DA-979F6E512D10}"/>
    <cellStyle name="Comma 2 3 3 2 2 2 2 2 12 3 2 2" xfId="34085" xr:uid="{FE027D6F-136C-4F1F-A9E8-D799CBFE76BD}"/>
    <cellStyle name="Comma 2 3 3 2 2 2 2 2 12 3 2 3" xfId="46448" xr:uid="{028FC7C0-45C3-4C29-9B9C-C6F196B808DF}"/>
    <cellStyle name="Comma 2 3 3 2 2 2 2 2 12 3 3" xfId="24348" xr:uid="{A1472CA4-2142-40B7-AFB5-4201C67CA7DF}"/>
    <cellStyle name="Comma 2 3 3 2 2 2 2 2 12 3 4" xfId="38636" xr:uid="{6AC58026-5B84-4485-86ED-4FBE9A94C6C9}"/>
    <cellStyle name="Comma 2 3 3 2 2 2 2 2 12 4" xfId="16226" xr:uid="{3D3C4D92-FDDF-4908-BB8D-C780525DC6B7}"/>
    <cellStyle name="Comma 2 3 3 2 2 2 2 2 12 4 2" xfId="32173" xr:uid="{D91381B2-D3C2-4EE3-9EC8-AEA706943FED}"/>
    <cellStyle name="Comma 2 3 3 2 2 2 2 2 12 4 3" xfId="44567" xr:uid="{30CB54BB-7624-45E4-B86F-E08F655D6FD6}"/>
    <cellStyle name="Comma 2 3 3 2 2 2 2 2 12 5" xfId="22286" xr:uid="{4B5EC0C6-759B-4B18-8A1E-2357B4F56755}"/>
    <cellStyle name="Comma 2 3 3 2 2 2 2 2 12 6" xfId="36628" xr:uid="{1F5F80AE-9BA7-4F79-902E-6F82104A5857}"/>
    <cellStyle name="Comma 2 3 3 2 2 2 2 2 12 7" xfId="4953" xr:uid="{76BFA60C-38E9-44E2-8E23-679E5B233D83}"/>
    <cellStyle name="Comma 2 3 3 2 2 2 2 2 13" xfId="2267" xr:uid="{639F7E17-5DB4-4EB6-8393-3E1359886040}"/>
    <cellStyle name="Comma 2 3 3 2 2 2 2 2 13 2" xfId="9446" xr:uid="{E83314CC-1DFE-4A75-92B7-39A4459FB40A}"/>
    <cellStyle name="Comma 2 3 3 2 2 2 2 2 13 2 2" xfId="19476" xr:uid="{3980FA35-479C-49BD-B44E-3B84916F8A59}"/>
    <cellStyle name="Comma 2 3 3 2 2 2 2 2 13 2 2 2" xfId="35414" xr:uid="{18FF4F22-3E13-41BF-87A2-3E810F94E078}"/>
    <cellStyle name="Comma 2 3 3 2 2 2 2 2 13 2 2 3" xfId="47752" xr:uid="{4DCE694B-88E8-45FB-851D-B0910DE9316C}"/>
    <cellStyle name="Comma 2 3 3 2 2 2 2 2 13 2 3" xfId="25859" xr:uid="{A3B41CE3-4EE5-43A6-A0B6-562CC00F9E04}"/>
    <cellStyle name="Comma 2 3 3 2 2 2 2 2 13 2 4" xfId="40045" xr:uid="{FA82E624-E856-46B2-AE64-C63A07FE7EE3}"/>
    <cellStyle name="Comma 2 3 3 2 2 2 2 2 13 3" xfId="7655" xr:uid="{56A8F92E-F568-4FB0-A050-532EB4F7F580}"/>
    <cellStyle name="Comma 2 3 3 2 2 2 2 2 13 3 2" xfId="18147" xr:uid="{FFB58A18-AEB9-4B31-9CF4-0F09373EE09F}"/>
    <cellStyle name="Comma 2 3 3 2 2 2 2 2 13 3 2 2" xfId="34086" xr:uid="{74667C1E-E7D3-44E8-9F5A-89782E83203B}"/>
    <cellStyle name="Comma 2 3 3 2 2 2 2 2 13 3 2 3" xfId="46449" xr:uid="{5B572211-DCB5-4E69-A81A-0DBE4B2B7BC2}"/>
    <cellStyle name="Comma 2 3 3 2 2 2 2 2 13 3 3" xfId="24349" xr:uid="{2BA1FD7E-0C95-48CA-91FB-3B089CA358DD}"/>
    <cellStyle name="Comma 2 3 3 2 2 2 2 2 13 3 4" xfId="38637" xr:uid="{CDC2AC8C-EE49-48EA-BF5F-721B21F6C229}"/>
    <cellStyle name="Comma 2 3 3 2 2 2 2 2 13 4" xfId="16227" xr:uid="{35B0A7A5-3333-46D3-9730-A3D2875B42E5}"/>
    <cellStyle name="Comma 2 3 3 2 2 2 2 2 13 4 2" xfId="32174" xr:uid="{22E1AD53-97AA-4D60-9330-6BE3620A369F}"/>
    <cellStyle name="Comma 2 3 3 2 2 2 2 2 13 4 3" xfId="44568" xr:uid="{2F3EBA54-16AD-4886-92DA-483CCC5217D0}"/>
    <cellStyle name="Comma 2 3 3 2 2 2 2 2 13 5" xfId="22287" xr:uid="{291892B0-9392-4EF1-83EB-93B037306C24}"/>
    <cellStyle name="Comma 2 3 3 2 2 2 2 2 13 6" xfId="36629" xr:uid="{6DE22FF1-5336-4161-A6CD-684E089E59C7}"/>
    <cellStyle name="Comma 2 3 3 2 2 2 2 2 13 7" xfId="4954" xr:uid="{CEF3B50D-051A-4F02-B9D3-388FD3E9FAB5}"/>
    <cellStyle name="Comma 2 3 3 2 2 2 2 2 14" xfId="6108" xr:uid="{1EF450B7-08BD-4172-93B0-A804E0AFB48F}"/>
    <cellStyle name="Comma 2 3 3 2 2 2 2 2 14 2" xfId="8789" xr:uid="{6749A783-EA2A-4506-BC1A-49458EE668E7}"/>
    <cellStyle name="Comma 2 3 3 2 2 2 2 2 14 2 2" xfId="18939" xr:uid="{E26DD8C1-D83C-4D9D-AE22-9642A2475FD1}"/>
    <cellStyle name="Comma 2 3 3 2 2 2 2 2 14 2 2 2" xfId="34877" xr:uid="{A96B1508-4672-4124-A11A-06EB87E32513}"/>
    <cellStyle name="Comma 2 3 3 2 2 2 2 2 14 2 2 3" xfId="47221" xr:uid="{7E709995-6677-4F08-80A6-790EB9B71A8A}"/>
    <cellStyle name="Comma 2 3 3 2 2 2 2 2 14 2 3" xfId="25258" xr:uid="{CAAE7DE7-40E5-4C2C-BA9B-FD1D56CB0354}"/>
    <cellStyle name="Comma 2 3 3 2 2 2 2 2 14 2 4" xfId="39472" xr:uid="{6A7F8018-F3C5-46AA-82B3-611CC46D85CC}"/>
    <cellStyle name="Comma 2 3 3 2 2 2 2 2 14 3" xfId="16936" xr:uid="{26505D96-06AF-44E4-AF3F-8846A0693D91}"/>
    <cellStyle name="Comma 2 3 3 2 2 2 2 2 14 3 2" xfId="32883" xr:uid="{3FB0B89A-621F-4E55-A519-0E56D9D8CB05}"/>
    <cellStyle name="Comma 2 3 3 2 2 2 2 2 14 3 3" xfId="45277" xr:uid="{9F0D2F71-D034-4425-AB29-44850B79CB96}"/>
    <cellStyle name="Comma 2 3 3 2 2 2 2 2 14 4" xfId="23045" xr:uid="{2AFB1600-BD1D-415E-A882-06E586F69E58}"/>
    <cellStyle name="Comma 2 3 3 2 2 2 2 2 14 5" xfId="37379" xr:uid="{238B3DD4-7AFA-4386-8CCD-3A638F379D47}"/>
    <cellStyle name="Comma 2 3 3 2 2 2 2 2 15" xfId="6874" xr:uid="{1F64585A-497C-4A86-9AC4-51AC5CE4D3B5}"/>
    <cellStyle name="Comma 2 3 3 2 2 2 2 2 15 2" xfId="17602" xr:uid="{0CE625C1-A384-4748-BD16-701E4082C5A0}"/>
    <cellStyle name="Comma 2 3 3 2 2 2 2 2 15 2 2" xfId="33546" xr:uid="{6E07F781-7962-4ABF-9122-E4A4717964E8}"/>
    <cellStyle name="Comma 2 3 3 2 2 2 2 2 15 2 3" xfId="45936" xr:uid="{60D72CCD-DA9F-43AF-A0F6-45BC78A9BF11}"/>
    <cellStyle name="Comma 2 3 3 2 2 2 2 2 15 3" xfId="23736" xr:uid="{A0C4F5D1-EAD1-4A0D-B04F-E94C6ADD1616}"/>
    <cellStyle name="Comma 2 3 3 2 2 2 2 2 15 4" xfId="38062" xr:uid="{997B1184-8060-4D7C-BB77-B8254FDD064D}"/>
    <cellStyle name="Comma 2 3 3 2 2 2 2 2 16" xfId="16223" xr:uid="{B861AC90-FB93-4B5B-841B-3432B77B89AF}"/>
    <cellStyle name="Comma 2 3 3 2 2 2 2 2 16 2" xfId="32170" xr:uid="{7FC4989C-F4EA-4E23-9827-BAE024FDB58D}"/>
    <cellStyle name="Comma 2 3 3 2 2 2 2 2 16 3" xfId="44564" xr:uid="{7C954B2A-F43E-4CE8-847D-E55052E4553D}"/>
    <cellStyle name="Comma 2 3 3 2 2 2 2 2 17" xfId="22283" xr:uid="{AADB8573-5595-497F-9666-0861C9679307}"/>
    <cellStyle name="Comma 2 3 3 2 2 2 2 2 18" xfId="36625" xr:uid="{7006443E-C8CC-4E69-BAFF-A06F3B523A1C}"/>
    <cellStyle name="Comma 2 3 3 2 2 2 2 2 19" xfId="4950" xr:uid="{51BCA3A6-F05A-4314-9D53-4EA915551123}"/>
    <cellStyle name="Comma 2 3 3 2 2 2 2 2 2" xfId="2268" xr:uid="{9337144B-4139-4064-AA73-593BE3A967E7}"/>
    <cellStyle name="Comma 2 3 3 2 2 2 2 2 2 2" xfId="6110" xr:uid="{E9A29213-C2BA-4A86-BD96-446177E4DFE9}"/>
    <cellStyle name="Comma 2 3 3 2 2 2 2 2 2 2 2" xfId="8791" xr:uid="{36AE14D4-BA1D-406C-BA1B-529F84DECEC8}"/>
    <cellStyle name="Comma 2 3 3 2 2 2 2 2 2 2 2 2" xfId="18941" xr:uid="{B7DF0467-B13E-4562-B61D-DEBDF7659681}"/>
    <cellStyle name="Comma 2 3 3 2 2 2 2 2 2 2 2 2 2" xfId="34879" xr:uid="{9655A0C4-A7F0-4BD8-BC6F-D23DDDCAD401}"/>
    <cellStyle name="Comma 2 3 3 2 2 2 2 2 2 2 2 2 3" xfId="47223" xr:uid="{545F3A71-C814-4DED-AC9F-F31314735265}"/>
    <cellStyle name="Comma 2 3 3 2 2 2 2 2 2 2 2 3" xfId="25260" xr:uid="{D18A465C-9993-4774-A747-4CB205FA44F8}"/>
    <cellStyle name="Comma 2 3 3 2 2 2 2 2 2 2 2 4" xfId="39474" xr:uid="{E6BEA368-6F51-46B8-AC84-1E19258C32C9}"/>
    <cellStyle name="Comma 2 3 3 2 2 2 2 2 2 2 3" xfId="16938" xr:uid="{C41C22C9-8EDF-4D40-BBD9-74C535089D13}"/>
    <cellStyle name="Comma 2 3 3 2 2 2 2 2 2 2 3 2" xfId="32885" xr:uid="{BBE31BFB-9DD2-4CAF-89FD-0696961FFDDE}"/>
    <cellStyle name="Comma 2 3 3 2 2 2 2 2 2 2 3 3" xfId="45279" xr:uid="{2144AD3A-94FC-45AD-8C8F-C3D95766075F}"/>
    <cellStyle name="Comma 2 3 3 2 2 2 2 2 2 2 4" xfId="23047" xr:uid="{5D4C7A27-CB17-477C-9E49-9ECF5FA5D090}"/>
    <cellStyle name="Comma 2 3 3 2 2 2 2 2 2 2 5" xfId="37381" xr:uid="{44C4BEA8-0298-4668-A792-F44CEB556504}"/>
    <cellStyle name="Comma 2 3 3 2 2 2 2 2 2 3" xfId="6876" xr:uid="{F80F7CA7-6206-47BD-A7AA-559818B62ABD}"/>
    <cellStyle name="Comma 2 3 3 2 2 2 2 2 2 3 2" xfId="17604" xr:uid="{A6D7AA64-EF18-4401-B375-B7DA0573C2F1}"/>
    <cellStyle name="Comma 2 3 3 2 2 2 2 2 2 3 2 2" xfId="33548" xr:uid="{38546B77-0517-4954-85D1-CAC7EBF94DE3}"/>
    <cellStyle name="Comma 2 3 3 2 2 2 2 2 2 3 2 3" xfId="45938" xr:uid="{C97ED5B1-13E5-4733-99E1-0B750B240823}"/>
    <cellStyle name="Comma 2 3 3 2 2 2 2 2 2 3 3" xfId="23738" xr:uid="{C5085984-9BF4-4A9A-91D8-82E62F749C14}"/>
    <cellStyle name="Comma 2 3 3 2 2 2 2 2 2 3 4" xfId="38064" xr:uid="{D3F398C2-BC49-440B-A11A-B6F5282308E8}"/>
    <cellStyle name="Comma 2 3 3 2 2 2 2 2 2 4" xfId="16228" xr:uid="{221703DC-89FE-4E19-96AB-C3BD72B0F1DF}"/>
    <cellStyle name="Comma 2 3 3 2 2 2 2 2 2 4 2" xfId="32175" xr:uid="{E140ACC1-97FF-4ED5-B06F-121F79E7B68D}"/>
    <cellStyle name="Comma 2 3 3 2 2 2 2 2 2 4 3" xfId="44569" xr:uid="{E7293797-4885-4D50-A3A8-D3FB6DF3CE8D}"/>
    <cellStyle name="Comma 2 3 3 2 2 2 2 2 2 5" xfId="22288" xr:uid="{0004E819-CFC0-46E6-A476-763EC52B1879}"/>
    <cellStyle name="Comma 2 3 3 2 2 2 2 2 2 6" xfId="36630" xr:uid="{DD851D08-686B-47EB-B5DD-FEFD42137A73}"/>
    <cellStyle name="Comma 2 3 3 2 2 2 2 2 2 7" xfId="4955" xr:uid="{855F7D8D-AD70-4683-930D-997FE88303BF}"/>
    <cellStyle name="Comma 2 3 3 2 2 2 2 2 3" xfId="2269" xr:uid="{DEBF18BF-2C37-4CA3-84EC-666F37939159}"/>
    <cellStyle name="Comma 2 3 3 2 2 2 2 2 3 2" xfId="6111" xr:uid="{62701D46-C76E-4711-BD6A-1E7B660506A7}"/>
    <cellStyle name="Comma 2 3 3 2 2 2 2 2 3 2 2" xfId="8792" xr:uid="{4C1AF97C-71F6-44C7-8D41-EF0E3974E132}"/>
    <cellStyle name="Comma 2 3 3 2 2 2 2 2 3 2 2 2" xfId="18942" xr:uid="{219CAB3C-72E1-48FA-A55D-EE63F24A295A}"/>
    <cellStyle name="Comma 2 3 3 2 2 2 2 2 3 2 2 2 2" xfId="34880" xr:uid="{3DEFFFF3-2B2E-4B8B-82E7-B6A21CAB18F7}"/>
    <cellStyle name="Comma 2 3 3 2 2 2 2 2 3 2 2 2 3" xfId="47224" xr:uid="{4A986095-D0F8-4287-A1C1-0CE4B862F7AD}"/>
    <cellStyle name="Comma 2 3 3 2 2 2 2 2 3 2 2 3" xfId="25261" xr:uid="{17393BE0-05A7-4F46-A79D-958C13696F2D}"/>
    <cellStyle name="Comma 2 3 3 2 2 2 2 2 3 2 2 4" xfId="39475" xr:uid="{7B534464-0C5F-423E-B717-38D4D73DF896}"/>
    <cellStyle name="Comma 2 3 3 2 2 2 2 2 3 2 3" xfId="16939" xr:uid="{5D3BCA26-A62E-490B-A758-42B50FFBF6E3}"/>
    <cellStyle name="Comma 2 3 3 2 2 2 2 2 3 2 3 2" xfId="32886" xr:uid="{0A2C4EFA-3151-4D19-AC22-A51E9C2044D8}"/>
    <cellStyle name="Comma 2 3 3 2 2 2 2 2 3 2 3 3" xfId="45280" xr:uid="{C5CAA398-3802-41CF-B316-8DD8AE0A2FAF}"/>
    <cellStyle name="Comma 2 3 3 2 2 2 2 2 3 2 4" xfId="23048" xr:uid="{5DE37727-0CA3-4192-9AA5-07FFB9A3FC18}"/>
    <cellStyle name="Comma 2 3 3 2 2 2 2 2 3 2 5" xfId="37382" xr:uid="{458A3C0C-AC59-4C26-A8E8-D31269970A44}"/>
    <cellStyle name="Comma 2 3 3 2 2 2 2 2 3 3" xfId="6877" xr:uid="{2F786779-117A-4DF6-BD38-92EEA91B801A}"/>
    <cellStyle name="Comma 2 3 3 2 2 2 2 2 3 3 2" xfId="17605" xr:uid="{75BA558C-AF07-413F-A79C-94049245EFE1}"/>
    <cellStyle name="Comma 2 3 3 2 2 2 2 2 3 3 2 2" xfId="33549" xr:uid="{8A4062B7-3DE6-4B09-80E2-E0BCFD3DA8DC}"/>
    <cellStyle name="Comma 2 3 3 2 2 2 2 2 3 3 2 3" xfId="45939" xr:uid="{994A8025-54C7-43E9-8646-DC90C4965766}"/>
    <cellStyle name="Comma 2 3 3 2 2 2 2 2 3 3 3" xfId="23739" xr:uid="{096375F7-8F8E-4422-8DFB-6D5D320D46E5}"/>
    <cellStyle name="Comma 2 3 3 2 2 2 2 2 3 3 4" xfId="38065" xr:uid="{97C0E299-38B8-4B3E-B2D9-AF4715627532}"/>
    <cellStyle name="Comma 2 3 3 2 2 2 2 2 3 4" xfId="16229" xr:uid="{6E3B0E36-ABBA-463C-A1DA-69B8594D227D}"/>
    <cellStyle name="Comma 2 3 3 2 2 2 2 2 3 4 2" xfId="32176" xr:uid="{8F4687F2-0DD0-496F-B888-916F8E2B986D}"/>
    <cellStyle name="Comma 2 3 3 2 2 2 2 2 3 4 3" xfId="44570" xr:uid="{D8295F70-87A9-45A7-808E-D7DCED332DD3}"/>
    <cellStyle name="Comma 2 3 3 2 2 2 2 2 3 5" xfId="22289" xr:uid="{7C81B594-D471-4114-A18E-38DD639574DB}"/>
    <cellStyle name="Comma 2 3 3 2 2 2 2 2 3 6" xfId="36631" xr:uid="{9C5625B6-75DA-462E-BB95-A442E294A1E0}"/>
    <cellStyle name="Comma 2 3 3 2 2 2 2 2 3 7" xfId="4956" xr:uid="{60152D42-1687-40F7-BB2F-FC735F3600ED}"/>
    <cellStyle name="Comma 2 3 3 2 2 2 2 2 4" xfId="2270" xr:uid="{8AD8C89C-2B2C-43B5-834E-2D050907105C}"/>
    <cellStyle name="Comma 2 3 3 2 2 2 2 2 4 2" xfId="6112" xr:uid="{125F62F9-7C47-4A28-8F16-009251307EDA}"/>
    <cellStyle name="Comma 2 3 3 2 2 2 2 2 4 2 2" xfId="8793" xr:uid="{3F42D836-8790-4A0F-B269-F6546D5F7121}"/>
    <cellStyle name="Comma 2 3 3 2 2 2 2 2 4 2 2 2" xfId="18943" xr:uid="{7F4CF3D9-52DF-41CF-B486-D4D630705C8F}"/>
    <cellStyle name="Comma 2 3 3 2 2 2 2 2 4 2 2 2 2" xfId="34881" xr:uid="{53547E6E-99AD-4146-BD80-EAC4036C97D4}"/>
    <cellStyle name="Comma 2 3 3 2 2 2 2 2 4 2 2 2 3" xfId="47225" xr:uid="{A6393F33-807B-4A66-B4AD-C4C5A3EA0E9B}"/>
    <cellStyle name="Comma 2 3 3 2 2 2 2 2 4 2 2 3" xfId="25262" xr:uid="{DBEA3EC6-600B-4FDC-BA0A-8F7877C2D2F0}"/>
    <cellStyle name="Comma 2 3 3 2 2 2 2 2 4 2 2 4" xfId="39476" xr:uid="{3A429453-2EFA-4649-8DBE-34CC84BDDE14}"/>
    <cellStyle name="Comma 2 3 3 2 2 2 2 2 4 2 3" xfId="16940" xr:uid="{AF8BF8B0-7527-435A-AF2D-F1B3077FE449}"/>
    <cellStyle name="Comma 2 3 3 2 2 2 2 2 4 2 3 2" xfId="32887" xr:uid="{41C2EC99-82E0-4996-A66A-5EF0AACAF86A}"/>
    <cellStyle name="Comma 2 3 3 2 2 2 2 2 4 2 3 3" xfId="45281" xr:uid="{ADF477C4-925B-4F79-B370-F26F3B064244}"/>
    <cellStyle name="Comma 2 3 3 2 2 2 2 2 4 2 4" xfId="23049" xr:uid="{76847AD9-3980-4862-80E0-CCCA011855F3}"/>
    <cellStyle name="Comma 2 3 3 2 2 2 2 2 4 2 5" xfId="37383" xr:uid="{149AB862-D0A3-4B6B-8089-240E339336F8}"/>
    <cellStyle name="Comma 2 3 3 2 2 2 2 2 4 3" xfId="6878" xr:uid="{507AB202-3011-4F74-99D2-905B4ED57345}"/>
    <cellStyle name="Comma 2 3 3 2 2 2 2 2 4 3 2" xfId="17606" xr:uid="{DD9062CE-88D5-4D1A-A3F7-49BBD0757E3F}"/>
    <cellStyle name="Comma 2 3 3 2 2 2 2 2 4 3 2 2" xfId="33550" xr:uid="{2C07F9BF-86E4-4C77-8F50-C8FB01635AE4}"/>
    <cellStyle name="Comma 2 3 3 2 2 2 2 2 4 3 2 3" xfId="45940" xr:uid="{8DBD2B39-6D8E-42B3-AD09-3046CB85C689}"/>
    <cellStyle name="Comma 2 3 3 2 2 2 2 2 4 3 3" xfId="23740" xr:uid="{FB59EF4F-6D86-4CB2-8ADA-9E8031B78FFC}"/>
    <cellStyle name="Comma 2 3 3 2 2 2 2 2 4 3 4" xfId="38066" xr:uid="{C2422CE4-44CB-4D3C-8375-E3099BC1AB0D}"/>
    <cellStyle name="Comma 2 3 3 2 2 2 2 2 4 4" xfId="16230" xr:uid="{1787FB26-53C6-4D8C-B9F7-767BD584C6F8}"/>
    <cellStyle name="Comma 2 3 3 2 2 2 2 2 4 4 2" xfId="32177" xr:uid="{457DF73E-DB36-4559-9611-921AA5EEBFFB}"/>
    <cellStyle name="Comma 2 3 3 2 2 2 2 2 4 4 3" xfId="44571" xr:uid="{2B7D969A-E535-4C6A-9F6D-FC10A1A10310}"/>
    <cellStyle name="Comma 2 3 3 2 2 2 2 2 4 5" xfId="22290" xr:uid="{9529D754-76F2-4BFB-B5DB-81F1C0DAED29}"/>
    <cellStyle name="Comma 2 3 3 2 2 2 2 2 4 6" xfId="36632" xr:uid="{16E92B57-563D-447A-86AB-134A45472C95}"/>
    <cellStyle name="Comma 2 3 3 2 2 2 2 2 4 7" xfId="4957" xr:uid="{D8753B64-6738-473C-95B1-BBDFE4B5ADAD}"/>
    <cellStyle name="Comma 2 3 3 2 2 2 2 2 5" xfId="2271" xr:uid="{83D82A92-4455-4F2F-9354-942453ECF2C4}"/>
    <cellStyle name="Comma 2 3 3 2 2 2 2 2 5 2" xfId="6113" xr:uid="{96F4C6F8-0CC4-4C3B-8AAA-9D1327BBD08C}"/>
    <cellStyle name="Comma 2 3 3 2 2 2 2 2 5 2 2" xfId="8794" xr:uid="{DF1D3293-2DF6-4307-91D4-7238569AAA6E}"/>
    <cellStyle name="Comma 2 3 3 2 2 2 2 2 5 2 2 2" xfId="18944" xr:uid="{993629A2-5087-4CEA-9E77-FD3876497818}"/>
    <cellStyle name="Comma 2 3 3 2 2 2 2 2 5 2 2 2 2" xfId="34882" xr:uid="{61DF9BC1-D1B4-48A6-86FC-8BCEFA87F0D9}"/>
    <cellStyle name="Comma 2 3 3 2 2 2 2 2 5 2 2 2 3" xfId="47226" xr:uid="{DBDFAEFB-2EEC-4273-9F13-0282B9A061A9}"/>
    <cellStyle name="Comma 2 3 3 2 2 2 2 2 5 2 2 3" xfId="25263" xr:uid="{6377EB81-FA23-4E0B-8201-FAE33051CB74}"/>
    <cellStyle name="Comma 2 3 3 2 2 2 2 2 5 2 2 4" xfId="39477" xr:uid="{A4F6B4F3-967E-4385-AA8D-D7A2922FD804}"/>
    <cellStyle name="Comma 2 3 3 2 2 2 2 2 5 2 3" xfId="16941" xr:uid="{2362FBFB-5E25-466B-A7FC-B6F49B717EC3}"/>
    <cellStyle name="Comma 2 3 3 2 2 2 2 2 5 2 3 2" xfId="32888" xr:uid="{9040FCEB-8007-44F1-982B-8E6CB083D2BB}"/>
    <cellStyle name="Comma 2 3 3 2 2 2 2 2 5 2 3 3" xfId="45282" xr:uid="{7A9080BC-60A5-47B1-9862-62BD3227BEC9}"/>
    <cellStyle name="Comma 2 3 3 2 2 2 2 2 5 2 4" xfId="23050" xr:uid="{A265CB53-BA4A-4FBA-A266-A4DCFE85D42C}"/>
    <cellStyle name="Comma 2 3 3 2 2 2 2 2 5 2 5" xfId="37384" xr:uid="{B9A9DBBD-A10C-4701-A56E-CAB20C95E26F}"/>
    <cellStyle name="Comma 2 3 3 2 2 2 2 2 5 3" xfId="6879" xr:uid="{CCCEDE81-D1A5-46BA-9C88-3E6092511AFC}"/>
    <cellStyle name="Comma 2 3 3 2 2 2 2 2 5 3 2" xfId="17607" xr:uid="{81E615BC-CEC8-451C-A06A-3B35AEA100B0}"/>
    <cellStyle name="Comma 2 3 3 2 2 2 2 2 5 3 2 2" xfId="33551" xr:uid="{4C2A3925-F5C7-4F54-ABC4-AF3BCBBE1CA2}"/>
    <cellStyle name="Comma 2 3 3 2 2 2 2 2 5 3 2 3" xfId="45941" xr:uid="{E3A9311D-BE37-4145-A833-3EB8BF13D591}"/>
    <cellStyle name="Comma 2 3 3 2 2 2 2 2 5 3 3" xfId="23741" xr:uid="{55BE6484-8D44-4066-B4BF-C2E2B42F7A30}"/>
    <cellStyle name="Comma 2 3 3 2 2 2 2 2 5 3 4" xfId="38067" xr:uid="{A9389EBB-AB48-4710-933F-CDA899908276}"/>
    <cellStyle name="Comma 2 3 3 2 2 2 2 2 5 4" xfId="16231" xr:uid="{5379224C-C393-4982-9FF6-400CD4B4E2A5}"/>
    <cellStyle name="Comma 2 3 3 2 2 2 2 2 5 4 2" xfId="32178" xr:uid="{A48FEDD4-EB23-4DA1-9F95-B46A5BAA004B}"/>
    <cellStyle name="Comma 2 3 3 2 2 2 2 2 5 4 3" xfId="44572" xr:uid="{A29A709A-C883-40AA-A69F-C015B1EB2750}"/>
    <cellStyle name="Comma 2 3 3 2 2 2 2 2 5 5" xfId="22291" xr:uid="{5A6DD29F-B797-4814-A0A3-8065DDE62AE5}"/>
    <cellStyle name="Comma 2 3 3 2 2 2 2 2 5 6" xfId="36633" xr:uid="{5791C7BC-604E-489B-B281-D7934A14FACC}"/>
    <cellStyle name="Comma 2 3 3 2 2 2 2 2 5 7" xfId="4958" xr:uid="{5ABB6226-1AB1-49B3-BEE6-E602FAD7BACB}"/>
    <cellStyle name="Comma 2 3 3 2 2 2 2 2 6" xfId="2272" xr:uid="{988CA51D-AB27-4E8E-B409-54DD23086145}"/>
    <cellStyle name="Comma 2 3 3 2 2 2 2 2 6 2" xfId="6114" xr:uid="{312B4F46-9A27-41CD-9CF8-A1A5A0845492}"/>
    <cellStyle name="Comma 2 3 3 2 2 2 2 2 6 2 2" xfId="8795" xr:uid="{98B46891-96DA-4260-BCC9-3B1674619545}"/>
    <cellStyle name="Comma 2 3 3 2 2 2 2 2 6 2 2 2" xfId="18945" xr:uid="{D1238DCD-134D-47D0-938C-0A9B597B11A3}"/>
    <cellStyle name="Comma 2 3 3 2 2 2 2 2 6 2 2 2 2" xfId="34883" xr:uid="{C3A953BD-3106-45C0-B23F-EFA1540C6F08}"/>
    <cellStyle name="Comma 2 3 3 2 2 2 2 2 6 2 2 2 3" xfId="47227" xr:uid="{52847D88-5B79-49CC-9A95-25C09DD58826}"/>
    <cellStyle name="Comma 2 3 3 2 2 2 2 2 6 2 2 3" xfId="25264" xr:uid="{9041AAD4-6DC6-4646-8C35-C6654839A3F4}"/>
    <cellStyle name="Comma 2 3 3 2 2 2 2 2 6 2 2 4" xfId="39478" xr:uid="{0CFCCF2F-4814-49A6-98A3-155B452B23BF}"/>
    <cellStyle name="Comma 2 3 3 2 2 2 2 2 6 2 3" xfId="16942" xr:uid="{78E3B585-7092-4A3C-AA66-570F81AB953A}"/>
    <cellStyle name="Comma 2 3 3 2 2 2 2 2 6 2 3 2" xfId="32889" xr:uid="{A68FD236-462D-4CB0-B199-3CAEA7D750AA}"/>
    <cellStyle name="Comma 2 3 3 2 2 2 2 2 6 2 3 3" xfId="45283" xr:uid="{38C38011-5412-45DC-8A5A-96E3CABD6FBA}"/>
    <cellStyle name="Comma 2 3 3 2 2 2 2 2 6 2 4" xfId="23051" xr:uid="{5E3BB417-A5CA-4B97-A40A-74E4D93397BD}"/>
    <cellStyle name="Comma 2 3 3 2 2 2 2 2 6 2 5" xfId="37385" xr:uid="{B5692711-47CA-44A5-B1A9-E39184326C5B}"/>
    <cellStyle name="Comma 2 3 3 2 2 2 2 2 6 3" xfId="6880" xr:uid="{EF2B5C71-6192-4284-BEA8-475601334F11}"/>
    <cellStyle name="Comma 2 3 3 2 2 2 2 2 6 3 2" xfId="17608" xr:uid="{D1606040-9DE6-49F7-BE5F-382509DC6BDD}"/>
    <cellStyle name="Comma 2 3 3 2 2 2 2 2 6 3 2 2" xfId="33552" xr:uid="{AB3DD30B-EB0A-4CF8-9B74-2DC3E2A89F57}"/>
    <cellStyle name="Comma 2 3 3 2 2 2 2 2 6 3 2 3" xfId="45942" xr:uid="{44039EAD-ACC5-4274-8C25-7BAD9C1EF9C9}"/>
    <cellStyle name="Comma 2 3 3 2 2 2 2 2 6 3 3" xfId="23742" xr:uid="{7B904B86-9393-46DD-824D-4EE1B635805B}"/>
    <cellStyle name="Comma 2 3 3 2 2 2 2 2 6 3 4" xfId="38068" xr:uid="{EBD1B7D3-0327-4AF2-BE5D-32266E5AFCC0}"/>
    <cellStyle name="Comma 2 3 3 2 2 2 2 2 6 4" xfId="16232" xr:uid="{395882EA-AEDA-4D9A-B22E-7798A9967D3D}"/>
    <cellStyle name="Comma 2 3 3 2 2 2 2 2 6 4 2" xfId="32179" xr:uid="{B7FA2851-8F6D-4DA0-880A-24FC6F985D2F}"/>
    <cellStyle name="Comma 2 3 3 2 2 2 2 2 6 4 3" xfId="44573" xr:uid="{DC60F62A-823D-4FF7-9F89-F381F389A3DA}"/>
    <cellStyle name="Comma 2 3 3 2 2 2 2 2 6 5" xfId="22292" xr:uid="{3B6EA333-5404-4387-914E-FD65B7EC85FF}"/>
    <cellStyle name="Comma 2 3 3 2 2 2 2 2 6 6" xfId="36634" xr:uid="{BD4224F9-147E-4690-8FD5-C05222D14722}"/>
    <cellStyle name="Comma 2 3 3 2 2 2 2 2 6 7" xfId="4959" xr:uid="{4DC352FF-EC05-4EAC-80B4-F39B39D1E142}"/>
    <cellStyle name="Comma 2 3 3 2 2 2 2 2 7" xfId="2273" xr:uid="{AA4D0603-28A0-447C-B321-1D35B4F2B326}"/>
    <cellStyle name="Comma 2 3 3 2 2 2 2 2 7 2" xfId="6115" xr:uid="{6ED1CA2E-4ED8-4862-8596-6076629850A4}"/>
    <cellStyle name="Comma 2 3 3 2 2 2 2 2 7 2 2" xfId="8796" xr:uid="{49BC19A8-4179-4759-820F-4620D08680B8}"/>
    <cellStyle name="Comma 2 3 3 2 2 2 2 2 7 2 2 2" xfId="18946" xr:uid="{453A9332-EDB2-4356-834C-A47943F94B69}"/>
    <cellStyle name="Comma 2 3 3 2 2 2 2 2 7 2 2 2 2" xfId="34884" xr:uid="{54A51B61-F7B0-413B-BD8A-968131FA874B}"/>
    <cellStyle name="Comma 2 3 3 2 2 2 2 2 7 2 2 2 3" xfId="47228" xr:uid="{EC528814-DCE2-4D6E-9899-726E1238A4BB}"/>
    <cellStyle name="Comma 2 3 3 2 2 2 2 2 7 2 2 3" xfId="25265" xr:uid="{3633BDA4-47BC-4D6C-82B2-7DD86848BD05}"/>
    <cellStyle name="Comma 2 3 3 2 2 2 2 2 7 2 2 4" xfId="39479" xr:uid="{0A1EBA94-7DC4-46CD-AA47-1C46F58D9450}"/>
    <cellStyle name="Comma 2 3 3 2 2 2 2 2 7 2 3" xfId="16943" xr:uid="{9CCEF894-165A-41F9-8636-7809563D0448}"/>
    <cellStyle name="Comma 2 3 3 2 2 2 2 2 7 2 3 2" xfId="32890" xr:uid="{F23145E6-8261-4570-9AD5-C59749CB75D8}"/>
    <cellStyle name="Comma 2 3 3 2 2 2 2 2 7 2 3 3" xfId="45284" xr:uid="{4B73B587-46C4-47C5-910C-BF538BBC29D7}"/>
    <cellStyle name="Comma 2 3 3 2 2 2 2 2 7 2 4" xfId="23052" xr:uid="{130E75B5-D73C-4255-AD70-EF1421463D13}"/>
    <cellStyle name="Comma 2 3 3 2 2 2 2 2 7 2 5" xfId="37386" xr:uid="{DE585772-29D9-42A1-9727-64FA9133A205}"/>
    <cellStyle name="Comma 2 3 3 2 2 2 2 2 7 3" xfId="6881" xr:uid="{EB56D4B6-7E91-420D-848C-ECEE1B2E57A2}"/>
    <cellStyle name="Comma 2 3 3 2 2 2 2 2 7 3 2" xfId="17609" xr:uid="{CC83557C-F4C4-4B87-A4F1-E425A8FA3DFC}"/>
    <cellStyle name="Comma 2 3 3 2 2 2 2 2 7 3 2 2" xfId="33553" xr:uid="{3EC4CE57-57E6-432C-BCAE-086545E0B5FD}"/>
    <cellStyle name="Comma 2 3 3 2 2 2 2 2 7 3 2 3" xfId="45943" xr:uid="{59F51625-2B46-4CEA-A658-796F1A3D1CA0}"/>
    <cellStyle name="Comma 2 3 3 2 2 2 2 2 7 3 3" xfId="23743" xr:uid="{84A6C365-7B25-4958-86D6-CA06D3DC69A4}"/>
    <cellStyle name="Comma 2 3 3 2 2 2 2 2 7 3 4" xfId="38069" xr:uid="{105D31DF-FB1C-4097-93B6-990FB707763F}"/>
    <cellStyle name="Comma 2 3 3 2 2 2 2 2 7 4" xfId="16233" xr:uid="{1B66D784-CAB7-4495-BCB1-4FF58C62DFF3}"/>
    <cellStyle name="Comma 2 3 3 2 2 2 2 2 7 4 2" xfId="32180" xr:uid="{9589B59C-36C0-4FED-8A68-B56767062D7D}"/>
    <cellStyle name="Comma 2 3 3 2 2 2 2 2 7 4 3" xfId="44574" xr:uid="{E9B588BB-8DE6-4263-B55B-A5DD0A9D42A4}"/>
    <cellStyle name="Comma 2 3 3 2 2 2 2 2 7 5" xfId="22293" xr:uid="{78C1E679-DD5F-40FD-A249-800160D342BA}"/>
    <cellStyle name="Comma 2 3 3 2 2 2 2 2 7 6" xfId="36635" xr:uid="{FA2E5F6C-3AB5-4C9F-809F-533029273889}"/>
    <cellStyle name="Comma 2 3 3 2 2 2 2 2 7 7" xfId="4960" xr:uid="{4E9AE9F2-D693-4736-A623-4D74481B3D45}"/>
    <cellStyle name="Comma 2 3 3 2 2 2 2 2 8" xfId="2274" xr:uid="{DD661448-05D8-499E-AFDF-AC2C49541CD0}"/>
    <cellStyle name="Comma 2 3 3 2 2 2 2 2 8 2" xfId="6116" xr:uid="{C96058A7-C02B-4136-BB32-06D383B9D3D7}"/>
    <cellStyle name="Comma 2 3 3 2 2 2 2 2 8 2 2" xfId="8797" xr:uid="{62975B92-7958-40BF-9FAB-180388B614E0}"/>
    <cellStyle name="Comma 2 3 3 2 2 2 2 2 8 2 2 2" xfId="18947" xr:uid="{DD594FAD-5985-42A6-AFF6-B18DF49AD217}"/>
    <cellStyle name="Comma 2 3 3 2 2 2 2 2 8 2 2 2 2" xfId="34885" xr:uid="{C0CDF408-FB37-4494-96B2-8ED6C698C9BB}"/>
    <cellStyle name="Comma 2 3 3 2 2 2 2 2 8 2 2 2 3" xfId="47229" xr:uid="{ECC07E76-9E9F-41C8-AFE0-B5C73C0D29BE}"/>
    <cellStyle name="Comma 2 3 3 2 2 2 2 2 8 2 2 3" xfId="25266" xr:uid="{6F73C9D9-8538-4240-9290-177D3D88AAF6}"/>
    <cellStyle name="Comma 2 3 3 2 2 2 2 2 8 2 2 4" xfId="39480" xr:uid="{9CDF879B-B77B-4CE7-82A0-C4BA6477A238}"/>
    <cellStyle name="Comma 2 3 3 2 2 2 2 2 8 2 3" xfId="16944" xr:uid="{16A9D1FD-EFB1-4171-B6B0-0150A289C45A}"/>
    <cellStyle name="Comma 2 3 3 2 2 2 2 2 8 2 3 2" xfId="32891" xr:uid="{0995251B-416F-4725-9758-758E8BCEDCDB}"/>
    <cellStyle name="Comma 2 3 3 2 2 2 2 2 8 2 3 3" xfId="45285" xr:uid="{F61E57B4-15B6-4F2B-A5C9-4ED25940CC58}"/>
    <cellStyle name="Comma 2 3 3 2 2 2 2 2 8 2 4" xfId="23053" xr:uid="{397C96C8-EF7D-41C2-B10D-57E755B4A2FC}"/>
    <cellStyle name="Comma 2 3 3 2 2 2 2 2 8 2 5" xfId="37387" xr:uid="{68CF364C-1401-4277-8D39-E71E4DA7B93E}"/>
    <cellStyle name="Comma 2 3 3 2 2 2 2 2 8 3" xfId="6882" xr:uid="{E6EB38E2-D30A-406F-B1B3-139EF8942309}"/>
    <cellStyle name="Comma 2 3 3 2 2 2 2 2 8 3 2" xfId="17610" xr:uid="{7E4677FD-EAF4-43C4-ACD2-D21C457ADB2D}"/>
    <cellStyle name="Comma 2 3 3 2 2 2 2 2 8 3 2 2" xfId="33554" xr:uid="{767619CF-3CC2-4E59-9DBA-3631F761F908}"/>
    <cellStyle name="Comma 2 3 3 2 2 2 2 2 8 3 2 3" xfId="45944" xr:uid="{EC1752EE-14BF-4997-948F-24C3A26DC4BF}"/>
    <cellStyle name="Comma 2 3 3 2 2 2 2 2 8 3 3" xfId="23744" xr:uid="{532A6DA6-2BB6-42BD-B121-D6AB43DA786D}"/>
    <cellStyle name="Comma 2 3 3 2 2 2 2 2 8 3 4" xfId="38070" xr:uid="{D3A37A93-C23B-4D46-B1E7-55BACF582F03}"/>
    <cellStyle name="Comma 2 3 3 2 2 2 2 2 8 4" xfId="16234" xr:uid="{7894BE09-D42E-4C11-8F42-FE46451D6630}"/>
    <cellStyle name="Comma 2 3 3 2 2 2 2 2 8 4 2" xfId="32181" xr:uid="{8B687FD9-2932-42D8-B111-BC99AA2AAA0E}"/>
    <cellStyle name="Comma 2 3 3 2 2 2 2 2 8 4 3" xfId="44575" xr:uid="{15DFD35D-EF22-492C-971B-35AACEBB98F3}"/>
    <cellStyle name="Comma 2 3 3 2 2 2 2 2 8 5" xfId="22294" xr:uid="{7727BB59-FEF6-4ED4-AFDD-6FC86FD0B66F}"/>
    <cellStyle name="Comma 2 3 3 2 2 2 2 2 8 6" xfId="36636" xr:uid="{0958FFE0-2D87-4066-A27E-1570AEEB48E5}"/>
    <cellStyle name="Comma 2 3 3 2 2 2 2 2 8 7" xfId="4961" xr:uid="{F797249C-15D1-44A1-9E2D-CCC697693F70}"/>
    <cellStyle name="Comma 2 3 3 2 2 2 2 2 9" xfId="2275" xr:uid="{134E04D6-5B42-423B-A993-F585A27192F5}"/>
    <cellStyle name="Comma 2 3 3 2 2 2 2 2 9 2" xfId="6117" xr:uid="{206CEF70-4375-4FCD-AF1E-EAED83F68813}"/>
    <cellStyle name="Comma 2 3 3 2 2 2 2 2 9 2 2" xfId="8798" xr:uid="{0C51B0C0-89A3-47A6-940D-765C1696355E}"/>
    <cellStyle name="Comma 2 3 3 2 2 2 2 2 9 2 2 2" xfId="18948" xr:uid="{F39B22F2-8D58-4667-9A21-F1A0526E457C}"/>
    <cellStyle name="Comma 2 3 3 2 2 2 2 2 9 2 2 2 2" xfId="34886" xr:uid="{84B26DAF-3A18-4FE4-B8A7-E8CE3608CF9A}"/>
    <cellStyle name="Comma 2 3 3 2 2 2 2 2 9 2 2 2 3" xfId="47230" xr:uid="{6D297179-0AA7-4129-9314-109DBE72C009}"/>
    <cellStyle name="Comma 2 3 3 2 2 2 2 2 9 2 2 3" xfId="25267" xr:uid="{97D4ED92-2658-42F7-9577-A9A976060C1C}"/>
    <cellStyle name="Comma 2 3 3 2 2 2 2 2 9 2 2 4" xfId="39481" xr:uid="{F4F1DF0E-C812-4219-B014-06DFB3722489}"/>
    <cellStyle name="Comma 2 3 3 2 2 2 2 2 9 2 3" xfId="16945" xr:uid="{01941A32-D2AE-4F8E-B046-25922559C73D}"/>
    <cellStyle name="Comma 2 3 3 2 2 2 2 2 9 2 3 2" xfId="32892" xr:uid="{111E243F-10E1-40D1-B5ED-D749D9A845BC}"/>
    <cellStyle name="Comma 2 3 3 2 2 2 2 2 9 2 3 3" xfId="45286" xr:uid="{7791DD63-8BD1-4BD1-902D-2F320D656EEE}"/>
    <cellStyle name="Comma 2 3 3 2 2 2 2 2 9 2 4" xfId="23054" xr:uid="{B8C75203-4D25-4C65-9AB1-FAE04416B78B}"/>
    <cellStyle name="Comma 2 3 3 2 2 2 2 2 9 2 5" xfId="37388" xr:uid="{917D2360-3E00-49B6-897D-BB6F1648676C}"/>
    <cellStyle name="Comma 2 3 3 2 2 2 2 2 9 3" xfId="6883" xr:uid="{D107EB95-B941-4FD3-91F5-E67F6A1B1D47}"/>
    <cellStyle name="Comma 2 3 3 2 2 2 2 2 9 3 2" xfId="17611" xr:uid="{3916CCF9-0982-4A0F-84B9-F4510B365B01}"/>
    <cellStyle name="Comma 2 3 3 2 2 2 2 2 9 3 2 2" xfId="33555" xr:uid="{06EFA18F-1D87-4901-AEC6-AC7353F78E4B}"/>
    <cellStyle name="Comma 2 3 3 2 2 2 2 2 9 3 2 3" xfId="45945" xr:uid="{35A46298-0232-4D7A-9DC7-19F256A9C12D}"/>
    <cellStyle name="Comma 2 3 3 2 2 2 2 2 9 3 3" xfId="23745" xr:uid="{CD1D140E-8B97-4ED5-9D36-5DAA974497F3}"/>
    <cellStyle name="Comma 2 3 3 2 2 2 2 2 9 3 4" xfId="38071" xr:uid="{2333305D-DD05-44F0-9DDC-292072BD2439}"/>
    <cellStyle name="Comma 2 3 3 2 2 2 2 2 9 4" xfId="16235" xr:uid="{9E89107D-21B3-402C-A48A-D6F50752F539}"/>
    <cellStyle name="Comma 2 3 3 2 2 2 2 2 9 4 2" xfId="32182" xr:uid="{AD4C1F4F-AA7D-4DF9-A92C-7FB37855F752}"/>
    <cellStyle name="Comma 2 3 3 2 2 2 2 2 9 4 3" xfId="44576" xr:uid="{57CD2E59-BE26-4A29-B0EE-75F9AE43610B}"/>
    <cellStyle name="Comma 2 3 3 2 2 2 2 2 9 5" xfId="22295" xr:uid="{D3C3A94C-CA6F-4E58-B148-51D3641B06C3}"/>
    <cellStyle name="Comma 2 3 3 2 2 2 2 2 9 6" xfId="36637" xr:uid="{6414A996-605C-4E28-8498-65C48396D61F}"/>
    <cellStyle name="Comma 2 3 3 2 2 2 2 2 9 7" xfId="4962" xr:uid="{2DD3F053-E046-4214-B299-6CE10E05B7EE}"/>
    <cellStyle name="Comma 2 3 3 2 2 2 2 20" xfId="22276" xr:uid="{063D06A3-3F3B-4A3E-B013-25B56C08C393}"/>
    <cellStyle name="Comma 2 3 3 2 2 2 2 21" xfId="36618" xr:uid="{EA3266D4-ED93-4957-8D9F-54530676386D}"/>
    <cellStyle name="Comma 2 3 3 2 2 2 2 22" xfId="4943" xr:uid="{2E10A4CF-E816-4EE0-AEF5-B2D718F34FD6}"/>
    <cellStyle name="Comma 2 3 3 2 2 2 2 3" xfId="2276" xr:uid="{02A03F73-1FEA-431D-822D-2867D8AA4B0F}"/>
    <cellStyle name="Comma 2 3 3 2 2 2 2 3 2" xfId="6118" xr:uid="{4E5AB2C5-018B-420F-ACBD-3450D5D03558}"/>
    <cellStyle name="Comma 2 3 3 2 2 2 2 3 2 2" xfId="8799" xr:uid="{1E6B4222-95E7-4441-AB8E-5E697003F128}"/>
    <cellStyle name="Comma 2 3 3 2 2 2 2 3 2 2 2" xfId="18949" xr:uid="{7A67A1B3-6FBF-4A2C-A167-AD02F0ECC351}"/>
    <cellStyle name="Comma 2 3 3 2 2 2 2 3 2 2 2 2" xfId="34887" xr:uid="{9928A211-B5CD-47B2-BA62-99061F28485A}"/>
    <cellStyle name="Comma 2 3 3 2 2 2 2 3 2 2 2 3" xfId="47231" xr:uid="{544CE402-26AD-4050-92DC-EC3D015AB669}"/>
    <cellStyle name="Comma 2 3 3 2 2 2 2 3 2 2 3" xfId="25268" xr:uid="{5DDCFD10-1390-4A86-BDF3-38AA1B7EBAE3}"/>
    <cellStyle name="Comma 2 3 3 2 2 2 2 3 2 2 4" xfId="39482" xr:uid="{C13E07B3-0123-4374-8D02-8768C5BF6CD3}"/>
    <cellStyle name="Comma 2 3 3 2 2 2 2 3 2 3" xfId="16946" xr:uid="{EAA6ADE6-0053-4E87-80E5-B6B09FDE531E}"/>
    <cellStyle name="Comma 2 3 3 2 2 2 2 3 2 3 2" xfId="32893" xr:uid="{BBC3D01F-DA11-4F8E-B932-EE63C0947683}"/>
    <cellStyle name="Comma 2 3 3 2 2 2 2 3 2 3 3" xfId="45287" xr:uid="{38266DC5-5EE0-412C-A7E6-9A701DEABB6F}"/>
    <cellStyle name="Comma 2 3 3 2 2 2 2 3 2 4" xfId="23055" xr:uid="{96C36A2E-F164-406A-9502-A20DB23B443D}"/>
    <cellStyle name="Comma 2 3 3 2 2 2 2 3 2 5" xfId="37389" xr:uid="{2D4DB058-3BE6-4B33-A9E8-3A666453ECC4}"/>
    <cellStyle name="Comma 2 3 3 2 2 2 2 3 3" xfId="6884" xr:uid="{45A61936-A0EE-4C59-9DB2-CC5B63AA39FD}"/>
    <cellStyle name="Comma 2 3 3 2 2 2 2 3 3 2" xfId="17612" xr:uid="{97306A0C-D26C-4344-950D-5069043C195D}"/>
    <cellStyle name="Comma 2 3 3 2 2 2 2 3 3 2 2" xfId="33556" xr:uid="{FA835F7E-4906-4068-A75E-3B40A584B902}"/>
    <cellStyle name="Comma 2 3 3 2 2 2 2 3 3 2 3" xfId="45946" xr:uid="{07B8AF9C-7F54-476E-849A-AB40631703DE}"/>
    <cellStyle name="Comma 2 3 3 2 2 2 2 3 3 3" xfId="23746" xr:uid="{985308A9-D527-42B8-9479-EE06C9A58D94}"/>
    <cellStyle name="Comma 2 3 3 2 2 2 2 3 3 4" xfId="38072" xr:uid="{B75D0C31-B435-4280-9511-B0B20C7EAEB1}"/>
    <cellStyle name="Comma 2 3 3 2 2 2 2 3 4" xfId="16236" xr:uid="{DEFF0A84-AF9D-402B-92AB-8FF05CBA56B9}"/>
    <cellStyle name="Comma 2 3 3 2 2 2 2 3 4 2" xfId="32183" xr:uid="{822EE88D-835C-4B07-A564-96CD98DC9447}"/>
    <cellStyle name="Comma 2 3 3 2 2 2 2 3 4 3" xfId="44577" xr:uid="{7551A003-982D-4C78-8722-D34DF50AA2B2}"/>
    <cellStyle name="Comma 2 3 3 2 2 2 2 3 5" xfId="22296" xr:uid="{90FC7B2F-7E98-4A3F-86F4-758F42936419}"/>
    <cellStyle name="Comma 2 3 3 2 2 2 2 3 6" xfId="36638" xr:uid="{B220AFC8-FDD8-47D2-9B2E-23D890B53727}"/>
    <cellStyle name="Comma 2 3 3 2 2 2 2 3 7" xfId="4963" xr:uid="{2B617560-9F73-47E1-A006-DE0F708B7222}"/>
    <cellStyle name="Comma 2 3 3 2 2 2 2 4" xfId="2277" xr:uid="{FD5A8C78-6E1F-4D64-8F7E-C2CC86069C83}"/>
    <cellStyle name="Comma 2 3 3 2 2 2 2 4 2" xfId="6119" xr:uid="{5DA909FB-AA24-4C08-9BD1-6CEA7C60DCFB}"/>
    <cellStyle name="Comma 2 3 3 2 2 2 2 4 2 2" xfId="8800" xr:uid="{F105D930-9E7B-490E-AF3C-876DDD1626C3}"/>
    <cellStyle name="Comma 2 3 3 2 2 2 2 4 2 2 2" xfId="18950" xr:uid="{9698B2A0-7A41-4529-82AC-A136013A7FF4}"/>
    <cellStyle name="Comma 2 3 3 2 2 2 2 4 2 2 2 2" xfId="34888" xr:uid="{338691EB-220B-4A2F-BF86-18D9FD318DBD}"/>
    <cellStyle name="Comma 2 3 3 2 2 2 2 4 2 2 2 3" xfId="47232" xr:uid="{F21B6B56-F32F-4433-A2FB-9B2C0B34762B}"/>
    <cellStyle name="Comma 2 3 3 2 2 2 2 4 2 2 3" xfId="25269" xr:uid="{C50BFE12-2943-4073-92D3-0B0D3D6DA1BE}"/>
    <cellStyle name="Comma 2 3 3 2 2 2 2 4 2 2 4" xfId="39483" xr:uid="{53C2DDB5-D23F-4D09-8E9F-5CD480A20B16}"/>
    <cellStyle name="Comma 2 3 3 2 2 2 2 4 2 3" xfId="16947" xr:uid="{1170181B-B121-4DE4-9C18-2462AA3E14D1}"/>
    <cellStyle name="Comma 2 3 3 2 2 2 2 4 2 3 2" xfId="32894" xr:uid="{6D48DEAD-9944-4CEC-85FF-D35D2D6FC927}"/>
    <cellStyle name="Comma 2 3 3 2 2 2 2 4 2 3 3" xfId="45288" xr:uid="{9233F108-E7E4-4AE5-9F05-89C46D3C716D}"/>
    <cellStyle name="Comma 2 3 3 2 2 2 2 4 2 4" xfId="23056" xr:uid="{E5BDD7DD-03C6-4B8F-A58A-974B3DDB08E7}"/>
    <cellStyle name="Comma 2 3 3 2 2 2 2 4 2 5" xfId="37390" xr:uid="{D96A92EB-B950-49E0-B475-01A6B0A445B1}"/>
    <cellStyle name="Comma 2 3 3 2 2 2 2 4 3" xfId="6885" xr:uid="{B1C246E2-78E0-4896-B4F7-F1E99987FF9E}"/>
    <cellStyle name="Comma 2 3 3 2 2 2 2 4 3 2" xfId="17613" xr:uid="{F8079DB1-911A-4D60-A75C-DB047D1755D2}"/>
    <cellStyle name="Comma 2 3 3 2 2 2 2 4 3 2 2" xfId="33557" xr:uid="{04B9D45E-2720-4F74-8C6F-77915543DD49}"/>
    <cellStyle name="Comma 2 3 3 2 2 2 2 4 3 2 3" xfId="45947" xr:uid="{EB9EB6E3-5352-47C9-89ED-5FDEE16524F6}"/>
    <cellStyle name="Comma 2 3 3 2 2 2 2 4 3 3" xfId="23747" xr:uid="{B98199A2-B1C7-4388-BAAB-DA7B0C98AAD8}"/>
    <cellStyle name="Comma 2 3 3 2 2 2 2 4 3 4" xfId="38073" xr:uid="{68366868-5747-49DC-AF27-D55719E15772}"/>
    <cellStyle name="Comma 2 3 3 2 2 2 2 4 4" xfId="16237" xr:uid="{822A41BE-0BED-4CD5-BB38-6C199605A54E}"/>
    <cellStyle name="Comma 2 3 3 2 2 2 2 4 4 2" xfId="32184" xr:uid="{67CF0249-EFA5-4E33-BFF5-F2A1161A3D3F}"/>
    <cellStyle name="Comma 2 3 3 2 2 2 2 4 4 3" xfId="44578" xr:uid="{519FE87F-8AC4-4A80-8399-AD06F12AC4C4}"/>
    <cellStyle name="Comma 2 3 3 2 2 2 2 4 5" xfId="22297" xr:uid="{B014F6FF-B29D-43C6-A35C-A21C928E0239}"/>
    <cellStyle name="Comma 2 3 3 2 2 2 2 4 6" xfId="36639" xr:uid="{C8F4A9A6-2B33-4608-8BFA-C09186C60637}"/>
    <cellStyle name="Comma 2 3 3 2 2 2 2 4 7" xfId="4964" xr:uid="{6F069B11-8DCF-4EE7-B1D9-3E289082AD51}"/>
    <cellStyle name="Comma 2 3 3 2 2 2 2 5" xfId="2278" xr:uid="{C1BD7CE2-1761-4E7F-8AFB-9A6A5BC42D1C}"/>
    <cellStyle name="Comma 2 3 3 2 2 2 2 5 2" xfId="6120" xr:uid="{6A09A727-42D3-4C2B-9D25-9614383BC0C7}"/>
    <cellStyle name="Comma 2 3 3 2 2 2 2 5 2 2" xfId="8801" xr:uid="{10CB1ED5-0D76-4433-900A-1650E8ACBAC3}"/>
    <cellStyle name="Comma 2 3 3 2 2 2 2 5 2 2 2" xfId="18951" xr:uid="{9E09A908-1AF4-4863-8DA2-75731ECDA21E}"/>
    <cellStyle name="Comma 2 3 3 2 2 2 2 5 2 2 2 2" xfId="34889" xr:uid="{6B627669-6A9B-4E40-B175-1DF58883BCA9}"/>
    <cellStyle name="Comma 2 3 3 2 2 2 2 5 2 2 2 3" xfId="47233" xr:uid="{70E8AF1B-082F-492E-B3B7-864739DF7AF5}"/>
    <cellStyle name="Comma 2 3 3 2 2 2 2 5 2 2 3" xfId="25270" xr:uid="{6DE54133-802B-40CB-97B2-A827933020D5}"/>
    <cellStyle name="Comma 2 3 3 2 2 2 2 5 2 2 4" xfId="39484" xr:uid="{1C249B3E-77C4-42FA-BA25-9EB502BD0E3A}"/>
    <cellStyle name="Comma 2 3 3 2 2 2 2 5 2 3" xfId="16948" xr:uid="{B8E05E32-CE4A-4923-8293-F84646E85014}"/>
    <cellStyle name="Comma 2 3 3 2 2 2 2 5 2 3 2" xfId="32895" xr:uid="{151C5138-1F55-42FC-B192-C374FC106A40}"/>
    <cellStyle name="Comma 2 3 3 2 2 2 2 5 2 3 3" xfId="45289" xr:uid="{D09725CD-8CF8-4EB9-8F5A-875E0F91E4CE}"/>
    <cellStyle name="Comma 2 3 3 2 2 2 2 5 2 4" xfId="23057" xr:uid="{436F9F10-D50F-439C-80D4-6C72AA63DA6B}"/>
    <cellStyle name="Comma 2 3 3 2 2 2 2 5 2 5" xfId="37391" xr:uid="{5C499937-9B7E-446E-91BD-FB31FA694490}"/>
    <cellStyle name="Comma 2 3 3 2 2 2 2 5 3" xfId="6886" xr:uid="{6A287885-13C1-4C7D-9015-E2B599DAAF84}"/>
    <cellStyle name="Comma 2 3 3 2 2 2 2 5 3 2" xfId="17614" xr:uid="{5183B6A0-6AD4-4D8D-BD06-0C8DB6DC1720}"/>
    <cellStyle name="Comma 2 3 3 2 2 2 2 5 3 2 2" xfId="33558" xr:uid="{38E91206-7827-467A-85CE-EAE219FC330F}"/>
    <cellStyle name="Comma 2 3 3 2 2 2 2 5 3 2 3" xfId="45948" xr:uid="{6B29DE31-63F9-4D8B-9E57-6EFAE330C4E8}"/>
    <cellStyle name="Comma 2 3 3 2 2 2 2 5 3 3" xfId="23748" xr:uid="{C2EDBFBE-3D9F-4D15-B432-11F31CF68A86}"/>
    <cellStyle name="Comma 2 3 3 2 2 2 2 5 3 4" xfId="38074" xr:uid="{D3D90C54-1A6A-488B-93C6-7D244894AEBD}"/>
    <cellStyle name="Comma 2 3 3 2 2 2 2 5 4" xfId="16238" xr:uid="{6A31E6B0-6985-4DCB-AECA-40EB20002672}"/>
    <cellStyle name="Comma 2 3 3 2 2 2 2 5 4 2" xfId="32185" xr:uid="{D5D8CDB2-1AC7-4F0C-970E-0A2FD622DF6A}"/>
    <cellStyle name="Comma 2 3 3 2 2 2 2 5 4 3" xfId="44579" xr:uid="{20382E1F-7AB5-4DD4-85E9-7F4DFECD83A5}"/>
    <cellStyle name="Comma 2 3 3 2 2 2 2 5 5" xfId="22298" xr:uid="{AB60FDC4-F4A0-48E0-BC5E-2E1F8938DB28}"/>
    <cellStyle name="Comma 2 3 3 2 2 2 2 5 6" xfId="36640" xr:uid="{789D3E0B-D5C0-4B01-A484-81F1E748EF78}"/>
    <cellStyle name="Comma 2 3 3 2 2 2 2 5 7" xfId="4965" xr:uid="{75825CA2-BD7A-4D78-B5FC-8683C5B8436C}"/>
    <cellStyle name="Comma 2 3 3 2 2 2 2 6" xfId="2279" xr:uid="{60D4515F-08C8-47F4-BD3C-2533F7BBFBDF}"/>
    <cellStyle name="Comma 2 3 3 2 2 2 2 6 2" xfId="6121" xr:uid="{FFCAA0EF-322C-41DF-B2CA-5B5C21C4C43C}"/>
    <cellStyle name="Comma 2 3 3 2 2 2 2 6 2 2" xfId="8802" xr:uid="{37BFA23B-9B85-41D6-9955-1DFF641A7CC3}"/>
    <cellStyle name="Comma 2 3 3 2 2 2 2 6 2 2 2" xfId="18952" xr:uid="{E337DC49-2908-4EE5-9968-162E3FE3CE7F}"/>
    <cellStyle name="Comma 2 3 3 2 2 2 2 6 2 2 2 2" xfId="34890" xr:uid="{2F34992B-03C9-4E13-8695-0C99E7A9B973}"/>
    <cellStyle name="Comma 2 3 3 2 2 2 2 6 2 2 2 3" xfId="47234" xr:uid="{C31C24FF-D8C2-4F55-A2D3-C68FC91A332C}"/>
    <cellStyle name="Comma 2 3 3 2 2 2 2 6 2 2 3" xfId="25271" xr:uid="{AD84E158-08E1-416E-862A-84D6C410AF67}"/>
    <cellStyle name="Comma 2 3 3 2 2 2 2 6 2 2 4" xfId="39485" xr:uid="{95742B36-E5BB-44B5-8D53-C46EDB4FB079}"/>
    <cellStyle name="Comma 2 3 3 2 2 2 2 6 2 3" xfId="16949" xr:uid="{318ED62E-75E3-4D42-A13F-DFCBBA47EDA4}"/>
    <cellStyle name="Comma 2 3 3 2 2 2 2 6 2 3 2" xfId="32896" xr:uid="{36B45E27-4E8B-49B0-9FCC-C689AB61933C}"/>
    <cellStyle name="Comma 2 3 3 2 2 2 2 6 2 3 3" xfId="45290" xr:uid="{526AF63A-CA85-408E-8E79-37CE86392FB1}"/>
    <cellStyle name="Comma 2 3 3 2 2 2 2 6 2 4" xfId="23058" xr:uid="{757D9D76-A0CB-4F80-BACB-A56C51EE6582}"/>
    <cellStyle name="Comma 2 3 3 2 2 2 2 6 2 5" xfId="37392" xr:uid="{A11CDC6F-6C61-4D18-B988-671D8F44ABC5}"/>
    <cellStyle name="Comma 2 3 3 2 2 2 2 6 3" xfId="6887" xr:uid="{9EA8C6FE-353A-4FB2-9179-DC1D8C23309E}"/>
    <cellStyle name="Comma 2 3 3 2 2 2 2 6 3 2" xfId="17615" xr:uid="{02E5829D-525E-4972-8313-593657AC1068}"/>
    <cellStyle name="Comma 2 3 3 2 2 2 2 6 3 2 2" xfId="33559" xr:uid="{BC3DF21B-8758-4F85-B307-B836772416BE}"/>
    <cellStyle name="Comma 2 3 3 2 2 2 2 6 3 2 3" xfId="45949" xr:uid="{2895B20F-435B-40DC-9A08-0873D9EA48DB}"/>
    <cellStyle name="Comma 2 3 3 2 2 2 2 6 3 3" xfId="23749" xr:uid="{B2D0233F-335B-4481-B686-B88B043119D1}"/>
    <cellStyle name="Comma 2 3 3 2 2 2 2 6 3 4" xfId="38075" xr:uid="{307F4042-171B-4B35-AB2A-62F44BD04A3E}"/>
    <cellStyle name="Comma 2 3 3 2 2 2 2 6 4" xfId="16239" xr:uid="{97DCAA3E-7B62-4F48-8952-98EF5E8E5DD2}"/>
    <cellStyle name="Comma 2 3 3 2 2 2 2 6 4 2" xfId="32186" xr:uid="{C40C7D67-4404-4E00-ADB8-245AE5AE58F6}"/>
    <cellStyle name="Comma 2 3 3 2 2 2 2 6 4 3" xfId="44580" xr:uid="{A07B4F4D-4D2E-4C86-897B-E6C71CEF7DFB}"/>
    <cellStyle name="Comma 2 3 3 2 2 2 2 6 5" xfId="22299" xr:uid="{C7673BC7-A17D-4035-9005-FB3933A1B5A3}"/>
    <cellStyle name="Comma 2 3 3 2 2 2 2 6 6" xfId="36641" xr:uid="{0FA19851-CE7F-4547-8C23-15526C461D04}"/>
    <cellStyle name="Comma 2 3 3 2 2 2 2 6 7" xfId="4966" xr:uid="{AF49F6C7-453A-4D74-B5B4-F10A8EADF6A2}"/>
    <cellStyle name="Comma 2 3 3 2 2 2 2 7" xfId="2280" xr:uid="{105F701B-328C-4DD9-9E73-B5BBF47263C8}"/>
    <cellStyle name="Comma 2 3 3 2 2 2 2 7 2" xfId="6122" xr:uid="{861F6BFA-A533-43CA-8606-EC12E5C1D329}"/>
    <cellStyle name="Comma 2 3 3 2 2 2 2 7 2 2" xfId="8803" xr:uid="{9A3AA082-EF9D-4B62-BA03-20ADBB706619}"/>
    <cellStyle name="Comma 2 3 3 2 2 2 2 7 2 2 2" xfId="18953" xr:uid="{7ABF6ED1-B28E-4E95-8581-11CA42C68719}"/>
    <cellStyle name="Comma 2 3 3 2 2 2 2 7 2 2 2 2" xfId="34891" xr:uid="{53DF6CE5-72F8-423C-95D8-0186E9F496B2}"/>
    <cellStyle name="Comma 2 3 3 2 2 2 2 7 2 2 2 3" xfId="47235" xr:uid="{656910FC-FDF1-4590-88EB-29C18266E4AE}"/>
    <cellStyle name="Comma 2 3 3 2 2 2 2 7 2 2 3" xfId="25272" xr:uid="{2D656215-5A7C-4616-A4D1-377F5A0A6A9C}"/>
    <cellStyle name="Comma 2 3 3 2 2 2 2 7 2 2 4" xfId="39486" xr:uid="{DFAA0860-3A69-4145-BA17-6C3CBFC30955}"/>
    <cellStyle name="Comma 2 3 3 2 2 2 2 7 2 3" xfId="16950" xr:uid="{8003F9AC-F233-412B-920C-20EF3B3687F8}"/>
    <cellStyle name="Comma 2 3 3 2 2 2 2 7 2 3 2" xfId="32897" xr:uid="{15D21E80-BFC5-471A-A98B-958AFC285952}"/>
    <cellStyle name="Comma 2 3 3 2 2 2 2 7 2 3 3" xfId="45291" xr:uid="{92CDFF66-F629-49FD-BFA3-D45BA82FCAA1}"/>
    <cellStyle name="Comma 2 3 3 2 2 2 2 7 2 4" xfId="23059" xr:uid="{371A2DF4-4B93-4F69-A3D7-2A80EE290B6E}"/>
    <cellStyle name="Comma 2 3 3 2 2 2 2 7 2 5" xfId="37393" xr:uid="{21DA3D3A-9CA2-465F-A70E-B0BC30339D0D}"/>
    <cellStyle name="Comma 2 3 3 2 2 2 2 7 3" xfId="6888" xr:uid="{F31E3C0D-422A-4AC9-939E-A5EB1F400DC5}"/>
    <cellStyle name="Comma 2 3 3 2 2 2 2 7 3 2" xfId="17616" xr:uid="{20993E20-E949-41FE-B5E9-84278F1A8F67}"/>
    <cellStyle name="Comma 2 3 3 2 2 2 2 7 3 2 2" xfId="33560" xr:uid="{D504CECD-F700-4277-AF08-67192D685EF4}"/>
    <cellStyle name="Comma 2 3 3 2 2 2 2 7 3 2 3" xfId="45950" xr:uid="{2647B1D2-D61D-4E72-9B65-053DF8147E07}"/>
    <cellStyle name="Comma 2 3 3 2 2 2 2 7 3 3" xfId="23750" xr:uid="{D0577447-5292-462D-86A0-38AB994A6B69}"/>
    <cellStyle name="Comma 2 3 3 2 2 2 2 7 3 4" xfId="38076" xr:uid="{4737F9B1-BB3C-47B4-8568-D172EE4604DA}"/>
    <cellStyle name="Comma 2 3 3 2 2 2 2 7 4" xfId="16240" xr:uid="{8E22472E-5A8A-44BA-900C-6404232EE5AF}"/>
    <cellStyle name="Comma 2 3 3 2 2 2 2 7 4 2" xfId="32187" xr:uid="{43F8422B-D733-460D-ADD9-6F9FD77298A3}"/>
    <cellStyle name="Comma 2 3 3 2 2 2 2 7 4 3" xfId="44581" xr:uid="{F3ACE962-AE2B-4E80-9579-D35AB4376A03}"/>
    <cellStyle name="Comma 2 3 3 2 2 2 2 7 5" xfId="22300" xr:uid="{236A3AEC-65BF-4E01-A011-BDB295D2B224}"/>
    <cellStyle name="Comma 2 3 3 2 2 2 2 7 6" xfId="36642" xr:uid="{E3B5F9C1-6181-4057-A433-264C9F96E678}"/>
    <cellStyle name="Comma 2 3 3 2 2 2 2 7 7" xfId="4967" xr:uid="{813E928B-6C99-4622-8A5F-DCA87E18C994}"/>
    <cellStyle name="Comma 2 3 3 2 2 2 2 8" xfId="2281" xr:uid="{EBD36CB5-D70D-4581-A02E-D4DC0A2F7569}"/>
    <cellStyle name="Comma 2 3 3 2 2 2 2 8 2" xfId="6123" xr:uid="{D89F3817-C4DE-4A5F-BB49-1FAA8FAF5807}"/>
    <cellStyle name="Comma 2 3 3 2 2 2 2 8 2 2" xfId="8804" xr:uid="{C52BC907-B74A-4C10-B602-391D1871FC56}"/>
    <cellStyle name="Comma 2 3 3 2 2 2 2 8 2 2 2" xfId="18954" xr:uid="{2D3F60F3-F573-446E-BFFF-6AEFB9CA366B}"/>
    <cellStyle name="Comma 2 3 3 2 2 2 2 8 2 2 2 2" xfId="34892" xr:uid="{53102EFB-32F9-40A3-AE6B-0FF02A08AF03}"/>
    <cellStyle name="Comma 2 3 3 2 2 2 2 8 2 2 2 3" xfId="47236" xr:uid="{D93E2ECA-113C-478C-83E2-213E7AFA566C}"/>
    <cellStyle name="Comma 2 3 3 2 2 2 2 8 2 2 3" xfId="25273" xr:uid="{705BE2AF-70B9-484E-B3B0-AB9B6C63C1A5}"/>
    <cellStyle name="Comma 2 3 3 2 2 2 2 8 2 2 4" xfId="39487" xr:uid="{59BB9CE6-CEB3-4F01-9CD7-4F086D449855}"/>
    <cellStyle name="Comma 2 3 3 2 2 2 2 8 2 3" xfId="16951" xr:uid="{0387AF79-528E-4A7F-BF3E-1A169D27B925}"/>
    <cellStyle name="Comma 2 3 3 2 2 2 2 8 2 3 2" xfId="32898" xr:uid="{F7FF8F92-1949-40B6-9D8A-6418AF0ED293}"/>
    <cellStyle name="Comma 2 3 3 2 2 2 2 8 2 3 3" xfId="45292" xr:uid="{EA075D0C-70BA-4A70-AD6F-4464E694FC78}"/>
    <cellStyle name="Comma 2 3 3 2 2 2 2 8 2 4" xfId="23060" xr:uid="{D56D7543-0985-41C3-B304-725BD85BB4B1}"/>
    <cellStyle name="Comma 2 3 3 2 2 2 2 8 2 5" xfId="37394" xr:uid="{6516E2B1-EFFF-4118-B1B4-8958C7A335AD}"/>
    <cellStyle name="Comma 2 3 3 2 2 2 2 8 3" xfId="6889" xr:uid="{D397A027-6401-4AC1-80D5-7A9F0C2CB53E}"/>
    <cellStyle name="Comma 2 3 3 2 2 2 2 8 3 2" xfId="17617" xr:uid="{30C58A23-44D8-4DCD-AC37-21F5E26CEAB3}"/>
    <cellStyle name="Comma 2 3 3 2 2 2 2 8 3 2 2" xfId="33561" xr:uid="{1AF7D936-BD8F-40AC-A5B3-FD4D9131314C}"/>
    <cellStyle name="Comma 2 3 3 2 2 2 2 8 3 2 3" xfId="45951" xr:uid="{518D7910-A9B3-4365-A538-7EFA879CE441}"/>
    <cellStyle name="Comma 2 3 3 2 2 2 2 8 3 3" xfId="23751" xr:uid="{64928389-6E32-498E-83AE-E3FB97692317}"/>
    <cellStyle name="Comma 2 3 3 2 2 2 2 8 3 4" xfId="38077" xr:uid="{72EDB6BF-739C-4CD7-831A-2EB79A842744}"/>
    <cellStyle name="Comma 2 3 3 2 2 2 2 8 4" xfId="16241" xr:uid="{4226C32D-28BE-46BA-A1BE-84266997DCDE}"/>
    <cellStyle name="Comma 2 3 3 2 2 2 2 8 4 2" xfId="32188" xr:uid="{D49A1583-E522-405F-AA7D-8AB49542F963}"/>
    <cellStyle name="Comma 2 3 3 2 2 2 2 8 4 3" xfId="44582" xr:uid="{4CF4595D-DB20-4BA8-BE3E-0CEFF371BC31}"/>
    <cellStyle name="Comma 2 3 3 2 2 2 2 8 5" xfId="22301" xr:uid="{CFF3699F-5CEF-4B65-88B2-73CAAE391BF6}"/>
    <cellStyle name="Comma 2 3 3 2 2 2 2 8 6" xfId="36643" xr:uid="{3A3FAC03-7666-4302-B1AF-7599A6C540F6}"/>
    <cellStyle name="Comma 2 3 3 2 2 2 2 8 7" xfId="4968" xr:uid="{17742426-D1A3-4002-B96F-728F462E6F08}"/>
    <cellStyle name="Comma 2 3 3 2 2 2 2 9" xfId="2282" xr:uid="{4010FBF3-AC2F-45C3-90B7-D9C92DFDCFDE}"/>
    <cellStyle name="Comma 2 3 3 2 2 2 2 9 2" xfId="6124" xr:uid="{DD2C223C-6B15-4639-AAE0-D626C4B8E55C}"/>
    <cellStyle name="Comma 2 3 3 2 2 2 2 9 2 2" xfId="8805" xr:uid="{1072471A-BE58-4180-B7E0-02D2F24141FB}"/>
    <cellStyle name="Comma 2 3 3 2 2 2 2 9 2 2 2" xfId="18955" xr:uid="{5CE161B8-39EC-46B7-BCA0-5F2740ABE6CD}"/>
    <cellStyle name="Comma 2 3 3 2 2 2 2 9 2 2 2 2" xfId="34893" xr:uid="{94F3215F-667C-4FC3-B5CC-462A8565FBC2}"/>
    <cellStyle name="Comma 2 3 3 2 2 2 2 9 2 2 2 3" xfId="47237" xr:uid="{CF67FE78-50DD-42B1-ACE4-8C15D583A418}"/>
    <cellStyle name="Comma 2 3 3 2 2 2 2 9 2 2 3" xfId="25274" xr:uid="{AC18F6DE-011D-4604-9BCD-69DAA9E663F0}"/>
    <cellStyle name="Comma 2 3 3 2 2 2 2 9 2 2 4" xfId="39488" xr:uid="{B4E08F7C-8B26-4BF9-BC27-6303F0765933}"/>
    <cellStyle name="Comma 2 3 3 2 2 2 2 9 2 3" xfId="16952" xr:uid="{6FF5D632-6DDA-479E-B652-6C2D7C76094F}"/>
    <cellStyle name="Comma 2 3 3 2 2 2 2 9 2 3 2" xfId="32899" xr:uid="{97EF1BF9-B74C-41AC-9C95-B8D2BE1F583E}"/>
    <cellStyle name="Comma 2 3 3 2 2 2 2 9 2 3 3" xfId="45293" xr:uid="{70A49A55-686C-4F75-9D75-2316071E5D47}"/>
    <cellStyle name="Comma 2 3 3 2 2 2 2 9 2 4" xfId="23061" xr:uid="{8CA2DFB2-EDB2-4210-8877-9125DE0DFCE4}"/>
    <cellStyle name="Comma 2 3 3 2 2 2 2 9 2 5" xfId="37395" xr:uid="{ADBDABA9-A275-4A5A-941C-18EACAE2B244}"/>
    <cellStyle name="Comma 2 3 3 2 2 2 2 9 3" xfId="6890" xr:uid="{80835691-DE09-4F79-9A73-CD0CFA0DEC67}"/>
    <cellStyle name="Comma 2 3 3 2 2 2 2 9 3 2" xfId="17618" xr:uid="{2CE4CC0E-32F4-4FFA-8546-D2757FC73C2C}"/>
    <cellStyle name="Comma 2 3 3 2 2 2 2 9 3 2 2" xfId="33562" xr:uid="{9AE2BFB2-FD7B-41AD-86A2-8264CBA0CA0D}"/>
    <cellStyle name="Comma 2 3 3 2 2 2 2 9 3 2 3" xfId="45952" xr:uid="{854BAE49-2927-44A7-993F-D85D127C0E17}"/>
    <cellStyle name="Comma 2 3 3 2 2 2 2 9 3 3" xfId="23752" xr:uid="{B388973A-5BFC-44C9-A830-CBA694E8E38B}"/>
    <cellStyle name="Comma 2 3 3 2 2 2 2 9 3 4" xfId="38078" xr:uid="{B089CC13-9B02-4C3C-A6EF-95D3E93841C1}"/>
    <cellStyle name="Comma 2 3 3 2 2 2 2 9 4" xfId="16242" xr:uid="{B923A78A-1EC6-403B-8F71-4D847D19E542}"/>
    <cellStyle name="Comma 2 3 3 2 2 2 2 9 4 2" xfId="32189" xr:uid="{0A5BBD00-DB5E-46FB-8A33-D819C8F38600}"/>
    <cellStyle name="Comma 2 3 3 2 2 2 2 9 4 3" xfId="44583" xr:uid="{99F04FD3-B446-4010-8780-1B2BFD01B261}"/>
    <cellStyle name="Comma 2 3 3 2 2 2 2 9 5" xfId="22302" xr:uid="{2F6130DC-2F68-4AB0-8E7A-A236114FC2B4}"/>
    <cellStyle name="Comma 2 3 3 2 2 2 2 9 6" xfId="36644" xr:uid="{0F47C97C-93C0-48C9-AA0C-8C45C10BAA7C}"/>
    <cellStyle name="Comma 2 3 3 2 2 2 2 9 7" xfId="4969" xr:uid="{6F5B043D-FF21-441A-9CFC-51ADB4B80C3F}"/>
    <cellStyle name="Comma 2 3 3 2 2 2 20" xfId="16208" xr:uid="{B8FC8D3A-2899-4437-A547-2FE8630BF4B5}"/>
    <cellStyle name="Comma 2 3 3 2 2 2 20 2" xfId="32155" xr:uid="{48D0BCDE-8D52-4744-A065-97BAD1E1CD65}"/>
    <cellStyle name="Comma 2 3 3 2 2 2 20 3" xfId="44549" xr:uid="{AB45B2BB-0BC7-461E-A808-8EF8ABB23347}"/>
    <cellStyle name="Comma 2 3 3 2 2 2 21" xfId="22268" xr:uid="{725ACB52-73D6-47C6-BDE0-16EA0E041B85}"/>
    <cellStyle name="Comma 2 3 3 2 2 2 22" xfId="36610" xr:uid="{C0D0E650-5830-40E1-9EC5-48B80AAEE723}"/>
    <cellStyle name="Comma 2 3 3 2 2 2 23" xfId="4935" xr:uid="{F4202EC6-9B15-475C-89C2-56F393E4DA5E}"/>
    <cellStyle name="Comma 2 3 3 2 2 2 3" xfId="2283" xr:uid="{E893B0A6-3934-444E-9236-D4D0A094FA4A}"/>
    <cellStyle name="Comma 2 3 3 2 2 2 3 2" xfId="6125" xr:uid="{618C3353-1F7F-49E6-8589-B3AB80A52996}"/>
    <cellStyle name="Comma 2 3 3 2 2 2 3 2 2" xfId="8806" xr:uid="{7A59EC78-DFD0-4319-9C9C-A5E6EBC78591}"/>
    <cellStyle name="Comma 2 3 3 2 2 2 3 2 2 2" xfId="18956" xr:uid="{084DA394-AC3D-4E7F-9FF2-6FB6CF3987BD}"/>
    <cellStyle name="Comma 2 3 3 2 2 2 3 2 2 2 2" xfId="34894" xr:uid="{E27620AC-C464-4C7D-944E-57DFEDCADD2F}"/>
    <cellStyle name="Comma 2 3 3 2 2 2 3 2 2 2 3" xfId="47238" xr:uid="{F8CDCBBA-9E4F-4FB8-8C67-48A9A5512A2C}"/>
    <cellStyle name="Comma 2 3 3 2 2 2 3 2 2 3" xfId="25275" xr:uid="{0FECDBA5-FED6-4EF1-ADC2-70F0ECA08AF8}"/>
    <cellStyle name="Comma 2 3 3 2 2 2 3 2 2 4" xfId="39489" xr:uid="{C9803B7D-1212-488D-8501-807520CCAC97}"/>
    <cellStyle name="Comma 2 3 3 2 2 2 3 2 3" xfId="16953" xr:uid="{1D040D79-0CBA-4066-96AD-E1C7CA10F381}"/>
    <cellStyle name="Comma 2 3 3 2 2 2 3 2 3 2" xfId="32900" xr:uid="{4D71119E-4D53-4D53-B9C0-1B7CB4071570}"/>
    <cellStyle name="Comma 2 3 3 2 2 2 3 2 3 3" xfId="45294" xr:uid="{49141B0D-75C7-49D0-9AAF-D84C42CE37DC}"/>
    <cellStyle name="Comma 2 3 3 2 2 2 3 2 4" xfId="23062" xr:uid="{B46A235A-9E96-49C5-82F2-F0722931A591}"/>
    <cellStyle name="Comma 2 3 3 2 2 2 3 2 5" xfId="37396" xr:uid="{D431F6A1-2446-4CFD-98B3-CA83BEEFC40F}"/>
    <cellStyle name="Comma 2 3 3 2 2 2 3 3" xfId="6891" xr:uid="{3E879B26-B7AC-4C69-B373-EFF96F9AD528}"/>
    <cellStyle name="Comma 2 3 3 2 2 2 3 3 2" xfId="17619" xr:uid="{DE65D612-FB7B-409D-A72E-927EB2B6B174}"/>
    <cellStyle name="Comma 2 3 3 2 2 2 3 3 2 2" xfId="33563" xr:uid="{7790594D-BC0D-42DE-AAC6-576AA18FA8A6}"/>
    <cellStyle name="Comma 2 3 3 2 2 2 3 3 2 3" xfId="45953" xr:uid="{AD71D737-81B3-4B36-BEB9-65701C84C24E}"/>
    <cellStyle name="Comma 2 3 3 2 2 2 3 3 3" xfId="23753" xr:uid="{9801B4EA-5F85-428C-AD7A-2C55D787965E}"/>
    <cellStyle name="Comma 2 3 3 2 2 2 3 3 4" xfId="38079" xr:uid="{05452127-7E0F-4A9C-8BD4-DA7E70C4157D}"/>
    <cellStyle name="Comma 2 3 3 2 2 2 3 4" xfId="13371" xr:uid="{0151F76A-3A87-4B1C-BE90-BD74F11C3E6A}"/>
    <cellStyle name="Comma 2 3 3 2 2 2 3 4 2" xfId="29440" xr:uid="{F37643DE-DC31-4EDC-993B-7BAA42571237}"/>
    <cellStyle name="Comma 2 3 3 2 2 2 3 4 3" xfId="42653" xr:uid="{79DFF367-259D-406B-9EE2-8E14B7BFCD2B}"/>
    <cellStyle name="Comma 2 3 3 2 2 2 3 5" xfId="16243" xr:uid="{CF36DAC9-FDB7-4CB1-A67C-9EE4C7B30F36}"/>
    <cellStyle name="Comma 2 3 3 2 2 2 3 5 2" xfId="32190" xr:uid="{DAA0A1A2-E34D-43A1-A2C2-90D338EFB09B}"/>
    <cellStyle name="Comma 2 3 3 2 2 2 3 5 3" xfId="44584" xr:uid="{096072B9-BA6A-40A4-8197-1C5C33C987B0}"/>
    <cellStyle name="Comma 2 3 3 2 2 2 3 6" xfId="22303" xr:uid="{7CC34CC1-E922-4056-B688-09776FEC6B6D}"/>
    <cellStyle name="Comma 2 3 3 2 2 2 3 7" xfId="36645" xr:uid="{AD5C71AF-245B-460D-B6FC-2C7579FDCE9D}"/>
    <cellStyle name="Comma 2 3 3 2 2 2 3 8" xfId="4970" xr:uid="{82962789-9143-4B37-AA0F-C2C87CFFA463}"/>
    <cellStyle name="Comma 2 3 3 2 2 2 4" xfId="2284" xr:uid="{D87F7754-BDD5-4BA7-BF9D-F755F01E9C59}"/>
    <cellStyle name="Comma 2 3 3 2 2 2 4 10" xfId="2285" xr:uid="{430E6D1D-69A1-483A-966B-244AE175786A}"/>
    <cellStyle name="Comma 2 3 3 2 2 2 4 10 2" xfId="9448" xr:uid="{9B8E081A-6EBF-4E3B-8247-CE639366DA60}"/>
    <cellStyle name="Comma 2 3 3 2 2 2 4 10 2 2" xfId="19478" xr:uid="{2D0CFC1D-FEE4-4543-962B-91125EE99C5F}"/>
    <cellStyle name="Comma 2 3 3 2 2 2 4 10 2 2 2" xfId="35416" xr:uid="{D8F7AF1B-FD87-4A3A-9B29-B16E7EE8A26F}"/>
    <cellStyle name="Comma 2 3 3 2 2 2 4 10 2 2 3" xfId="47754" xr:uid="{324C4494-3906-42C1-95DB-1AEC6082233E}"/>
    <cellStyle name="Comma 2 3 3 2 2 2 4 10 2 3" xfId="25861" xr:uid="{9D37D430-9262-4624-AB36-73A0011DAB00}"/>
    <cellStyle name="Comma 2 3 3 2 2 2 4 10 2 4" xfId="40047" xr:uid="{3EB7E71F-6247-4FAA-A2EE-45709074DC84}"/>
    <cellStyle name="Comma 2 3 3 2 2 2 4 10 3" xfId="7657" xr:uid="{CBB430BE-4964-4AD7-9F82-3AB80BB9C081}"/>
    <cellStyle name="Comma 2 3 3 2 2 2 4 10 3 2" xfId="18149" xr:uid="{D71EB233-5C89-4F44-BECA-DC87553CF194}"/>
    <cellStyle name="Comma 2 3 3 2 2 2 4 10 3 2 2" xfId="34088" xr:uid="{C0440FBD-FCC7-4D0B-BBEB-DAD5C0109B4C}"/>
    <cellStyle name="Comma 2 3 3 2 2 2 4 10 3 2 3" xfId="46451" xr:uid="{5B86ABF6-975A-4F93-B179-77DC7DEAA629}"/>
    <cellStyle name="Comma 2 3 3 2 2 2 4 10 3 3" xfId="24351" xr:uid="{3A02F60C-65AA-4E6F-847E-8F20A5B6E45E}"/>
    <cellStyle name="Comma 2 3 3 2 2 2 4 10 3 4" xfId="38639" xr:uid="{F013FBF1-4D6E-4646-A727-ACE02C9007DC}"/>
    <cellStyle name="Comma 2 3 3 2 2 2 4 10 4" xfId="16245" xr:uid="{562688F2-2FE2-48CB-BF7C-1BF40B4DD63C}"/>
    <cellStyle name="Comma 2 3 3 2 2 2 4 10 4 2" xfId="32192" xr:uid="{7DDD8E16-0CA4-404B-A3A3-DC32F37C1166}"/>
    <cellStyle name="Comma 2 3 3 2 2 2 4 10 4 3" xfId="44586" xr:uid="{84ABF9C7-8F3E-48B9-9580-9D92ABD751BB}"/>
    <cellStyle name="Comma 2 3 3 2 2 2 4 10 5" xfId="22305" xr:uid="{4FC71C23-2858-4BA7-AA14-0439ACCD9303}"/>
    <cellStyle name="Comma 2 3 3 2 2 2 4 10 6" xfId="36647" xr:uid="{F6CDB38F-724B-4B26-8C16-F23B0364F92B}"/>
    <cellStyle name="Comma 2 3 3 2 2 2 4 10 7" xfId="4972" xr:uid="{431A7E34-79C1-4332-BEC8-F31228B8C0A4}"/>
    <cellStyle name="Comma 2 3 3 2 2 2 4 11" xfId="2286" xr:uid="{4B3FFA77-BC61-4A50-80D8-5BFE6CCB447F}"/>
    <cellStyle name="Comma 2 3 3 2 2 2 4 11 2" xfId="9449" xr:uid="{E38327CB-51A5-47CE-86F9-D335E73DA250}"/>
    <cellStyle name="Comma 2 3 3 2 2 2 4 11 2 2" xfId="19479" xr:uid="{73330631-EC42-48C8-8AD7-C88D089E2417}"/>
    <cellStyle name="Comma 2 3 3 2 2 2 4 11 2 2 2" xfId="35417" xr:uid="{47A52963-366A-409F-9A14-37B93A431E3D}"/>
    <cellStyle name="Comma 2 3 3 2 2 2 4 11 2 2 3" xfId="47755" xr:uid="{AE63FC84-0DB7-422B-90E7-5BCEB9EF2525}"/>
    <cellStyle name="Comma 2 3 3 2 2 2 4 11 2 3" xfId="25862" xr:uid="{69C4C748-9FA2-4D5A-9779-3733B8D20E17}"/>
    <cellStyle name="Comma 2 3 3 2 2 2 4 11 2 4" xfId="40048" xr:uid="{6F80113D-BEC1-4D1D-B3FA-4AA2D4303AFD}"/>
    <cellStyle name="Comma 2 3 3 2 2 2 4 11 3" xfId="7658" xr:uid="{6B9EB35C-76DD-4825-A5EA-A5C4A951A087}"/>
    <cellStyle name="Comma 2 3 3 2 2 2 4 11 3 2" xfId="18150" xr:uid="{21BC5A9E-0775-44E5-B17F-1C0960D9CC7C}"/>
    <cellStyle name="Comma 2 3 3 2 2 2 4 11 3 2 2" xfId="34089" xr:uid="{514AB795-EE2A-42BB-B456-A1DB80EA4092}"/>
    <cellStyle name="Comma 2 3 3 2 2 2 4 11 3 2 3" xfId="46452" xr:uid="{3AB889EC-B946-48B8-A76A-F08B9CF15362}"/>
    <cellStyle name="Comma 2 3 3 2 2 2 4 11 3 3" xfId="24352" xr:uid="{AE2E1717-358D-4FD9-8BCC-F432DCAE1829}"/>
    <cellStyle name="Comma 2 3 3 2 2 2 4 11 3 4" xfId="38640" xr:uid="{6A705361-1FBB-4BAD-8C2A-60726F06CA93}"/>
    <cellStyle name="Comma 2 3 3 2 2 2 4 11 4" xfId="16246" xr:uid="{68467A19-72F3-4F89-B597-C8D148DB11AC}"/>
    <cellStyle name="Comma 2 3 3 2 2 2 4 11 4 2" xfId="32193" xr:uid="{D5F08ACD-7BA1-4D1D-BC03-657DD244EFE0}"/>
    <cellStyle name="Comma 2 3 3 2 2 2 4 11 4 3" xfId="44587" xr:uid="{383A7208-ED6B-4A94-8EAB-3851A80D2C4D}"/>
    <cellStyle name="Comma 2 3 3 2 2 2 4 11 5" xfId="22306" xr:uid="{823F6046-9F26-4F87-89F2-577A63865871}"/>
    <cellStyle name="Comma 2 3 3 2 2 2 4 11 6" xfId="36648" xr:uid="{4485DD9C-8946-42E7-9E15-94F297995243}"/>
    <cellStyle name="Comma 2 3 3 2 2 2 4 11 7" xfId="4973" xr:uid="{FC92D312-2F57-41C2-ADC6-57F1C27F97F9}"/>
    <cellStyle name="Comma 2 3 3 2 2 2 4 12" xfId="2287" xr:uid="{E69A3DA1-05CF-4133-9F7D-7698D323DA75}"/>
    <cellStyle name="Comma 2 3 3 2 2 2 4 12 2" xfId="9450" xr:uid="{C5A758CA-6139-4ED2-A50C-52D84FA2B265}"/>
    <cellStyle name="Comma 2 3 3 2 2 2 4 12 2 2" xfId="19480" xr:uid="{858AA0A0-0A88-4CA1-990A-205045A0112F}"/>
    <cellStyle name="Comma 2 3 3 2 2 2 4 12 2 2 2" xfId="35418" xr:uid="{5F0A2301-BE5A-4CDA-A512-DD63DF99E1BD}"/>
    <cellStyle name="Comma 2 3 3 2 2 2 4 12 2 2 3" xfId="47756" xr:uid="{D2D8C4FF-B4D2-4B53-9E17-CBDEA327F576}"/>
    <cellStyle name="Comma 2 3 3 2 2 2 4 12 2 3" xfId="25863" xr:uid="{9B81FD0C-E3CC-40B0-88DA-013029A4D689}"/>
    <cellStyle name="Comma 2 3 3 2 2 2 4 12 2 4" xfId="40049" xr:uid="{21029335-76B6-400D-8FFD-B40276F6F7B2}"/>
    <cellStyle name="Comma 2 3 3 2 2 2 4 12 3" xfId="7659" xr:uid="{C1958A4C-E94C-43F2-84D1-C2909AD816E9}"/>
    <cellStyle name="Comma 2 3 3 2 2 2 4 12 3 2" xfId="18151" xr:uid="{6C4E0D1F-7886-4961-84E3-C3E24DA840C4}"/>
    <cellStyle name="Comma 2 3 3 2 2 2 4 12 3 2 2" xfId="34090" xr:uid="{BAE5F163-DC48-4F6E-931D-7CEA9C0872E7}"/>
    <cellStyle name="Comma 2 3 3 2 2 2 4 12 3 2 3" xfId="46453" xr:uid="{1D481B44-C479-4BB1-B149-72BCC6245002}"/>
    <cellStyle name="Comma 2 3 3 2 2 2 4 12 3 3" xfId="24353" xr:uid="{4F152EA4-A956-4334-94F9-71D81D9556B0}"/>
    <cellStyle name="Comma 2 3 3 2 2 2 4 12 3 4" xfId="38641" xr:uid="{05E4B011-FB41-428E-A684-85A7DD9BADA0}"/>
    <cellStyle name="Comma 2 3 3 2 2 2 4 12 4" xfId="16247" xr:uid="{29E38E6C-ECFF-4DB9-95C0-E339804DD8C2}"/>
    <cellStyle name="Comma 2 3 3 2 2 2 4 12 4 2" xfId="32194" xr:uid="{23B50BCA-2D34-4397-A971-E9738B9AF20B}"/>
    <cellStyle name="Comma 2 3 3 2 2 2 4 12 4 3" xfId="44588" xr:uid="{97B4B644-E3D7-44FC-95C3-05BEBF06C330}"/>
    <cellStyle name="Comma 2 3 3 2 2 2 4 12 5" xfId="22307" xr:uid="{B716FBDB-3339-4B9C-B1E6-A0327482D96C}"/>
    <cellStyle name="Comma 2 3 3 2 2 2 4 12 6" xfId="36649" xr:uid="{307D4964-A0A5-4B8B-B048-F5AC75EF547C}"/>
    <cellStyle name="Comma 2 3 3 2 2 2 4 12 7" xfId="4974" xr:uid="{1FB9D0A7-F563-448A-BD2B-096C104926E1}"/>
    <cellStyle name="Comma 2 3 3 2 2 2 4 13" xfId="2288" xr:uid="{45982BB9-9386-4A9E-B31B-73FBE6DF0CFB}"/>
    <cellStyle name="Comma 2 3 3 2 2 2 4 13 2" xfId="9451" xr:uid="{C6D4E0B8-D7AF-451F-9A92-1C338EE200F5}"/>
    <cellStyle name="Comma 2 3 3 2 2 2 4 13 2 2" xfId="19481" xr:uid="{87716F92-78EF-4213-AD3F-215935EB2B71}"/>
    <cellStyle name="Comma 2 3 3 2 2 2 4 13 2 2 2" xfId="35419" xr:uid="{70B156F9-8B5A-402C-8837-6A998B64ACD9}"/>
    <cellStyle name="Comma 2 3 3 2 2 2 4 13 2 2 3" xfId="47757" xr:uid="{8A524E2C-956A-4C80-AEE7-D63753D3CCC0}"/>
    <cellStyle name="Comma 2 3 3 2 2 2 4 13 2 3" xfId="25864" xr:uid="{A71DD241-E677-4E3A-97DE-C46ACC55C422}"/>
    <cellStyle name="Comma 2 3 3 2 2 2 4 13 2 4" xfId="40050" xr:uid="{46372743-35A1-43BC-80DE-D4AE6D571502}"/>
    <cellStyle name="Comma 2 3 3 2 2 2 4 13 3" xfId="7660" xr:uid="{74917FBC-C0B7-4B33-B3C9-F74C045AB0ED}"/>
    <cellStyle name="Comma 2 3 3 2 2 2 4 13 3 2" xfId="18152" xr:uid="{C963F90C-8C94-41B1-B299-F1F25F404481}"/>
    <cellStyle name="Comma 2 3 3 2 2 2 4 13 3 2 2" xfId="34091" xr:uid="{54599D84-3599-470C-987B-C855A833DF73}"/>
    <cellStyle name="Comma 2 3 3 2 2 2 4 13 3 2 3" xfId="46454" xr:uid="{EEEF926C-D2CE-4039-8088-B8D63FDFE033}"/>
    <cellStyle name="Comma 2 3 3 2 2 2 4 13 3 3" xfId="24354" xr:uid="{94E235A7-8D98-4DD3-A263-F776F40332FB}"/>
    <cellStyle name="Comma 2 3 3 2 2 2 4 13 3 4" xfId="38642" xr:uid="{8819F0F4-7C09-4EB1-AA7C-1DD3FF246C3E}"/>
    <cellStyle name="Comma 2 3 3 2 2 2 4 13 4" xfId="16248" xr:uid="{B6B1B697-0A7B-4185-91EE-91ECD7574C78}"/>
    <cellStyle name="Comma 2 3 3 2 2 2 4 13 4 2" xfId="32195" xr:uid="{F9B3836E-DFFC-466D-86A6-873D01480F5B}"/>
    <cellStyle name="Comma 2 3 3 2 2 2 4 13 4 3" xfId="44589" xr:uid="{AC44BAD5-3CC2-487E-B383-D1D33EBDCDAF}"/>
    <cellStyle name="Comma 2 3 3 2 2 2 4 13 5" xfId="22308" xr:uid="{5B504BCE-201B-40BE-B63B-D6FF2969543B}"/>
    <cellStyle name="Comma 2 3 3 2 2 2 4 13 6" xfId="36650" xr:uid="{99809357-994D-4E06-838C-28C2D275F85D}"/>
    <cellStyle name="Comma 2 3 3 2 2 2 4 13 7" xfId="4975" xr:uid="{40681570-E170-4731-B070-79E9BC916EDA}"/>
    <cellStyle name="Comma 2 3 3 2 2 2 4 14" xfId="6126" xr:uid="{EEDB2D47-AF1B-4F7D-B114-20208E9B24A4}"/>
    <cellStyle name="Comma 2 3 3 2 2 2 4 14 2" xfId="9447" xr:uid="{D03B33B7-03D1-4192-B1B8-00C8D94868EA}"/>
    <cellStyle name="Comma 2 3 3 2 2 2 4 14 2 2" xfId="19477" xr:uid="{333A79EC-5591-49CE-93F1-2ED5D56CEDAE}"/>
    <cellStyle name="Comma 2 3 3 2 2 2 4 14 2 2 2" xfId="35415" xr:uid="{AEB6C8D6-5854-40B7-8ABC-91B7B4E47D93}"/>
    <cellStyle name="Comma 2 3 3 2 2 2 4 14 2 2 3" xfId="47753" xr:uid="{B6519AF1-B28F-4854-824D-B457480FD848}"/>
    <cellStyle name="Comma 2 3 3 2 2 2 4 14 2 3" xfId="25860" xr:uid="{219DDAD5-7C7D-42DA-9543-EC8556100BDA}"/>
    <cellStyle name="Comma 2 3 3 2 2 2 4 14 2 4" xfId="40046" xr:uid="{07DD5A10-3EA5-4E69-8B8F-DEBD5AE57514}"/>
    <cellStyle name="Comma 2 3 3 2 2 2 4 14 3" xfId="7656" xr:uid="{40D23090-31C0-4FD8-BD11-862962DFEA1C}"/>
    <cellStyle name="Comma 2 3 3 2 2 2 4 14 3 2" xfId="18148" xr:uid="{3BC5F765-5ABF-427B-918E-C1CDB764C246}"/>
    <cellStyle name="Comma 2 3 3 2 2 2 4 14 3 2 2" xfId="34087" xr:uid="{A64E721B-6F9C-4DF0-B34E-13E4B2BA224A}"/>
    <cellStyle name="Comma 2 3 3 2 2 2 4 14 3 2 3" xfId="46450" xr:uid="{A0585398-18A8-48FA-8ABA-BD997A914F8A}"/>
    <cellStyle name="Comma 2 3 3 2 2 2 4 14 3 3" xfId="24350" xr:uid="{946C5EA9-BB6A-428D-AFF1-E9B9616834F6}"/>
    <cellStyle name="Comma 2 3 3 2 2 2 4 14 3 4" xfId="38638" xr:uid="{6845F2C4-5E78-4F65-9F7D-6A297088B190}"/>
    <cellStyle name="Comma 2 3 3 2 2 2 4 14 4" xfId="16954" xr:uid="{1C390AA8-FA1C-44E8-B9DC-CE83C1C00F57}"/>
    <cellStyle name="Comma 2 3 3 2 2 2 4 14 4 2" xfId="32901" xr:uid="{2F267D0E-FFCE-444A-8C37-9843A1EF0CAE}"/>
    <cellStyle name="Comma 2 3 3 2 2 2 4 14 4 3" xfId="45295" xr:uid="{FA81F59A-040C-48C0-9B00-0CA46D14A2D1}"/>
    <cellStyle name="Comma 2 3 3 2 2 2 4 14 5" xfId="23063" xr:uid="{556ED698-853A-4FAB-B29F-EB83E3642ACE}"/>
    <cellStyle name="Comma 2 3 3 2 2 2 4 14 6" xfId="37397" xr:uid="{054140A0-D312-4C4A-936E-63C199696C3C}"/>
    <cellStyle name="Comma 2 3 3 2 2 2 4 15" xfId="8807" xr:uid="{CA2C1DF9-9669-4A1D-B216-FE062B7D2275}"/>
    <cellStyle name="Comma 2 3 3 2 2 2 4 15 2" xfId="18957" xr:uid="{44AA3B2F-555A-4D92-82B4-07816607EF47}"/>
    <cellStyle name="Comma 2 3 3 2 2 2 4 15 2 2" xfId="34895" xr:uid="{7D315B61-0292-4BE1-A6D3-B7E6467044E5}"/>
    <cellStyle name="Comma 2 3 3 2 2 2 4 15 2 3" xfId="47239" xr:uid="{CAC1F951-DE40-4A11-825F-0E12640771E3}"/>
    <cellStyle name="Comma 2 3 3 2 2 2 4 15 3" xfId="25276" xr:uid="{4DA232AA-8BA9-40F0-91A9-6515570EB34A}"/>
    <cellStyle name="Comma 2 3 3 2 2 2 4 15 4" xfId="39490" xr:uid="{AF98C06B-2354-40CC-A849-4C823E41EAB8}"/>
    <cellStyle name="Comma 2 3 3 2 2 2 4 16" xfId="6892" xr:uid="{3D5FDB0D-33EF-452E-9445-81EFCE553B72}"/>
    <cellStyle name="Comma 2 3 3 2 2 2 4 16 2" xfId="17620" xr:uid="{ABAEE208-5C88-41FB-8BD7-ABBDDEEECDF0}"/>
    <cellStyle name="Comma 2 3 3 2 2 2 4 16 2 2" xfId="33564" xr:uid="{48AA1E6D-4C97-44D9-BD44-E6554F29FF7C}"/>
    <cellStyle name="Comma 2 3 3 2 2 2 4 16 2 3" xfId="45954" xr:uid="{7277ED12-9B87-4ADA-9B6C-555C533C6D0C}"/>
    <cellStyle name="Comma 2 3 3 2 2 2 4 16 3" xfId="23754" xr:uid="{DC8B65F2-8B38-4ED6-BD83-CB3138BCEC90}"/>
    <cellStyle name="Comma 2 3 3 2 2 2 4 16 4" xfId="38080" xr:uid="{2E5AD5A8-5044-419A-B95E-7EAAD969E154}"/>
    <cellStyle name="Comma 2 3 3 2 2 2 4 17" xfId="15160" xr:uid="{EFB3423A-8F21-455A-A25C-0996934BFE85}"/>
    <cellStyle name="Comma 2 3 3 2 2 2 4 17 2" xfId="31129" xr:uid="{37777F66-D131-4202-A4A2-838785057E32}"/>
    <cellStyle name="Comma 2 3 3 2 2 2 4 17 3" xfId="43790" xr:uid="{B5886166-2C7F-4976-9261-57084A672296}"/>
    <cellStyle name="Comma 2 3 3 2 2 2 4 18" xfId="16244" xr:uid="{8343C378-6BB4-44ED-9ADF-900714886EEA}"/>
    <cellStyle name="Comma 2 3 3 2 2 2 4 18 2" xfId="32191" xr:uid="{4E818CF3-03A3-48A5-B2AD-DF967D7B6ABC}"/>
    <cellStyle name="Comma 2 3 3 2 2 2 4 18 3" xfId="44585" xr:uid="{18D918E4-0172-4E76-B72E-F8766B755AA1}"/>
    <cellStyle name="Comma 2 3 3 2 2 2 4 19" xfId="22304" xr:uid="{21B5D821-00EF-410B-8FCA-F26DA8A7B525}"/>
    <cellStyle name="Comma 2 3 3 2 2 2 4 2" xfId="2289" xr:uid="{C0EAE337-6992-41DA-B597-640BDC8A6200}"/>
    <cellStyle name="Comma 2 3 3 2 2 2 4 2 2" xfId="9452" xr:uid="{8085B291-1BDE-4CB2-B79A-A58D86D45574}"/>
    <cellStyle name="Comma 2 3 3 2 2 2 4 2 2 2" xfId="19482" xr:uid="{9A6100AF-E712-46E3-9CF3-EA30F877900A}"/>
    <cellStyle name="Comma 2 3 3 2 2 2 4 2 2 2 2" xfId="35420" xr:uid="{ED02F1E0-7A16-421F-8E6A-081AB55BF09D}"/>
    <cellStyle name="Comma 2 3 3 2 2 2 4 2 2 2 3" xfId="47758" xr:uid="{BFAFE8F9-7813-4B0A-AEA4-734832D3C049}"/>
    <cellStyle name="Comma 2 3 3 2 2 2 4 2 2 3" xfId="25865" xr:uid="{C88180EB-77D6-42B3-BBC2-03856A132486}"/>
    <cellStyle name="Comma 2 3 3 2 2 2 4 2 2 4" xfId="40051" xr:uid="{A4F21E34-1048-47E0-9036-8E6F594CC983}"/>
    <cellStyle name="Comma 2 3 3 2 2 2 4 2 3" xfId="7661" xr:uid="{6824C801-626F-4AAA-989A-15FFB784FABC}"/>
    <cellStyle name="Comma 2 3 3 2 2 2 4 2 3 2" xfId="18153" xr:uid="{57891875-2849-4726-8CAF-46F6DB339639}"/>
    <cellStyle name="Comma 2 3 3 2 2 2 4 2 3 2 2" xfId="34092" xr:uid="{9192C6DC-C75A-43A2-B47A-26682CD48263}"/>
    <cellStyle name="Comma 2 3 3 2 2 2 4 2 3 2 3" xfId="46455" xr:uid="{85A2DC5D-C72E-437C-86A9-C14C50A23E71}"/>
    <cellStyle name="Comma 2 3 3 2 2 2 4 2 3 3" xfId="24355" xr:uid="{3BCC153F-2C06-4619-B3B8-5B518292390B}"/>
    <cellStyle name="Comma 2 3 3 2 2 2 4 2 3 4" xfId="38643" xr:uid="{84E7CD45-07F2-44BC-8819-CA03E3DD49E5}"/>
    <cellStyle name="Comma 2 3 3 2 2 2 4 2 4" xfId="16249" xr:uid="{BB725DD7-478A-4D93-8969-22035089CB61}"/>
    <cellStyle name="Comma 2 3 3 2 2 2 4 2 4 2" xfId="32196" xr:uid="{C274F16D-83C8-4166-8351-7A30C9B48784}"/>
    <cellStyle name="Comma 2 3 3 2 2 2 4 2 4 3" xfId="44590" xr:uid="{12D0C176-8413-4DF2-8C51-B3CAC4C3BC27}"/>
    <cellStyle name="Comma 2 3 3 2 2 2 4 2 5" xfId="22309" xr:uid="{131CC17D-B145-4581-90C9-DE1D36A34BBF}"/>
    <cellStyle name="Comma 2 3 3 2 2 2 4 2 6" xfId="36651" xr:uid="{A5EC2151-B56D-4764-AEAB-E64C894E1FD0}"/>
    <cellStyle name="Comma 2 3 3 2 2 2 4 2 7" xfId="4976" xr:uid="{0CE4E6CE-BBE7-4473-A067-29B9CFB9F9D6}"/>
    <cellStyle name="Comma 2 3 3 2 2 2 4 20" xfId="36646" xr:uid="{DBFCB77A-22A9-49D1-9409-F87F178DF0E0}"/>
    <cellStyle name="Comma 2 3 3 2 2 2 4 21" xfId="4971" xr:uid="{47012C10-AC38-4073-A552-F7E16C11D856}"/>
    <cellStyle name="Comma 2 3 3 2 2 2 4 3" xfId="2290" xr:uid="{704F9153-0407-4206-804F-11561207FC8A}"/>
    <cellStyle name="Comma 2 3 3 2 2 2 4 3 2" xfId="9453" xr:uid="{65E80F6A-03CB-44BF-A0A7-6B152348EEEC}"/>
    <cellStyle name="Comma 2 3 3 2 2 2 4 3 2 2" xfId="19483" xr:uid="{DBD0E4E4-FE40-42CE-90ED-4900538F7980}"/>
    <cellStyle name="Comma 2 3 3 2 2 2 4 3 2 2 2" xfId="35421" xr:uid="{D6F0B74D-FA47-4DD6-AB9F-24945DA23231}"/>
    <cellStyle name="Comma 2 3 3 2 2 2 4 3 2 2 3" xfId="47759" xr:uid="{12C550CA-7B0E-4AE2-982B-F28B7D5DCD5E}"/>
    <cellStyle name="Comma 2 3 3 2 2 2 4 3 2 3" xfId="25866" xr:uid="{24EAED69-EB03-4118-A924-E378AC6294BD}"/>
    <cellStyle name="Comma 2 3 3 2 2 2 4 3 2 4" xfId="40052" xr:uid="{042771DB-4F80-4CDA-AA35-73562BF663B0}"/>
    <cellStyle name="Comma 2 3 3 2 2 2 4 3 3" xfId="7662" xr:uid="{C6E6CD08-8F14-434D-BBCC-D072E3A0C060}"/>
    <cellStyle name="Comma 2 3 3 2 2 2 4 3 3 2" xfId="18154" xr:uid="{8C9F5E43-8F30-4FD7-A595-CBFA020CEDC0}"/>
    <cellStyle name="Comma 2 3 3 2 2 2 4 3 3 2 2" xfId="34093" xr:uid="{6A618321-405C-43B8-92D3-C89544FF53AC}"/>
    <cellStyle name="Comma 2 3 3 2 2 2 4 3 3 2 3" xfId="46456" xr:uid="{57D50487-2714-4E1C-8640-652FCB36811B}"/>
    <cellStyle name="Comma 2 3 3 2 2 2 4 3 3 3" xfId="24356" xr:uid="{4CCEF943-5912-4F98-BFAE-2BDD27723825}"/>
    <cellStyle name="Comma 2 3 3 2 2 2 4 3 3 4" xfId="38644" xr:uid="{E27E6E0A-8637-46B8-ADF1-ED399FD87901}"/>
    <cellStyle name="Comma 2 3 3 2 2 2 4 3 4" xfId="16250" xr:uid="{A15B2D85-9889-4521-8032-D168027EE92F}"/>
    <cellStyle name="Comma 2 3 3 2 2 2 4 3 4 2" xfId="32197" xr:uid="{4C1ACAB1-B396-4B28-B444-BC3EAB2DE523}"/>
    <cellStyle name="Comma 2 3 3 2 2 2 4 3 4 3" xfId="44591" xr:uid="{23821009-12A6-44D7-A0C2-539875B056C5}"/>
    <cellStyle name="Comma 2 3 3 2 2 2 4 3 5" xfId="22310" xr:uid="{531181F4-A0F9-48E5-8A8B-8FEFDCAE3782}"/>
    <cellStyle name="Comma 2 3 3 2 2 2 4 3 6" xfId="36652" xr:uid="{72C81228-14A1-467F-8DB1-DF1622A6F263}"/>
    <cellStyle name="Comma 2 3 3 2 2 2 4 3 7" xfId="4977" xr:uid="{4B345091-0A6E-4EB2-B5B0-3C99E369F430}"/>
    <cellStyle name="Comma 2 3 3 2 2 2 4 4" xfId="2291" xr:uid="{F1BA0853-9840-4F53-8CA7-5B5275F8488A}"/>
    <cellStyle name="Comma 2 3 3 2 2 2 4 4 2" xfId="9454" xr:uid="{3C5FB753-7D1F-4CAB-85D0-410A0A85DE4C}"/>
    <cellStyle name="Comma 2 3 3 2 2 2 4 4 2 2" xfId="19484" xr:uid="{37E33E23-866B-4C32-874B-051B66C9BB34}"/>
    <cellStyle name="Comma 2 3 3 2 2 2 4 4 2 2 2" xfId="35422" xr:uid="{71AC400F-FB14-40B3-BED2-0FA08FDA14C6}"/>
    <cellStyle name="Comma 2 3 3 2 2 2 4 4 2 2 3" xfId="47760" xr:uid="{DB80C5B3-99DA-4B63-AEA1-388CBC43BE65}"/>
    <cellStyle name="Comma 2 3 3 2 2 2 4 4 2 3" xfId="25867" xr:uid="{89858187-2149-4982-AA36-A7A788DE6D8D}"/>
    <cellStyle name="Comma 2 3 3 2 2 2 4 4 2 4" xfId="40053" xr:uid="{B9D12AD2-AD3D-41B3-845A-EED548824876}"/>
    <cellStyle name="Comma 2 3 3 2 2 2 4 4 3" xfId="7663" xr:uid="{64FCF245-0FB9-4C9E-A1C5-FC9B8BE455A4}"/>
    <cellStyle name="Comma 2 3 3 2 2 2 4 4 3 2" xfId="18155" xr:uid="{08D64A44-C0E5-411A-88F3-42DE5E1C0EAD}"/>
    <cellStyle name="Comma 2 3 3 2 2 2 4 4 3 2 2" xfId="34094" xr:uid="{543D8DEC-0AC3-48E4-B3FA-0AB5E46CDB70}"/>
    <cellStyle name="Comma 2 3 3 2 2 2 4 4 3 2 3" xfId="46457" xr:uid="{B9772F96-9234-4E45-B4FB-5D69A6EEB69E}"/>
    <cellStyle name="Comma 2 3 3 2 2 2 4 4 3 3" xfId="24357" xr:uid="{0D942A93-E761-4BCC-9975-2CC9B5C0B3EB}"/>
    <cellStyle name="Comma 2 3 3 2 2 2 4 4 3 4" xfId="38645" xr:uid="{F5BA6E09-1D83-456D-8FBE-C4DBD4048613}"/>
    <cellStyle name="Comma 2 3 3 2 2 2 4 4 4" xfId="16251" xr:uid="{F9108860-04F1-418C-A20A-3DFB069B8C65}"/>
    <cellStyle name="Comma 2 3 3 2 2 2 4 4 4 2" xfId="32198" xr:uid="{974AAC42-192E-4925-8AC9-F44224F0AE7C}"/>
    <cellStyle name="Comma 2 3 3 2 2 2 4 4 4 3" xfId="44592" xr:uid="{EF4C5C26-7A4A-4EF8-8E33-955E3FE40DB4}"/>
    <cellStyle name="Comma 2 3 3 2 2 2 4 4 5" xfId="22311" xr:uid="{0678C965-9765-4252-8A85-BA0F5A09E770}"/>
    <cellStyle name="Comma 2 3 3 2 2 2 4 4 6" xfId="36653" xr:uid="{F21CFD7E-DEE7-4515-98F7-51C5B0699FC8}"/>
    <cellStyle name="Comma 2 3 3 2 2 2 4 4 7" xfId="4978" xr:uid="{81C17820-D37D-42B5-9BF7-7CA3ABED456A}"/>
    <cellStyle name="Comma 2 3 3 2 2 2 4 5" xfId="2292" xr:uid="{32442589-EE34-46AD-AC13-47E05C432FDD}"/>
    <cellStyle name="Comma 2 3 3 2 2 2 4 5 2" xfId="9455" xr:uid="{05F350E0-F8DE-45E6-B46D-FE3CDFEA51B0}"/>
    <cellStyle name="Comma 2 3 3 2 2 2 4 5 2 2" xfId="19485" xr:uid="{59679BB2-99B4-41DD-B23A-D5AA00C85AD7}"/>
    <cellStyle name="Comma 2 3 3 2 2 2 4 5 2 2 2" xfId="35423" xr:uid="{BC2AF805-2CC7-49AE-AE55-C5E736ADF707}"/>
    <cellStyle name="Comma 2 3 3 2 2 2 4 5 2 2 3" xfId="47761" xr:uid="{2F86C16B-C814-4A92-B158-8156B9176C4D}"/>
    <cellStyle name="Comma 2 3 3 2 2 2 4 5 2 3" xfId="25868" xr:uid="{FEA5EA60-8A7D-40B4-8CE8-914A48D61B07}"/>
    <cellStyle name="Comma 2 3 3 2 2 2 4 5 2 4" xfId="40054" xr:uid="{BB76F8E6-74BB-4EEF-ABAA-75F299863B20}"/>
    <cellStyle name="Comma 2 3 3 2 2 2 4 5 3" xfId="7664" xr:uid="{DABEB1B0-58FC-4AA2-8BE6-BE211F7C9104}"/>
    <cellStyle name="Comma 2 3 3 2 2 2 4 5 3 2" xfId="18156" xr:uid="{25BE6738-C0C8-4668-9F89-B4739447DC6E}"/>
    <cellStyle name="Comma 2 3 3 2 2 2 4 5 3 2 2" xfId="34095" xr:uid="{0A38E2A8-2E88-4B46-936A-997C81CC27F4}"/>
    <cellStyle name="Comma 2 3 3 2 2 2 4 5 3 2 3" xfId="46458" xr:uid="{8E24D464-5CEE-47FB-9086-F1864ED014A8}"/>
    <cellStyle name="Comma 2 3 3 2 2 2 4 5 3 3" xfId="24358" xr:uid="{4938B5DA-1978-467E-889F-4596C4815AD6}"/>
    <cellStyle name="Comma 2 3 3 2 2 2 4 5 3 4" xfId="38646" xr:uid="{0FB400EF-8CCE-4ECF-A5B5-75802EF56D1A}"/>
    <cellStyle name="Comma 2 3 3 2 2 2 4 5 4" xfId="16252" xr:uid="{073FB58B-3468-4B57-AF37-F400F2479E49}"/>
    <cellStyle name="Comma 2 3 3 2 2 2 4 5 4 2" xfId="32199" xr:uid="{ADBE3D65-1AE3-4128-81CD-C53A5CC04CF3}"/>
    <cellStyle name="Comma 2 3 3 2 2 2 4 5 4 3" xfId="44593" xr:uid="{FFE2B226-DAE9-4CA8-AC91-56EFC606ECA6}"/>
    <cellStyle name="Comma 2 3 3 2 2 2 4 5 5" xfId="22312" xr:uid="{6024CFA8-9C86-4DF9-BA08-2A47B01B59CD}"/>
    <cellStyle name="Comma 2 3 3 2 2 2 4 5 6" xfId="36654" xr:uid="{D43B9FA3-BE4E-4BB5-ABFA-B9BB9F5CB88C}"/>
    <cellStyle name="Comma 2 3 3 2 2 2 4 5 7" xfId="4979" xr:uid="{39166812-B7C8-423B-98F4-4124513BF6BC}"/>
    <cellStyle name="Comma 2 3 3 2 2 2 4 6" xfId="2293" xr:uid="{B8700766-6BA4-4394-AB58-1EAC21E38AEB}"/>
    <cellStyle name="Comma 2 3 3 2 2 2 4 6 2" xfId="9456" xr:uid="{F3FA7791-8ABC-45F3-AE27-E210D073215C}"/>
    <cellStyle name="Comma 2 3 3 2 2 2 4 6 2 2" xfId="19486" xr:uid="{D8642E63-FAD0-43B3-9B42-10742127CBFF}"/>
    <cellStyle name="Comma 2 3 3 2 2 2 4 6 2 2 2" xfId="35424" xr:uid="{F27D5123-80D3-4BDA-A014-943B4380E15E}"/>
    <cellStyle name="Comma 2 3 3 2 2 2 4 6 2 2 3" xfId="47762" xr:uid="{97846897-C679-46B4-8FB8-6BCFCD976138}"/>
    <cellStyle name="Comma 2 3 3 2 2 2 4 6 2 3" xfId="25869" xr:uid="{58BFFD36-C51E-4DC4-9859-1CE46F72CA85}"/>
    <cellStyle name="Comma 2 3 3 2 2 2 4 6 2 4" xfId="40055" xr:uid="{BDF60BD6-EE2B-4F63-8154-FAED8714C3F9}"/>
    <cellStyle name="Comma 2 3 3 2 2 2 4 6 3" xfId="7665" xr:uid="{97202B97-9C58-4BF8-B958-9B5DE7DA5F0E}"/>
    <cellStyle name="Comma 2 3 3 2 2 2 4 6 3 2" xfId="18157" xr:uid="{0964AE2A-3E66-4159-9B95-125657E389AE}"/>
    <cellStyle name="Comma 2 3 3 2 2 2 4 6 3 2 2" xfId="34096" xr:uid="{A59BE44E-13F7-4FFF-81B2-BB206F7D163A}"/>
    <cellStyle name="Comma 2 3 3 2 2 2 4 6 3 2 3" xfId="46459" xr:uid="{7525A304-77EC-44E2-951E-EBC5B7866EA8}"/>
    <cellStyle name="Comma 2 3 3 2 2 2 4 6 3 3" xfId="24359" xr:uid="{9BD640E7-00D5-4F2F-8771-68FD52CF3C46}"/>
    <cellStyle name="Comma 2 3 3 2 2 2 4 6 3 4" xfId="38647" xr:uid="{A20C42CA-55BF-4401-8D6B-4BA56A21C0DF}"/>
    <cellStyle name="Comma 2 3 3 2 2 2 4 6 4" xfId="16253" xr:uid="{CA71ADAD-61A5-43F2-A930-D1643E7456A5}"/>
    <cellStyle name="Comma 2 3 3 2 2 2 4 6 4 2" xfId="32200" xr:uid="{C586036C-6FDE-4811-ABE4-3AAC57F61488}"/>
    <cellStyle name="Comma 2 3 3 2 2 2 4 6 4 3" xfId="44594" xr:uid="{0C54E4F5-A41B-45E1-9C13-CAE78CED556E}"/>
    <cellStyle name="Comma 2 3 3 2 2 2 4 6 5" xfId="22313" xr:uid="{9CDF1032-8180-4F19-BBBC-F0D8489C2B1E}"/>
    <cellStyle name="Comma 2 3 3 2 2 2 4 6 6" xfId="36655" xr:uid="{5F323915-12B4-476C-BFF1-34680F937E62}"/>
    <cellStyle name="Comma 2 3 3 2 2 2 4 6 7" xfId="4980" xr:uid="{57792BD7-641E-4398-B65D-B14D56BF6643}"/>
    <cellStyle name="Comma 2 3 3 2 2 2 4 7" xfId="2294" xr:uid="{70615763-C0A0-4B36-BE56-C19FDF414B41}"/>
    <cellStyle name="Comma 2 3 3 2 2 2 4 7 2" xfId="9457" xr:uid="{2E1C31EF-DA57-43A8-B485-4D58089A679A}"/>
    <cellStyle name="Comma 2 3 3 2 2 2 4 7 2 2" xfId="19487" xr:uid="{D7C18D0C-0EC2-4A33-A836-89CF3EDEE729}"/>
    <cellStyle name="Comma 2 3 3 2 2 2 4 7 2 2 2" xfId="35425" xr:uid="{71ECA97F-1447-4352-B3B6-AC703D3BDE89}"/>
    <cellStyle name="Comma 2 3 3 2 2 2 4 7 2 2 3" xfId="47763" xr:uid="{AD3A56CA-19E6-428B-9FCC-C15B2F1F7F74}"/>
    <cellStyle name="Comma 2 3 3 2 2 2 4 7 2 3" xfId="25870" xr:uid="{3EDB41C8-6834-40E9-8C05-34371E3A8FC8}"/>
    <cellStyle name="Comma 2 3 3 2 2 2 4 7 2 4" xfId="40056" xr:uid="{9FABEFCA-8924-4A8D-978C-1BEABAFC0B1B}"/>
    <cellStyle name="Comma 2 3 3 2 2 2 4 7 3" xfId="7666" xr:uid="{5D409BA3-1BD0-46A8-B18E-D9E1989D0BA3}"/>
    <cellStyle name="Comma 2 3 3 2 2 2 4 7 3 2" xfId="18158" xr:uid="{97E42973-18AD-42E1-912A-23B20C673805}"/>
    <cellStyle name="Comma 2 3 3 2 2 2 4 7 3 2 2" xfId="34097" xr:uid="{08CA257C-BB90-46B5-A2A5-1A7783049738}"/>
    <cellStyle name="Comma 2 3 3 2 2 2 4 7 3 2 3" xfId="46460" xr:uid="{247348F3-2660-4D96-AE61-2B991F7A9C2A}"/>
    <cellStyle name="Comma 2 3 3 2 2 2 4 7 3 3" xfId="24360" xr:uid="{0187A461-78E3-4CCC-BAB3-521A6DDC6CA2}"/>
    <cellStyle name="Comma 2 3 3 2 2 2 4 7 3 4" xfId="38648" xr:uid="{08DC3B22-3032-4539-8DCE-513B5CA7C7B3}"/>
    <cellStyle name="Comma 2 3 3 2 2 2 4 7 4" xfId="16254" xr:uid="{43499C24-0598-43DF-B254-A247640B1348}"/>
    <cellStyle name="Comma 2 3 3 2 2 2 4 7 4 2" xfId="32201" xr:uid="{D45D3B9B-3E82-4019-91D2-2743B7F44C70}"/>
    <cellStyle name="Comma 2 3 3 2 2 2 4 7 4 3" xfId="44595" xr:uid="{23EB631F-4CF9-42DA-9768-A7BB31A07222}"/>
    <cellStyle name="Comma 2 3 3 2 2 2 4 7 5" xfId="22314" xr:uid="{6B38F55A-0B7E-47A7-B98F-94A8DB922028}"/>
    <cellStyle name="Comma 2 3 3 2 2 2 4 7 6" xfId="36656" xr:uid="{E6958FF3-4FB3-4B7B-9D3E-896CE854F1BC}"/>
    <cellStyle name="Comma 2 3 3 2 2 2 4 7 7" xfId="4981" xr:uid="{C3F176B6-4749-4628-B5D5-9847EC26A962}"/>
    <cellStyle name="Comma 2 3 3 2 2 2 4 8" xfId="2295" xr:uid="{56FE93F1-4520-437B-B785-95469A0FF308}"/>
    <cellStyle name="Comma 2 3 3 2 2 2 4 8 2" xfId="9458" xr:uid="{DD4F8D8E-9776-4724-8F00-38C1821188B6}"/>
    <cellStyle name="Comma 2 3 3 2 2 2 4 8 2 2" xfId="19488" xr:uid="{9BAF386A-655B-4F8B-8D20-014F442F7F05}"/>
    <cellStyle name="Comma 2 3 3 2 2 2 4 8 2 2 2" xfId="35426" xr:uid="{C34113A2-FC31-4EB2-98B5-CE5199A2F001}"/>
    <cellStyle name="Comma 2 3 3 2 2 2 4 8 2 2 3" xfId="47764" xr:uid="{F210673F-E980-47CC-A321-ABAAA30A061C}"/>
    <cellStyle name="Comma 2 3 3 2 2 2 4 8 2 3" xfId="25871" xr:uid="{9BBF93E3-F1AD-4DE8-8E8A-26CCA7BD3AC1}"/>
    <cellStyle name="Comma 2 3 3 2 2 2 4 8 2 4" xfId="40057" xr:uid="{2BE0ACE8-405A-4F4E-B2CD-6ACC65A1FAE3}"/>
    <cellStyle name="Comma 2 3 3 2 2 2 4 8 3" xfId="7667" xr:uid="{A298FC6E-0CF0-40AE-92A2-C5D9DE92BDBD}"/>
    <cellStyle name="Comma 2 3 3 2 2 2 4 8 3 2" xfId="18159" xr:uid="{51F99E96-13FF-4F55-9CA9-8FFAE1DEC897}"/>
    <cellStyle name="Comma 2 3 3 2 2 2 4 8 3 2 2" xfId="34098" xr:uid="{773D634D-86D6-4338-9F82-48B5DD133FF4}"/>
    <cellStyle name="Comma 2 3 3 2 2 2 4 8 3 2 3" xfId="46461" xr:uid="{7E4A3768-7BE2-4A17-B125-19CB73853107}"/>
    <cellStyle name="Comma 2 3 3 2 2 2 4 8 3 3" xfId="24361" xr:uid="{DE81CCCD-589A-465D-AC21-87A89619F87F}"/>
    <cellStyle name="Comma 2 3 3 2 2 2 4 8 3 4" xfId="38649" xr:uid="{1D6F25BD-6CF5-45A1-BF3C-61E6AFA9D77C}"/>
    <cellStyle name="Comma 2 3 3 2 2 2 4 8 4" xfId="16255" xr:uid="{8C087910-2BE4-4C4A-A797-B9088BBB5E93}"/>
    <cellStyle name="Comma 2 3 3 2 2 2 4 8 4 2" xfId="32202" xr:uid="{0CEE82BF-7783-4FB6-9068-9E3A0D1F8651}"/>
    <cellStyle name="Comma 2 3 3 2 2 2 4 8 4 3" xfId="44596" xr:uid="{6E82D23F-20D5-45BA-8A4B-719482906DF9}"/>
    <cellStyle name="Comma 2 3 3 2 2 2 4 8 5" xfId="22315" xr:uid="{B3326AA6-7392-4295-BF20-FD6E36F9FF5E}"/>
    <cellStyle name="Comma 2 3 3 2 2 2 4 8 6" xfId="36657" xr:uid="{991AAE96-DE68-478B-95C2-CA1E0E7D7C00}"/>
    <cellStyle name="Comma 2 3 3 2 2 2 4 8 7" xfId="4982" xr:uid="{75511F30-96A9-4760-8AA3-2858E83BCB4B}"/>
    <cellStyle name="Comma 2 3 3 2 2 2 4 9" xfId="2296" xr:uid="{C6FA3A5B-D906-48F8-9B07-3EF938785656}"/>
    <cellStyle name="Comma 2 3 3 2 2 2 4 9 2" xfId="9459" xr:uid="{BD8E195A-2801-4BEC-ABA2-03D75B3590E4}"/>
    <cellStyle name="Comma 2 3 3 2 2 2 4 9 2 2" xfId="19489" xr:uid="{0A59CF0F-F3D7-4774-852A-A2DA3524A9A3}"/>
    <cellStyle name="Comma 2 3 3 2 2 2 4 9 2 2 2" xfId="35427" xr:uid="{B420E088-7BC1-4AA0-8387-F3071D954793}"/>
    <cellStyle name="Comma 2 3 3 2 2 2 4 9 2 2 3" xfId="47765" xr:uid="{C08065B8-DD17-4F41-9C48-507514F2B02A}"/>
    <cellStyle name="Comma 2 3 3 2 2 2 4 9 2 3" xfId="25872" xr:uid="{D8449C17-9414-4A8F-B762-37EFD2BC48A2}"/>
    <cellStyle name="Comma 2 3 3 2 2 2 4 9 2 4" xfId="40058" xr:uid="{E0E78A1C-0ED2-4807-AB15-8C8FB2579BC6}"/>
    <cellStyle name="Comma 2 3 3 2 2 2 4 9 3" xfId="7668" xr:uid="{A47E9D10-B86D-4D53-A0BF-2C47F991E976}"/>
    <cellStyle name="Comma 2 3 3 2 2 2 4 9 3 2" xfId="18160" xr:uid="{F21CC4E0-1B93-42B3-A1D3-3DDE9B8A8962}"/>
    <cellStyle name="Comma 2 3 3 2 2 2 4 9 3 2 2" xfId="34099" xr:uid="{888938B9-9491-448B-AB4F-ADED64FBC054}"/>
    <cellStyle name="Comma 2 3 3 2 2 2 4 9 3 2 3" xfId="46462" xr:uid="{2CEF6592-FCB8-4849-AB8B-9E7BE86DA305}"/>
    <cellStyle name="Comma 2 3 3 2 2 2 4 9 3 3" xfId="24362" xr:uid="{07D7E3BB-9743-444F-AD96-130B0B35D02C}"/>
    <cellStyle name="Comma 2 3 3 2 2 2 4 9 3 4" xfId="38650" xr:uid="{043FEDBC-AD42-40DC-A7A6-23B3E4BAECB2}"/>
    <cellStyle name="Comma 2 3 3 2 2 2 4 9 4" xfId="16256" xr:uid="{08AFAB75-D4B1-4A96-B229-820787ED23C0}"/>
    <cellStyle name="Comma 2 3 3 2 2 2 4 9 4 2" xfId="32203" xr:uid="{28E3C0F4-F9A8-4B35-A58D-796AC2420BD3}"/>
    <cellStyle name="Comma 2 3 3 2 2 2 4 9 4 3" xfId="44597" xr:uid="{BC903385-FDFF-45FA-9780-8F2654EE0862}"/>
    <cellStyle name="Comma 2 3 3 2 2 2 4 9 5" xfId="22316" xr:uid="{A5DCCB8B-CBDB-4CD4-969E-517CE4AAA835}"/>
    <cellStyle name="Comma 2 3 3 2 2 2 4 9 6" xfId="36658" xr:uid="{65C6FE23-3A6F-4D7E-BFA4-97C7C95A87DC}"/>
    <cellStyle name="Comma 2 3 3 2 2 2 4 9 7" xfId="4983" xr:uid="{2EFB3B81-6241-4FF7-B96A-75533E232BB9}"/>
    <cellStyle name="Comma 2 3 3 2 2 2 5" xfId="2297" xr:uid="{6BF47447-64B1-4266-A8FB-E161F02E9EA7}"/>
    <cellStyle name="Comma 2 3 3 2 2 2 5 2" xfId="6127" xr:uid="{AE93684E-6EB8-4A41-A4A1-742242D65196}"/>
    <cellStyle name="Comma 2 3 3 2 2 2 5 2 2" xfId="8808" xr:uid="{850832C1-E1C5-405D-95E1-AAFE75AB0131}"/>
    <cellStyle name="Comma 2 3 3 2 2 2 5 2 2 2" xfId="18958" xr:uid="{8C30E749-CE16-4F41-9AF8-6AB301EE8149}"/>
    <cellStyle name="Comma 2 3 3 2 2 2 5 2 2 2 2" xfId="34896" xr:uid="{6D4134B4-EDA0-4364-8BF1-FDEBF639EDF0}"/>
    <cellStyle name="Comma 2 3 3 2 2 2 5 2 2 2 3" xfId="47240" xr:uid="{A6E8537B-308D-473E-8DEC-1C31A73DB6E1}"/>
    <cellStyle name="Comma 2 3 3 2 2 2 5 2 2 3" xfId="25277" xr:uid="{F3495C21-36AD-4443-9821-BC06FE7CD467}"/>
    <cellStyle name="Comma 2 3 3 2 2 2 5 2 2 4" xfId="39491" xr:uid="{A620966F-1CBF-403B-8857-AA345BC420C5}"/>
    <cellStyle name="Comma 2 3 3 2 2 2 5 2 3" xfId="16955" xr:uid="{9FF4AFD1-12E9-4FA3-8CA3-B754A3476746}"/>
    <cellStyle name="Comma 2 3 3 2 2 2 5 2 3 2" xfId="32902" xr:uid="{61D111A0-0984-4F36-893A-9FCB308798E1}"/>
    <cellStyle name="Comma 2 3 3 2 2 2 5 2 3 3" xfId="45296" xr:uid="{2E413892-C077-4E00-AD07-AA39BDFC0F33}"/>
    <cellStyle name="Comma 2 3 3 2 2 2 5 2 4" xfId="23064" xr:uid="{1BEDF09E-5697-4DBE-B932-8EED8DF5868D}"/>
    <cellStyle name="Comma 2 3 3 2 2 2 5 2 5" xfId="37398" xr:uid="{0E612390-E401-4B12-BDFF-5EC3815B8337}"/>
    <cellStyle name="Comma 2 3 3 2 2 2 5 3" xfId="6893" xr:uid="{6F1370B5-CF73-4B6A-AD83-E7DA9410CA79}"/>
    <cellStyle name="Comma 2 3 3 2 2 2 5 3 2" xfId="17621" xr:uid="{F56AD578-695E-4CC5-B878-148B023E10C1}"/>
    <cellStyle name="Comma 2 3 3 2 2 2 5 3 2 2" xfId="33565" xr:uid="{93FA9AA9-55E5-4A24-8CEF-9FD381CBE06E}"/>
    <cellStyle name="Comma 2 3 3 2 2 2 5 3 2 3" xfId="45955" xr:uid="{21CED7E2-6502-4DD6-B4CA-AB8349882BFF}"/>
    <cellStyle name="Comma 2 3 3 2 2 2 5 3 3" xfId="23755" xr:uid="{A503BF08-0B5A-47E8-B3EE-130EE3B0EC2A}"/>
    <cellStyle name="Comma 2 3 3 2 2 2 5 3 4" xfId="38081" xr:uid="{73425182-EF2D-49B1-A0E3-511CFA37E3D0}"/>
    <cellStyle name="Comma 2 3 3 2 2 2 5 4" xfId="16257" xr:uid="{F18F39C9-E878-491F-9F27-BE2E4C67409E}"/>
    <cellStyle name="Comma 2 3 3 2 2 2 5 4 2" xfId="32204" xr:uid="{25B618B3-ED7F-42AB-886F-ED9EFE68B9F8}"/>
    <cellStyle name="Comma 2 3 3 2 2 2 5 4 3" xfId="44598" xr:uid="{1C6DBCCB-F182-4C81-910C-71FBCA599044}"/>
    <cellStyle name="Comma 2 3 3 2 2 2 5 5" xfId="22317" xr:uid="{CF71CFD6-6410-49D7-BD81-955092B3498A}"/>
    <cellStyle name="Comma 2 3 3 2 2 2 5 6" xfId="36659" xr:uid="{DE00A5D8-9C8E-4F5E-807B-453EEAAFDBE3}"/>
    <cellStyle name="Comma 2 3 3 2 2 2 5 7" xfId="4984" xr:uid="{7780195F-ACD8-428F-A794-6DA2D293BBAC}"/>
    <cellStyle name="Comma 2 3 3 2 2 2 6" xfId="2298" xr:uid="{69C206EC-EBBA-4483-BB22-2ED8C0CDF365}"/>
    <cellStyle name="Comma 2 3 3 2 2 2 6 2" xfId="6128" xr:uid="{E5E04DE9-F5E8-4462-8442-91EF6B325E32}"/>
    <cellStyle name="Comma 2 3 3 2 2 2 6 2 2" xfId="8809" xr:uid="{6C550EE2-59D6-4E6A-AE65-4BC8BDCEBBD4}"/>
    <cellStyle name="Comma 2 3 3 2 2 2 6 2 2 2" xfId="18959" xr:uid="{A37EA51D-3D9F-4923-B84D-1B9618968A11}"/>
    <cellStyle name="Comma 2 3 3 2 2 2 6 2 2 2 2" xfId="34897" xr:uid="{7B7C90D3-011E-484D-95F2-9949E4ABAE36}"/>
    <cellStyle name="Comma 2 3 3 2 2 2 6 2 2 2 3" xfId="47241" xr:uid="{9D12DB31-1E53-4B21-AF87-9567CDB10667}"/>
    <cellStyle name="Comma 2 3 3 2 2 2 6 2 2 3" xfId="25278" xr:uid="{CA17D6A1-059E-48B7-853F-C0A22A67A0DA}"/>
    <cellStyle name="Comma 2 3 3 2 2 2 6 2 2 4" xfId="39492" xr:uid="{7A2A57AF-BCCE-4949-8DDE-94F83E7C6EE8}"/>
    <cellStyle name="Comma 2 3 3 2 2 2 6 2 3" xfId="16956" xr:uid="{10038FDA-47D7-4C1D-B446-CCC219E3BE00}"/>
    <cellStyle name="Comma 2 3 3 2 2 2 6 2 3 2" xfId="32903" xr:uid="{1FD88977-DF01-4064-83C9-5EE5B8D0478C}"/>
    <cellStyle name="Comma 2 3 3 2 2 2 6 2 3 3" xfId="45297" xr:uid="{1693AA9F-F8C8-426C-A7AA-ACAB78178C75}"/>
    <cellStyle name="Comma 2 3 3 2 2 2 6 2 4" xfId="23065" xr:uid="{AD0B29EC-B4AC-4F34-88C2-D7808271FEC3}"/>
    <cellStyle name="Comma 2 3 3 2 2 2 6 2 5" xfId="37399" xr:uid="{BAD1E8B7-2B6D-43F5-B5A7-298432F7A8D3}"/>
    <cellStyle name="Comma 2 3 3 2 2 2 6 3" xfId="6894" xr:uid="{9967AECB-4932-4535-9A1A-9CAD311DACE4}"/>
    <cellStyle name="Comma 2 3 3 2 2 2 6 3 2" xfId="17622" xr:uid="{13F54B9C-8C28-4865-BBEB-F90634C1185E}"/>
    <cellStyle name="Comma 2 3 3 2 2 2 6 3 2 2" xfId="33566" xr:uid="{A7091A7F-4349-41F7-B581-0F0185487462}"/>
    <cellStyle name="Comma 2 3 3 2 2 2 6 3 2 3" xfId="45956" xr:uid="{A387B746-0542-4DD7-BDB3-CD72DF8B305B}"/>
    <cellStyle name="Comma 2 3 3 2 2 2 6 3 3" xfId="23756" xr:uid="{0E1AAD89-C34F-4548-8FB1-70AD355A43E4}"/>
    <cellStyle name="Comma 2 3 3 2 2 2 6 3 4" xfId="38082" xr:uid="{8F8FAD3E-14CE-4BA0-947D-D23B628BA339}"/>
    <cellStyle name="Comma 2 3 3 2 2 2 6 4" xfId="16258" xr:uid="{25386827-7F25-4073-9526-4E361EF009E3}"/>
    <cellStyle name="Comma 2 3 3 2 2 2 6 4 2" xfId="32205" xr:uid="{8D900F18-F138-4185-B1EB-BBF9F8244C19}"/>
    <cellStyle name="Comma 2 3 3 2 2 2 6 4 3" xfId="44599" xr:uid="{C2FEF2B9-DE6D-498E-9CB2-27A7D535E58C}"/>
    <cellStyle name="Comma 2 3 3 2 2 2 6 5" xfId="22318" xr:uid="{546CEB1D-715A-46DF-8DC8-5DA0BD2027D9}"/>
    <cellStyle name="Comma 2 3 3 2 2 2 6 6" xfId="36660" xr:uid="{10D2B153-76A9-4C6C-8B79-B7AB98AA995C}"/>
    <cellStyle name="Comma 2 3 3 2 2 2 6 7" xfId="4985" xr:uid="{CFE3BB6A-DC96-45F1-841B-718CD8120F2E}"/>
    <cellStyle name="Comma 2 3 3 2 2 2 7" xfId="2299" xr:uid="{51601845-7CA7-4C71-93CB-4EBE27CD9487}"/>
    <cellStyle name="Comma 2 3 3 2 2 2 7 2" xfId="6129" xr:uid="{31B73B90-96FD-45E0-B019-6A37E212D36D}"/>
    <cellStyle name="Comma 2 3 3 2 2 2 7 2 2" xfId="8810" xr:uid="{9DD81714-93FB-4A90-9C21-E1806ED7146E}"/>
    <cellStyle name="Comma 2 3 3 2 2 2 7 2 2 2" xfId="18960" xr:uid="{0D46F10B-0C8E-453C-9BF9-F84DF7EC6775}"/>
    <cellStyle name="Comma 2 3 3 2 2 2 7 2 2 2 2" xfId="34898" xr:uid="{C8E5BD04-1053-459B-9BCA-3F25439D84B9}"/>
    <cellStyle name="Comma 2 3 3 2 2 2 7 2 2 2 3" xfId="47242" xr:uid="{072E6A0B-EFA0-40D1-AC4A-6F07B2610F9D}"/>
    <cellStyle name="Comma 2 3 3 2 2 2 7 2 2 3" xfId="25279" xr:uid="{C6B7CBC8-AEF2-4DE0-9743-5DE950D75D3C}"/>
    <cellStyle name="Comma 2 3 3 2 2 2 7 2 2 4" xfId="39493" xr:uid="{E907AE2C-6FC5-4FFB-A4A5-9E5BD79133D5}"/>
    <cellStyle name="Comma 2 3 3 2 2 2 7 2 3" xfId="16957" xr:uid="{FBB7B5F3-34FA-4D91-A21B-27D2F9D1B515}"/>
    <cellStyle name="Comma 2 3 3 2 2 2 7 2 3 2" xfId="32904" xr:uid="{6B1FEACF-F037-4D77-8291-4F19532D0DCA}"/>
    <cellStyle name="Comma 2 3 3 2 2 2 7 2 3 3" xfId="45298" xr:uid="{5B99EE53-33CE-4DBC-93AC-FE6FE1DC9752}"/>
    <cellStyle name="Comma 2 3 3 2 2 2 7 2 4" xfId="23066" xr:uid="{455F7C90-058E-44DE-B531-D03C722D8A91}"/>
    <cellStyle name="Comma 2 3 3 2 2 2 7 2 5" xfId="37400" xr:uid="{6AF41017-65FA-4581-9563-36E54D87328D}"/>
    <cellStyle name="Comma 2 3 3 2 2 2 7 3" xfId="6895" xr:uid="{44912ACB-4CEA-4015-AA63-694E70D5D7DF}"/>
    <cellStyle name="Comma 2 3 3 2 2 2 7 3 2" xfId="17623" xr:uid="{A0338DE6-7494-48B4-BA29-BD60D28D436C}"/>
    <cellStyle name="Comma 2 3 3 2 2 2 7 3 2 2" xfId="33567" xr:uid="{20A8E917-A197-4098-96B2-3725800802B2}"/>
    <cellStyle name="Comma 2 3 3 2 2 2 7 3 2 3" xfId="45957" xr:uid="{258E2F1F-7813-48CC-9D20-1EA6B6F9FADA}"/>
    <cellStyle name="Comma 2 3 3 2 2 2 7 3 3" xfId="23757" xr:uid="{183FA3EB-AF2D-4993-837D-121FE02A5309}"/>
    <cellStyle name="Comma 2 3 3 2 2 2 7 3 4" xfId="38083" xr:uid="{8B381E3E-7A06-4480-9C80-42FA23C69DDB}"/>
    <cellStyle name="Comma 2 3 3 2 2 2 7 4" xfId="16259" xr:uid="{1E6FEA67-339E-49DA-9926-C64DC7D94764}"/>
    <cellStyle name="Comma 2 3 3 2 2 2 7 4 2" xfId="32206" xr:uid="{D03E61A1-7C01-44BE-905F-85DF2AAD997C}"/>
    <cellStyle name="Comma 2 3 3 2 2 2 7 4 3" xfId="44600" xr:uid="{008F379F-75BF-4D85-8627-15B1053922E3}"/>
    <cellStyle name="Comma 2 3 3 2 2 2 7 5" xfId="22319" xr:uid="{BE591AD6-F94D-4D6E-A84E-8E5857EC0B20}"/>
    <cellStyle name="Comma 2 3 3 2 2 2 7 6" xfId="36661" xr:uid="{4170D682-1E23-4BA6-AABC-C4C7A95C5B14}"/>
    <cellStyle name="Comma 2 3 3 2 2 2 7 7" xfId="4986" xr:uid="{0C1C65AD-F907-4816-82DA-C61F253B6BAF}"/>
    <cellStyle name="Comma 2 3 3 2 2 2 8" xfId="2300" xr:uid="{256523B0-2E15-438F-9421-3BAD0276C4F3}"/>
    <cellStyle name="Comma 2 3 3 2 2 2 8 2" xfId="6130" xr:uid="{63F68561-DCF5-4E1A-B981-7F9B5833D381}"/>
    <cellStyle name="Comma 2 3 3 2 2 2 8 2 2" xfId="8811" xr:uid="{415B4407-78C3-481E-8B74-777B03397F7F}"/>
    <cellStyle name="Comma 2 3 3 2 2 2 8 2 2 2" xfId="18961" xr:uid="{725CD690-3902-4BA6-A41D-F41090159A96}"/>
    <cellStyle name="Comma 2 3 3 2 2 2 8 2 2 2 2" xfId="34899" xr:uid="{912F7D42-A302-4EB3-B66B-AB9AEA11C115}"/>
    <cellStyle name="Comma 2 3 3 2 2 2 8 2 2 2 3" xfId="47243" xr:uid="{5FF19A78-61EA-4176-B86C-EAE8D3EB5045}"/>
    <cellStyle name="Comma 2 3 3 2 2 2 8 2 2 3" xfId="25280" xr:uid="{AFBABC20-3AC6-4C3C-9D4D-526D3D9F0A86}"/>
    <cellStyle name="Comma 2 3 3 2 2 2 8 2 2 4" xfId="39494" xr:uid="{3800270D-52D5-4505-BDCF-C5D0DCD56FE3}"/>
    <cellStyle name="Comma 2 3 3 2 2 2 8 2 3" xfId="16958" xr:uid="{8F8DCC8D-CBF9-4F38-B381-AD23247B2A61}"/>
    <cellStyle name="Comma 2 3 3 2 2 2 8 2 3 2" xfId="32905" xr:uid="{E1CD2BA4-C678-4E6C-84F3-F5DF78EE1518}"/>
    <cellStyle name="Comma 2 3 3 2 2 2 8 2 3 3" xfId="45299" xr:uid="{A1EE0A0E-F652-4B04-AF58-BC679A439239}"/>
    <cellStyle name="Comma 2 3 3 2 2 2 8 2 4" xfId="23067" xr:uid="{C357F9B8-FF49-43B8-BD34-9ACBB9100811}"/>
    <cellStyle name="Comma 2 3 3 2 2 2 8 2 5" xfId="37401" xr:uid="{09BFE1FE-7255-4EF3-9753-F65B3C556EDB}"/>
    <cellStyle name="Comma 2 3 3 2 2 2 8 3" xfId="6896" xr:uid="{2AC51D9F-35C2-44FA-9E77-B99037EB26E8}"/>
    <cellStyle name="Comma 2 3 3 2 2 2 8 3 2" xfId="17624" xr:uid="{398D8FB2-EC66-4565-8CAC-A16163AF18FE}"/>
    <cellStyle name="Comma 2 3 3 2 2 2 8 3 2 2" xfId="33568" xr:uid="{CDEC8A4C-8B37-4087-93A4-C3F1294DC6DC}"/>
    <cellStyle name="Comma 2 3 3 2 2 2 8 3 2 3" xfId="45958" xr:uid="{BA0A9394-16F0-4D75-BA45-74AF4E446075}"/>
    <cellStyle name="Comma 2 3 3 2 2 2 8 3 3" xfId="23758" xr:uid="{38E84364-B0FA-40E1-BB5B-F3EA9A621442}"/>
    <cellStyle name="Comma 2 3 3 2 2 2 8 3 4" xfId="38084" xr:uid="{3D818AE1-CAED-4F77-B60E-245BA020C1B5}"/>
    <cellStyle name="Comma 2 3 3 2 2 2 8 4" xfId="16260" xr:uid="{0DE12F92-EF53-4ADA-AB34-05BDE83F980D}"/>
    <cellStyle name="Comma 2 3 3 2 2 2 8 4 2" xfId="32207" xr:uid="{5B333E40-9EEE-482E-958F-777186A374BD}"/>
    <cellStyle name="Comma 2 3 3 2 2 2 8 4 3" xfId="44601" xr:uid="{49544BB8-CFF4-4D75-B833-64417E9C57AB}"/>
    <cellStyle name="Comma 2 3 3 2 2 2 8 5" xfId="22320" xr:uid="{1DB54ACF-2E39-4912-8FFA-7D9C5E1D098B}"/>
    <cellStyle name="Comma 2 3 3 2 2 2 8 6" xfId="36662" xr:uid="{780CACEC-EE6E-42DB-9658-20BB880F8994}"/>
    <cellStyle name="Comma 2 3 3 2 2 2 8 7" xfId="4987" xr:uid="{117810BE-95F3-4C92-8316-08EFA3F51B5F}"/>
    <cellStyle name="Comma 2 3 3 2 2 2 9" xfId="2301" xr:uid="{54740808-7E05-4796-85CA-14376CB3A862}"/>
    <cellStyle name="Comma 2 3 3 2 2 2 9 2" xfId="6131" xr:uid="{642F29CC-5FBA-4661-8DFE-07060BEFE392}"/>
    <cellStyle name="Comma 2 3 3 2 2 2 9 2 2" xfId="8812" xr:uid="{111BA739-C1FE-40E2-B543-D3C346E88ED0}"/>
    <cellStyle name="Comma 2 3 3 2 2 2 9 2 2 2" xfId="18962" xr:uid="{8A38354D-B8CB-4150-BE3B-55C729C0B1E1}"/>
    <cellStyle name="Comma 2 3 3 2 2 2 9 2 2 2 2" xfId="34900" xr:uid="{57885D14-80D1-4B38-BC49-9B62E9EC509A}"/>
    <cellStyle name="Comma 2 3 3 2 2 2 9 2 2 2 3" xfId="47244" xr:uid="{96A19F7D-E7B4-4F53-9D4E-53BF31439F9C}"/>
    <cellStyle name="Comma 2 3 3 2 2 2 9 2 2 3" xfId="25281" xr:uid="{3D92353A-00ED-4943-B361-8206383D50D5}"/>
    <cellStyle name="Comma 2 3 3 2 2 2 9 2 2 4" xfId="39495" xr:uid="{BF253CC0-3079-452B-8129-67F67BDFB257}"/>
    <cellStyle name="Comma 2 3 3 2 2 2 9 2 3" xfId="16959" xr:uid="{89272B9D-C295-4671-9708-DB2FBB0C5B88}"/>
    <cellStyle name="Comma 2 3 3 2 2 2 9 2 3 2" xfId="32906" xr:uid="{2C0A8117-7DC1-45BB-A9DE-6BEDE4342D20}"/>
    <cellStyle name="Comma 2 3 3 2 2 2 9 2 3 3" xfId="45300" xr:uid="{3BFA72C0-8634-48ED-9DDE-EF839C07AB37}"/>
    <cellStyle name="Comma 2 3 3 2 2 2 9 2 4" xfId="23068" xr:uid="{B60931A7-5C6C-4D08-BBE3-65006C9DA197}"/>
    <cellStyle name="Comma 2 3 3 2 2 2 9 2 5" xfId="37402" xr:uid="{8E80CF2D-91C4-463C-8952-B05B753BC90C}"/>
    <cellStyle name="Comma 2 3 3 2 2 2 9 3" xfId="6897" xr:uid="{2247AF0B-6065-442F-93B1-21E8E4BC7ECF}"/>
    <cellStyle name="Comma 2 3 3 2 2 2 9 3 2" xfId="17625" xr:uid="{4E83AB4C-911A-42FA-922C-E43BEE0C5931}"/>
    <cellStyle name="Comma 2 3 3 2 2 2 9 3 2 2" xfId="33569" xr:uid="{7FFB976D-03B2-4564-9524-C8CF6D386BFE}"/>
    <cellStyle name="Comma 2 3 3 2 2 2 9 3 2 3" xfId="45959" xr:uid="{3077F460-0EC7-4843-B642-8009A3ABC2E3}"/>
    <cellStyle name="Comma 2 3 3 2 2 2 9 3 3" xfId="23759" xr:uid="{3AEFDC93-52AF-43F5-97F0-D9768FA60698}"/>
    <cellStyle name="Comma 2 3 3 2 2 2 9 3 4" xfId="38085" xr:uid="{1B362548-5C7C-495D-93C6-AC5B24789209}"/>
    <cellStyle name="Comma 2 3 3 2 2 2 9 4" xfId="16261" xr:uid="{B099F832-9A5A-435A-978E-78AAFF8E6982}"/>
    <cellStyle name="Comma 2 3 3 2 2 2 9 4 2" xfId="32208" xr:uid="{85BB56D4-BCB4-42E1-A61E-78A859A5B65E}"/>
    <cellStyle name="Comma 2 3 3 2 2 2 9 4 3" xfId="44602" xr:uid="{BB6A6E3A-A193-4FA4-9E9F-4EA172E211CB}"/>
    <cellStyle name="Comma 2 3 3 2 2 2 9 5" xfId="22321" xr:uid="{D3524348-390F-466D-8AE3-CB9358C3CC29}"/>
    <cellStyle name="Comma 2 3 3 2 2 2 9 6" xfId="36663" xr:uid="{C3546C2D-93CE-4B5D-A068-FF5A819F398D}"/>
    <cellStyle name="Comma 2 3 3 2 2 2 9 7" xfId="4988" xr:uid="{F18E5365-3FE3-44B8-A584-125527BA383F}"/>
    <cellStyle name="Comma 2 3 3 2 2 20" xfId="6858" xr:uid="{53839529-7A2B-4B14-895F-AA150EA3775C}"/>
    <cellStyle name="Comma 2 3 3 2 2 20 2" xfId="17586" xr:uid="{9B0869E1-A7A2-4C82-9785-0E341C9D29B4}"/>
    <cellStyle name="Comma 2 3 3 2 2 20 2 2" xfId="33530" xr:uid="{4DBE77BF-E4D0-48C6-A854-304ABB7D0C11}"/>
    <cellStyle name="Comma 2 3 3 2 2 20 2 3" xfId="45920" xr:uid="{1B62C5D9-BDFE-4662-A3CF-2188D9DC2D50}"/>
    <cellStyle name="Comma 2 3 3 2 2 20 3" xfId="23720" xr:uid="{50694F5C-6EC9-474E-970D-BAD12CA1E998}"/>
    <cellStyle name="Comma 2 3 3 2 2 20 4" xfId="38046" xr:uid="{B7D96DEB-1145-44D0-A97C-8787B0755D92}"/>
    <cellStyle name="Comma 2 3 3 2 2 21" xfId="11122" xr:uid="{190F1AE9-A31E-492B-9636-F5458D83285B}"/>
    <cellStyle name="Comma 2 3 3 2 2 21 2" xfId="27247" xr:uid="{3F86EFD4-A490-4B68-88A1-A3F45978C019}"/>
    <cellStyle name="Comma 2 3 3 2 2 21 3" xfId="40735" xr:uid="{0F2D99A7-A2DB-4BFD-BC44-78F65C5E7A80}"/>
    <cellStyle name="Comma 2 3 3 2 2 22" xfId="16198" xr:uid="{E6DC3020-5C87-43C2-810F-047BE5D9EC7E}"/>
    <cellStyle name="Comma 2 3 3 2 2 22 2" xfId="32145" xr:uid="{BC41B091-7F16-427F-8FBB-26B02C8E8ACB}"/>
    <cellStyle name="Comma 2 3 3 2 2 22 3" xfId="44539" xr:uid="{B57DA04E-D64A-41C1-B6D2-1A2164D60390}"/>
    <cellStyle name="Comma 2 3 3 2 2 23" xfId="22258" xr:uid="{E5ED599A-9003-4208-BA81-1A3966D86ED7}"/>
    <cellStyle name="Comma 2 3 3 2 2 24" xfId="36600" xr:uid="{4CC9A50D-EB10-454C-9DB4-B2A0E3A1133D}"/>
    <cellStyle name="Comma 2 3 3 2 2 25" xfId="4925" xr:uid="{D83B0183-FC71-4407-BD07-C5BF61DA8D62}"/>
    <cellStyle name="Comma 2 3 3 2 2 3" xfId="2302" xr:uid="{3211971A-30C9-490F-B366-3A88C3F5FC89}"/>
    <cellStyle name="Comma 2 3 3 2 2 3 2" xfId="6132" xr:uid="{90AD64B1-1224-4673-BB35-A7CA9B7D1829}"/>
    <cellStyle name="Comma 2 3 3 2 2 3 2 2" xfId="8813" xr:uid="{7393EC38-4A6D-4CFB-8A43-9DB96F35096A}"/>
    <cellStyle name="Comma 2 3 3 2 2 3 2 2 2" xfId="18963" xr:uid="{4BFFFF15-3B05-42DB-8EAF-A57F9BC8D5E7}"/>
    <cellStyle name="Comma 2 3 3 2 2 3 2 2 2 2" xfId="34901" xr:uid="{798772C0-F2FB-4AFD-86F0-3D29778D2038}"/>
    <cellStyle name="Comma 2 3 3 2 2 3 2 2 2 3" xfId="47245" xr:uid="{F6444274-3620-410C-B7A4-6CE5A52D76AC}"/>
    <cellStyle name="Comma 2 3 3 2 2 3 2 2 3" xfId="25282" xr:uid="{1F4F918F-74D2-4216-8045-5FF6B6549859}"/>
    <cellStyle name="Comma 2 3 3 2 2 3 2 2 4" xfId="39496" xr:uid="{B4230397-04B0-4F7E-B77D-405864860495}"/>
    <cellStyle name="Comma 2 3 3 2 2 3 2 3" xfId="12510" xr:uid="{01C51517-2173-4F1F-9A76-DD4E0ABD6D47}"/>
    <cellStyle name="Comma 2 3 3 2 2 3 2 3 2" xfId="28631" xr:uid="{D22CF583-FF25-4A6C-9B8F-84A2081236BA}"/>
    <cellStyle name="Comma 2 3 3 2 2 3 2 3 3" xfId="42070" xr:uid="{D7D55A6E-8E12-4DA1-9941-635BEF6F16E2}"/>
    <cellStyle name="Comma 2 3 3 2 2 3 2 4" xfId="16960" xr:uid="{D559797A-0314-43C3-8800-52FF394C348F}"/>
    <cellStyle name="Comma 2 3 3 2 2 3 2 4 2" xfId="32907" xr:uid="{766BD29A-21EB-4862-B02A-62A17E1CEB51}"/>
    <cellStyle name="Comma 2 3 3 2 2 3 2 4 3" xfId="45301" xr:uid="{215C3662-0C16-4F4F-AC46-D4BDF5653E05}"/>
    <cellStyle name="Comma 2 3 3 2 2 3 2 5" xfId="23069" xr:uid="{D95EC056-D373-4AA3-B982-DA4F6C97606A}"/>
    <cellStyle name="Comma 2 3 3 2 2 3 2 6" xfId="37403" xr:uid="{5DF3A0EF-6D2C-4276-AA2B-72E8D4DC32F1}"/>
    <cellStyle name="Comma 2 3 3 2 2 3 3" xfId="6898" xr:uid="{138DF08A-5E89-4117-A5EE-4EBAA289A35E}"/>
    <cellStyle name="Comma 2 3 3 2 2 3 3 2" xfId="13657" xr:uid="{1365D086-5477-4786-8340-F08C81E840C4}"/>
    <cellStyle name="Comma 2 3 3 2 2 3 3 2 2" xfId="29726" xr:uid="{4A343461-4550-4D8E-B11E-F6083269E1D3}"/>
    <cellStyle name="Comma 2 3 3 2 2 3 3 2 3" xfId="42919" xr:uid="{8F8C4224-8FB3-4970-971C-F23C67E5D918}"/>
    <cellStyle name="Comma 2 3 3 2 2 3 3 3" xfId="17626" xr:uid="{30BDF51E-C178-4B67-B2C8-2A1B478AC770}"/>
    <cellStyle name="Comma 2 3 3 2 2 3 3 3 2" xfId="33570" xr:uid="{6F57A7CA-6C94-487B-B7AB-400DA9FC91F9}"/>
    <cellStyle name="Comma 2 3 3 2 2 3 3 3 3" xfId="45960" xr:uid="{6C0041F7-04D0-4939-8F04-CD49B0F35ED7}"/>
    <cellStyle name="Comma 2 3 3 2 2 3 3 4" xfId="23760" xr:uid="{207D5E3B-1379-4FE8-BB46-BA9A550E6C64}"/>
    <cellStyle name="Comma 2 3 3 2 2 3 3 5" xfId="38086" xr:uid="{05E6E38E-99A7-4EAD-B006-4AE6345FE827}"/>
    <cellStyle name="Comma 2 3 3 2 2 3 4" xfId="11688" xr:uid="{6874572C-34CE-4C6F-9EA5-7E060EA8EB1B}"/>
    <cellStyle name="Comma 2 3 3 2 2 3 4 2" xfId="27818" xr:uid="{E65B424C-B459-4652-A3C3-183A606A8D4B}"/>
    <cellStyle name="Comma 2 3 3 2 2 3 4 3" xfId="41267" xr:uid="{925F7C0A-604A-4D9E-9458-28A9887746EF}"/>
    <cellStyle name="Comma 2 3 3 2 2 3 5" xfId="16262" xr:uid="{C8D5A3D1-F0BA-48FD-9C4D-805142A5D472}"/>
    <cellStyle name="Comma 2 3 3 2 2 3 5 2" xfId="32209" xr:uid="{7EBC624F-97C0-467A-90A3-6C1CACE99830}"/>
    <cellStyle name="Comma 2 3 3 2 2 3 5 3" xfId="44603" xr:uid="{5874CBFD-4774-4C79-9881-6C754955148E}"/>
    <cellStyle name="Comma 2 3 3 2 2 3 6" xfId="22322" xr:uid="{57E0BDC6-1B27-42C2-9BDB-54CF2B74F670}"/>
    <cellStyle name="Comma 2 3 3 2 2 3 7" xfId="36664" xr:uid="{04773D3B-F7A9-4277-9B16-98275C19758E}"/>
    <cellStyle name="Comma 2 3 3 2 2 3 8" xfId="4989" xr:uid="{B9EB4FF8-AC10-4F7B-9670-2B3E7DADA453}"/>
    <cellStyle name="Comma 2 3 3 2 2 4" xfId="2303" xr:uid="{DD21B2A7-79CD-4600-96C2-F88CC66379A8}"/>
    <cellStyle name="Comma 2 3 3 2 2 4 2" xfId="6133" xr:uid="{98AB1AE7-495E-49C1-A662-98C7661E4829}"/>
    <cellStyle name="Comma 2 3 3 2 2 4 2 2" xfId="8814" xr:uid="{CA1B3FEE-64A5-4F8D-B246-52EF15DB0E3C}"/>
    <cellStyle name="Comma 2 3 3 2 2 4 2 2 2" xfId="18964" xr:uid="{00E3AEFF-4617-4C20-9CED-E7C51088AB28}"/>
    <cellStyle name="Comma 2 3 3 2 2 4 2 2 2 2" xfId="34902" xr:uid="{BA73F08C-2EE3-4FE6-B6D6-0750E5DC92EF}"/>
    <cellStyle name="Comma 2 3 3 2 2 4 2 2 2 3" xfId="47246" xr:uid="{649E9BF3-291B-4D72-949F-AF3B23193A2D}"/>
    <cellStyle name="Comma 2 3 3 2 2 4 2 2 3" xfId="25283" xr:uid="{89A8D561-E424-4D5C-82C2-49970AB05FF1}"/>
    <cellStyle name="Comma 2 3 3 2 2 4 2 2 4" xfId="39497" xr:uid="{2FA98A68-ACAA-4220-932D-8450851EC837}"/>
    <cellStyle name="Comma 2 3 3 2 2 4 2 3" xfId="16961" xr:uid="{97E70CA4-8524-45BE-B1E3-2519C366434E}"/>
    <cellStyle name="Comma 2 3 3 2 2 4 2 3 2" xfId="32908" xr:uid="{1E1C40E3-EC86-438D-938D-36EFEEA8D52E}"/>
    <cellStyle name="Comma 2 3 3 2 2 4 2 3 3" xfId="45302" xr:uid="{CDC1FDE5-8712-497F-85F5-9C7D90857C3E}"/>
    <cellStyle name="Comma 2 3 3 2 2 4 2 4" xfId="23070" xr:uid="{16DA9A0A-8591-4B4C-B923-9CFBAF6BC3A9}"/>
    <cellStyle name="Comma 2 3 3 2 2 4 2 5" xfId="37404" xr:uid="{AC872BC4-F292-4A49-85AB-E7C336F7875B}"/>
    <cellStyle name="Comma 2 3 3 2 2 4 3" xfId="6899" xr:uid="{F9BF02A4-3714-45BC-BCDA-0E75936FF80F}"/>
    <cellStyle name="Comma 2 3 3 2 2 4 3 2" xfId="17627" xr:uid="{BFDCFCFA-42C8-4657-A7FE-A2E641C26519}"/>
    <cellStyle name="Comma 2 3 3 2 2 4 3 2 2" xfId="33571" xr:uid="{3B2A829D-8AC1-4CC7-8FA7-3C0424821C05}"/>
    <cellStyle name="Comma 2 3 3 2 2 4 3 2 3" xfId="45961" xr:uid="{4B53ED1B-6A48-4A9F-B6B0-67FFC54461BE}"/>
    <cellStyle name="Comma 2 3 3 2 2 4 3 3" xfId="23761" xr:uid="{C0CF4536-093B-475A-BD09-B2B627A6549B}"/>
    <cellStyle name="Comma 2 3 3 2 2 4 3 4" xfId="38087" xr:uid="{DC149C22-9474-4F0D-8FE7-97BA7EF5882D}"/>
    <cellStyle name="Comma 2 3 3 2 2 4 4" xfId="11986" xr:uid="{5C088F8B-2046-4F12-9221-333F01372C95}"/>
    <cellStyle name="Comma 2 3 3 2 2 4 4 2" xfId="28099" xr:uid="{3E445575-EFEF-4C64-A69C-4A25D5F5BC09}"/>
    <cellStyle name="Comma 2 3 3 2 2 4 4 3" xfId="41538" xr:uid="{44BD38B1-B520-4FA1-9F35-16D46178F8E3}"/>
    <cellStyle name="Comma 2 3 3 2 2 4 5" xfId="16263" xr:uid="{2291B32E-9138-4809-B61F-FDBF10EA7E6C}"/>
    <cellStyle name="Comma 2 3 3 2 2 4 5 2" xfId="32210" xr:uid="{4282439D-CD44-41ED-8E11-66E01255C27E}"/>
    <cellStyle name="Comma 2 3 3 2 2 4 5 3" xfId="44604" xr:uid="{91A88B62-D137-4773-AFA5-4D71B1C88807}"/>
    <cellStyle name="Comma 2 3 3 2 2 4 6" xfId="22323" xr:uid="{E34E6A93-89B5-4998-8860-B59644C11A25}"/>
    <cellStyle name="Comma 2 3 3 2 2 4 7" xfId="36665" xr:uid="{05E9902C-508F-4C4E-A528-0C17B4A017B7}"/>
    <cellStyle name="Comma 2 3 3 2 2 4 8" xfId="4990" xr:uid="{D59DE0F6-80F1-455C-B155-499DF5A6A0E1}"/>
    <cellStyle name="Comma 2 3 3 2 2 5" xfId="2304" xr:uid="{05B735ED-2CB9-414A-B34C-B03C59431962}"/>
    <cellStyle name="Comma 2 3 3 2 2 5 2" xfId="6134" xr:uid="{D34FDEA2-59B6-4613-8828-F18C77FBD26E}"/>
    <cellStyle name="Comma 2 3 3 2 2 5 2 2" xfId="8815" xr:uid="{0E3B6F18-6E13-49FC-A44E-9F8A7C584E2A}"/>
    <cellStyle name="Comma 2 3 3 2 2 5 2 2 2" xfId="18965" xr:uid="{11FBBF07-787F-4C74-947E-D735C828BC44}"/>
    <cellStyle name="Comma 2 3 3 2 2 5 2 2 2 2" xfId="34903" xr:uid="{82919875-5517-430F-95D2-D2B08DAA5FFA}"/>
    <cellStyle name="Comma 2 3 3 2 2 5 2 2 2 3" xfId="47247" xr:uid="{970B429B-D0D6-4CF7-B88F-ABF280F8643E}"/>
    <cellStyle name="Comma 2 3 3 2 2 5 2 2 3" xfId="25284" xr:uid="{41109F4F-B588-4034-A617-9961A909FC30}"/>
    <cellStyle name="Comma 2 3 3 2 2 5 2 2 4" xfId="39498" xr:uid="{E16DE237-348C-4575-AE29-ADBA39A1346F}"/>
    <cellStyle name="Comma 2 3 3 2 2 5 2 3" xfId="16962" xr:uid="{BC809A1E-3795-4402-800F-3951C73EC719}"/>
    <cellStyle name="Comma 2 3 3 2 2 5 2 3 2" xfId="32909" xr:uid="{C4D7CADC-C2CB-4A0D-A33A-F6C2154A1C35}"/>
    <cellStyle name="Comma 2 3 3 2 2 5 2 3 3" xfId="45303" xr:uid="{99AB7C67-0DB1-48C0-93E7-644B3214F132}"/>
    <cellStyle name="Comma 2 3 3 2 2 5 2 4" xfId="23071" xr:uid="{B66CEF16-CE44-4E64-B6AD-F73642D59E99}"/>
    <cellStyle name="Comma 2 3 3 2 2 5 2 5" xfId="37405" xr:uid="{CD04C5D1-B05A-4F75-97D8-5ED0217C714B}"/>
    <cellStyle name="Comma 2 3 3 2 2 5 3" xfId="6900" xr:uid="{F4C08331-1006-4460-8690-63D72CD796E3}"/>
    <cellStyle name="Comma 2 3 3 2 2 5 3 2" xfId="17628" xr:uid="{F27E79F4-DE61-49BB-8A17-C3113DD2FC99}"/>
    <cellStyle name="Comma 2 3 3 2 2 5 3 2 2" xfId="33572" xr:uid="{04BB5E81-DDEF-43B2-A770-7A5D9BFB130B}"/>
    <cellStyle name="Comma 2 3 3 2 2 5 3 2 3" xfId="45962" xr:uid="{3643E8CF-6E10-455F-8F32-354D27EC5FD6}"/>
    <cellStyle name="Comma 2 3 3 2 2 5 3 3" xfId="23762" xr:uid="{F78E8949-CD99-4F4F-A996-E0058B85C615}"/>
    <cellStyle name="Comma 2 3 3 2 2 5 3 4" xfId="38088" xr:uid="{49D4CB39-BB1B-49A6-AA0B-4BC1100C5C5F}"/>
    <cellStyle name="Comma 2 3 3 2 2 5 4" xfId="13085" xr:uid="{D8755C28-274D-4925-A992-67E1B66BB9AA}"/>
    <cellStyle name="Comma 2 3 3 2 2 5 4 2" xfId="29154" xr:uid="{E40B50E8-3AE2-453F-92C7-A383ADA6BD6D}"/>
    <cellStyle name="Comma 2 3 3 2 2 5 4 3" xfId="42387" xr:uid="{CE2F80CC-40B7-4ED0-85E0-3F1B1263E461}"/>
    <cellStyle name="Comma 2 3 3 2 2 5 5" xfId="16264" xr:uid="{8A8948E1-3368-42FD-8639-047F0E91859C}"/>
    <cellStyle name="Comma 2 3 3 2 2 5 5 2" xfId="32211" xr:uid="{9A1686DA-F63F-48E5-8323-52FF16423E6B}"/>
    <cellStyle name="Comma 2 3 3 2 2 5 5 3" xfId="44605" xr:uid="{8E5679B7-8974-4B15-AEA3-F1B223F5EB4C}"/>
    <cellStyle name="Comma 2 3 3 2 2 5 6" xfId="22324" xr:uid="{24C74C38-81E8-4030-B4FB-0A434B9381CA}"/>
    <cellStyle name="Comma 2 3 3 2 2 5 7" xfId="36666" xr:uid="{2803B743-78AB-474F-B5E6-B174C76ED39C}"/>
    <cellStyle name="Comma 2 3 3 2 2 5 8" xfId="4991" xr:uid="{7EEA0CD2-9121-4405-9F3D-EB11201C21D8}"/>
    <cellStyle name="Comma 2 3 3 2 2 6" xfId="2305" xr:uid="{6362C912-9B37-4090-AEFB-3599F744C194}"/>
    <cellStyle name="Comma 2 3 3 2 2 6 10" xfId="2306" xr:uid="{3C1A0E83-2E89-4F26-AA6C-E132D978FE45}"/>
    <cellStyle name="Comma 2 3 3 2 2 6 10 2" xfId="9461" xr:uid="{93CFE741-9951-415E-AE04-5A279385E35A}"/>
    <cellStyle name="Comma 2 3 3 2 2 6 10 2 2" xfId="19491" xr:uid="{1106C960-D6AF-4E59-AB80-EFB6E077F473}"/>
    <cellStyle name="Comma 2 3 3 2 2 6 10 2 2 2" xfId="35429" xr:uid="{987B2C1F-53FE-4FEA-949E-A0C04E6FE353}"/>
    <cellStyle name="Comma 2 3 3 2 2 6 10 2 2 3" xfId="47767" xr:uid="{B205B1FB-154E-40E7-8C61-9FDBD5E7B3EB}"/>
    <cellStyle name="Comma 2 3 3 2 2 6 10 2 3" xfId="25874" xr:uid="{538A769D-AABA-4744-9D55-810723C46DDC}"/>
    <cellStyle name="Comma 2 3 3 2 2 6 10 2 4" xfId="40060" xr:uid="{957428B0-AEDC-43A1-AE37-7520FF73952F}"/>
    <cellStyle name="Comma 2 3 3 2 2 6 10 3" xfId="7670" xr:uid="{DC27D408-41B9-45C6-9CD4-931B13788CC8}"/>
    <cellStyle name="Comma 2 3 3 2 2 6 10 3 2" xfId="18162" xr:uid="{12CC3BE3-38E1-4E0A-BC14-70DB4AF94E8A}"/>
    <cellStyle name="Comma 2 3 3 2 2 6 10 3 2 2" xfId="34101" xr:uid="{22BBF1C7-778F-4237-9229-18C39D2626FA}"/>
    <cellStyle name="Comma 2 3 3 2 2 6 10 3 2 3" xfId="46464" xr:uid="{6C3DA4F7-1321-4B65-958C-F06B6F5BFEAD}"/>
    <cellStyle name="Comma 2 3 3 2 2 6 10 3 3" xfId="24364" xr:uid="{41E76CA8-1A56-451F-AB88-8276BFA6BE63}"/>
    <cellStyle name="Comma 2 3 3 2 2 6 10 3 4" xfId="38652" xr:uid="{DBFAD2F3-649D-4114-8A42-8907AFA1C570}"/>
    <cellStyle name="Comma 2 3 3 2 2 6 10 4" xfId="16266" xr:uid="{A7AD87D7-15B8-417A-8CD9-80BFEBA5D448}"/>
    <cellStyle name="Comma 2 3 3 2 2 6 10 4 2" xfId="32213" xr:uid="{C64972FA-CE2B-4B37-9E4B-5E2FD5954B8C}"/>
    <cellStyle name="Comma 2 3 3 2 2 6 10 4 3" xfId="44607" xr:uid="{69C6A1AB-9D08-4BFA-8BC0-852F06D26780}"/>
    <cellStyle name="Comma 2 3 3 2 2 6 10 5" xfId="22326" xr:uid="{44F9070F-B670-48C9-9225-85619F2B5C90}"/>
    <cellStyle name="Comma 2 3 3 2 2 6 10 6" xfId="36668" xr:uid="{E1FA12A4-B32F-435E-8FBB-26BADE0FBF98}"/>
    <cellStyle name="Comma 2 3 3 2 2 6 10 7" xfId="4993" xr:uid="{1DCD913B-A216-46A1-B1E2-9187AC353C50}"/>
    <cellStyle name="Comma 2 3 3 2 2 6 11" xfId="2307" xr:uid="{22FF3634-37E2-40F2-8060-A16D6BBA96CE}"/>
    <cellStyle name="Comma 2 3 3 2 2 6 11 2" xfId="9462" xr:uid="{0D85CB85-424C-4B77-97F6-039ABBA83933}"/>
    <cellStyle name="Comma 2 3 3 2 2 6 11 2 2" xfId="19492" xr:uid="{87E68E11-A97F-4F8E-8D04-FFDC2B4837CB}"/>
    <cellStyle name="Comma 2 3 3 2 2 6 11 2 2 2" xfId="35430" xr:uid="{CBE62D43-70F7-4C35-B5C4-A4B8AFC97C48}"/>
    <cellStyle name="Comma 2 3 3 2 2 6 11 2 2 3" xfId="47768" xr:uid="{FDEC50EC-83F1-421C-93E3-5B77DCFD753B}"/>
    <cellStyle name="Comma 2 3 3 2 2 6 11 2 3" xfId="25875" xr:uid="{A1772C08-30A5-4263-A646-0F1C5C52876D}"/>
    <cellStyle name="Comma 2 3 3 2 2 6 11 2 4" xfId="40061" xr:uid="{EB0836F5-4190-4962-BB2B-DB219228E2FA}"/>
    <cellStyle name="Comma 2 3 3 2 2 6 11 3" xfId="7671" xr:uid="{A7A49A9D-410F-4EF9-B14E-3CFA7C072E16}"/>
    <cellStyle name="Comma 2 3 3 2 2 6 11 3 2" xfId="18163" xr:uid="{47B856D5-2490-4E5E-86E8-47DFBB5C24D8}"/>
    <cellStyle name="Comma 2 3 3 2 2 6 11 3 2 2" xfId="34102" xr:uid="{8ABE8723-B3E1-49F1-94D8-130E24FAEF91}"/>
    <cellStyle name="Comma 2 3 3 2 2 6 11 3 2 3" xfId="46465" xr:uid="{89D1D5D4-7252-4C2C-A207-8281108E4F9F}"/>
    <cellStyle name="Comma 2 3 3 2 2 6 11 3 3" xfId="24365" xr:uid="{05D1D60B-7264-4653-A2C9-DD829CC3F12E}"/>
    <cellStyle name="Comma 2 3 3 2 2 6 11 3 4" xfId="38653" xr:uid="{A69BA41A-7227-4707-A7C8-764E819D5CE7}"/>
    <cellStyle name="Comma 2 3 3 2 2 6 11 4" xfId="16267" xr:uid="{698A14C9-8CBD-44A5-9AE0-1D7206FB3E07}"/>
    <cellStyle name="Comma 2 3 3 2 2 6 11 4 2" xfId="32214" xr:uid="{BCB3EF3B-6B13-46AA-A35E-328383BC5A26}"/>
    <cellStyle name="Comma 2 3 3 2 2 6 11 4 3" xfId="44608" xr:uid="{97DCB9D5-97EB-48D0-B74F-1A8D92A7ACB6}"/>
    <cellStyle name="Comma 2 3 3 2 2 6 11 5" xfId="22327" xr:uid="{7BC3C93F-1A9B-44FB-A988-265C0C084872}"/>
    <cellStyle name="Comma 2 3 3 2 2 6 11 6" xfId="36669" xr:uid="{977CA065-5605-44E1-8E31-BC6A4230C212}"/>
    <cellStyle name="Comma 2 3 3 2 2 6 11 7" xfId="4994" xr:uid="{3FB57D4D-C720-4CB1-966B-13E28934D237}"/>
    <cellStyle name="Comma 2 3 3 2 2 6 12" xfId="2308" xr:uid="{83C4690C-D6A9-4AA3-896B-2E3445C93158}"/>
    <cellStyle name="Comma 2 3 3 2 2 6 12 2" xfId="9463" xr:uid="{168CC11E-944A-4C05-B7FB-6B8786E2928E}"/>
    <cellStyle name="Comma 2 3 3 2 2 6 12 2 2" xfId="19493" xr:uid="{D54CEE62-5D74-403C-9EDB-CBEBC323F600}"/>
    <cellStyle name="Comma 2 3 3 2 2 6 12 2 2 2" xfId="35431" xr:uid="{234CB31E-76BD-4BE8-A129-4E2355DB8F37}"/>
    <cellStyle name="Comma 2 3 3 2 2 6 12 2 2 3" xfId="47769" xr:uid="{D328BECE-FB51-4FDF-BD2E-52F27F31AC8B}"/>
    <cellStyle name="Comma 2 3 3 2 2 6 12 2 3" xfId="25876" xr:uid="{83EF22E7-1111-4DDC-B897-14EFBB37FA1F}"/>
    <cellStyle name="Comma 2 3 3 2 2 6 12 2 4" xfId="40062" xr:uid="{CE806698-8856-45F1-AC73-E4F3DE49117C}"/>
    <cellStyle name="Comma 2 3 3 2 2 6 12 3" xfId="7672" xr:uid="{39BD46EA-0694-479E-BE8A-2C3BAECB790C}"/>
    <cellStyle name="Comma 2 3 3 2 2 6 12 3 2" xfId="18164" xr:uid="{CA6E6EC0-A71D-4B10-9C2A-BFBF1BC0F5CE}"/>
    <cellStyle name="Comma 2 3 3 2 2 6 12 3 2 2" xfId="34103" xr:uid="{036A1A3C-0163-4777-B824-7BFF28D0293D}"/>
    <cellStyle name="Comma 2 3 3 2 2 6 12 3 2 3" xfId="46466" xr:uid="{24BFF682-E54B-4D5B-9EC1-A0E2E34E8A7D}"/>
    <cellStyle name="Comma 2 3 3 2 2 6 12 3 3" xfId="24366" xr:uid="{37DF77A1-A235-44A7-8721-ADFEB43D8681}"/>
    <cellStyle name="Comma 2 3 3 2 2 6 12 3 4" xfId="38654" xr:uid="{FED2A9A1-A71E-47DC-A03D-B9B20CB3CE81}"/>
    <cellStyle name="Comma 2 3 3 2 2 6 12 4" xfId="16268" xr:uid="{C2E3189D-0886-4EC5-B8C2-194A53550919}"/>
    <cellStyle name="Comma 2 3 3 2 2 6 12 4 2" xfId="32215" xr:uid="{578B73D8-35B2-4CF9-8952-0E76CD6D8AC8}"/>
    <cellStyle name="Comma 2 3 3 2 2 6 12 4 3" xfId="44609" xr:uid="{189AA154-2658-4F7F-A34F-C2ED5B4F899C}"/>
    <cellStyle name="Comma 2 3 3 2 2 6 12 5" xfId="22328" xr:uid="{778BE4CA-81B5-455A-8C93-C0C0E28CADC3}"/>
    <cellStyle name="Comma 2 3 3 2 2 6 12 6" xfId="36670" xr:uid="{2FEBAF48-7FA1-492E-9C4B-4F2E32426BD0}"/>
    <cellStyle name="Comma 2 3 3 2 2 6 12 7" xfId="4995" xr:uid="{9FB0C39E-22A3-4F01-B12D-3312816FA47B}"/>
    <cellStyle name="Comma 2 3 3 2 2 6 13" xfId="2309" xr:uid="{6F265216-45F4-415D-A91A-D2436316F445}"/>
    <cellStyle name="Comma 2 3 3 2 2 6 13 2" xfId="9464" xr:uid="{58BB0EB2-B44C-417C-80D7-5D7D2A7E1616}"/>
    <cellStyle name="Comma 2 3 3 2 2 6 13 2 2" xfId="19494" xr:uid="{B935C5B2-7391-499C-A7AC-9DE6957021F3}"/>
    <cellStyle name="Comma 2 3 3 2 2 6 13 2 2 2" xfId="35432" xr:uid="{70739F73-79E9-4BD9-B7E0-59E1D901BCE3}"/>
    <cellStyle name="Comma 2 3 3 2 2 6 13 2 2 3" xfId="47770" xr:uid="{65EBC106-27EC-4FF7-ABB7-99F968667C19}"/>
    <cellStyle name="Comma 2 3 3 2 2 6 13 2 3" xfId="25877" xr:uid="{3369E14D-D251-493B-B155-CE5C2E2B9006}"/>
    <cellStyle name="Comma 2 3 3 2 2 6 13 2 4" xfId="40063" xr:uid="{D04EFCDA-770E-4B7E-8D40-E5A854D7D8A6}"/>
    <cellStyle name="Comma 2 3 3 2 2 6 13 3" xfId="7673" xr:uid="{8AC20A0A-FD16-49EF-B8E2-1679340A11BC}"/>
    <cellStyle name="Comma 2 3 3 2 2 6 13 3 2" xfId="18165" xr:uid="{039C47B2-3D49-450D-9216-43C523A3F031}"/>
    <cellStyle name="Comma 2 3 3 2 2 6 13 3 2 2" xfId="34104" xr:uid="{7F5BD416-56F6-4786-A17B-FA92511215F8}"/>
    <cellStyle name="Comma 2 3 3 2 2 6 13 3 2 3" xfId="46467" xr:uid="{92F2DABC-CCEB-4325-8AAF-394815B5C41A}"/>
    <cellStyle name="Comma 2 3 3 2 2 6 13 3 3" xfId="24367" xr:uid="{8F34F97D-CCE6-43A9-A01D-2F3287FD30CC}"/>
    <cellStyle name="Comma 2 3 3 2 2 6 13 3 4" xfId="38655" xr:uid="{53FF29E7-BAA6-464B-B8AA-706571A411B1}"/>
    <cellStyle name="Comma 2 3 3 2 2 6 13 4" xfId="16269" xr:uid="{1087482C-C68E-46CB-A5E3-5C1F053B6B10}"/>
    <cellStyle name="Comma 2 3 3 2 2 6 13 4 2" xfId="32216" xr:uid="{E6FA8DA2-58C7-4406-A1BB-2D250D42913C}"/>
    <cellStyle name="Comma 2 3 3 2 2 6 13 4 3" xfId="44610" xr:uid="{988E32A7-9B35-4989-ACAA-86CD5067254C}"/>
    <cellStyle name="Comma 2 3 3 2 2 6 13 5" xfId="22329" xr:uid="{85F16AFB-E654-4528-81BA-8E23E7B11421}"/>
    <cellStyle name="Comma 2 3 3 2 2 6 13 6" xfId="36671" xr:uid="{7F8A3AC0-7B44-47F0-88A2-68AAC54191BE}"/>
    <cellStyle name="Comma 2 3 3 2 2 6 13 7" xfId="4996" xr:uid="{07142D51-26BC-4341-9A02-04DC093CBECA}"/>
    <cellStyle name="Comma 2 3 3 2 2 6 14" xfId="6135" xr:uid="{10B49206-743D-4DC4-A6C5-26F06DBC560D}"/>
    <cellStyle name="Comma 2 3 3 2 2 6 14 2" xfId="9460" xr:uid="{9C66FB2A-2F93-419A-B10C-767A29467D1D}"/>
    <cellStyle name="Comma 2 3 3 2 2 6 14 2 2" xfId="19490" xr:uid="{A3582774-53B7-4B8A-B99F-3ACAB24DAF58}"/>
    <cellStyle name="Comma 2 3 3 2 2 6 14 2 2 2" xfId="35428" xr:uid="{6E98200C-7D00-4926-88E6-28D533CFF824}"/>
    <cellStyle name="Comma 2 3 3 2 2 6 14 2 2 3" xfId="47766" xr:uid="{83E5DE0D-881F-4604-85CF-27EB9EF07306}"/>
    <cellStyle name="Comma 2 3 3 2 2 6 14 2 3" xfId="25873" xr:uid="{8AF40D5C-FB7A-40FC-9111-4FBD5337488A}"/>
    <cellStyle name="Comma 2 3 3 2 2 6 14 2 4" xfId="40059" xr:uid="{7817D357-0F3B-45F1-B616-F8A1CD056362}"/>
    <cellStyle name="Comma 2 3 3 2 2 6 14 3" xfId="7669" xr:uid="{54453C88-154C-4E89-AFE7-E0A38787C8EB}"/>
    <cellStyle name="Comma 2 3 3 2 2 6 14 3 2" xfId="18161" xr:uid="{09C55071-D3E6-4CA0-A6DE-01A7A195A0A4}"/>
    <cellStyle name="Comma 2 3 3 2 2 6 14 3 2 2" xfId="34100" xr:uid="{ED9E43A3-785B-4ADA-942D-9B38D957A74F}"/>
    <cellStyle name="Comma 2 3 3 2 2 6 14 3 2 3" xfId="46463" xr:uid="{84A65F81-93D5-4E9D-8222-13409D0991BF}"/>
    <cellStyle name="Comma 2 3 3 2 2 6 14 3 3" xfId="24363" xr:uid="{EA5D6948-E6A3-4974-99B8-2DF1F7E7BCD8}"/>
    <cellStyle name="Comma 2 3 3 2 2 6 14 3 4" xfId="38651" xr:uid="{1AE4DCD7-DFB6-4945-B2E5-5A230E644008}"/>
    <cellStyle name="Comma 2 3 3 2 2 6 14 4" xfId="16963" xr:uid="{3F44B750-56F6-48D1-A80D-FB3FBFF0624B}"/>
    <cellStyle name="Comma 2 3 3 2 2 6 14 4 2" xfId="32910" xr:uid="{1821CB2D-E2F2-4A67-9CDA-1BDBF4110D91}"/>
    <cellStyle name="Comma 2 3 3 2 2 6 14 4 3" xfId="45304" xr:uid="{3EEBBE72-CC7F-4102-BDB0-D30DC6CF8F36}"/>
    <cellStyle name="Comma 2 3 3 2 2 6 14 5" xfId="23072" xr:uid="{06C7B310-27A6-4113-8D23-A55A29E256B8}"/>
    <cellStyle name="Comma 2 3 3 2 2 6 14 6" xfId="37406" xr:uid="{3BC0A149-CEC9-46E3-A8AD-5FE15D0B485A}"/>
    <cellStyle name="Comma 2 3 3 2 2 6 15" xfId="8816" xr:uid="{5AC30147-6DB1-4D1C-BE7D-9CF7B5A66A1D}"/>
    <cellStyle name="Comma 2 3 3 2 2 6 15 2" xfId="18966" xr:uid="{04AF6994-3FE6-4E7A-893E-534C2FB99453}"/>
    <cellStyle name="Comma 2 3 3 2 2 6 15 2 2" xfId="34904" xr:uid="{39136F7E-F789-46B6-A7EF-5EDFD03C1C82}"/>
    <cellStyle name="Comma 2 3 3 2 2 6 15 2 3" xfId="47248" xr:uid="{EA9384A0-24E5-4335-B1C8-273994128868}"/>
    <cellStyle name="Comma 2 3 3 2 2 6 15 3" xfId="25285" xr:uid="{23403144-4A12-46EC-B8BC-49743C71F57E}"/>
    <cellStyle name="Comma 2 3 3 2 2 6 15 4" xfId="39499" xr:uid="{7A90053B-8A11-4703-82FF-4B0DCC3E444B}"/>
    <cellStyle name="Comma 2 3 3 2 2 6 16" xfId="6901" xr:uid="{D3D6D13B-58F7-4518-A93E-6D4B57602563}"/>
    <cellStyle name="Comma 2 3 3 2 2 6 16 2" xfId="17629" xr:uid="{AEE80903-D5F5-4536-93A2-66046800F044}"/>
    <cellStyle name="Comma 2 3 3 2 2 6 16 2 2" xfId="33573" xr:uid="{BFADE3DD-873B-479A-9392-4E0C30A1E40C}"/>
    <cellStyle name="Comma 2 3 3 2 2 6 16 2 3" xfId="45963" xr:uid="{AC8883BC-D673-48EA-AE05-5F8B53C07713}"/>
    <cellStyle name="Comma 2 3 3 2 2 6 16 3" xfId="23763" xr:uid="{D1528182-752E-4CDF-AFFC-CCFB36C0F51A}"/>
    <cellStyle name="Comma 2 3 3 2 2 6 16 4" xfId="38089" xr:uid="{7FBDE457-D178-4036-BBBB-FC12BF9CC772}"/>
    <cellStyle name="Comma 2 3 3 2 2 6 17" xfId="14732" xr:uid="{E0D011D3-80BD-4A2A-862B-BF80231A52FF}"/>
    <cellStyle name="Comma 2 3 3 2 2 6 17 2" xfId="30706" xr:uid="{1506B4AD-F218-4DEC-B9A3-DB533D9E0A46}"/>
    <cellStyle name="Comma 2 3 3 2 2 6 17 3" xfId="43367" xr:uid="{7D34255F-F91D-4F45-8447-20A1C817A952}"/>
    <cellStyle name="Comma 2 3 3 2 2 6 18" xfId="16265" xr:uid="{F3834A4B-2281-4ACD-A7D9-448AA0046E14}"/>
    <cellStyle name="Comma 2 3 3 2 2 6 18 2" xfId="32212" xr:uid="{4420F7F4-D569-41BE-9E4E-A4024B559B58}"/>
    <cellStyle name="Comma 2 3 3 2 2 6 18 3" xfId="44606" xr:uid="{2CC71DCC-91D3-4BEA-AFDF-93C0B9DD5FAF}"/>
    <cellStyle name="Comma 2 3 3 2 2 6 19" xfId="22325" xr:uid="{98361CDC-6354-4738-B4F5-245169DCF916}"/>
    <cellStyle name="Comma 2 3 3 2 2 6 2" xfId="2310" xr:uid="{5F792966-36A4-41D0-8F29-5E3CBFA7EB36}"/>
    <cellStyle name="Comma 2 3 3 2 2 6 2 2" xfId="9465" xr:uid="{6D5249E2-5CDE-43EA-BEA3-0EBF2E2A14DF}"/>
    <cellStyle name="Comma 2 3 3 2 2 6 2 2 2" xfId="19495" xr:uid="{F446E3E9-8783-4695-857C-71D92CA2A662}"/>
    <cellStyle name="Comma 2 3 3 2 2 6 2 2 2 2" xfId="35433" xr:uid="{F4EEEFD2-1A92-429E-ACEE-2FF6B0CE82F8}"/>
    <cellStyle name="Comma 2 3 3 2 2 6 2 2 2 3" xfId="47771" xr:uid="{C839624B-E1B3-4052-B468-5B2C5A56E777}"/>
    <cellStyle name="Comma 2 3 3 2 2 6 2 2 3" xfId="25878" xr:uid="{AA43E3F0-31AF-4BA3-9A42-5873D661F17C}"/>
    <cellStyle name="Comma 2 3 3 2 2 6 2 2 4" xfId="40064" xr:uid="{B5CF1BB3-06EC-48FE-A794-77ECEED1F882}"/>
    <cellStyle name="Comma 2 3 3 2 2 6 2 3" xfId="7674" xr:uid="{221BAF47-B9AC-4BCA-B299-1CD589C7E770}"/>
    <cellStyle name="Comma 2 3 3 2 2 6 2 3 2" xfId="18166" xr:uid="{6546DDD9-8739-4DE5-A71E-ADE41938F1D5}"/>
    <cellStyle name="Comma 2 3 3 2 2 6 2 3 2 2" xfId="34105" xr:uid="{0CDD420F-45F6-44EB-BC62-E5AB851A1A23}"/>
    <cellStyle name="Comma 2 3 3 2 2 6 2 3 2 3" xfId="46468" xr:uid="{30A20BE3-97CB-46F4-B998-1A8BC4458596}"/>
    <cellStyle name="Comma 2 3 3 2 2 6 2 3 3" xfId="24368" xr:uid="{2A5A9589-857D-4936-96EB-78747C7B42CB}"/>
    <cellStyle name="Comma 2 3 3 2 2 6 2 3 4" xfId="38656" xr:uid="{73E68F84-F610-4CE6-AAD7-0B5D38DEF201}"/>
    <cellStyle name="Comma 2 3 3 2 2 6 2 4" xfId="16270" xr:uid="{4964C038-08DD-4704-BDEA-EB69B68D33FE}"/>
    <cellStyle name="Comma 2 3 3 2 2 6 2 4 2" xfId="32217" xr:uid="{3D37A567-AC29-421B-BEAA-F9599586C00A}"/>
    <cellStyle name="Comma 2 3 3 2 2 6 2 4 3" xfId="44611" xr:uid="{8F2F67D0-8150-4D55-BFF8-9E851B881D16}"/>
    <cellStyle name="Comma 2 3 3 2 2 6 2 5" xfId="22330" xr:uid="{7081CB23-7DEB-4FCF-AC4F-149642FCB853}"/>
    <cellStyle name="Comma 2 3 3 2 2 6 2 6" xfId="36672" xr:uid="{3019A94C-BB51-4785-B8B7-C615BD17EA0D}"/>
    <cellStyle name="Comma 2 3 3 2 2 6 2 7" xfId="4997" xr:uid="{8EFAEFE3-2511-4033-B236-B885B4254BD8}"/>
    <cellStyle name="Comma 2 3 3 2 2 6 20" xfId="36667" xr:uid="{7C9E03D4-BF54-45E0-B349-57A59EFFF7EE}"/>
    <cellStyle name="Comma 2 3 3 2 2 6 21" xfId="4992" xr:uid="{982AB2DE-9823-457C-ACD8-7BBE07DF1339}"/>
    <cellStyle name="Comma 2 3 3 2 2 6 3" xfId="2311" xr:uid="{2CED94F9-AE3E-4E1E-ADC8-8F1515D0928D}"/>
    <cellStyle name="Comma 2 3 3 2 2 6 3 2" xfId="9466" xr:uid="{121DFCB1-2A74-4292-AF31-19576E8C49B4}"/>
    <cellStyle name="Comma 2 3 3 2 2 6 3 2 2" xfId="19496" xr:uid="{C4FC0989-2345-4072-B922-4079DE4EB447}"/>
    <cellStyle name="Comma 2 3 3 2 2 6 3 2 2 2" xfId="35434" xr:uid="{B4D330BF-B796-49AD-B53D-38168E73A465}"/>
    <cellStyle name="Comma 2 3 3 2 2 6 3 2 2 3" xfId="47772" xr:uid="{9D1FA560-9B16-42E8-85BB-41F944B9ACAC}"/>
    <cellStyle name="Comma 2 3 3 2 2 6 3 2 3" xfId="25879" xr:uid="{95CA72B4-F28C-45FE-ABAA-4190EF3B22EB}"/>
    <cellStyle name="Comma 2 3 3 2 2 6 3 2 4" xfId="40065" xr:uid="{51DCA289-277E-4FC3-9C67-ED9623A63DA4}"/>
    <cellStyle name="Comma 2 3 3 2 2 6 3 3" xfId="7675" xr:uid="{5E33368B-60BC-4681-BCBB-516F043334D1}"/>
    <cellStyle name="Comma 2 3 3 2 2 6 3 3 2" xfId="18167" xr:uid="{52A965BF-F58A-423D-88BA-63D69D57C1E1}"/>
    <cellStyle name="Comma 2 3 3 2 2 6 3 3 2 2" xfId="34106" xr:uid="{0E9B7779-B23D-408F-BCDB-FEFC3E206CD6}"/>
    <cellStyle name="Comma 2 3 3 2 2 6 3 3 2 3" xfId="46469" xr:uid="{BE2425CB-9C3F-4317-9384-0B192B7CB63D}"/>
    <cellStyle name="Comma 2 3 3 2 2 6 3 3 3" xfId="24369" xr:uid="{FFCA6680-13B5-4EC9-87F1-7A8FB7C8B159}"/>
    <cellStyle name="Comma 2 3 3 2 2 6 3 3 4" xfId="38657" xr:uid="{4EEC56AF-F1BF-4FE6-97B8-269988461B39}"/>
    <cellStyle name="Comma 2 3 3 2 2 6 3 4" xfId="16271" xr:uid="{A5167F06-3CA3-41F5-A078-D0572610AD8F}"/>
    <cellStyle name="Comma 2 3 3 2 2 6 3 4 2" xfId="32218" xr:uid="{E99C6292-D0D5-424B-B141-D601A55834BA}"/>
    <cellStyle name="Comma 2 3 3 2 2 6 3 4 3" xfId="44612" xr:uid="{F861F548-F84D-4DCD-A370-F44ABEF0D1B8}"/>
    <cellStyle name="Comma 2 3 3 2 2 6 3 5" xfId="22331" xr:uid="{DAA7ACFA-F348-43E6-AB7C-4E9DECE9A5B9}"/>
    <cellStyle name="Comma 2 3 3 2 2 6 3 6" xfId="36673" xr:uid="{016E3890-C438-4E56-A3CD-A08CA5EFE763}"/>
    <cellStyle name="Comma 2 3 3 2 2 6 3 7" xfId="4998" xr:uid="{6E8D1D0E-8E98-4AB2-9A14-78AD17C0C42D}"/>
    <cellStyle name="Comma 2 3 3 2 2 6 4" xfId="2312" xr:uid="{41836028-A61B-4F67-8C08-059B3BABE8D9}"/>
    <cellStyle name="Comma 2 3 3 2 2 6 4 2" xfId="9467" xr:uid="{EE3E62C3-FBB5-4E64-ABD9-37EA74E21CB2}"/>
    <cellStyle name="Comma 2 3 3 2 2 6 4 2 2" xfId="19497" xr:uid="{8942BBD8-C48C-4AF9-868F-57E7A23B0FDE}"/>
    <cellStyle name="Comma 2 3 3 2 2 6 4 2 2 2" xfId="35435" xr:uid="{FE74EB2E-BB0B-46BB-9E41-26F1330CC5E3}"/>
    <cellStyle name="Comma 2 3 3 2 2 6 4 2 2 3" xfId="47773" xr:uid="{AF759ACA-9271-40B7-A0B4-CB7F50E75A99}"/>
    <cellStyle name="Comma 2 3 3 2 2 6 4 2 3" xfId="25880" xr:uid="{27FC8E46-B550-4FE8-BBF2-6BD222859C65}"/>
    <cellStyle name="Comma 2 3 3 2 2 6 4 2 4" xfId="40066" xr:uid="{D04FC4D9-349D-4742-BC1A-543B82C71A45}"/>
    <cellStyle name="Comma 2 3 3 2 2 6 4 3" xfId="7676" xr:uid="{5A9025B7-FC40-4E8E-AF19-52D65D328464}"/>
    <cellStyle name="Comma 2 3 3 2 2 6 4 3 2" xfId="18168" xr:uid="{B2D978DE-B8AF-40D5-8A57-D8AC85D4D818}"/>
    <cellStyle name="Comma 2 3 3 2 2 6 4 3 2 2" xfId="34107" xr:uid="{8A5C42A9-2180-4C68-AB3A-49A61F727932}"/>
    <cellStyle name="Comma 2 3 3 2 2 6 4 3 2 3" xfId="46470" xr:uid="{96D73CD5-48FF-4614-96CB-A3D4ACDF3496}"/>
    <cellStyle name="Comma 2 3 3 2 2 6 4 3 3" xfId="24370" xr:uid="{7579385F-72F0-4455-9768-313D73A6B648}"/>
    <cellStyle name="Comma 2 3 3 2 2 6 4 3 4" xfId="38658" xr:uid="{0258653F-6015-4884-A5EE-FB4264308FB2}"/>
    <cellStyle name="Comma 2 3 3 2 2 6 4 4" xfId="16272" xr:uid="{8B224428-7910-4093-B9BB-33F17F5477A0}"/>
    <cellStyle name="Comma 2 3 3 2 2 6 4 4 2" xfId="32219" xr:uid="{8344084D-92F8-46EC-A00C-FAE36AEC626D}"/>
    <cellStyle name="Comma 2 3 3 2 2 6 4 4 3" xfId="44613" xr:uid="{67DD21A9-D641-405F-B9E8-A3FE65A7A04C}"/>
    <cellStyle name="Comma 2 3 3 2 2 6 4 5" xfId="22332" xr:uid="{50FB760E-DB5F-4AAD-AB91-60E1DFDE73E7}"/>
    <cellStyle name="Comma 2 3 3 2 2 6 4 6" xfId="36674" xr:uid="{CFA686E4-C3AF-4744-8C4D-6525802FA92D}"/>
    <cellStyle name="Comma 2 3 3 2 2 6 4 7" xfId="4999" xr:uid="{B678242F-74F7-4BFC-A09B-549D974789CC}"/>
    <cellStyle name="Comma 2 3 3 2 2 6 5" xfId="2313" xr:uid="{203236C1-C54D-4530-9153-752646F7BD9D}"/>
    <cellStyle name="Comma 2 3 3 2 2 6 5 2" xfId="9468" xr:uid="{683B0FDD-22D2-4A14-8A6D-42F7F047FAAB}"/>
    <cellStyle name="Comma 2 3 3 2 2 6 5 2 2" xfId="19498" xr:uid="{1315CCE3-6E64-4DE6-B3E9-EF63E1F15BA7}"/>
    <cellStyle name="Comma 2 3 3 2 2 6 5 2 2 2" xfId="35436" xr:uid="{6148B168-FA30-45D4-95AD-FCA8E152171C}"/>
    <cellStyle name="Comma 2 3 3 2 2 6 5 2 2 3" xfId="47774" xr:uid="{E283C9D5-62A2-438C-9FBD-209C48A9500E}"/>
    <cellStyle name="Comma 2 3 3 2 2 6 5 2 3" xfId="25881" xr:uid="{64C9AE9F-B18A-42EA-B5BB-84CF254A107E}"/>
    <cellStyle name="Comma 2 3 3 2 2 6 5 2 4" xfId="40067" xr:uid="{6945D37B-4844-4E0A-A27A-E5D587BE1E93}"/>
    <cellStyle name="Comma 2 3 3 2 2 6 5 3" xfId="7677" xr:uid="{8B75AD51-A5CE-438D-9CB0-FB89EDB96637}"/>
    <cellStyle name="Comma 2 3 3 2 2 6 5 3 2" xfId="18169" xr:uid="{E1C78489-FF0B-4B9F-8D1E-527FDF0B744E}"/>
    <cellStyle name="Comma 2 3 3 2 2 6 5 3 2 2" xfId="34108" xr:uid="{166F42B1-BDB2-4D60-BA90-C673B244C065}"/>
    <cellStyle name="Comma 2 3 3 2 2 6 5 3 2 3" xfId="46471" xr:uid="{F9F43D63-38A0-460F-B084-9FAC2C634116}"/>
    <cellStyle name="Comma 2 3 3 2 2 6 5 3 3" xfId="24371" xr:uid="{74188429-1BE2-48A5-BE98-35289D9BAEC4}"/>
    <cellStyle name="Comma 2 3 3 2 2 6 5 3 4" xfId="38659" xr:uid="{395EA3A7-1CE8-422A-B7C1-AC8E25571C16}"/>
    <cellStyle name="Comma 2 3 3 2 2 6 5 4" xfId="16273" xr:uid="{41BF44BE-2951-4DCE-B602-0B7F9310B992}"/>
    <cellStyle name="Comma 2 3 3 2 2 6 5 4 2" xfId="32220" xr:uid="{5333FE0F-B848-48EE-85D2-B4910BB3F15E}"/>
    <cellStyle name="Comma 2 3 3 2 2 6 5 4 3" xfId="44614" xr:uid="{71A0614D-5DC1-4FE7-A874-74D53DFE851F}"/>
    <cellStyle name="Comma 2 3 3 2 2 6 5 5" xfId="22333" xr:uid="{793B9A3C-6291-475D-A824-3498B716B299}"/>
    <cellStyle name="Comma 2 3 3 2 2 6 5 6" xfId="36675" xr:uid="{E1460E6D-32A8-4998-B791-35B175BDB560}"/>
    <cellStyle name="Comma 2 3 3 2 2 6 5 7" xfId="5000" xr:uid="{6A1220EE-368F-424A-A9BC-1E79B0C414C7}"/>
    <cellStyle name="Comma 2 3 3 2 2 6 6" xfId="2314" xr:uid="{3EE2B6A9-9AC3-4D3B-9827-F446053ACED2}"/>
    <cellStyle name="Comma 2 3 3 2 2 6 6 2" xfId="9469" xr:uid="{BCE709DE-0727-4FD1-827C-33540BA51AF4}"/>
    <cellStyle name="Comma 2 3 3 2 2 6 6 2 2" xfId="19499" xr:uid="{83621BFF-C283-408C-AC76-76E4FB5537BE}"/>
    <cellStyle name="Comma 2 3 3 2 2 6 6 2 2 2" xfId="35437" xr:uid="{12127E99-FB69-4454-8781-43B35631C4D2}"/>
    <cellStyle name="Comma 2 3 3 2 2 6 6 2 2 3" xfId="47775" xr:uid="{CA51F4B5-414A-4658-992A-C84470CE7D54}"/>
    <cellStyle name="Comma 2 3 3 2 2 6 6 2 3" xfId="25882" xr:uid="{193835E0-0E6B-4F7B-ACC4-B52AD917F0E9}"/>
    <cellStyle name="Comma 2 3 3 2 2 6 6 2 4" xfId="40068" xr:uid="{CD272753-CB9E-41E2-955E-5BCA86B86564}"/>
    <cellStyle name="Comma 2 3 3 2 2 6 6 3" xfId="7678" xr:uid="{54E3D90C-0A26-4270-8204-21CA5042C762}"/>
    <cellStyle name="Comma 2 3 3 2 2 6 6 3 2" xfId="18170" xr:uid="{18D9DB67-5289-448D-BA8D-9FA368493DE1}"/>
    <cellStyle name="Comma 2 3 3 2 2 6 6 3 2 2" xfId="34109" xr:uid="{EAC7DFB4-0337-44F5-B940-C8FD88C6AF50}"/>
    <cellStyle name="Comma 2 3 3 2 2 6 6 3 2 3" xfId="46472" xr:uid="{228756DA-879B-4B05-B61F-45F53628E2F1}"/>
    <cellStyle name="Comma 2 3 3 2 2 6 6 3 3" xfId="24372" xr:uid="{DCD850D4-BFD5-44E0-A5D0-2C8495F7CA49}"/>
    <cellStyle name="Comma 2 3 3 2 2 6 6 3 4" xfId="38660" xr:uid="{E579EC37-DECD-4B29-A89D-48B521C760EA}"/>
    <cellStyle name="Comma 2 3 3 2 2 6 6 4" xfId="16274" xr:uid="{F77B4098-770F-45C4-8C94-DDD47D29C2EE}"/>
    <cellStyle name="Comma 2 3 3 2 2 6 6 4 2" xfId="32221" xr:uid="{2F101318-4916-4238-B08D-1E33B3AC47FD}"/>
    <cellStyle name="Comma 2 3 3 2 2 6 6 4 3" xfId="44615" xr:uid="{E82BB3EA-E749-4B47-9A6E-D3DBD02C0D66}"/>
    <cellStyle name="Comma 2 3 3 2 2 6 6 5" xfId="22334" xr:uid="{7A9992DD-3723-47D8-8817-08CB4C38CCEA}"/>
    <cellStyle name="Comma 2 3 3 2 2 6 6 6" xfId="36676" xr:uid="{AA484298-BA26-4DD0-A2EC-7EB715A453EB}"/>
    <cellStyle name="Comma 2 3 3 2 2 6 6 7" xfId="5001" xr:uid="{606C921B-F9FE-46AD-BDD3-5A965ED17285}"/>
    <cellStyle name="Comma 2 3 3 2 2 6 7" xfId="2315" xr:uid="{EAA595CE-3207-4DB5-9B5B-775BECCBF2C1}"/>
    <cellStyle name="Comma 2 3 3 2 2 6 7 2" xfId="9470" xr:uid="{0B66638C-F6F5-42E4-87CA-59BB21444DAE}"/>
    <cellStyle name="Comma 2 3 3 2 2 6 7 2 2" xfId="19500" xr:uid="{C228455E-F062-4D76-AEDB-C4A394BCF6DB}"/>
    <cellStyle name="Comma 2 3 3 2 2 6 7 2 2 2" xfId="35438" xr:uid="{4A231640-DB8B-42F4-91EB-4773E2D3BC8C}"/>
    <cellStyle name="Comma 2 3 3 2 2 6 7 2 2 3" xfId="47776" xr:uid="{F5CAD33F-85FE-4571-AC41-DCCCB76F43C5}"/>
    <cellStyle name="Comma 2 3 3 2 2 6 7 2 3" xfId="25883" xr:uid="{C51B6FFC-EE98-415D-B2EE-D93534A7CED1}"/>
    <cellStyle name="Comma 2 3 3 2 2 6 7 2 4" xfId="40069" xr:uid="{AE1E443B-E37C-47A5-A949-B8A638F30629}"/>
    <cellStyle name="Comma 2 3 3 2 2 6 7 3" xfId="7679" xr:uid="{B442DFBA-47EF-413A-8A5B-D3F97BC169EF}"/>
    <cellStyle name="Comma 2 3 3 2 2 6 7 3 2" xfId="18171" xr:uid="{4A146A92-B0A1-4110-8E61-2FACA9421576}"/>
    <cellStyle name="Comma 2 3 3 2 2 6 7 3 2 2" xfId="34110" xr:uid="{1568C722-EB52-404D-B18A-CCFFFA1C70B8}"/>
    <cellStyle name="Comma 2 3 3 2 2 6 7 3 2 3" xfId="46473" xr:uid="{AD7BCB1C-64C5-400D-818F-4F5AF8B2F090}"/>
    <cellStyle name="Comma 2 3 3 2 2 6 7 3 3" xfId="24373" xr:uid="{D06AF974-B498-4D45-85D7-49E458445C50}"/>
    <cellStyle name="Comma 2 3 3 2 2 6 7 3 4" xfId="38661" xr:uid="{454C0B14-3E17-48F1-A5F6-00B5708E7010}"/>
    <cellStyle name="Comma 2 3 3 2 2 6 7 4" xfId="16275" xr:uid="{AC05D7F4-4895-4A17-9EFB-934D18A3E398}"/>
    <cellStyle name="Comma 2 3 3 2 2 6 7 4 2" xfId="32222" xr:uid="{C3FC12E6-1F8E-4FB0-8466-A319640FAB8E}"/>
    <cellStyle name="Comma 2 3 3 2 2 6 7 4 3" xfId="44616" xr:uid="{9B996199-E52A-49BB-B886-54618D1F93FA}"/>
    <cellStyle name="Comma 2 3 3 2 2 6 7 5" xfId="22335" xr:uid="{D777DF8A-28BB-4D7F-B161-F6E52003ACD1}"/>
    <cellStyle name="Comma 2 3 3 2 2 6 7 6" xfId="36677" xr:uid="{EA8B2BB1-F6B1-403E-B170-F5135A689DCF}"/>
    <cellStyle name="Comma 2 3 3 2 2 6 7 7" xfId="5002" xr:uid="{2DF24EDC-5098-46E5-975C-56A6B6591060}"/>
    <cellStyle name="Comma 2 3 3 2 2 6 8" xfId="2316" xr:uid="{88CBA06D-CEFF-4877-867A-CC82AF326A8B}"/>
    <cellStyle name="Comma 2 3 3 2 2 6 8 2" xfId="9471" xr:uid="{452047AE-3D52-4B8F-BBF3-71428AFAABA3}"/>
    <cellStyle name="Comma 2 3 3 2 2 6 8 2 2" xfId="19501" xr:uid="{8AB4EBB8-0D8D-43DF-B3CA-168029679591}"/>
    <cellStyle name="Comma 2 3 3 2 2 6 8 2 2 2" xfId="35439" xr:uid="{F8C5E974-5B00-4444-A1CF-BFABF1EF019D}"/>
    <cellStyle name="Comma 2 3 3 2 2 6 8 2 2 3" xfId="47777" xr:uid="{EA820B42-88FB-4A4E-9DDC-15935B98C3A3}"/>
    <cellStyle name="Comma 2 3 3 2 2 6 8 2 3" xfId="25884" xr:uid="{A2AB64D6-18D7-4EC4-B92E-782A505094E4}"/>
    <cellStyle name="Comma 2 3 3 2 2 6 8 2 4" xfId="40070" xr:uid="{203C7DA5-7F51-4C7F-A77D-3BD06CE006D0}"/>
    <cellStyle name="Comma 2 3 3 2 2 6 8 3" xfId="7680" xr:uid="{5A2C24A0-24C7-4371-A3AF-3BA4F276C84F}"/>
    <cellStyle name="Comma 2 3 3 2 2 6 8 3 2" xfId="18172" xr:uid="{122FC0B1-05D6-480A-98E6-0481CA7DD271}"/>
    <cellStyle name="Comma 2 3 3 2 2 6 8 3 2 2" xfId="34111" xr:uid="{57C6A4F2-712C-4311-B188-E9A434233225}"/>
    <cellStyle name="Comma 2 3 3 2 2 6 8 3 2 3" xfId="46474" xr:uid="{CC01BE62-E834-430D-A1E8-3756B675E55B}"/>
    <cellStyle name="Comma 2 3 3 2 2 6 8 3 3" xfId="24374" xr:uid="{ED21DBCC-53E8-4E3A-BCA0-63D98FB7F96D}"/>
    <cellStyle name="Comma 2 3 3 2 2 6 8 3 4" xfId="38662" xr:uid="{B89A482D-AD0C-450C-BC07-9FB48E451353}"/>
    <cellStyle name="Comma 2 3 3 2 2 6 8 4" xfId="16276" xr:uid="{1894CBF2-2069-4948-9162-D711F9C28647}"/>
    <cellStyle name="Comma 2 3 3 2 2 6 8 4 2" xfId="32223" xr:uid="{D2229924-FBC0-4184-BA64-28C33F053324}"/>
    <cellStyle name="Comma 2 3 3 2 2 6 8 4 3" xfId="44617" xr:uid="{ABB71E59-9A98-4836-A58E-042372949E12}"/>
    <cellStyle name="Comma 2 3 3 2 2 6 8 5" xfId="22336" xr:uid="{D090D929-A21F-4950-BBF9-D3DC18DF872D}"/>
    <cellStyle name="Comma 2 3 3 2 2 6 8 6" xfId="36678" xr:uid="{D8BEADC7-AD4F-480A-9295-9E991FB2D4D7}"/>
    <cellStyle name="Comma 2 3 3 2 2 6 8 7" xfId="5003" xr:uid="{476AA5DF-9001-4481-9B67-241D06AB93D6}"/>
    <cellStyle name="Comma 2 3 3 2 2 6 9" xfId="2317" xr:uid="{20642B13-F8BB-4F21-A97C-464EFB438810}"/>
    <cellStyle name="Comma 2 3 3 2 2 6 9 2" xfId="9472" xr:uid="{F333145A-2BFA-45C7-8C90-6D405B594620}"/>
    <cellStyle name="Comma 2 3 3 2 2 6 9 2 2" xfId="19502" xr:uid="{1B38F000-5C2B-460E-9742-031FBCA181C4}"/>
    <cellStyle name="Comma 2 3 3 2 2 6 9 2 2 2" xfId="35440" xr:uid="{D56C1256-F5A6-4B63-84BA-54F9BB5D8333}"/>
    <cellStyle name="Comma 2 3 3 2 2 6 9 2 2 3" xfId="47778" xr:uid="{7113E8D5-25B3-4C83-94FC-6BC62E30D096}"/>
    <cellStyle name="Comma 2 3 3 2 2 6 9 2 3" xfId="25885" xr:uid="{35B42C6D-6A78-43C0-A159-B84534ABAADD}"/>
    <cellStyle name="Comma 2 3 3 2 2 6 9 2 4" xfId="40071" xr:uid="{D0BE69D7-1074-4614-8EC0-9B484149084E}"/>
    <cellStyle name="Comma 2 3 3 2 2 6 9 3" xfId="7681" xr:uid="{C34C07E7-A7C9-42D1-9280-E03812511C17}"/>
    <cellStyle name="Comma 2 3 3 2 2 6 9 3 2" xfId="18173" xr:uid="{67933DB5-69C0-41DC-A8B5-46692FBE5B83}"/>
    <cellStyle name="Comma 2 3 3 2 2 6 9 3 2 2" xfId="34112" xr:uid="{BBDA13F1-C774-4CB5-9D28-54E5211F1372}"/>
    <cellStyle name="Comma 2 3 3 2 2 6 9 3 2 3" xfId="46475" xr:uid="{B49F86E2-25F7-45DF-824D-5421A2F63861}"/>
    <cellStyle name="Comma 2 3 3 2 2 6 9 3 3" xfId="24375" xr:uid="{D6E9F66F-262C-4FAE-8D29-EC396608CDB8}"/>
    <cellStyle name="Comma 2 3 3 2 2 6 9 3 4" xfId="38663" xr:uid="{DDBCD53F-A9CA-47A5-9F41-8DC6E2EC1499}"/>
    <cellStyle name="Comma 2 3 3 2 2 6 9 4" xfId="16277" xr:uid="{94B79A4F-34E9-4F99-8BBA-8625175310C4}"/>
    <cellStyle name="Comma 2 3 3 2 2 6 9 4 2" xfId="32224" xr:uid="{216A14DE-FA6C-4719-8A88-F20E1E9AD56D}"/>
    <cellStyle name="Comma 2 3 3 2 2 6 9 4 3" xfId="44618" xr:uid="{FF0CA3E6-6E78-4E63-A920-8FBF96790CB6}"/>
    <cellStyle name="Comma 2 3 3 2 2 6 9 5" xfId="22337" xr:uid="{84954EA6-7929-4549-85D5-DF90F0D7E123}"/>
    <cellStyle name="Comma 2 3 3 2 2 6 9 6" xfId="36679" xr:uid="{BFC21041-8B20-40E0-B630-1AADAFDD44F0}"/>
    <cellStyle name="Comma 2 3 3 2 2 6 9 7" xfId="5004" xr:uid="{085072DD-EA77-47AA-8565-0F4E69E75ECD}"/>
    <cellStyle name="Comma 2 3 3 2 2 7" xfId="2318" xr:uid="{5A974CD9-46C0-4A98-80C3-817B038D0669}"/>
    <cellStyle name="Comma 2 3 3 2 2 7 2" xfId="6136" xr:uid="{AF2F625A-715D-40EA-9364-284D4B3E4309}"/>
    <cellStyle name="Comma 2 3 3 2 2 7 2 2" xfId="8817" xr:uid="{D1C123D2-1598-47BC-A626-4D6AA9CA967D}"/>
    <cellStyle name="Comma 2 3 3 2 2 7 2 2 2" xfId="18967" xr:uid="{4CBBEA9C-CE16-4C0B-8622-7BC9F0A68FAE}"/>
    <cellStyle name="Comma 2 3 3 2 2 7 2 2 2 2" xfId="34905" xr:uid="{E5C11050-E88D-4945-A9BC-D0B8928835FA}"/>
    <cellStyle name="Comma 2 3 3 2 2 7 2 2 2 3" xfId="47249" xr:uid="{E4CDF566-9BEA-4219-B556-4D4F50E8F479}"/>
    <cellStyle name="Comma 2 3 3 2 2 7 2 2 3" xfId="25286" xr:uid="{907ED0FB-6C76-4587-9BD9-514AAD2A4E56}"/>
    <cellStyle name="Comma 2 3 3 2 2 7 2 2 4" xfId="39500" xr:uid="{0C6B52D9-0B59-4FBF-928E-B11F1A423FA1}"/>
    <cellStyle name="Comma 2 3 3 2 2 7 2 3" xfId="16964" xr:uid="{1B1AD9F7-85D3-4867-A281-F2475A6C8A26}"/>
    <cellStyle name="Comma 2 3 3 2 2 7 2 3 2" xfId="32911" xr:uid="{65BD278A-D7CB-470C-8CB0-15A1CC00FD33}"/>
    <cellStyle name="Comma 2 3 3 2 2 7 2 3 3" xfId="45305" xr:uid="{6180A122-FD02-44EB-9E0F-AC21D80E75AD}"/>
    <cellStyle name="Comma 2 3 3 2 2 7 2 4" xfId="23073" xr:uid="{D2BD6024-0C71-4663-96E4-39F11E2359DC}"/>
    <cellStyle name="Comma 2 3 3 2 2 7 2 5" xfId="37407" xr:uid="{D67D8950-5318-4BD5-8631-18491AB7D282}"/>
    <cellStyle name="Comma 2 3 3 2 2 7 3" xfId="6902" xr:uid="{D60635DA-B12B-432B-808A-FEA9CDDF1F4C}"/>
    <cellStyle name="Comma 2 3 3 2 2 7 3 2" xfId="17630" xr:uid="{2789B417-3485-4703-A3AA-10202E20933C}"/>
    <cellStyle name="Comma 2 3 3 2 2 7 3 2 2" xfId="33574" xr:uid="{52FF42F6-2FCB-4D40-A93C-DA94CC4B8B91}"/>
    <cellStyle name="Comma 2 3 3 2 2 7 3 2 3" xfId="45964" xr:uid="{32078B6B-54D1-43A8-A2AA-DCF7FB98CDFB}"/>
    <cellStyle name="Comma 2 3 3 2 2 7 3 3" xfId="23764" xr:uid="{21987B07-38C5-4F2A-AB50-45E847EAD3B8}"/>
    <cellStyle name="Comma 2 3 3 2 2 7 3 4" xfId="38090" xr:uid="{1D14B581-0502-449F-96FE-DBAE8780B507}"/>
    <cellStyle name="Comma 2 3 3 2 2 7 4" xfId="16278" xr:uid="{C7C93EBE-1CF6-4E6C-A825-07D6B3FEBDC3}"/>
    <cellStyle name="Comma 2 3 3 2 2 7 4 2" xfId="32225" xr:uid="{E4E83531-3080-4824-9FBA-E0B9EDB3CB95}"/>
    <cellStyle name="Comma 2 3 3 2 2 7 4 3" xfId="44619" xr:uid="{E3163E4D-4BB1-48B4-9461-E251B41118F7}"/>
    <cellStyle name="Comma 2 3 3 2 2 7 5" xfId="22338" xr:uid="{8A735F0C-F382-4179-8ABD-4512729AE9A9}"/>
    <cellStyle name="Comma 2 3 3 2 2 7 6" xfId="36680" xr:uid="{098F79F0-44CE-436D-9301-07429C678525}"/>
    <cellStyle name="Comma 2 3 3 2 2 7 7" xfId="5005" xr:uid="{41649F56-BF05-4B2B-AECA-5160511CF328}"/>
    <cellStyle name="Comma 2 3 3 2 2 8" xfId="2319" xr:uid="{61134593-2436-4FAC-A6FF-7ADB01D28EF5}"/>
    <cellStyle name="Comma 2 3 3 2 2 8 2" xfId="6137" xr:uid="{6AEFB5E9-0696-49E8-9646-6B86FF340434}"/>
    <cellStyle name="Comma 2 3 3 2 2 8 2 2" xfId="8818" xr:uid="{841A0CB2-C8D0-466B-9C44-4630C074A80A}"/>
    <cellStyle name="Comma 2 3 3 2 2 8 2 2 2" xfId="18968" xr:uid="{CA303B56-F4F5-4834-AD48-B1DE8233325F}"/>
    <cellStyle name="Comma 2 3 3 2 2 8 2 2 2 2" xfId="34906" xr:uid="{C4773B57-23C2-4300-A071-DA387DB8D69F}"/>
    <cellStyle name="Comma 2 3 3 2 2 8 2 2 2 3" xfId="47250" xr:uid="{BB086F98-8CB1-435F-8E8B-B74AEBFFE9D1}"/>
    <cellStyle name="Comma 2 3 3 2 2 8 2 2 3" xfId="25287" xr:uid="{EC49B05A-B04E-4E92-AE4A-74B4BEAF31CE}"/>
    <cellStyle name="Comma 2 3 3 2 2 8 2 2 4" xfId="39501" xr:uid="{C42F25BD-4561-4364-AA5B-040C96F2B52A}"/>
    <cellStyle name="Comma 2 3 3 2 2 8 2 3" xfId="16965" xr:uid="{476312C2-F039-4A4D-9638-D1AA9DC80342}"/>
    <cellStyle name="Comma 2 3 3 2 2 8 2 3 2" xfId="32912" xr:uid="{4956C925-6FF8-495D-909F-26479BF5DBFE}"/>
    <cellStyle name="Comma 2 3 3 2 2 8 2 3 3" xfId="45306" xr:uid="{3D9B8019-9957-45AA-BD5D-5F1E5BE4486F}"/>
    <cellStyle name="Comma 2 3 3 2 2 8 2 4" xfId="23074" xr:uid="{AE8F5176-DAD5-478C-9B16-2C54558BE7E3}"/>
    <cellStyle name="Comma 2 3 3 2 2 8 2 5" xfId="37408" xr:uid="{F7F8D409-343B-439E-B6D6-77B67CEB51D7}"/>
    <cellStyle name="Comma 2 3 3 2 2 8 3" xfId="6903" xr:uid="{BA8AA6AE-0E50-4EF3-BBA6-FF2D6BD6BCD3}"/>
    <cellStyle name="Comma 2 3 3 2 2 8 3 2" xfId="17631" xr:uid="{A46E1329-B559-4D85-9B39-E186D585705E}"/>
    <cellStyle name="Comma 2 3 3 2 2 8 3 2 2" xfId="33575" xr:uid="{C6B18CD3-9D76-4075-BBE3-CD8588C2E5D5}"/>
    <cellStyle name="Comma 2 3 3 2 2 8 3 2 3" xfId="45965" xr:uid="{2BCB55E8-36CD-4525-9515-AC1A1F9A5AD7}"/>
    <cellStyle name="Comma 2 3 3 2 2 8 3 3" xfId="23765" xr:uid="{508CA810-A844-4825-A448-BEEB87AAD5B1}"/>
    <cellStyle name="Comma 2 3 3 2 2 8 3 4" xfId="38091" xr:uid="{D7DF73E4-1A60-4EF5-9D66-29F95265A248}"/>
    <cellStyle name="Comma 2 3 3 2 2 8 4" xfId="16279" xr:uid="{08AD84EA-7316-416B-94BC-133877E9FEF2}"/>
    <cellStyle name="Comma 2 3 3 2 2 8 4 2" xfId="32226" xr:uid="{36D29B4A-9F7D-4EF0-AE00-ADD62E0581D0}"/>
    <cellStyle name="Comma 2 3 3 2 2 8 4 3" xfId="44620" xr:uid="{0E11C388-3D9C-4F7B-B4D7-4AAA710FDB89}"/>
    <cellStyle name="Comma 2 3 3 2 2 8 5" xfId="22339" xr:uid="{F9B69386-5BD3-43AC-B4FF-7915645F1787}"/>
    <cellStyle name="Comma 2 3 3 2 2 8 6" xfId="36681" xr:uid="{F1E88DDC-FD33-4C13-8759-880BDAB01A2F}"/>
    <cellStyle name="Comma 2 3 3 2 2 8 7" xfId="5006" xr:uid="{8FF34CD5-11B8-4F22-87B7-109A0260AB65}"/>
    <cellStyle name="Comma 2 3 3 2 2 9" xfId="2320" xr:uid="{DD5CB05B-2E99-4B2B-9173-196DBB07C502}"/>
    <cellStyle name="Comma 2 3 3 2 2 9 2" xfId="6138" xr:uid="{4EBD3568-707C-467C-B2B8-5E2E6467F888}"/>
    <cellStyle name="Comma 2 3 3 2 2 9 2 2" xfId="8819" xr:uid="{2E2EF45E-FCBC-4044-988C-BBBA64DDE74C}"/>
    <cellStyle name="Comma 2 3 3 2 2 9 2 2 2" xfId="18969" xr:uid="{E7DAB9D7-DB3F-4B83-86AB-DF5F529E4C85}"/>
    <cellStyle name="Comma 2 3 3 2 2 9 2 2 2 2" xfId="34907" xr:uid="{6596B0D9-FAE3-412B-A196-1292203E56C7}"/>
    <cellStyle name="Comma 2 3 3 2 2 9 2 2 2 3" xfId="47251" xr:uid="{1C16B8E5-4A2D-462E-8C1A-3E3E3BE25736}"/>
    <cellStyle name="Comma 2 3 3 2 2 9 2 2 3" xfId="25288" xr:uid="{E809079D-6856-4080-9488-C4A4939465D1}"/>
    <cellStyle name="Comma 2 3 3 2 2 9 2 2 4" xfId="39502" xr:uid="{912899E4-6375-4EB9-80B7-5D7F4D89D4DF}"/>
    <cellStyle name="Comma 2 3 3 2 2 9 2 3" xfId="16966" xr:uid="{EE7C4C36-7057-41F7-9976-548E65E2061A}"/>
    <cellStyle name="Comma 2 3 3 2 2 9 2 3 2" xfId="32913" xr:uid="{9B96FF27-D78B-474A-A3EC-47777BB0524F}"/>
    <cellStyle name="Comma 2 3 3 2 2 9 2 3 3" xfId="45307" xr:uid="{A9BCAB40-0060-4265-A93D-4E4AD54E7856}"/>
    <cellStyle name="Comma 2 3 3 2 2 9 2 4" xfId="23075" xr:uid="{8CCB00F0-AB0E-4023-A2A9-E8EFCCA98802}"/>
    <cellStyle name="Comma 2 3 3 2 2 9 2 5" xfId="37409" xr:uid="{BE0DECC0-423B-40EF-98A5-0F39508D00ED}"/>
    <cellStyle name="Comma 2 3 3 2 2 9 3" xfId="6904" xr:uid="{98B6DCB8-2B03-4AA3-A84C-783DC6B8C113}"/>
    <cellStyle name="Comma 2 3 3 2 2 9 3 2" xfId="17632" xr:uid="{89F8FBE6-D1BF-42EE-AFD3-125C559F8B54}"/>
    <cellStyle name="Comma 2 3 3 2 2 9 3 2 2" xfId="33576" xr:uid="{DDDF126F-CCA2-4E9E-8C55-C7866893C8C8}"/>
    <cellStyle name="Comma 2 3 3 2 2 9 3 2 3" xfId="45966" xr:uid="{A4B7E422-6875-4DE5-B33C-87BA48C8FA50}"/>
    <cellStyle name="Comma 2 3 3 2 2 9 3 3" xfId="23766" xr:uid="{1CE76E19-C366-4971-BD90-F5E48BAE6ACA}"/>
    <cellStyle name="Comma 2 3 3 2 2 9 3 4" xfId="38092" xr:uid="{C92C7AF3-D0FC-4C76-862B-01851C1C6CFD}"/>
    <cellStyle name="Comma 2 3 3 2 2 9 4" xfId="16280" xr:uid="{BAFA8E05-5C2A-49BC-A4D1-9F09FBE0A8A3}"/>
    <cellStyle name="Comma 2 3 3 2 2 9 4 2" xfId="32227" xr:uid="{F0CDD373-90C2-4861-8EBB-62C4C6152D9E}"/>
    <cellStyle name="Comma 2 3 3 2 2 9 4 3" xfId="44621" xr:uid="{88C8D64F-E24E-4445-BCFB-059C73F55198}"/>
    <cellStyle name="Comma 2 3 3 2 2 9 5" xfId="22340" xr:uid="{2A9DD96B-EA4F-48D9-8716-AF2D7636BCC9}"/>
    <cellStyle name="Comma 2 3 3 2 2 9 6" xfId="36682" xr:uid="{4C04AF4F-D04E-4DC8-9532-C543621E9731}"/>
    <cellStyle name="Comma 2 3 3 2 2 9 7" xfId="5007" xr:uid="{C0EA282C-1125-4C93-A74A-54FCAEAEF61F}"/>
    <cellStyle name="Comma 2 3 3 2 20" xfId="2321" xr:uid="{6D9957F2-713A-4D1C-98CB-8DA61FAFA77D}"/>
    <cellStyle name="Comma 2 3 3 2 20 2" xfId="9473" xr:uid="{1F11CF4F-828E-4C24-9B50-97C89DC46BE0}"/>
    <cellStyle name="Comma 2 3 3 2 20 2 2" xfId="19503" xr:uid="{070CDC1A-1790-48F7-A885-A1A3955CD76E}"/>
    <cellStyle name="Comma 2 3 3 2 20 2 2 2" xfId="35441" xr:uid="{6B085219-E57B-4DAC-AFF1-F8BBB150BB80}"/>
    <cellStyle name="Comma 2 3 3 2 20 2 2 3" xfId="47779" xr:uid="{AA412344-D35F-40E1-BA77-59E88703F1F2}"/>
    <cellStyle name="Comma 2 3 3 2 20 2 3" xfId="25886" xr:uid="{54BA6FD3-0DDF-42ED-A8B8-DE233FF0B545}"/>
    <cellStyle name="Comma 2 3 3 2 20 2 4" xfId="40072" xr:uid="{349CA22A-14A8-4198-808E-366436387A21}"/>
    <cellStyle name="Comma 2 3 3 2 20 3" xfId="7682" xr:uid="{B473D9F6-BFF0-4FA9-965D-39CB235A0EB6}"/>
    <cellStyle name="Comma 2 3 3 2 20 3 2" xfId="18174" xr:uid="{02ADF565-63A4-49DD-AFFA-6DFB395EB132}"/>
    <cellStyle name="Comma 2 3 3 2 20 3 2 2" xfId="34113" xr:uid="{51DFC74D-2A24-4637-AB8D-752368AB0335}"/>
    <cellStyle name="Comma 2 3 3 2 20 3 2 3" xfId="46476" xr:uid="{31FC8CCD-007F-4300-BD3E-6C270B8149B8}"/>
    <cellStyle name="Comma 2 3 3 2 20 3 3" xfId="24376" xr:uid="{30CAC444-F179-4165-B68D-652C4C9A1516}"/>
    <cellStyle name="Comma 2 3 3 2 20 3 4" xfId="38664" xr:uid="{3F57E803-2F13-4ECE-B76F-700BA9D92863}"/>
    <cellStyle name="Comma 2 3 3 2 20 4" xfId="16281" xr:uid="{3BF45266-D88F-47D2-BDC9-55A62AD899CC}"/>
    <cellStyle name="Comma 2 3 3 2 20 4 2" xfId="32228" xr:uid="{8D6EAB92-F57C-41CB-A26E-DCB98D184868}"/>
    <cellStyle name="Comma 2 3 3 2 20 4 3" xfId="44622" xr:uid="{2534B0DC-9F48-44B9-AF13-23288CACB95C}"/>
    <cellStyle name="Comma 2 3 3 2 20 5" xfId="22341" xr:uid="{AE6176B2-9CC7-407E-AFBD-8A2B828BECCF}"/>
    <cellStyle name="Comma 2 3 3 2 20 6" xfId="36683" xr:uid="{A95EB945-EBF5-44A0-BB37-58636636CAEC}"/>
    <cellStyle name="Comma 2 3 3 2 20 7" xfId="5008" xr:uid="{99725B46-D8C2-4453-BAED-48ED51D07838}"/>
    <cellStyle name="Comma 2 3 3 2 21" xfId="6083" xr:uid="{870BBBFE-BA5B-43D8-9F71-63F06C313289}"/>
    <cellStyle name="Comma 2 3 3 2 21 2" xfId="8764" xr:uid="{035E6169-4F38-4B19-B623-4407A1FE9A4F}"/>
    <cellStyle name="Comma 2 3 3 2 21 2 2" xfId="18914" xr:uid="{6E24E6C8-8D96-4DFD-A212-D29B80B846B0}"/>
    <cellStyle name="Comma 2 3 3 2 21 2 2 2" xfId="34852" xr:uid="{64F8FB14-31B8-4B0B-8ACA-C8B06A036C60}"/>
    <cellStyle name="Comma 2 3 3 2 21 2 2 3" xfId="47196" xr:uid="{305F760B-A1F6-42F6-851B-E13595E544CB}"/>
    <cellStyle name="Comma 2 3 3 2 21 2 3" xfId="25233" xr:uid="{5C107316-DC06-437A-83D4-03F4FEA0B8FE}"/>
    <cellStyle name="Comma 2 3 3 2 21 2 4" xfId="39447" xr:uid="{646A5BD8-B921-48ED-8C4D-9B48FCC0D529}"/>
    <cellStyle name="Comma 2 3 3 2 21 3" xfId="16911" xr:uid="{1F33723F-0542-405D-96B1-2A0566A120D1}"/>
    <cellStyle name="Comma 2 3 3 2 21 3 2" xfId="32858" xr:uid="{B4DB6FFD-E099-443C-A922-4857AD1EF6CD}"/>
    <cellStyle name="Comma 2 3 3 2 21 3 3" xfId="45252" xr:uid="{751EAE09-AEEE-4EA5-8A08-865AE53600DE}"/>
    <cellStyle name="Comma 2 3 3 2 21 4" xfId="23020" xr:uid="{F4A07064-982B-4BBC-92DE-9BB5A7DE54D0}"/>
    <cellStyle name="Comma 2 3 3 2 21 5" xfId="37354" xr:uid="{633CCAAC-C830-4D8B-8430-A80E4BD6370E}"/>
    <cellStyle name="Comma 2 3 3 2 22" xfId="6849" xr:uid="{508536CC-1A5D-46F9-878F-539960C04E9C}"/>
    <cellStyle name="Comma 2 3 3 2 22 2" xfId="17577" xr:uid="{C59C8FAE-244F-4D1B-BB12-607B5513F71C}"/>
    <cellStyle name="Comma 2 3 3 2 22 2 2" xfId="33521" xr:uid="{2775AA8C-7ECF-4F9E-AA5E-2196381DA133}"/>
    <cellStyle name="Comma 2 3 3 2 22 2 3" xfId="45911" xr:uid="{FF8243AB-CCC5-4224-B449-297C41F16A47}"/>
    <cellStyle name="Comma 2 3 3 2 22 3" xfId="23711" xr:uid="{A77A13E0-E6EB-4705-A094-B524F8F7BCB5}"/>
    <cellStyle name="Comma 2 3 3 2 22 4" xfId="38037" xr:uid="{18878D3A-5768-4BAD-8D44-7153FA0CFA96}"/>
    <cellStyle name="Comma 2 3 3 2 23" xfId="10977" xr:uid="{2629EFAD-0C5A-4965-8CCD-896876EBA5DB}"/>
    <cellStyle name="Comma 2 3 3 2 23 2" xfId="27107" xr:uid="{D1856872-67D0-41A9-A3E9-639E35AE5C89}"/>
    <cellStyle name="Comma 2 3 3 2 23 3" xfId="40601" xr:uid="{C43A51F7-9BFA-4186-A780-27B4A04A16E4}"/>
    <cellStyle name="Comma 2 3 3 2 24" xfId="16187" xr:uid="{A92BCE25-B1D3-4931-8174-BCE76651B9A5}"/>
    <cellStyle name="Comma 2 3 3 2 24 2" xfId="32134" xr:uid="{04F0B2C9-B9CC-4D37-B80E-9497E03499F2}"/>
    <cellStyle name="Comma 2 3 3 2 24 3" xfId="44528" xr:uid="{CCE41D9E-65B7-4219-A26C-B6539A8150F9}"/>
    <cellStyle name="Comma 2 3 3 2 25" xfId="21504" xr:uid="{255F7D6A-B021-4D70-A09B-EFB942774E50}"/>
    <cellStyle name="Comma 2 3 3 2 26" xfId="22247" xr:uid="{CE2442DF-9DE2-45BC-B3B6-F692D8498187}"/>
    <cellStyle name="Comma 2 3 3 2 27" xfId="36589" xr:uid="{E4441AB0-9806-4823-B717-9E8F8C16EC7A}"/>
    <cellStyle name="Comma 2 3 3 2 28" xfId="4914" xr:uid="{C9351707-18ED-46C9-9719-8C122C189FF2}"/>
    <cellStyle name="Comma 2 3 3 2 29" xfId="2227" xr:uid="{2918354F-BBF0-4B06-AE85-6693FCE71B80}"/>
    <cellStyle name="Comma 2 3 3 2 3" xfId="2322" xr:uid="{DC3048F2-FB12-4DCE-B711-55719894423A}"/>
    <cellStyle name="Comma 2 3 3 2 3 2" xfId="6139" xr:uid="{6D032B3F-79AD-4F1F-968F-E5F33F9F5C20}"/>
    <cellStyle name="Comma 2 3 3 2 3 2 2" xfId="8820" xr:uid="{96F72EF9-BD96-42DC-9873-0DFA04834516}"/>
    <cellStyle name="Comma 2 3 3 2 3 2 2 2" xfId="18970" xr:uid="{184FF323-7E90-4637-A6C1-02C2EC82AC9B}"/>
    <cellStyle name="Comma 2 3 3 2 3 2 2 2 2" xfId="34908" xr:uid="{D6EF9DB2-115D-4DC8-913F-0AD51ECF4078}"/>
    <cellStyle name="Comma 2 3 3 2 3 2 2 2 3" xfId="47252" xr:uid="{4B1072B5-0CD2-44ED-A15A-91C916CE9DE2}"/>
    <cellStyle name="Comma 2 3 3 2 3 2 2 3" xfId="25289" xr:uid="{4DDBA99E-6C8A-4D24-942D-4680F4BD8BF9}"/>
    <cellStyle name="Comma 2 3 3 2 3 2 2 4" xfId="39503" xr:uid="{0F453136-617E-4DA4-9B1C-6A3AA79C4A0A}"/>
    <cellStyle name="Comma 2 3 3 2 3 2 3" xfId="12110" xr:uid="{56A2F832-D3B5-456D-B25C-9F32B20E2D9E}"/>
    <cellStyle name="Comma 2 3 3 2 3 2 3 2" xfId="28230" xr:uid="{05BB3794-52E9-4C5C-93AD-5A9E6DC3AE35}"/>
    <cellStyle name="Comma 2 3 3 2 3 2 3 3" xfId="41669" xr:uid="{094E79AC-659C-4FB5-BB6F-5242E6473EB3}"/>
    <cellStyle name="Comma 2 3 3 2 3 2 4" xfId="16967" xr:uid="{2AED5358-0008-4C48-B635-64968CD79191}"/>
    <cellStyle name="Comma 2 3 3 2 3 2 4 2" xfId="32914" xr:uid="{DF095F0D-6CB0-47A8-A5FB-C3EC99ED4455}"/>
    <cellStyle name="Comma 2 3 3 2 3 2 4 3" xfId="45308" xr:uid="{FB6185C1-5E5B-41F5-AD5A-9710003501F8}"/>
    <cellStyle name="Comma 2 3 3 2 3 2 5" xfId="23076" xr:uid="{EDC9772A-1FFF-46FA-8214-DC520DFB58D6}"/>
    <cellStyle name="Comma 2 3 3 2 3 2 6" xfId="37410" xr:uid="{0C9EA603-A60A-4B61-A304-E8D182E7729E}"/>
    <cellStyle name="Comma 2 3 3 2 3 3" xfId="6905" xr:uid="{1150ED34-A352-47BB-8F91-E83EF0DF833E}"/>
    <cellStyle name="Comma 2 3 3 2 3 3 2" xfId="13226" xr:uid="{1E40D4D2-57E3-47AD-BBD0-6A0BAC282666}"/>
    <cellStyle name="Comma 2 3 3 2 3 3 2 2" xfId="29295" xr:uid="{CD16C73A-9A13-421B-80CC-E5A7CCC51023}"/>
    <cellStyle name="Comma 2 3 3 2 3 3 2 3" xfId="42518" xr:uid="{FB5875F4-DE9F-4436-9F53-09065F028F2D}"/>
    <cellStyle name="Comma 2 3 3 2 3 3 3" xfId="17633" xr:uid="{573C9DF2-C04A-427B-A4A9-114A7B9584F3}"/>
    <cellStyle name="Comma 2 3 3 2 3 3 3 2" xfId="33577" xr:uid="{DEC50924-19F4-4EED-8DA7-03F0CAA5D54E}"/>
    <cellStyle name="Comma 2 3 3 2 3 3 3 3" xfId="45967" xr:uid="{5219326F-6275-465A-98A5-608A69E2B308}"/>
    <cellStyle name="Comma 2 3 3 2 3 3 4" xfId="23767" xr:uid="{9DA3B93F-4359-4805-9750-F30FCD8F7756}"/>
    <cellStyle name="Comma 2 3 3 2 3 3 5" xfId="38093" xr:uid="{9FDF7F2B-D14E-4261-8164-0B00C0F56237}"/>
    <cellStyle name="Comma 2 3 3 2 3 4" xfId="14951" xr:uid="{D91A7570-D975-4AB0-BAE0-EA89BB2FBF2A}"/>
    <cellStyle name="Comma 2 3 3 2 3 4 2" xfId="30920" xr:uid="{E81096E8-26D3-4FFE-B8B1-E2BA3DD65429}"/>
    <cellStyle name="Comma 2 3 3 2 3 4 3" xfId="43581" xr:uid="{A80CAA2D-7E57-4B58-B16E-664AA935C573}"/>
    <cellStyle name="Comma 2 3 3 2 3 5" xfId="11262" xr:uid="{20DCE651-4491-4058-BFEA-31854A40889C}"/>
    <cellStyle name="Comma 2 3 3 2 3 5 2" xfId="27387" xr:uid="{1C9DD71D-F8E9-4F6A-8E54-913F944F0144}"/>
    <cellStyle name="Comma 2 3 3 2 3 5 3" xfId="40866" xr:uid="{F0B370EE-975C-4E31-B12D-5AEDED42F804}"/>
    <cellStyle name="Comma 2 3 3 2 3 6" xfId="16282" xr:uid="{CAFA28E5-0334-4C47-81CB-53DB183ECA5F}"/>
    <cellStyle name="Comma 2 3 3 2 3 6 2" xfId="32229" xr:uid="{C001F632-90DB-408C-8F40-5379FE49AD93}"/>
    <cellStyle name="Comma 2 3 3 2 3 6 3" xfId="44623" xr:uid="{327F154D-855A-4ED9-9172-7EA522CEA61E}"/>
    <cellStyle name="Comma 2 3 3 2 3 7" xfId="22342" xr:uid="{3CBDD5A0-BCD6-4E21-B1BA-1AD37004A639}"/>
    <cellStyle name="Comma 2 3 3 2 3 8" xfId="36684" xr:uid="{637C1A2F-9500-4731-8996-94235681D122}"/>
    <cellStyle name="Comma 2 3 3 2 3 9" xfId="5009" xr:uid="{EBA705E0-E27D-46EB-963E-292C9B835303}"/>
    <cellStyle name="Comma 2 3 3 2 4" xfId="2323" xr:uid="{28B60A2A-3788-4CF4-81CE-104F18ADD495}"/>
    <cellStyle name="Comma 2 3 3 2 4 2" xfId="6140" xr:uid="{FAE2E25D-2590-4F5C-BF27-4520B5839BE4}"/>
    <cellStyle name="Comma 2 3 3 2 4 2 2" xfId="8821" xr:uid="{2019C4D9-A48C-498F-9AB5-61C3CB0DD150}"/>
    <cellStyle name="Comma 2 3 3 2 4 2 2 2" xfId="18971" xr:uid="{EA6DCC64-FB33-47EB-8290-8D218AE221FD}"/>
    <cellStyle name="Comma 2 3 3 2 4 2 2 2 2" xfId="34909" xr:uid="{8BE05766-256D-41EB-AC20-754011638E69}"/>
    <cellStyle name="Comma 2 3 3 2 4 2 2 2 3" xfId="47253" xr:uid="{058D4AF2-2414-4D64-979B-03B3DF99307D}"/>
    <cellStyle name="Comma 2 3 3 2 4 2 2 3" xfId="25290" xr:uid="{38F7BCE0-FF4F-494A-AFDD-2C1F47E98011}"/>
    <cellStyle name="Comma 2 3 3 2 4 2 2 4" xfId="39504" xr:uid="{0C55F55D-8065-4C47-8695-C544493EB8A5}"/>
    <cellStyle name="Comma 2 3 3 2 4 2 3" xfId="12375" xr:uid="{33F4B7A0-BCE6-4985-B13B-540ABFB7F623}"/>
    <cellStyle name="Comma 2 3 3 2 4 2 3 2" xfId="28496" xr:uid="{2F8AD969-FAE2-4CAC-9604-E6AFDBF85CA5}"/>
    <cellStyle name="Comma 2 3 3 2 4 2 3 3" xfId="41935" xr:uid="{9A9AE942-BB82-45B2-947D-010A4BE87CF3}"/>
    <cellStyle name="Comma 2 3 3 2 4 2 4" xfId="16968" xr:uid="{412701B6-EC22-4350-87FA-3891A8DBA99F}"/>
    <cellStyle name="Comma 2 3 3 2 4 2 4 2" xfId="32915" xr:uid="{C35DE872-ED34-4C2D-ABE6-C2671F6CAB37}"/>
    <cellStyle name="Comma 2 3 3 2 4 2 4 3" xfId="45309" xr:uid="{B5A180FF-439D-42F5-9DF3-E00870C08DED}"/>
    <cellStyle name="Comma 2 3 3 2 4 2 5" xfId="23077" xr:uid="{B7954D73-9626-47BB-9ECB-05DB3AF08EB9}"/>
    <cellStyle name="Comma 2 3 3 2 4 2 6" xfId="37411" xr:uid="{DFD37205-20B2-4AEF-9EA3-8E31178F7958}"/>
    <cellStyle name="Comma 2 3 3 2 4 3" xfId="6906" xr:uid="{41E6585B-97E9-4096-8034-BEE06F5C5622}"/>
    <cellStyle name="Comma 2 3 3 2 4 3 2" xfId="13512" xr:uid="{A088F90A-39BF-4B4A-B405-1D7219AB3C90}"/>
    <cellStyle name="Comma 2 3 3 2 4 3 2 2" xfId="29581" xr:uid="{7F5CB7F9-887B-43E8-BE7C-E793F3555D69}"/>
    <cellStyle name="Comma 2 3 3 2 4 3 2 3" xfId="42784" xr:uid="{DDD39A32-6EED-4339-A153-A30995514BCB}"/>
    <cellStyle name="Comma 2 3 3 2 4 3 3" xfId="17634" xr:uid="{20F800CC-85E8-441C-8150-7FC8EEDD9FE7}"/>
    <cellStyle name="Comma 2 3 3 2 4 3 3 2" xfId="33578" xr:uid="{CF4F6D7C-51F4-46F7-A4DF-0ABD05D643AA}"/>
    <cellStyle name="Comma 2 3 3 2 4 3 3 3" xfId="45968" xr:uid="{A9FE0818-0299-4DE6-A11A-E31868A9ADA8}"/>
    <cellStyle name="Comma 2 3 3 2 4 3 4" xfId="23768" xr:uid="{836224E8-D05B-43F9-92DF-7AAEEA6F8E7B}"/>
    <cellStyle name="Comma 2 3 3 2 4 3 5" xfId="38094" xr:uid="{FAC0AF6E-E6DA-42AA-A128-99ED19AFBB33}"/>
    <cellStyle name="Comma 2 3 3 2 4 4" xfId="11543" xr:uid="{40DB2B83-3470-422C-AAFC-A00EB17E0258}"/>
    <cellStyle name="Comma 2 3 3 2 4 4 2" xfId="27673" xr:uid="{B44FBD34-1249-4FF7-BE4F-79AE88231B9C}"/>
    <cellStyle name="Comma 2 3 3 2 4 4 3" xfId="41132" xr:uid="{6F061679-FCC9-4E80-9F8D-06FEB80ED0AC}"/>
    <cellStyle name="Comma 2 3 3 2 4 5" xfId="16283" xr:uid="{14DA2921-7271-4C8F-BFE0-013C32423BCD}"/>
    <cellStyle name="Comma 2 3 3 2 4 5 2" xfId="32230" xr:uid="{A7F94C74-483F-4B55-BE35-6872AA3DDAF9}"/>
    <cellStyle name="Comma 2 3 3 2 4 5 3" xfId="44624" xr:uid="{03C11138-4AD6-45FE-B531-79A3B65293E0}"/>
    <cellStyle name="Comma 2 3 3 2 4 6" xfId="22343" xr:uid="{3E792BED-244F-45B6-832C-240E08B3774D}"/>
    <cellStyle name="Comma 2 3 3 2 4 7" xfId="36685" xr:uid="{28CC95BB-96CA-4615-8126-4FCB82563DE4}"/>
    <cellStyle name="Comma 2 3 3 2 4 8" xfId="5010" xr:uid="{73FB80B6-34FE-4C52-A687-F949E765090D}"/>
    <cellStyle name="Comma 2 3 3 2 5" xfId="2324" xr:uid="{4431B590-761B-4450-95FB-83335E350B4E}"/>
    <cellStyle name="Comma 2 3 3 2 5 10" xfId="5011" xr:uid="{ECC2340C-2C5F-4B8B-903B-B632108671BE}"/>
    <cellStyle name="Comma 2 3 3 2 5 2" xfId="2325" xr:uid="{35514899-C9C4-45FB-A676-73A0968FE934}"/>
    <cellStyle name="Comma 2 3 3 2 5 2 2" xfId="6142" xr:uid="{E1C7F2F3-55F0-41BA-9A43-8B70198112AE}"/>
    <cellStyle name="Comma 2 3 3 2 5 2 2 2" xfId="8823" xr:uid="{9645B4C2-97E7-49BE-9B6B-B7B92D588A6E}"/>
    <cellStyle name="Comma 2 3 3 2 5 2 2 2 2" xfId="18973" xr:uid="{1B311DD1-629C-466E-A61B-C90D011353FA}"/>
    <cellStyle name="Comma 2 3 3 2 5 2 2 2 2 2" xfId="34911" xr:uid="{99D231C8-F7FC-4559-B214-0EB77E02B995}"/>
    <cellStyle name="Comma 2 3 3 2 5 2 2 2 2 3" xfId="47255" xr:uid="{34881DFC-948A-462A-BF2D-9C456E23ECC7}"/>
    <cellStyle name="Comma 2 3 3 2 5 2 2 2 3" xfId="25292" xr:uid="{C6B30B3B-9B2B-4A99-A498-A89C89FDC7D4}"/>
    <cellStyle name="Comma 2 3 3 2 5 2 2 2 4" xfId="39506" xr:uid="{AAE9F513-F4C7-4AA2-B4A8-235BD079E947}"/>
    <cellStyle name="Comma 2 3 3 2 5 2 2 3" xfId="16970" xr:uid="{04974EEA-1842-4769-AFFC-F4EF6B5A423C}"/>
    <cellStyle name="Comma 2 3 3 2 5 2 2 3 2" xfId="32917" xr:uid="{ABE2B560-4C4E-4EA7-879A-7741555774C4}"/>
    <cellStyle name="Comma 2 3 3 2 5 2 2 3 3" xfId="45311" xr:uid="{ABBB897E-614B-4A32-9F2D-587AE5612C77}"/>
    <cellStyle name="Comma 2 3 3 2 5 2 2 4" xfId="23079" xr:uid="{16BD81E1-8F6D-4C94-81F7-60428D489413}"/>
    <cellStyle name="Comma 2 3 3 2 5 2 2 5" xfId="37413" xr:uid="{525A3F69-70A3-49FA-84F8-C00F35641330}"/>
    <cellStyle name="Comma 2 3 3 2 5 2 3" xfId="6908" xr:uid="{0B824317-83A9-483F-B422-71F533EAEA60}"/>
    <cellStyle name="Comma 2 3 3 2 5 2 3 2" xfId="17636" xr:uid="{D9BBC2C2-118E-454D-A552-DE9F870ADBE8}"/>
    <cellStyle name="Comma 2 3 3 2 5 2 3 2 2" xfId="33580" xr:uid="{F3871573-362B-4B35-9906-2DC64FC173AD}"/>
    <cellStyle name="Comma 2 3 3 2 5 2 3 2 3" xfId="45970" xr:uid="{ED631830-1416-4868-BB5B-6DD7B25497E7}"/>
    <cellStyle name="Comma 2 3 3 2 5 2 3 3" xfId="23770" xr:uid="{7C622D65-E28F-4D55-B8A9-25F61ACD587A}"/>
    <cellStyle name="Comma 2 3 3 2 5 2 3 4" xfId="38096" xr:uid="{DEE17DCB-384C-474A-A28E-55D74CA51609}"/>
    <cellStyle name="Comma 2 3 3 2 5 2 4" xfId="16285" xr:uid="{F06D3CFB-758C-4D14-BD6C-4C38EF66C6A7}"/>
    <cellStyle name="Comma 2 3 3 2 5 2 4 2" xfId="32232" xr:uid="{3EA09425-7770-4012-AF25-86D7992AADCA}"/>
    <cellStyle name="Comma 2 3 3 2 5 2 4 3" xfId="44626" xr:uid="{5E6F7E7C-F25F-473D-94BE-7C2738DA0FC4}"/>
    <cellStyle name="Comma 2 3 3 2 5 2 5" xfId="22345" xr:uid="{373EB4F5-6937-45AF-A1F3-5AE73DF49A89}"/>
    <cellStyle name="Comma 2 3 3 2 5 2 6" xfId="36687" xr:uid="{30503B84-3DFF-4566-9F3E-9E79CB787DD6}"/>
    <cellStyle name="Comma 2 3 3 2 5 2 7" xfId="5012" xr:uid="{531568A1-3A64-402D-B11E-0005296E626B}"/>
    <cellStyle name="Comma 2 3 3 2 5 3" xfId="2326" xr:uid="{11377499-550D-498B-B08B-891772B0BF48}"/>
    <cellStyle name="Comma 2 3 3 2 5 3 2" xfId="6143" xr:uid="{5CFE4C08-EF80-491B-A8F6-CA0FAEE06AEA}"/>
    <cellStyle name="Comma 2 3 3 2 5 3 2 2" xfId="8824" xr:uid="{C6C9308B-5FAA-416E-A0BA-E84C78754D47}"/>
    <cellStyle name="Comma 2 3 3 2 5 3 2 2 2" xfId="18974" xr:uid="{B9E9EDE6-43E1-4959-AAE5-A05F370BF4C9}"/>
    <cellStyle name="Comma 2 3 3 2 5 3 2 2 2 2" xfId="34912" xr:uid="{95F61C04-59AC-4899-827E-4BBA4CF47843}"/>
    <cellStyle name="Comma 2 3 3 2 5 3 2 2 2 3" xfId="47256" xr:uid="{0658C233-ECFB-4CEC-88F2-265A5A87ACF2}"/>
    <cellStyle name="Comma 2 3 3 2 5 3 2 2 3" xfId="25293" xr:uid="{DC525120-69DB-415B-898B-881D36D270A6}"/>
    <cellStyle name="Comma 2 3 3 2 5 3 2 2 4" xfId="39507" xr:uid="{E8730C4F-2FE4-4AC0-A6B3-FFA2A987A21A}"/>
    <cellStyle name="Comma 2 3 3 2 5 3 2 3" xfId="16971" xr:uid="{D8F5763E-A500-47FB-AB26-991E1369C6E1}"/>
    <cellStyle name="Comma 2 3 3 2 5 3 2 3 2" xfId="32918" xr:uid="{75857730-FBA6-4582-89D4-66F84296FAD8}"/>
    <cellStyle name="Comma 2 3 3 2 5 3 2 3 3" xfId="45312" xr:uid="{FD1444A3-9B41-48D8-8338-AA8C81992960}"/>
    <cellStyle name="Comma 2 3 3 2 5 3 2 4" xfId="23080" xr:uid="{E351601A-43F9-4F96-A7E6-7029A0B39221}"/>
    <cellStyle name="Comma 2 3 3 2 5 3 2 5" xfId="37414" xr:uid="{20294578-D701-4450-9043-C44B9D4DE49A}"/>
    <cellStyle name="Comma 2 3 3 2 5 3 3" xfId="6909" xr:uid="{9E15B838-CC99-4708-BBC4-2A3C87D04EE3}"/>
    <cellStyle name="Comma 2 3 3 2 5 3 3 2" xfId="17637" xr:uid="{E40DA8AA-C761-4018-A9BD-187514E86AF1}"/>
    <cellStyle name="Comma 2 3 3 2 5 3 3 2 2" xfId="33581" xr:uid="{F2B0D2CF-78EC-4F8D-8C30-EE8201FCCD93}"/>
    <cellStyle name="Comma 2 3 3 2 5 3 3 2 3" xfId="45971" xr:uid="{739A17B7-902E-4AD7-9E79-FC9816EC8EFA}"/>
    <cellStyle name="Comma 2 3 3 2 5 3 3 3" xfId="23771" xr:uid="{C116C571-8E6C-444D-A706-AA0DCA0CE297}"/>
    <cellStyle name="Comma 2 3 3 2 5 3 3 4" xfId="38097" xr:uid="{973DD53D-5B67-49A7-9844-1019CEE52D0B}"/>
    <cellStyle name="Comma 2 3 3 2 5 3 4" xfId="16286" xr:uid="{4E50B42A-F332-4344-AF05-574C04477206}"/>
    <cellStyle name="Comma 2 3 3 2 5 3 4 2" xfId="32233" xr:uid="{A00B8495-327A-4B2D-8A58-EF51C84F5B3C}"/>
    <cellStyle name="Comma 2 3 3 2 5 3 4 3" xfId="44627" xr:uid="{F2AB9D23-948F-4D53-8002-297869AA1590}"/>
    <cellStyle name="Comma 2 3 3 2 5 3 5" xfId="22346" xr:uid="{DA4AB092-932F-4D09-B153-7485DE8683EB}"/>
    <cellStyle name="Comma 2 3 3 2 5 3 6" xfId="36688" xr:uid="{5889E449-BD1B-4F85-B596-BE0BC5DB3650}"/>
    <cellStyle name="Comma 2 3 3 2 5 3 7" xfId="5013" xr:uid="{EFFD049B-B265-4D6A-9F2B-3663845541C4}"/>
    <cellStyle name="Comma 2 3 3 2 5 4" xfId="6141" xr:uid="{D9602F5E-3AAE-406A-B6C8-B7DC7D50EC09}"/>
    <cellStyle name="Comma 2 3 3 2 5 4 2" xfId="8822" xr:uid="{CA783337-7D08-4C35-ABC6-EDC917156AA1}"/>
    <cellStyle name="Comma 2 3 3 2 5 4 2 2" xfId="18972" xr:uid="{CE5E260B-952F-4869-A3EE-F67418F1A939}"/>
    <cellStyle name="Comma 2 3 3 2 5 4 2 2 2" xfId="34910" xr:uid="{A42553CE-E634-4826-93AD-BEAFB20E3036}"/>
    <cellStyle name="Comma 2 3 3 2 5 4 2 2 3" xfId="47254" xr:uid="{769CB4DF-2514-4AA4-9686-AE616BD06985}"/>
    <cellStyle name="Comma 2 3 3 2 5 4 2 3" xfId="25291" xr:uid="{51D37C74-5C49-493C-8595-9C96C30EF6B0}"/>
    <cellStyle name="Comma 2 3 3 2 5 4 2 4" xfId="39505" xr:uid="{C7E7F4F6-C8C9-4FAD-AD47-A85F77C2AD14}"/>
    <cellStyle name="Comma 2 3 3 2 5 4 3" xfId="16969" xr:uid="{F720BD9F-FE39-4429-B9A9-0E1F2933B39D}"/>
    <cellStyle name="Comma 2 3 3 2 5 4 3 2" xfId="32916" xr:uid="{C16822D7-4E18-4B0C-95EE-6B18FA8FD292}"/>
    <cellStyle name="Comma 2 3 3 2 5 4 3 3" xfId="45310" xr:uid="{B526C5AA-47F5-4CDC-8208-84E8918FE19D}"/>
    <cellStyle name="Comma 2 3 3 2 5 4 4" xfId="23078" xr:uid="{509B1603-EB35-4ACA-A3B3-8E3A2E68003F}"/>
    <cellStyle name="Comma 2 3 3 2 5 4 5" xfId="37412" xr:uid="{E2C109F4-BA4A-4F91-9734-7B3CDF3187D4}"/>
    <cellStyle name="Comma 2 3 3 2 5 5" xfId="6907" xr:uid="{FABBB0E0-FCFE-4E7B-89D3-55F1E7BAAAC0}"/>
    <cellStyle name="Comma 2 3 3 2 5 5 2" xfId="17635" xr:uid="{66FB2C97-8A8D-4027-AAE3-F0BEC7D8E2BC}"/>
    <cellStyle name="Comma 2 3 3 2 5 5 2 2" xfId="33579" xr:uid="{1D56B15B-6B50-4A7B-B047-792D63FB61D2}"/>
    <cellStyle name="Comma 2 3 3 2 5 5 2 3" xfId="45969" xr:uid="{7B7FB3B9-A8EB-4AD7-9DE8-FA4E6493B17C}"/>
    <cellStyle name="Comma 2 3 3 2 5 5 3" xfId="23769" xr:uid="{7899E354-95A9-4CBB-8BE2-E72CAE07510E}"/>
    <cellStyle name="Comma 2 3 3 2 5 5 4" xfId="38095" xr:uid="{5EDCDBED-F0EF-4F7B-8105-F0A88E534D98}"/>
    <cellStyle name="Comma 2 3 3 2 5 6" xfId="11847" xr:uid="{22210FDD-581D-43F9-AB6B-5669E791765F}"/>
    <cellStyle name="Comma 2 3 3 2 5 6 2" xfId="27964" xr:uid="{2EDB1BA4-AEDB-4E27-9F3C-D670CD784CE0}"/>
    <cellStyle name="Comma 2 3 3 2 5 6 3" xfId="41403" xr:uid="{A2F19979-7CEB-4E4E-9BF4-026D340FDE1D}"/>
    <cellStyle name="Comma 2 3 3 2 5 7" xfId="16284" xr:uid="{9F930375-ACD2-4BE6-B0CB-8B73714BD977}"/>
    <cellStyle name="Comma 2 3 3 2 5 7 2" xfId="32231" xr:uid="{88A1FEA4-CD50-42E2-9313-BDFB436C8FDC}"/>
    <cellStyle name="Comma 2 3 3 2 5 7 3" xfId="44625" xr:uid="{7E0D12B1-3EAC-4CC1-933D-2246A5F08C46}"/>
    <cellStyle name="Comma 2 3 3 2 5 8" xfId="22344" xr:uid="{E9644C97-B344-47C0-AF1D-D2F391DF568E}"/>
    <cellStyle name="Comma 2 3 3 2 5 9" xfId="36686" xr:uid="{0E24A739-09B8-493C-BF7A-20B2226C2084}"/>
    <cellStyle name="Comma 2 3 3 2 6" xfId="2327" xr:uid="{31D62D14-1060-4985-8007-717B8129C192}"/>
    <cellStyle name="Comma 2 3 3 2 6 2" xfId="6144" xr:uid="{D5D77813-F021-41DC-AF06-6BCE5906E226}"/>
    <cellStyle name="Comma 2 3 3 2 6 2 2" xfId="8825" xr:uid="{6E1728E1-6D3B-4F38-B7E7-18E5E233F038}"/>
    <cellStyle name="Comma 2 3 3 2 6 2 2 2" xfId="18975" xr:uid="{1EAE4A4E-4D42-49D2-B730-2F02B69711F5}"/>
    <cellStyle name="Comma 2 3 3 2 6 2 2 2 2" xfId="34913" xr:uid="{7B6DD536-6C45-4C7E-BC4D-532B0789F9FC}"/>
    <cellStyle name="Comma 2 3 3 2 6 2 2 2 3" xfId="47257" xr:uid="{F7847987-34C0-49CA-BD1C-AC52B4E5894C}"/>
    <cellStyle name="Comma 2 3 3 2 6 2 2 3" xfId="25294" xr:uid="{A8A0FE18-AC8B-4659-B170-6CD4209561B3}"/>
    <cellStyle name="Comma 2 3 3 2 6 2 2 4" xfId="39508" xr:uid="{B1EF4964-E87C-4AF7-BC2B-5CB101BCA6FA}"/>
    <cellStyle name="Comma 2 3 3 2 6 2 3" xfId="16972" xr:uid="{C56D6187-CC64-4EBF-8F14-B8CC410FBD71}"/>
    <cellStyle name="Comma 2 3 3 2 6 2 3 2" xfId="32919" xr:uid="{21D4B08B-7EE0-4917-82ED-1A9B8FE2B83F}"/>
    <cellStyle name="Comma 2 3 3 2 6 2 3 3" xfId="45313" xr:uid="{075C2DC6-7CBE-4D9A-93B4-CE45D9C691AF}"/>
    <cellStyle name="Comma 2 3 3 2 6 2 4" xfId="23081" xr:uid="{8EC47891-1D7D-478E-88D4-567463ACE73A}"/>
    <cellStyle name="Comma 2 3 3 2 6 2 5" xfId="37415" xr:uid="{329E929E-98E9-4922-9A1B-1C61FE66B999}"/>
    <cellStyle name="Comma 2 3 3 2 6 3" xfId="6910" xr:uid="{B8F29E6F-DBB4-44C8-B930-2363F9C38952}"/>
    <cellStyle name="Comma 2 3 3 2 6 3 2" xfId="17638" xr:uid="{69C0B146-62DF-4845-85B9-CF6D6363725F}"/>
    <cellStyle name="Comma 2 3 3 2 6 3 2 2" xfId="33582" xr:uid="{D7ABE5E2-1769-45B3-BAC7-0800C54FC60B}"/>
    <cellStyle name="Comma 2 3 3 2 6 3 2 3" xfId="45972" xr:uid="{73F1573F-482A-4863-A8A9-63D0712C1B92}"/>
    <cellStyle name="Comma 2 3 3 2 6 3 3" xfId="23772" xr:uid="{B4DF365E-B0D5-4038-A4CB-CF843E7EA55D}"/>
    <cellStyle name="Comma 2 3 3 2 6 3 4" xfId="38098" xr:uid="{E153CCCB-141A-419C-ADF7-9BDB08A7F91F}"/>
    <cellStyle name="Comma 2 3 3 2 6 4" xfId="12937" xr:uid="{C1CF2D69-35BE-4B5E-9601-F31860A3E8BB}"/>
    <cellStyle name="Comma 2 3 3 2 6 4 2" xfId="29010" xr:uid="{75D4C123-3B50-4DC8-9272-674D11AD4412}"/>
    <cellStyle name="Comma 2 3 3 2 6 4 3" xfId="42253" xr:uid="{2B1FBA64-5F42-49DB-8153-E03A125BAF57}"/>
    <cellStyle name="Comma 2 3 3 2 6 5" xfId="16287" xr:uid="{CF64E5F6-FBA2-4B47-BAA7-B797106EC0CA}"/>
    <cellStyle name="Comma 2 3 3 2 6 5 2" xfId="32234" xr:uid="{DE45040B-333B-439B-9CC7-BC6793917C9E}"/>
    <cellStyle name="Comma 2 3 3 2 6 5 3" xfId="44628" xr:uid="{6EDE064B-8757-40AC-9854-225EBEEE7C5D}"/>
    <cellStyle name="Comma 2 3 3 2 6 6" xfId="22347" xr:uid="{CC7BDA68-E857-49CA-93C1-AB9F59B78F7A}"/>
    <cellStyle name="Comma 2 3 3 2 6 7" xfId="36689" xr:uid="{523B2CF3-2E43-4E35-97DC-5D848DB8A139}"/>
    <cellStyle name="Comma 2 3 3 2 6 8" xfId="5014" xr:uid="{AC61C2AE-75A5-40C2-9467-B13073B4913C}"/>
    <cellStyle name="Comma 2 3 3 2 7" xfId="2328" xr:uid="{A6CC56C9-48B7-4F48-BD8F-4F2A02350AF5}"/>
    <cellStyle name="Comma 2 3 3 2 7 2" xfId="6145" xr:uid="{B668604C-56DB-4EEE-AE76-D449B08E0885}"/>
    <cellStyle name="Comma 2 3 3 2 7 2 2" xfId="8826" xr:uid="{3427C44E-09B0-4391-883B-750AA19E8836}"/>
    <cellStyle name="Comma 2 3 3 2 7 2 2 2" xfId="18976" xr:uid="{F8B3023D-98F7-4605-9B67-E82BB3EC6431}"/>
    <cellStyle name="Comma 2 3 3 2 7 2 2 2 2" xfId="34914" xr:uid="{97FED82D-72DC-4A2D-9340-BE06BD6803B5}"/>
    <cellStyle name="Comma 2 3 3 2 7 2 2 2 3" xfId="47258" xr:uid="{B80B1215-D77A-4CCD-B5AD-778D5D7A4B4A}"/>
    <cellStyle name="Comma 2 3 3 2 7 2 2 3" xfId="25295" xr:uid="{C470C449-52CB-4911-BDF2-BBD540FB8EC3}"/>
    <cellStyle name="Comma 2 3 3 2 7 2 2 4" xfId="39509" xr:uid="{8F627505-C426-41A1-8E98-650BCD7F1AB9}"/>
    <cellStyle name="Comma 2 3 3 2 7 2 3" xfId="16973" xr:uid="{CF794BD7-CD13-4F12-8DF3-CE662C67FCE5}"/>
    <cellStyle name="Comma 2 3 3 2 7 2 3 2" xfId="32920" xr:uid="{D4594866-C16C-45BF-9560-07D06242D05E}"/>
    <cellStyle name="Comma 2 3 3 2 7 2 3 3" xfId="45314" xr:uid="{4FF121BE-BE1A-4358-8FF0-7978085FFE1B}"/>
    <cellStyle name="Comma 2 3 3 2 7 2 4" xfId="23082" xr:uid="{A7731272-900F-4B6B-839E-A43BDE8B5CD7}"/>
    <cellStyle name="Comma 2 3 3 2 7 2 5" xfId="37416" xr:uid="{422E8861-7A91-4FE7-AE7C-944D713EE4AE}"/>
    <cellStyle name="Comma 2 3 3 2 7 3" xfId="6911" xr:uid="{EA4B2DC9-9FC3-44B2-BCA2-4D87EACBC4DE}"/>
    <cellStyle name="Comma 2 3 3 2 7 3 2" xfId="17639" xr:uid="{39A06411-5A62-4D89-B6A6-C0E8DC3F2D67}"/>
    <cellStyle name="Comma 2 3 3 2 7 3 2 2" xfId="33583" xr:uid="{9A77720B-BE7D-449E-A504-EEE9AC12A56A}"/>
    <cellStyle name="Comma 2 3 3 2 7 3 2 3" xfId="45973" xr:uid="{5714075D-220F-4CF0-B067-C276357CF696}"/>
    <cellStyle name="Comma 2 3 3 2 7 3 3" xfId="23773" xr:uid="{A787FCA9-7949-4E95-9651-348F48B4B172}"/>
    <cellStyle name="Comma 2 3 3 2 7 3 4" xfId="38099" xr:uid="{633C76C8-9B08-4891-AEC2-406FE9F4126D}"/>
    <cellStyle name="Comma 2 3 3 2 7 4" xfId="14503" xr:uid="{F384C4D5-77E7-4C0D-AD8D-E4E77A3B8793}"/>
    <cellStyle name="Comma 2 3 3 2 7 4 2" xfId="30497" xr:uid="{09646370-D5CA-4E27-A411-F793C7C4C684}"/>
    <cellStyle name="Comma 2 3 3 2 7 4 3" xfId="43158" xr:uid="{F2DC05E9-5FDF-4337-96B4-A9735C4AA800}"/>
    <cellStyle name="Comma 2 3 3 2 7 5" xfId="16288" xr:uid="{C3DB4C47-839C-486C-B9FC-E5777758B73D}"/>
    <cellStyle name="Comma 2 3 3 2 7 5 2" xfId="32235" xr:uid="{C6F315AD-F7BC-4F4B-A755-3798BF26A0BE}"/>
    <cellStyle name="Comma 2 3 3 2 7 5 3" xfId="44629" xr:uid="{F2E7EFDC-7E47-4D91-8897-78C6194B9705}"/>
    <cellStyle name="Comma 2 3 3 2 7 6" xfId="22348" xr:uid="{04230F4E-B2CB-4F92-916B-2E8FB1394BB3}"/>
    <cellStyle name="Comma 2 3 3 2 7 7" xfId="36690" xr:uid="{AB7EE0A7-E6EB-4723-84C1-9F19A4D5A525}"/>
    <cellStyle name="Comma 2 3 3 2 7 8" xfId="5015" xr:uid="{F3F7A351-645B-4991-A951-FC7DFEB93849}"/>
    <cellStyle name="Comma 2 3 3 2 8" xfId="2329" xr:uid="{0BD85B64-666B-4ED5-A5F9-8E488D4CCC0B}"/>
    <cellStyle name="Comma 2 3 3 2 8 10" xfId="2330" xr:uid="{CE091581-3D17-4BC5-88AE-641982962625}"/>
    <cellStyle name="Comma 2 3 3 2 8 10 2" xfId="9475" xr:uid="{E0D2E1F8-C4A0-4575-A650-E3E8D933FD42}"/>
    <cellStyle name="Comma 2 3 3 2 8 10 2 2" xfId="19505" xr:uid="{325ABE58-8728-4D50-8E40-82AE5916F300}"/>
    <cellStyle name="Comma 2 3 3 2 8 10 2 2 2" xfId="35443" xr:uid="{BC517B90-C1D0-4431-B2D6-5A1396F84E8E}"/>
    <cellStyle name="Comma 2 3 3 2 8 10 2 2 3" xfId="47781" xr:uid="{184B5C16-AA21-4CB6-9983-C16A3D0C37F0}"/>
    <cellStyle name="Comma 2 3 3 2 8 10 2 3" xfId="25888" xr:uid="{CE02E4A7-287F-4F58-B6F8-108105014530}"/>
    <cellStyle name="Comma 2 3 3 2 8 10 2 4" xfId="40074" xr:uid="{FF1B2A93-E9AD-451D-9358-2240287074D1}"/>
    <cellStyle name="Comma 2 3 3 2 8 10 3" xfId="7684" xr:uid="{CF546D9A-6880-48A5-9C81-6ADAA6C28669}"/>
    <cellStyle name="Comma 2 3 3 2 8 10 3 2" xfId="18176" xr:uid="{101295E2-C054-4076-910D-CF160B8EB324}"/>
    <cellStyle name="Comma 2 3 3 2 8 10 3 2 2" xfId="34115" xr:uid="{D3D9F197-3E79-49D9-A38D-EBC555768ACD}"/>
    <cellStyle name="Comma 2 3 3 2 8 10 3 2 3" xfId="46478" xr:uid="{3E7640BA-450B-4493-AC8A-165F64086502}"/>
    <cellStyle name="Comma 2 3 3 2 8 10 3 3" xfId="24378" xr:uid="{FF2CAF9F-CA66-41A2-8963-7B9C8092A20C}"/>
    <cellStyle name="Comma 2 3 3 2 8 10 3 4" xfId="38666" xr:uid="{8BD59758-6817-45E8-9747-887AA736DF91}"/>
    <cellStyle name="Comma 2 3 3 2 8 10 4" xfId="16290" xr:uid="{947EFAA7-5307-440F-8FAC-A033658A83AF}"/>
    <cellStyle name="Comma 2 3 3 2 8 10 4 2" xfId="32237" xr:uid="{66E68E3F-E95E-4F73-9676-A14578ACFCEA}"/>
    <cellStyle name="Comma 2 3 3 2 8 10 4 3" xfId="44631" xr:uid="{7190B65C-CE72-4394-BE09-A96A0701CFAA}"/>
    <cellStyle name="Comma 2 3 3 2 8 10 5" xfId="22350" xr:uid="{094FF6F3-B635-4EE1-A31A-4050EAD77BEB}"/>
    <cellStyle name="Comma 2 3 3 2 8 10 6" xfId="36692" xr:uid="{E0060B61-2D82-44A7-B2D1-0F3DEB0D4CFB}"/>
    <cellStyle name="Comma 2 3 3 2 8 10 7" xfId="5017" xr:uid="{FD280983-0E9D-4E29-9EF5-4BA34BFC191F}"/>
    <cellStyle name="Comma 2 3 3 2 8 11" xfId="2331" xr:uid="{203B5A83-F140-4E93-9048-868F7AA5F115}"/>
    <cellStyle name="Comma 2 3 3 2 8 11 2" xfId="9476" xr:uid="{4F5C684B-2800-4407-8251-483BF901771E}"/>
    <cellStyle name="Comma 2 3 3 2 8 11 2 2" xfId="19506" xr:uid="{F27A43DB-0DC8-4518-9596-57598A9E0FF9}"/>
    <cellStyle name="Comma 2 3 3 2 8 11 2 2 2" xfId="35444" xr:uid="{0335E5E9-6261-4C49-BFC3-D101CFFF852C}"/>
    <cellStyle name="Comma 2 3 3 2 8 11 2 2 3" xfId="47782" xr:uid="{0C4A8C60-5244-43AE-8ED5-B78FAEE5DAAC}"/>
    <cellStyle name="Comma 2 3 3 2 8 11 2 3" xfId="25889" xr:uid="{EE4857AC-AFC1-4E52-B589-7469D01FDC5C}"/>
    <cellStyle name="Comma 2 3 3 2 8 11 2 4" xfId="40075" xr:uid="{5B0600B8-DD5B-4CC8-A40D-EA34A194877E}"/>
    <cellStyle name="Comma 2 3 3 2 8 11 3" xfId="7685" xr:uid="{1104D885-F3E8-458E-9D7B-DD5FF1CAD579}"/>
    <cellStyle name="Comma 2 3 3 2 8 11 3 2" xfId="18177" xr:uid="{5B42958F-5B02-40CC-8E66-FA01B6AFE740}"/>
    <cellStyle name="Comma 2 3 3 2 8 11 3 2 2" xfId="34116" xr:uid="{32457AF7-564B-4608-8E74-20C9CC6135AE}"/>
    <cellStyle name="Comma 2 3 3 2 8 11 3 2 3" xfId="46479" xr:uid="{F7358482-6E7D-460E-A655-3DBF0089B58B}"/>
    <cellStyle name="Comma 2 3 3 2 8 11 3 3" xfId="24379" xr:uid="{658BCC62-DBCD-410D-8E6B-EE0344332429}"/>
    <cellStyle name="Comma 2 3 3 2 8 11 3 4" xfId="38667" xr:uid="{FE911A9E-473A-4C2E-A102-B12B713BD5B1}"/>
    <cellStyle name="Comma 2 3 3 2 8 11 4" xfId="16291" xr:uid="{137E05C5-53EB-4C36-A5A4-A98E3A06EB25}"/>
    <cellStyle name="Comma 2 3 3 2 8 11 4 2" xfId="32238" xr:uid="{0B7D30B4-7018-4795-84DD-D8BC653F7480}"/>
    <cellStyle name="Comma 2 3 3 2 8 11 4 3" xfId="44632" xr:uid="{0CF37E09-B3D9-45C5-A05B-20A33EE9CF11}"/>
    <cellStyle name="Comma 2 3 3 2 8 11 5" xfId="22351" xr:uid="{FCDBA59F-D608-4BB9-ABB2-208E19BCF76A}"/>
    <cellStyle name="Comma 2 3 3 2 8 11 6" xfId="36693" xr:uid="{23121E03-837D-45D3-B5A5-CA8F60496B3D}"/>
    <cellStyle name="Comma 2 3 3 2 8 11 7" xfId="5018" xr:uid="{A15DBF0B-7278-4132-9E32-6FCBF794A78A}"/>
    <cellStyle name="Comma 2 3 3 2 8 12" xfId="2332" xr:uid="{1639C9B6-E664-49A6-9128-5ADA154EF8BA}"/>
    <cellStyle name="Comma 2 3 3 2 8 12 2" xfId="9477" xr:uid="{30A9EC58-F2F5-438C-AD6F-1AA773876253}"/>
    <cellStyle name="Comma 2 3 3 2 8 12 2 2" xfId="19507" xr:uid="{F6C4CF59-98C1-4843-A767-31493CE7BFFB}"/>
    <cellStyle name="Comma 2 3 3 2 8 12 2 2 2" xfId="35445" xr:uid="{102FDEB3-9736-4269-B1DD-A5448CFBD4EF}"/>
    <cellStyle name="Comma 2 3 3 2 8 12 2 2 3" xfId="47783" xr:uid="{318F8512-65A7-4857-9C46-C810B1BD66A3}"/>
    <cellStyle name="Comma 2 3 3 2 8 12 2 3" xfId="25890" xr:uid="{CC86346F-DB97-4C55-91A4-9C0E3A6E6049}"/>
    <cellStyle name="Comma 2 3 3 2 8 12 2 4" xfId="40076" xr:uid="{6F3DACF9-1008-41DB-8E58-C2BB90FE2FA3}"/>
    <cellStyle name="Comma 2 3 3 2 8 12 3" xfId="7686" xr:uid="{EF4D2A80-BF1C-4179-801F-4EA14D10DF8D}"/>
    <cellStyle name="Comma 2 3 3 2 8 12 3 2" xfId="18178" xr:uid="{EA905504-AB0E-43EA-8A54-1B6C0169E8C1}"/>
    <cellStyle name="Comma 2 3 3 2 8 12 3 2 2" xfId="34117" xr:uid="{679B4142-7F07-4774-B205-A9FF36D20416}"/>
    <cellStyle name="Comma 2 3 3 2 8 12 3 2 3" xfId="46480" xr:uid="{606003D5-60D9-40EE-ACD3-2929E3806E24}"/>
    <cellStyle name="Comma 2 3 3 2 8 12 3 3" xfId="24380" xr:uid="{5EB1613F-4B6B-4F42-B5FD-34306CA4A314}"/>
    <cellStyle name="Comma 2 3 3 2 8 12 3 4" xfId="38668" xr:uid="{528DC3D4-2C7A-46CF-B7EB-AE8FCF0F52E3}"/>
    <cellStyle name="Comma 2 3 3 2 8 12 4" xfId="16292" xr:uid="{17A0E9C0-0263-44CF-AF84-6BF27151DB30}"/>
    <cellStyle name="Comma 2 3 3 2 8 12 4 2" xfId="32239" xr:uid="{126440FE-A704-4CF7-B660-FB6E6EAC154F}"/>
    <cellStyle name="Comma 2 3 3 2 8 12 4 3" xfId="44633" xr:uid="{62E7E182-E67F-4C50-B3F6-4740327260CB}"/>
    <cellStyle name="Comma 2 3 3 2 8 12 5" xfId="22352" xr:uid="{EBD1CAEB-C3F3-48D0-BF94-592BAEDE5815}"/>
    <cellStyle name="Comma 2 3 3 2 8 12 6" xfId="36694" xr:uid="{9BA6EA1A-6555-49CF-A774-6765A61876F2}"/>
    <cellStyle name="Comma 2 3 3 2 8 12 7" xfId="5019" xr:uid="{5272FFA8-8203-4885-8D82-52449316784A}"/>
    <cellStyle name="Comma 2 3 3 2 8 13" xfId="2333" xr:uid="{B26CE8E2-A85B-4268-A111-1A87AB17F91D}"/>
    <cellStyle name="Comma 2 3 3 2 8 13 2" xfId="9478" xr:uid="{6E694DA9-0161-4600-9508-AB5D96A800A1}"/>
    <cellStyle name="Comma 2 3 3 2 8 13 2 2" xfId="19508" xr:uid="{537002FE-7410-4AD2-BF07-B7CD32A4B4BB}"/>
    <cellStyle name="Comma 2 3 3 2 8 13 2 2 2" xfId="35446" xr:uid="{7E3C3D4B-2D3D-4144-A6AC-CA766D5943BA}"/>
    <cellStyle name="Comma 2 3 3 2 8 13 2 2 3" xfId="47784" xr:uid="{7A7A8984-192E-4D99-AD98-96F4057601AA}"/>
    <cellStyle name="Comma 2 3 3 2 8 13 2 3" xfId="25891" xr:uid="{0FA98CEC-B9C9-4F44-8DF8-998440C24DAF}"/>
    <cellStyle name="Comma 2 3 3 2 8 13 2 4" xfId="40077" xr:uid="{07DDEB7E-7BE0-48F9-97AF-829E94CF70D5}"/>
    <cellStyle name="Comma 2 3 3 2 8 13 3" xfId="7687" xr:uid="{B84FA8CD-829E-426F-A7A5-AEAB105A9256}"/>
    <cellStyle name="Comma 2 3 3 2 8 13 3 2" xfId="18179" xr:uid="{A0B7DB75-F880-4E9B-A8AA-3C46A9C726DC}"/>
    <cellStyle name="Comma 2 3 3 2 8 13 3 2 2" xfId="34118" xr:uid="{AFC4CE20-8924-4A7C-ADD0-879053548310}"/>
    <cellStyle name="Comma 2 3 3 2 8 13 3 2 3" xfId="46481" xr:uid="{49A335B6-55E5-4815-9BDC-D98CA70F19CD}"/>
    <cellStyle name="Comma 2 3 3 2 8 13 3 3" xfId="24381" xr:uid="{37E667E1-4738-44B6-B5E5-619A9E93782A}"/>
    <cellStyle name="Comma 2 3 3 2 8 13 3 4" xfId="38669" xr:uid="{448F38A4-A747-416D-856C-258DA9542B81}"/>
    <cellStyle name="Comma 2 3 3 2 8 13 4" xfId="16293" xr:uid="{88C7663D-3D47-4274-BED9-56A314B5DB2A}"/>
    <cellStyle name="Comma 2 3 3 2 8 13 4 2" xfId="32240" xr:uid="{F64940F4-C9B1-4F19-A2AF-365660ABC046}"/>
    <cellStyle name="Comma 2 3 3 2 8 13 4 3" xfId="44634" xr:uid="{7F714AF9-8476-4774-B644-5D8F161B7BAD}"/>
    <cellStyle name="Comma 2 3 3 2 8 13 5" xfId="22353" xr:uid="{FE3E431D-72B5-4895-A08D-C0E496B0A666}"/>
    <cellStyle name="Comma 2 3 3 2 8 13 6" xfId="36695" xr:uid="{227BDF79-B862-4576-B6CC-C8FF273EF854}"/>
    <cellStyle name="Comma 2 3 3 2 8 13 7" xfId="5020" xr:uid="{9190261B-DDF1-4F09-AE4C-EB95A6A4EDD7}"/>
    <cellStyle name="Comma 2 3 3 2 8 14" xfId="6146" xr:uid="{E65C1EAD-4195-4E46-BC32-5F3CEEE6D5EB}"/>
    <cellStyle name="Comma 2 3 3 2 8 14 2" xfId="9474" xr:uid="{0F1B2D1B-B2EB-4CBF-A180-58DBCF6DF40F}"/>
    <cellStyle name="Comma 2 3 3 2 8 14 2 2" xfId="19504" xr:uid="{D9878C23-EBA6-4D4B-9E4C-7CB077003C53}"/>
    <cellStyle name="Comma 2 3 3 2 8 14 2 2 2" xfId="35442" xr:uid="{B3404B05-EFBC-45E3-8892-107E563E60EA}"/>
    <cellStyle name="Comma 2 3 3 2 8 14 2 2 3" xfId="47780" xr:uid="{15649D1C-A797-4452-8FC9-B7A6047F9ABB}"/>
    <cellStyle name="Comma 2 3 3 2 8 14 2 3" xfId="25887" xr:uid="{C732AE74-30DB-49A0-ADDB-D094A97A6646}"/>
    <cellStyle name="Comma 2 3 3 2 8 14 2 4" xfId="40073" xr:uid="{E91CDF7F-14EB-4684-A132-7B91CF8BAF15}"/>
    <cellStyle name="Comma 2 3 3 2 8 14 3" xfId="7683" xr:uid="{D994A612-CDBD-4A6B-AD40-521D99AB55DB}"/>
    <cellStyle name="Comma 2 3 3 2 8 14 3 2" xfId="18175" xr:uid="{1A6207CD-EC5C-4650-B3CD-4349423122BE}"/>
    <cellStyle name="Comma 2 3 3 2 8 14 3 2 2" xfId="34114" xr:uid="{9203D847-0131-4DFD-A3B6-120DFD6E88F0}"/>
    <cellStyle name="Comma 2 3 3 2 8 14 3 2 3" xfId="46477" xr:uid="{7DBB1539-1F46-42EB-91D2-5D9D4706481E}"/>
    <cellStyle name="Comma 2 3 3 2 8 14 3 3" xfId="24377" xr:uid="{6B82AFA6-39C5-4AC5-8FE1-CF8863691669}"/>
    <cellStyle name="Comma 2 3 3 2 8 14 3 4" xfId="38665" xr:uid="{AD0485A2-539B-4990-88C9-1497D38D54BB}"/>
    <cellStyle name="Comma 2 3 3 2 8 14 4" xfId="16974" xr:uid="{A0569162-29A3-4050-AA02-E39611C67E6F}"/>
    <cellStyle name="Comma 2 3 3 2 8 14 4 2" xfId="32921" xr:uid="{53F3589D-94AD-4662-ADFF-2DA58A44B631}"/>
    <cellStyle name="Comma 2 3 3 2 8 14 4 3" xfId="45315" xr:uid="{9A920952-231F-45E1-9FBC-EFEBF4AED574}"/>
    <cellStyle name="Comma 2 3 3 2 8 14 5" xfId="23083" xr:uid="{44494CE0-F905-474D-A821-99BD2A90B97A}"/>
    <cellStyle name="Comma 2 3 3 2 8 14 6" xfId="37417" xr:uid="{73F7E2CA-D94D-44DF-ADFC-D36D21FC9873}"/>
    <cellStyle name="Comma 2 3 3 2 8 15" xfId="8827" xr:uid="{EE50F989-EB8B-4D8B-93BE-C20602AEE019}"/>
    <cellStyle name="Comma 2 3 3 2 8 15 2" xfId="18977" xr:uid="{804C82A0-C5EF-4AE3-81CC-36D2EE5F4664}"/>
    <cellStyle name="Comma 2 3 3 2 8 15 2 2" xfId="34915" xr:uid="{A504DE83-944B-4570-83DD-FC236435BF92}"/>
    <cellStyle name="Comma 2 3 3 2 8 15 2 3" xfId="47259" xr:uid="{BE2F3C0E-C0A7-4468-833E-61442D52A70D}"/>
    <cellStyle name="Comma 2 3 3 2 8 15 3" xfId="25296" xr:uid="{901391A1-BB7D-44B7-8F9A-A18523284586}"/>
    <cellStyle name="Comma 2 3 3 2 8 15 4" xfId="39510" xr:uid="{DE6A842D-3566-436E-AF1E-47014A670C17}"/>
    <cellStyle name="Comma 2 3 3 2 8 16" xfId="6912" xr:uid="{226AD7D0-F9A8-4618-A112-B625B81E1779}"/>
    <cellStyle name="Comma 2 3 3 2 8 16 2" xfId="17640" xr:uid="{829AAD5B-2BCD-4C6C-BE4D-3C497F863887}"/>
    <cellStyle name="Comma 2 3 3 2 8 16 2 2" xfId="33584" xr:uid="{73C541EB-2602-46F1-84D0-1AC620F62A21}"/>
    <cellStyle name="Comma 2 3 3 2 8 16 2 3" xfId="45974" xr:uid="{02767951-B653-4F52-B0B7-04C5D0A04B68}"/>
    <cellStyle name="Comma 2 3 3 2 8 16 3" xfId="23774" xr:uid="{2F7D5A50-7240-41F0-A3CD-5AB369148B59}"/>
    <cellStyle name="Comma 2 3 3 2 8 16 4" xfId="38100" xr:uid="{B90760FA-C7E0-4E9F-8CC9-C18811BA7CA2}"/>
    <cellStyle name="Comma 2 3 3 2 8 17" xfId="16289" xr:uid="{FC4AF7F5-6AB3-4F47-A9DC-10FA0D8B8E54}"/>
    <cellStyle name="Comma 2 3 3 2 8 17 2" xfId="32236" xr:uid="{89886192-740D-4695-8039-2DE518708016}"/>
    <cellStyle name="Comma 2 3 3 2 8 17 3" xfId="44630" xr:uid="{EB6FCA63-1A52-4EE4-8614-A922EDCA1584}"/>
    <cellStyle name="Comma 2 3 3 2 8 18" xfId="22349" xr:uid="{C3C33A4A-A368-431E-BD17-FA6AAD49E512}"/>
    <cellStyle name="Comma 2 3 3 2 8 19" xfId="36691" xr:uid="{8DE27CCB-6DBA-430A-92B6-DF0890A0829B}"/>
    <cellStyle name="Comma 2 3 3 2 8 2" xfId="2334" xr:uid="{39DD91C5-995F-407C-9578-6E7805D73626}"/>
    <cellStyle name="Comma 2 3 3 2 8 2 2" xfId="9479" xr:uid="{D8DEB044-144B-4468-BE30-E4E258750634}"/>
    <cellStyle name="Comma 2 3 3 2 8 2 2 2" xfId="19509" xr:uid="{E5FED572-341E-42F2-9D4B-061B86E653F7}"/>
    <cellStyle name="Comma 2 3 3 2 8 2 2 2 2" xfId="35447" xr:uid="{E7F3856D-711B-4461-9615-3B0FB107CA75}"/>
    <cellStyle name="Comma 2 3 3 2 8 2 2 2 3" xfId="47785" xr:uid="{87AEECC0-B91E-4A4E-87DF-B1812481E6EA}"/>
    <cellStyle name="Comma 2 3 3 2 8 2 2 3" xfId="25892" xr:uid="{F6845D18-09A1-41CB-93B4-BB97E8E106AD}"/>
    <cellStyle name="Comma 2 3 3 2 8 2 2 4" xfId="40078" xr:uid="{4B72BD94-A695-4CFB-891B-497AB255868E}"/>
    <cellStyle name="Comma 2 3 3 2 8 2 3" xfId="7688" xr:uid="{C12AB4BC-7004-4829-BF62-2E2103D9CC06}"/>
    <cellStyle name="Comma 2 3 3 2 8 2 3 2" xfId="18180" xr:uid="{AB47F794-0C1B-4D5C-81DA-8033B5ADAFFE}"/>
    <cellStyle name="Comma 2 3 3 2 8 2 3 2 2" xfId="34119" xr:uid="{89BD67A5-448E-4F83-A2F5-77F283027835}"/>
    <cellStyle name="Comma 2 3 3 2 8 2 3 2 3" xfId="46482" xr:uid="{3D2A89B4-F519-430B-BF1F-BD45DCE3B48C}"/>
    <cellStyle name="Comma 2 3 3 2 8 2 3 3" xfId="24382" xr:uid="{7FB93660-8FCC-493C-84B1-0C15A2761E66}"/>
    <cellStyle name="Comma 2 3 3 2 8 2 3 4" xfId="38670" xr:uid="{A1071C7B-245A-4BF0-955A-5A025D752D95}"/>
    <cellStyle name="Comma 2 3 3 2 8 2 4" xfId="16294" xr:uid="{2164BC71-1014-47B4-BC0A-FF26210EE658}"/>
    <cellStyle name="Comma 2 3 3 2 8 2 4 2" xfId="32241" xr:uid="{BFB26943-F70A-491A-8C99-31D1B0C2A311}"/>
    <cellStyle name="Comma 2 3 3 2 8 2 4 3" xfId="44635" xr:uid="{89B1D9DF-22A4-4368-BD92-85490D0454D5}"/>
    <cellStyle name="Comma 2 3 3 2 8 2 5" xfId="22354" xr:uid="{26D0096F-4115-4AFE-9D8B-711C076F390B}"/>
    <cellStyle name="Comma 2 3 3 2 8 2 6" xfId="36696" xr:uid="{D5AC2EFB-4087-4950-ABEE-2DC45396E38E}"/>
    <cellStyle name="Comma 2 3 3 2 8 2 7" xfId="5021" xr:uid="{FAAEA202-0433-4998-952D-730651834831}"/>
    <cellStyle name="Comma 2 3 3 2 8 20" xfId="5016" xr:uid="{DFA411AF-44E2-4B45-89D7-3E4C0C4484DF}"/>
    <cellStyle name="Comma 2 3 3 2 8 3" xfId="2335" xr:uid="{9201BAA7-B4C0-4771-96CE-D822E858D880}"/>
    <cellStyle name="Comma 2 3 3 2 8 3 2" xfId="9480" xr:uid="{8621E33B-8575-4E1F-8A8F-E4B8905F969C}"/>
    <cellStyle name="Comma 2 3 3 2 8 3 2 2" xfId="19510" xr:uid="{F91912A7-A165-4575-B6E8-409C60DDAB8B}"/>
    <cellStyle name="Comma 2 3 3 2 8 3 2 2 2" xfId="35448" xr:uid="{FF6DF513-F981-49C5-86F9-83413E0C6ED5}"/>
    <cellStyle name="Comma 2 3 3 2 8 3 2 2 3" xfId="47786" xr:uid="{DA084845-4D16-40B4-B02B-19B9DE5E1E53}"/>
    <cellStyle name="Comma 2 3 3 2 8 3 2 3" xfId="25893" xr:uid="{219328BE-B8E9-4ABD-8CD6-83A378463B96}"/>
    <cellStyle name="Comma 2 3 3 2 8 3 2 4" xfId="40079" xr:uid="{59714308-B855-4959-8511-1A7B6AE22606}"/>
    <cellStyle name="Comma 2 3 3 2 8 3 3" xfId="7689" xr:uid="{67B4FABE-B1B1-483D-A388-F987DB7F3986}"/>
    <cellStyle name="Comma 2 3 3 2 8 3 3 2" xfId="18181" xr:uid="{6B94A3D8-48FC-411C-BCCB-1FD0F4CEED3B}"/>
    <cellStyle name="Comma 2 3 3 2 8 3 3 2 2" xfId="34120" xr:uid="{4D340D55-0BD6-4F69-910B-3A2B5E52F6B6}"/>
    <cellStyle name="Comma 2 3 3 2 8 3 3 2 3" xfId="46483" xr:uid="{A7D96297-FAD9-4F4C-A49B-147B75A08212}"/>
    <cellStyle name="Comma 2 3 3 2 8 3 3 3" xfId="24383" xr:uid="{80A47937-633E-4909-8805-730A1976F55C}"/>
    <cellStyle name="Comma 2 3 3 2 8 3 3 4" xfId="38671" xr:uid="{EBC6CCB1-C41D-40C6-BE4E-483F98CC9608}"/>
    <cellStyle name="Comma 2 3 3 2 8 3 4" xfId="16295" xr:uid="{129C64DC-3D58-4656-9E6F-1055E96F46C1}"/>
    <cellStyle name="Comma 2 3 3 2 8 3 4 2" xfId="32242" xr:uid="{CABF08FC-3620-4C0D-A0DE-5FEAE316C0E7}"/>
    <cellStyle name="Comma 2 3 3 2 8 3 4 3" xfId="44636" xr:uid="{35A6DAA5-F1A9-43AA-95FB-1780CF30B385}"/>
    <cellStyle name="Comma 2 3 3 2 8 3 5" xfId="22355" xr:uid="{57DFB091-261A-4E6E-99D8-EA911B516845}"/>
    <cellStyle name="Comma 2 3 3 2 8 3 6" xfId="36697" xr:uid="{BF74D87B-79F1-4D3B-815D-6AF54073FE7D}"/>
    <cellStyle name="Comma 2 3 3 2 8 3 7" xfId="5022" xr:uid="{973F2277-E2B2-4719-BCCF-4B820B341958}"/>
    <cellStyle name="Comma 2 3 3 2 8 4" xfId="2336" xr:uid="{0608430A-A368-49B5-97C0-222A4DA2769F}"/>
    <cellStyle name="Comma 2 3 3 2 8 4 2" xfId="9481" xr:uid="{609F9352-E7F6-4996-8512-31B67FAD3F19}"/>
    <cellStyle name="Comma 2 3 3 2 8 4 2 2" xfId="19511" xr:uid="{8000BE38-285C-49F7-A6DD-A42B9C700032}"/>
    <cellStyle name="Comma 2 3 3 2 8 4 2 2 2" xfId="35449" xr:uid="{3B12C8D3-B787-4BD2-B6CA-9EF1D0B97AB4}"/>
    <cellStyle name="Comma 2 3 3 2 8 4 2 2 3" xfId="47787" xr:uid="{8ED20B4A-33F0-42A8-9C62-91F71690505C}"/>
    <cellStyle name="Comma 2 3 3 2 8 4 2 3" xfId="25894" xr:uid="{5961F13C-B37D-46AF-9EFC-DA0BBEB50F6C}"/>
    <cellStyle name="Comma 2 3 3 2 8 4 2 4" xfId="40080" xr:uid="{28A98AA2-5BEF-4D4A-A6E5-A205F2811FDE}"/>
    <cellStyle name="Comma 2 3 3 2 8 4 3" xfId="7690" xr:uid="{68394B59-19A9-42D6-868E-2B16F55FFF28}"/>
    <cellStyle name="Comma 2 3 3 2 8 4 3 2" xfId="18182" xr:uid="{ADC89DBD-23EB-4487-88E8-C034CDBD0490}"/>
    <cellStyle name="Comma 2 3 3 2 8 4 3 2 2" xfId="34121" xr:uid="{7EAF7550-CEAB-423B-BF17-719C99880BE8}"/>
    <cellStyle name="Comma 2 3 3 2 8 4 3 2 3" xfId="46484" xr:uid="{80DF2454-1DBD-4C42-BD6A-34AA81CB2AA0}"/>
    <cellStyle name="Comma 2 3 3 2 8 4 3 3" xfId="24384" xr:uid="{B03212A7-E8D3-4F0B-982D-7D7F64DA4561}"/>
    <cellStyle name="Comma 2 3 3 2 8 4 3 4" xfId="38672" xr:uid="{54F072FE-EB43-4499-B738-658FC2A73BAD}"/>
    <cellStyle name="Comma 2 3 3 2 8 4 4" xfId="16296" xr:uid="{027760F3-D99C-4EAE-9E50-69B1EA7EAE24}"/>
    <cellStyle name="Comma 2 3 3 2 8 4 4 2" xfId="32243" xr:uid="{DF0A112B-1C4A-4FD0-B2FA-84F03F5B9FD4}"/>
    <cellStyle name="Comma 2 3 3 2 8 4 4 3" xfId="44637" xr:uid="{F3B17964-9204-4380-8031-DBCC56D4F7DE}"/>
    <cellStyle name="Comma 2 3 3 2 8 4 5" xfId="22356" xr:uid="{DEC62185-FBA6-4F7A-968C-507C3660AB1E}"/>
    <cellStyle name="Comma 2 3 3 2 8 4 6" xfId="36698" xr:uid="{1D3EE6B7-F81D-430B-AC74-2A85AD6B53E2}"/>
    <cellStyle name="Comma 2 3 3 2 8 4 7" xfId="5023" xr:uid="{92577531-06A4-417F-8E71-508D6E0EAC01}"/>
    <cellStyle name="Comma 2 3 3 2 8 5" xfId="2337" xr:uid="{EC8087CC-7389-40D5-A66C-D0C980C8BC48}"/>
    <cellStyle name="Comma 2 3 3 2 8 5 2" xfId="9482" xr:uid="{4D91C85B-E5A8-4E2D-8D08-73AC77B6681F}"/>
    <cellStyle name="Comma 2 3 3 2 8 5 2 2" xfId="19512" xr:uid="{952E4888-3C54-4799-A04D-CD6736A690F5}"/>
    <cellStyle name="Comma 2 3 3 2 8 5 2 2 2" xfId="35450" xr:uid="{26852A4E-707C-4528-833B-F757456F6D57}"/>
    <cellStyle name="Comma 2 3 3 2 8 5 2 2 3" xfId="47788" xr:uid="{D30CFD4B-7092-4145-859C-24353BE526F8}"/>
    <cellStyle name="Comma 2 3 3 2 8 5 2 3" xfId="25895" xr:uid="{1B6E60DC-C469-4EF8-8E9E-AF194D28AC79}"/>
    <cellStyle name="Comma 2 3 3 2 8 5 2 4" xfId="40081" xr:uid="{14520873-1A19-4784-BBD8-9A0D3016A195}"/>
    <cellStyle name="Comma 2 3 3 2 8 5 3" xfId="7691" xr:uid="{7D0296FD-AED4-422D-A846-BD3A8D055613}"/>
    <cellStyle name="Comma 2 3 3 2 8 5 3 2" xfId="18183" xr:uid="{5E3B2E5E-DFB4-4304-ABE7-87A2454682DC}"/>
    <cellStyle name="Comma 2 3 3 2 8 5 3 2 2" xfId="34122" xr:uid="{554ABDD0-52DE-4A8D-A83B-A19C4C2F17FD}"/>
    <cellStyle name="Comma 2 3 3 2 8 5 3 2 3" xfId="46485" xr:uid="{3CC71A02-CCC1-46A5-9232-A47840D919BA}"/>
    <cellStyle name="Comma 2 3 3 2 8 5 3 3" xfId="24385" xr:uid="{AEE441FC-DDD8-41E1-83FD-3F9F3550F35A}"/>
    <cellStyle name="Comma 2 3 3 2 8 5 3 4" xfId="38673" xr:uid="{083F0A9A-C599-4C6F-8DFD-B49F5877F386}"/>
    <cellStyle name="Comma 2 3 3 2 8 5 4" xfId="16297" xr:uid="{F37AFA36-E0CD-476A-8D20-B13B2D24CA9D}"/>
    <cellStyle name="Comma 2 3 3 2 8 5 4 2" xfId="32244" xr:uid="{6238B670-492A-435F-9A9B-D6DF42AA17FA}"/>
    <cellStyle name="Comma 2 3 3 2 8 5 4 3" xfId="44638" xr:uid="{3D654EF6-A081-41B6-B2D1-62FF9AC73CB4}"/>
    <cellStyle name="Comma 2 3 3 2 8 5 5" xfId="22357" xr:uid="{BB8B5C1E-4850-497D-96CD-5ED7612A1340}"/>
    <cellStyle name="Comma 2 3 3 2 8 5 6" xfId="36699" xr:uid="{D0327ADF-7224-4547-9480-36F4F78A5CC3}"/>
    <cellStyle name="Comma 2 3 3 2 8 5 7" xfId="5024" xr:uid="{CF4D7EF0-CEB6-4972-8DBF-10410D263166}"/>
    <cellStyle name="Comma 2 3 3 2 8 6" xfId="2338" xr:uid="{11964603-9518-4BEE-BAB9-FE30D9A70648}"/>
    <cellStyle name="Comma 2 3 3 2 8 6 2" xfId="9483" xr:uid="{FC5EB266-E466-43BA-9947-20A595FE5342}"/>
    <cellStyle name="Comma 2 3 3 2 8 6 2 2" xfId="19513" xr:uid="{6CFA6213-3E5E-41B4-AC8A-9527F83DEBF6}"/>
    <cellStyle name="Comma 2 3 3 2 8 6 2 2 2" xfId="35451" xr:uid="{626D81F2-7B51-425C-9909-E37AE89F770E}"/>
    <cellStyle name="Comma 2 3 3 2 8 6 2 2 3" xfId="47789" xr:uid="{B3C71562-28A7-4BB3-A6F6-DD041E82CA14}"/>
    <cellStyle name="Comma 2 3 3 2 8 6 2 3" xfId="25896" xr:uid="{50A2732A-0EEB-481F-9A59-3759B75B07F2}"/>
    <cellStyle name="Comma 2 3 3 2 8 6 2 4" xfId="40082" xr:uid="{EB6502FF-AF94-4A5A-B34E-785D907EAA29}"/>
    <cellStyle name="Comma 2 3 3 2 8 6 3" xfId="7692" xr:uid="{CB89E44F-3D56-4338-9712-19AE871384D5}"/>
    <cellStyle name="Comma 2 3 3 2 8 6 3 2" xfId="18184" xr:uid="{820B92D5-5D51-4396-9067-8F9307F9B849}"/>
    <cellStyle name="Comma 2 3 3 2 8 6 3 2 2" xfId="34123" xr:uid="{26282174-3D69-4242-B046-AB878390C158}"/>
    <cellStyle name="Comma 2 3 3 2 8 6 3 2 3" xfId="46486" xr:uid="{E04A7C44-F758-496C-B64B-1BD58ABBE37B}"/>
    <cellStyle name="Comma 2 3 3 2 8 6 3 3" xfId="24386" xr:uid="{0F68F033-4103-4A56-8A91-0C2438D8E731}"/>
    <cellStyle name="Comma 2 3 3 2 8 6 3 4" xfId="38674" xr:uid="{CC170010-3A51-42D3-AFB8-63BBBFECE7A7}"/>
    <cellStyle name="Comma 2 3 3 2 8 6 4" xfId="16298" xr:uid="{12753498-3F8E-4520-89ED-B47AD91952A6}"/>
    <cellStyle name="Comma 2 3 3 2 8 6 4 2" xfId="32245" xr:uid="{410A0E5A-91D1-44F2-AFC2-3E3DAED3D5DE}"/>
    <cellStyle name="Comma 2 3 3 2 8 6 4 3" xfId="44639" xr:uid="{616AE6F8-B4CD-4146-A6AB-D524B95D954A}"/>
    <cellStyle name="Comma 2 3 3 2 8 6 5" xfId="22358" xr:uid="{DD38D4AE-201B-4583-ADC0-8DE213DF6100}"/>
    <cellStyle name="Comma 2 3 3 2 8 6 6" xfId="36700" xr:uid="{CEDEF8F2-D5D8-4B36-960A-087987EF1BAD}"/>
    <cellStyle name="Comma 2 3 3 2 8 6 7" xfId="5025" xr:uid="{8896EB2A-8E3E-4409-A4B5-A75A93D26C6B}"/>
    <cellStyle name="Comma 2 3 3 2 8 7" xfId="2339" xr:uid="{94E67164-AB5D-4714-89D1-728C41D3FB37}"/>
    <cellStyle name="Comma 2 3 3 2 8 7 2" xfId="9484" xr:uid="{6F0E3645-E04B-4E07-B553-27EC99655AB4}"/>
    <cellStyle name="Comma 2 3 3 2 8 7 2 2" xfId="19514" xr:uid="{E8F01583-EA4A-44ED-BC23-90F9161CD4AB}"/>
    <cellStyle name="Comma 2 3 3 2 8 7 2 2 2" xfId="35452" xr:uid="{3EB25049-E113-478F-9C1D-73C08F13AE92}"/>
    <cellStyle name="Comma 2 3 3 2 8 7 2 2 3" xfId="47790" xr:uid="{8AC30DF6-5A38-4B0A-B801-5A53A71A6EB0}"/>
    <cellStyle name="Comma 2 3 3 2 8 7 2 3" xfId="25897" xr:uid="{010960DB-CA2A-428D-9761-A3A8F2C17C8D}"/>
    <cellStyle name="Comma 2 3 3 2 8 7 2 4" xfId="40083" xr:uid="{ED37FEDA-86A0-4B66-AA2C-E1AF38865B25}"/>
    <cellStyle name="Comma 2 3 3 2 8 7 3" xfId="7693" xr:uid="{7D33A909-B22B-436E-8E6D-2C567FE534E7}"/>
    <cellStyle name="Comma 2 3 3 2 8 7 3 2" xfId="18185" xr:uid="{07FAFA2B-18AC-4B1B-9C92-D83F89A8A49A}"/>
    <cellStyle name="Comma 2 3 3 2 8 7 3 2 2" xfId="34124" xr:uid="{BF8D8D1A-BEC3-4B01-91B4-893E1FFC9FCA}"/>
    <cellStyle name="Comma 2 3 3 2 8 7 3 2 3" xfId="46487" xr:uid="{87666DE0-28DD-4567-992A-216D1C4B582C}"/>
    <cellStyle name="Comma 2 3 3 2 8 7 3 3" xfId="24387" xr:uid="{626032B3-5060-439D-993A-5207C2C44DAA}"/>
    <cellStyle name="Comma 2 3 3 2 8 7 3 4" xfId="38675" xr:uid="{6462D017-1452-4622-893B-EAB3F4A025F7}"/>
    <cellStyle name="Comma 2 3 3 2 8 7 4" xfId="16299" xr:uid="{0F7A4AE6-C588-4224-8D05-31C9DD6277B9}"/>
    <cellStyle name="Comma 2 3 3 2 8 7 4 2" xfId="32246" xr:uid="{3D802FE7-3AB0-483B-8071-23B76EFA3F10}"/>
    <cellStyle name="Comma 2 3 3 2 8 7 4 3" xfId="44640" xr:uid="{601C9429-0C62-4F2B-93BF-0DE05CC549F8}"/>
    <cellStyle name="Comma 2 3 3 2 8 7 5" xfId="22359" xr:uid="{9A25F6F2-1693-412E-9B8C-FCF2A57C9D49}"/>
    <cellStyle name="Comma 2 3 3 2 8 7 6" xfId="36701" xr:uid="{2D860BD9-790F-4049-94AA-6CD8D4C7EA15}"/>
    <cellStyle name="Comma 2 3 3 2 8 7 7" xfId="5026" xr:uid="{27A7A44D-DAC0-4D04-B049-20318BB08753}"/>
    <cellStyle name="Comma 2 3 3 2 8 8" xfId="2340" xr:uid="{65EAEA1E-D894-43D0-BAE1-2CD506D2A3E6}"/>
    <cellStyle name="Comma 2 3 3 2 8 8 2" xfId="9485" xr:uid="{E9A321D5-941E-49CD-A6F7-5A64077FE0B3}"/>
    <cellStyle name="Comma 2 3 3 2 8 8 2 2" xfId="19515" xr:uid="{A6EE2478-5836-404B-9DC8-5A60F3FD0568}"/>
    <cellStyle name="Comma 2 3 3 2 8 8 2 2 2" xfId="35453" xr:uid="{94B1B9BF-2D1F-4149-A883-D9D0E6DAB568}"/>
    <cellStyle name="Comma 2 3 3 2 8 8 2 2 3" xfId="47791" xr:uid="{421F2FF6-5845-47AB-9DE4-8EA7ABEF8E1F}"/>
    <cellStyle name="Comma 2 3 3 2 8 8 2 3" xfId="25898" xr:uid="{07ACB1C0-8162-4AC0-AE30-34553A3DBCAD}"/>
    <cellStyle name="Comma 2 3 3 2 8 8 2 4" xfId="40084" xr:uid="{8434B1F8-8478-4DF8-99AD-C93A34D149B2}"/>
    <cellStyle name="Comma 2 3 3 2 8 8 3" xfId="7694" xr:uid="{2D80AA09-7DD2-442C-80C7-12F988B5BB82}"/>
    <cellStyle name="Comma 2 3 3 2 8 8 3 2" xfId="18186" xr:uid="{EB10F6CC-4383-4205-9EA9-93C397E65B26}"/>
    <cellStyle name="Comma 2 3 3 2 8 8 3 2 2" xfId="34125" xr:uid="{DB3B5274-D08F-49C0-BB64-A27533B5481E}"/>
    <cellStyle name="Comma 2 3 3 2 8 8 3 2 3" xfId="46488" xr:uid="{BB8C7231-FAAA-492F-9E88-8F6A459AAC55}"/>
    <cellStyle name="Comma 2 3 3 2 8 8 3 3" xfId="24388" xr:uid="{A4841627-A658-41B4-9BF3-519716933F0F}"/>
    <cellStyle name="Comma 2 3 3 2 8 8 3 4" xfId="38676" xr:uid="{7D6CA982-0621-4C21-82C2-C7B76E06F7DB}"/>
    <cellStyle name="Comma 2 3 3 2 8 8 4" xfId="16300" xr:uid="{6A9C15FF-B29B-478B-908E-238787832F88}"/>
    <cellStyle name="Comma 2 3 3 2 8 8 4 2" xfId="32247" xr:uid="{3CEBA2FC-53A1-4F8D-BDCF-DF44CC3CDA78}"/>
    <cellStyle name="Comma 2 3 3 2 8 8 4 3" xfId="44641" xr:uid="{E98BDD4F-0FAC-4DBC-BFE5-0432059E1371}"/>
    <cellStyle name="Comma 2 3 3 2 8 8 5" xfId="22360" xr:uid="{A82EA0C1-7EAF-434E-A0E1-28AEB733F883}"/>
    <cellStyle name="Comma 2 3 3 2 8 8 6" xfId="36702" xr:uid="{9456AA00-9A93-4CE5-B980-283F2F104EC0}"/>
    <cellStyle name="Comma 2 3 3 2 8 8 7" xfId="5027" xr:uid="{80D1C786-6A1A-4133-9C47-9BD70D19D199}"/>
    <cellStyle name="Comma 2 3 3 2 8 9" xfId="2341" xr:uid="{70455289-600A-460B-B295-1DB44A04824C}"/>
    <cellStyle name="Comma 2 3 3 2 8 9 2" xfId="9486" xr:uid="{2E6B8F76-4148-46A1-A2C0-8A8450C1DCBE}"/>
    <cellStyle name="Comma 2 3 3 2 8 9 2 2" xfId="19516" xr:uid="{1D82A363-2CEC-41A7-A0EC-227D1DA204A4}"/>
    <cellStyle name="Comma 2 3 3 2 8 9 2 2 2" xfId="35454" xr:uid="{3445F1E0-F1DA-41EC-85BB-7180270BDD6C}"/>
    <cellStyle name="Comma 2 3 3 2 8 9 2 2 3" xfId="47792" xr:uid="{D960780A-42DE-47B5-9828-13514C3EF0E7}"/>
    <cellStyle name="Comma 2 3 3 2 8 9 2 3" xfId="25899" xr:uid="{2C7A7CFD-4EDA-4C27-B403-AB8A5793F5C3}"/>
    <cellStyle name="Comma 2 3 3 2 8 9 2 4" xfId="40085" xr:uid="{70476472-6663-47C4-AC5B-DDFF075B7937}"/>
    <cellStyle name="Comma 2 3 3 2 8 9 3" xfId="7695" xr:uid="{38E62158-2775-479C-B77C-E90C36B89DC0}"/>
    <cellStyle name="Comma 2 3 3 2 8 9 3 2" xfId="18187" xr:uid="{36794B6E-561B-4AA2-AB9D-FCD227EC91CC}"/>
    <cellStyle name="Comma 2 3 3 2 8 9 3 2 2" xfId="34126" xr:uid="{75F706A7-C161-4B86-8C62-9D90FA5EB794}"/>
    <cellStyle name="Comma 2 3 3 2 8 9 3 2 3" xfId="46489" xr:uid="{5A539118-09B9-4E01-9610-D8F7EDE2D388}"/>
    <cellStyle name="Comma 2 3 3 2 8 9 3 3" xfId="24389" xr:uid="{766902C3-F4F1-4A8A-9F91-8166F3E78CE9}"/>
    <cellStyle name="Comma 2 3 3 2 8 9 3 4" xfId="38677" xr:uid="{16418943-CC0E-4EE3-B76F-7977A47B8A74}"/>
    <cellStyle name="Comma 2 3 3 2 8 9 4" xfId="16301" xr:uid="{5A936648-C38A-46D6-83C9-16CF104B47B6}"/>
    <cellStyle name="Comma 2 3 3 2 8 9 4 2" xfId="32248" xr:uid="{A4568342-1C78-4D99-9B1D-B1378387B4B0}"/>
    <cellStyle name="Comma 2 3 3 2 8 9 4 3" xfId="44642" xr:uid="{CB45F206-216B-48C7-86DB-099649D68897}"/>
    <cellStyle name="Comma 2 3 3 2 8 9 5" xfId="22361" xr:uid="{9B33DEEE-C190-4BEB-8868-C5CAA2BF20A9}"/>
    <cellStyle name="Comma 2 3 3 2 8 9 6" xfId="36703" xr:uid="{1271E19C-E23F-48E9-9963-CAEAC5B71A31}"/>
    <cellStyle name="Comma 2 3 3 2 8 9 7" xfId="5028" xr:uid="{7C16A5A3-988D-43FE-8F7D-C5BA24DFA0EA}"/>
    <cellStyle name="Comma 2 3 3 2 9" xfId="2342" xr:uid="{2186A224-47BF-4A0B-BB8E-98DECE36E564}"/>
    <cellStyle name="Comma 2 3 3 2 9 2" xfId="6147" xr:uid="{FD6BB333-F7D3-49ED-88C1-82DC3D26AD56}"/>
    <cellStyle name="Comma 2 3 3 2 9 2 2" xfId="8828" xr:uid="{6621B76E-F8A7-410E-AD97-766AC5D10D5B}"/>
    <cellStyle name="Comma 2 3 3 2 9 2 2 2" xfId="18978" xr:uid="{0D1CDCFD-8A5B-4F2B-89DC-7CB1445A2B2B}"/>
    <cellStyle name="Comma 2 3 3 2 9 2 2 2 2" xfId="34916" xr:uid="{69604E39-F1A5-4AA6-95B1-62C8F5EB0E0C}"/>
    <cellStyle name="Comma 2 3 3 2 9 2 2 2 3" xfId="47260" xr:uid="{7BBBB048-7E4D-40CB-85CC-1D33E04D356F}"/>
    <cellStyle name="Comma 2 3 3 2 9 2 2 3" xfId="25297" xr:uid="{C91E9601-116C-4FE9-B417-C8689226C09A}"/>
    <cellStyle name="Comma 2 3 3 2 9 2 2 4" xfId="39511" xr:uid="{9BCD75FA-31C4-4C8F-87D4-9DEECC0EE0CD}"/>
    <cellStyle name="Comma 2 3 3 2 9 2 3" xfId="16975" xr:uid="{63C87779-5DC1-4E8E-8360-40428CDFE594}"/>
    <cellStyle name="Comma 2 3 3 2 9 2 3 2" xfId="32922" xr:uid="{B76B1913-06F8-421D-8AC6-4BBCA4A9FF63}"/>
    <cellStyle name="Comma 2 3 3 2 9 2 3 3" xfId="45316" xr:uid="{D3EF46C9-CEF1-44F1-9112-2A560832642C}"/>
    <cellStyle name="Comma 2 3 3 2 9 2 4" xfId="23084" xr:uid="{DB0BFBC7-7291-4D94-AEF2-D5B5EAA09F1A}"/>
    <cellStyle name="Comma 2 3 3 2 9 2 5" xfId="37418" xr:uid="{4F6C5915-FB29-43E7-A903-8FF0A4932B3C}"/>
    <cellStyle name="Comma 2 3 3 2 9 3" xfId="6913" xr:uid="{69093BBA-22F2-4D14-A455-2DDF7A616E0E}"/>
    <cellStyle name="Comma 2 3 3 2 9 3 2" xfId="17641" xr:uid="{78D21338-A588-4AFA-9E34-B0F0F905AC90}"/>
    <cellStyle name="Comma 2 3 3 2 9 3 2 2" xfId="33585" xr:uid="{CCAC53CD-8DAD-4B00-9436-A87424C7B40E}"/>
    <cellStyle name="Comma 2 3 3 2 9 3 2 3" xfId="45975" xr:uid="{B10FEC99-324A-4415-8D5F-86E3FD9E2B0A}"/>
    <cellStyle name="Comma 2 3 3 2 9 3 3" xfId="23775" xr:uid="{390D09F7-C24B-49BE-915B-BE4E4A2D20E7}"/>
    <cellStyle name="Comma 2 3 3 2 9 3 4" xfId="38101" xr:uid="{5909C414-AB18-493B-8464-64857615621E}"/>
    <cellStyle name="Comma 2 3 3 2 9 4" xfId="16302" xr:uid="{FE057BE4-0168-432D-8386-A3863C0B4BEC}"/>
    <cellStyle name="Comma 2 3 3 2 9 4 2" xfId="32249" xr:uid="{125D45F7-0579-489D-8CF3-50B7D5EC45E8}"/>
    <cellStyle name="Comma 2 3 3 2 9 4 3" xfId="44643" xr:uid="{C592E57E-D425-478B-96CC-F6973FE766A9}"/>
    <cellStyle name="Comma 2 3 3 2 9 5" xfId="22362" xr:uid="{217D9EFB-A1BC-437A-A990-A128C774CB0D}"/>
    <cellStyle name="Comma 2 3 3 2 9 6" xfId="36704" xr:uid="{1A6E7DD1-EC80-4707-927A-C7646D1446B9}"/>
    <cellStyle name="Comma 2 3 3 2 9 7" xfId="5029" xr:uid="{15A57B6E-4D46-4E74-B131-E0768D6BF4BE}"/>
    <cellStyle name="Comma 2 3 3 20" xfId="2343" xr:uid="{2574B86C-DB72-4459-9B53-EDB3EE640179}"/>
    <cellStyle name="Comma 2 3 3 20 2" xfId="9487" xr:uid="{E08779CC-31CC-47E8-936C-9B51D5D163F9}"/>
    <cellStyle name="Comma 2 3 3 20 2 2" xfId="19517" xr:uid="{26AAA761-FC60-4E88-9227-E22C809C1326}"/>
    <cellStyle name="Comma 2 3 3 20 2 2 2" xfId="35455" xr:uid="{6A49D747-9E85-4F99-8641-A4A838097A53}"/>
    <cellStyle name="Comma 2 3 3 20 2 2 3" xfId="47793" xr:uid="{371522B5-7AF6-4540-9686-A7F5CB560493}"/>
    <cellStyle name="Comma 2 3 3 20 2 3" xfId="25900" xr:uid="{3CD6AD37-E34A-4EFC-99D0-B154D262565F}"/>
    <cellStyle name="Comma 2 3 3 20 2 4" xfId="40086" xr:uid="{5C468B21-BFCD-49A6-B9E4-3FD1AC5A6288}"/>
    <cellStyle name="Comma 2 3 3 20 3" xfId="7696" xr:uid="{C6C99850-C6C5-4EDA-9EF1-CCCE00A8963A}"/>
    <cellStyle name="Comma 2 3 3 20 3 2" xfId="18188" xr:uid="{2BC5A43F-5ED4-4689-BE25-407F581BE2D7}"/>
    <cellStyle name="Comma 2 3 3 20 3 2 2" xfId="34127" xr:uid="{69E388EF-992B-4E83-B3F9-B47B6E35CE9D}"/>
    <cellStyle name="Comma 2 3 3 20 3 2 3" xfId="46490" xr:uid="{3641E5B1-B16B-4615-8A59-64A065522835}"/>
    <cellStyle name="Comma 2 3 3 20 3 3" xfId="24390" xr:uid="{32AE67B1-8EC3-45F8-BD7B-799CA34304EC}"/>
    <cellStyle name="Comma 2 3 3 20 3 4" xfId="38678" xr:uid="{E1194DA3-1651-4119-89EE-1FB7BE26E18F}"/>
    <cellStyle name="Comma 2 3 3 20 4" xfId="16303" xr:uid="{2FC25BAE-F6D4-4CBB-954E-33C7CCFA5155}"/>
    <cellStyle name="Comma 2 3 3 20 4 2" xfId="32250" xr:uid="{0F64DECA-7E8C-4D71-98C0-AF8E6F0CEFBF}"/>
    <cellStyle name="Comma 2 3 3 20 4 3" xfId="44644" xr:uid="{D0D128B6-FD69-4EC8-A1EE-3E3B16BC1CA6}"/>
    <cellStyle name="Comma 2 3 3 20 5" xfId="22363" xr:uid="{B2791DC6-E60C-4750-9D95-BB8AA0E1DFA9}"/>
    <cellStyle name="Comma 2 3 3 20 6" xfId="36705" xr:uid="{9B535713-A821-4AEB-A63F-A46270A452E6}"/>
    <cellStyle name="Comma 2 3 3 20 7" xfId="5030" xr:uid="{4175F393-1B63-40FA-A597-33B5BD67B674}"/>
    <cellStyle name="Comma 2 3 3 21" xfId="6074" xr:uid="{14110C8A-A662-40F5-9272-6983D50FB060}"/>
    <cellStyle name="Comma 2 3 3 21 2" xfId="8290" xr:uid="{C35628BC-749C-42F0-A09E-9A50F1491097}"/>
    <cellStyle name="Comma 2 3 3 21 2 2" xfId="18465" xr:uid="{27F3C1C4-8898-4711-A454-7B5B8B3570B2}"/>
    <cellStyle name="Comma 2 3 3 21 2 2 2" xfId="34403" xr:uid="{508DE833-97A4-4670-AB1D-257EB45110E7}"/>
    <cellStyle name="Comma 2 3 3 21 2 2 3" xfId="46750" xr:uid="{7A744FBE-950D-4DF1-8B6F-78D93948C309}"/>
    <cellStyle name="Comma 2 3 3 21 2 3" xfId="24771" xr:uid="{07AA3AB0-D1B1-4487-83B7-89B98B777C64}"/>
    <cellStyle name="Comma 2 3 3 21 2 4" xfId="39001" xr:uid="{9282D4EF-B9F4-4B2A-B7A1-53B445B3A66B}"/>
    <cellStyle name="Comma 2 3 3 21 3" xfId="16902" xr:uid="{9777D226-A3A2-49FE-84BD-7DEDB17429BD}"/>
    <cellStyle name="Comma 2 3 3 21 3 2" xfId="32849" xr:uid="{8F55BA2D-7A61-40F7-837A-A605AF3AA1D7}"/>
    <cellStyle name="Comma 2 3 3 21 3 3" xfId="45243" xr:uid="{F5FA7C29-AE12-4967-BE2B-052A1CE11306}"/>
    <cellStyle name="Comma 2 3 3 21 4" xfId="23011" xr:uid="{25026603-4458-421E-87B9-6FFE87869A8C}"/>
    <cellStyle name="Comma 2 3 3 21 5" xfId="37345" xr:uid="{4AAB28DD-0BBC-4DE2-BCBD-AFEDE5C32A98}"/>
    <cellStyle name="Comma 2 3 3 22" xfId="6361" xr:uid="{CEAB49FA-71EA-4753-A5F4-3F52A8318826}"/>
    <cellStyle name="Comma 2 3 3 22 2" xfId="17128" xr:uid="{2AE7F7A3-A7DE-4686-84FA-DD925AC3E45D}"/>
    <cellStyle name="Comma 2 3 3 22 2 2" xfId="33073" xr:uid="{591B72EF-6E8E-4FBD-A02B-DFC1C4AE3DB9}"/>
    <cellStyle name="Comma 2 3 3 22 2 3" xfId="45467" xr:uid="{4992369A-D789-477A-9E18-65BE2CA2B4AF}"/>
    <cellStyle name="Comma 2 3 3 22 3" xfId="23257" xr:uid="{1C26BCF8-B8D7-47EB-ADE8-24B32137DF40}"/>
    <cellStyle name="Comma 2 3 3 22 4" xfId="37591" xr:uid="{CDAFC96C-BF7D-46BE-B477-C0AC3278158F}"/>
    <cellStyle name="Comma 2 3 3 23" xfId="10768" xr:uid="{DA81D40E-EA0D-4909-95AB-20E9BE157FC3}"/>
    <cellStyle name="Comma 2 3 3 23 2" xfId="26985" xr:uid="{6806FA7A-FA1A-46E8-A02D-C422BD8F897A}"/>
    <cellStyle name="Comma 2 3 3 23 3" xfId="40484" xr:uid="{2FB81FD5-AE9B-46F3-84D4-120BA3D05464}"/>
    <cellStyle name="Comma 2 3 3 24" xfId="16176" xr:uid="{BE4830A1-0434-4F1E-8451-84BFBBD3E8DB}"/>
    <cellStyle name="Comma 2 3 3 24 2" xfId="32123" xr:uid="{AC577750-393D-4634-AC37-EE54D115561E}"/>
    <cellStyle name="Comma 2 3 3 24 3" xfId="44517" xr:uid="{F9806185-EA05-4BA0-82A7-8B591467DA7B}"/>
    <cellStyle name="Comma 2 3 3 25" xfId="20173" xr:uid="{44C3F7C0-8D06-49D0-BFB4-0B53C1121709}"/>
    <cellStyle name="Comma 2 3 3 26" xfId="20265" xr:uid="{49C4594C-AAD5-42D7-8613-AE4CDB9C3DF1}"/>
    <cellStyle name="Comma 2 3 3 27" xfId="20874" xr:uid="{0F8C58A6-25B6-45AD-AEAF-686FE4AF78D9}"/>
    <cellStyle name="Comma 2 3 3 28" xfId="22236" xr:uid="{E7E1B6A7-A852-49BA-9DAD-C881A7ACC127}"/>
    <cellStyle name="Comma 2 3 3 29" xfId="36578" xr:uid="{AE544CBF-3EF2-4A5C-97BD-3C17EC938DA0}"/>
    <cellStyle name="Comma 2 3 3 3" xfId="2344" xr:uid="{12852CBF-1BAD-4424-8374-78DE8D56CBC6}"/>
    <cellStyle name="Comma 2 3 3 3 10" xfId="22364" xr:uid="{4FFF2840-9B57-4EB3-B0D3-720971041DEE}"/>
    <cellStyle name="Comma 2 3 3 3 11" xfId="36706" xr:uid="{D3F5042D-72BB-44DE-818B-01CEF299DE4E}"/>
    <cellStyle name="Comma 2 3 3 3 12" xfId="5031" xr:uid="{F3A3C5E9-565D-494F-8AFF-647EA6FADC90}"/>
    <cellStyle name="Comma 2 3 3 3 2" xfId="2345" xr:uid="{6153AB37-CC77-4706-BCA4-A467E0E10F76}"/>
    <cellStyle name="Comma 2 3 3 3 2 10" xfId="36707" xr:uid="{558F45DF-D44B-46EF-B2B4-321C167E8680}"/>
    <cellStyle name="Comma 2 3 3 3 2 11" xfId="5032" xr:uid="{85D82D18-3A35-43B0-BCCB-0851CBE728BD}"/>
    <cellStyle name="Comma 2 3 3 3 2 2" xfId="2346" xr:uid="{2B2AA1FF-E0D2-489C-9EE0-F25981F69939}"/>
    <cellStyle name="Comma 2 3 3 3 2 2 2" xfId="6150" xr:uid="{69D828F9-2C3D-46F5-AC92-B07520BAAC2B}"/>
    <cellStyle name="Comma 2 3 3 3 2 2 2 2" xfId="8831" xr:uid="{67C714F0-B031-4960-9A4A-41B50ADF4812}"/>
    <cellStyle name="Comma 2 3 3 3 2 2 2 2 2" xfId="18981" xr:uid="{563681F6-735E-44BD-BEB7-99FE4AB6C965}"/>
    <cellStyle name="Comma 2 3 3 3 2 2 2 2 2 2" xfId="34919" xr:uid="{06B8F5F9-7A83-44E7-9585-5B0803835E49}"/>
    <cellStyle name="Comma 2 3 3 3 2 2 2 2 2 3" xfId="47263" xr:uid="{37294027-CBC8-4E9A-94BA-B88F3F903F8C}"/>
    <cellStyle name="Comma 2 3 3 3 2 2 2 2 3" xfId="25300" xr:uid="{D52F5D3C-2D4E-455B-9264-1A9F177998FC}"/>
    <cellStyle name="Comma 2 3 3 3 2 2 2 2 4" xfId="39514" xr:uid="{51B0E216-544E-4DDC-A356-EFC52225D180}"/>
    <cellStyle name="Comma 2 3 3 3 2 2 2 3" xfId="12211" xr:uid="{635C88F7-2F79-41C1-8AEC-4B935065104D}"/>
    <cellStyle name="Comma 2 3 3 3 2 2 2 3 2" xfId="28332" xr:uid="{05941021-E8C7-4FA6-803A-79A734742A1E}"/>
    <cellStyle name="Comma 2 3 3 3 2 2 2 3 3" xfId="41771" xr:uid="{D5E85EE1-FA20-4A1A-BDF9-8B0BBB794861}"/>
    <cellStyle name="Comma 2 3 3 3 2 2 2 4" xfId="16978" xr:uid="{B68508F2-0898-4A7B-8172-05B5C233AD83}"/>
    <cellStyle name="Comma 2 3 3 3 2 2 2 4 2" xfId="32925" xr:uid="{43B7039F-BE7E-4C2C-8A09-89917E411455}"/>
    <cellStyle name="Comma 2 3 3 3 2 2 2 4 3" xfId="45319" xr:uid="{5E64B0D3-06C6-4432-B0B4-5A5D1652DAA4}"/>
    <cellStyle name="Comma 2 3 3 3 2 2 2 5" xfId="23087" xr:uid="{7CDB7B65-11FF-4652-875F-0A95F9023161}"/>
    <cellStyle name="Comma 2 3 3 3 2 2 2 6" xfId="37421" xr:uid="{88BB7BDC-2BE8-44CF-9B86-116D9DCF00ED}"/>
    <cellStyle name="Comma 2 3 3 3 2 2 3" xfId="6916" xr:uid="{5C63A004-F74F-413C-A2BB-898A7C8B3F8E}"/>
    <cellStyle name="Comma 2 3 3 3 2 2 3 2" xfId="13338" xr:uid="{3FD5B157-C85C-44B4-B4B5-377B20F276D3}"/>
    <cellStyle name="Comma 2 3 3 3 2 2 3 2 2" xfId="29407" xr:uid="{0735BD2B-6F5A-45E7-86F2-4F781D275CD0}"/>
    <cellStyle name="Comma 2 3 3 3 2 2 3 2 3" xfId="42620" xr:uid="{89704334-0272-4B86-8252-D3B0C79DB0CE}"/>
    <cellStyle name="Comma 2 3 3 3 2 2 3 3" xfId="17644" xr:uid="{186DC939-8F6C-4B80-9A15-C2E66B4C379E}"/>
    <cellStyle name="Comma 2 3 3 3 2 2 3 3 2" xfId="33588" xr:uid="{E1C7215A-CA13-4685-86F6-736E80C0427E}"/>
    <cellStyle name="Comma 2 3 3 3 2 2 3 3 3" xfId="45978" xr:uid="{C95F1B6F-36E2-4FF0-9420-9FD37E271F67}"/>
    <cellStyle name="Comma 2 3 3 3 2 2 3 4" xfId="23778" xr:uid="{01745A1C-7DBC-48FA-8438-87FFDCCF92D8}"/>
    <cellStyle name="Comma 2 3 3 3 2 2 3 5" xfId="38104" xr:uid="{0AD8DCE7-E40D-4B16-AF33-6BCBBE0AA85C}"/>
    <cellStyle name="Comma 2 3 3 3 2 2 4" xfId="11369" xr:uid="{4F124C67-FCAB-43D2-A626-CFA637D21EED}"/>
    <cellStyle name="Comma 2 3 3 3 2 2 4 2" xfId="27499" xr:uid="{D848AFC4-F34C-4F44-B4BB-F347AD0E0F2A}"/>
    <cellStyle name="Comma 2 3 3 3 2 2 4 3" xfId="40968" xr:uid="{3C89AB4A-034A-4845-97D0-AE6EE3B61879}"/>
    <cellStyle name="Comma 2 3 3 3 2 2 5" xfId="16306" xr:uid="{15D2B627-6C51-4847-AA85-90872A723CFF}"/>
    <cellStyle name="Comma 2 3 3 3 2 2 5 2" xfId="32253" xr:uid="{053D65D5-52FA-4990-AAEB-B15D79B78959}"/>
    <cellStyle name="Comma 2 3 3 3 2 2 5 3" xfId="44647" xr:uid="{E9279A90-60B7-45C9-8BBC-C3C8449818D5}"/>
    <cellStyle name="Comma 2 3 3 3 2 2 6" xfId="22366" xr:uid="{11D295D8-C70F-406A-AE9D-EB28B46F5EC9}"/>
    <cellStyle name="Comma 2 3 3 3 2 2 7" xfId="36708" xr:uid="{0F4285BE-C1AF-4B0B-8D25-D357A5374825}"/>
    <cellStyle name="Comma 2 3 3 3 2 2 8" xfId="5033" xr:uid="{179F08D0-F651-423F-8E88-0567E8F4C782}"/>
    <cellStyle name="Comma 2 3 3 3 2 3" xfId="2347" xr:uid="{9500FC04-277F-41ED-9915-7217D4A3C144}"/>
    <cellStyle name="Comma 2 3 3 3 2 3 2" xfId="6151" xr:uid="{8BDD5F0E-D68C-447C-9A0D-585AF70FD64C}"/>
    <cellStyle name="Comma 2 3 3 3 2 3 2 2" xfId="8832" xr:uid="{D393E401-18C2-4F9D-A517-B1924F8E6AC4}"/>
    <cellStyle name="Comma 2 3 3 3 2 3 2 2 2" xfId="18982" xr:uid="{18A27C6A-941B-424A-83C8-3AB5C405768C}"/>
    <cellStyle name="Comma 2 3 3 3 2 3 2 2 2 2" xfId="34920" xr:uid="{9CA73E41-3CB6-4C8C-9834-9D08F483C3EE}"/>
    <cellStyle name="Comma 2 3 3 3 2 3 2 2 2 3" xfId="47264" xr:uid="{43E518B8-D607-49F2-8689-A465C27027B8}"/>
    <cellStyle name="Comma 2 3 3 3 2 3 2 2 3" xfId="25301" xr:uid="{D3F3C97E-A903-4435-9A86-B491FC11EC6A}"/>
    <cellStyle name="Comma 2 3 3 3 2 3 2 2 4" xfId="39515" xr:uid="{13BE0338-4683-40C2-B166-BF70FEA34A67}"/>
    <cellStyle name="Comma 2 3 3 3 2 3 2 3" xfId="12477" xr:uid="{C1B18790-6250-4AAE-BA10-5500FD2F16C9}"/>
    <cellStyle name="Comma 2 3 3 3 2 3 2 3 2" xfId="28598" xr:uid="{8842E817-4F19-4219-AF8E-526E98B66431}"/>
    <cellStyle name="Comma 2 3 3 3 2 3 2 3 3" xfId="42037" xr:uid="{1480F8C7-1B81-4B35-AA19-0981151FA58A}"/>
    <cellStyle name="Comma 2 3 3 3 2 3 2 4" xfId="16979" xr:uid="{0341AEA2-8EF3-481D-B6ED-0A2F630CFFFF}"/>
    <cellStyle name="Comma 2 3 3 3 2 3 2 4 2" xfId="32926" xr:uid="{134E1B92-A010-4F30-B9CF-5230ACFFE4B3}"/>
    <cellStyle name="Comma 2 3 3 3 2 3 2 4 3" xfId="45320" xr:uid="{030D89CA-8D4F-4685-9C52-5AACE0AE27CB}"/>
    <cellStyle name="Comma 2 3 3 3 2 3 2 5" xfId="23088" xr:uid="{796DA2D3-73DC-41C7-8170-40788FD4C09D}"/>
    <cellStyle name="Comma 2 3 3 3 2 3 2 6" xfId="37422" xr:uid="{A77623C2-B10D-4AED-B8B5-CB06ED7D26E6}"/>
    <cellStyle name="Comma 2 3 3 3 2 3 3" xfId="6917" xr:uid="{925885AF-5474-49F9-9899-07BA51D6572E}"/>
    <cellStyle name="Comma 2 3 3 3 2 3 3 2" xfId="13624" xr:uid="{30498F8C-CFC8-44AF-8BC4-79872CFC372E}"/>
    <cellStyle name="Comma 2 3 3 3 2 3 3 2 2" xfId="29693" xr:uid="{F96E831D-38CA-419B-AAAA-D3FACFD416BC}"/>
    <cellStyle name="Comma 2 3 3 3 2 3 3 2 3" xfId="42886" xr:uid="{5272597D-6A40-4CDA-A8B3-42E736FAF09F}"/>
    <cellStyle name="Comma 2 3 3 3 2 3 3 3" xfId="17645" xr:uid="{E1306934-9E12-4E82-85F7-9246E9A403D1}"/>
    <cellStyle name="Comma 2 3 3 3 2 3 3 3 2" xfId="33589" xr:uid="{9558E9CD-3376-47A0-AA58-8A6A211534F1}"/>
    <cellStyle name="Comma 2 3 3 3 2 3 3 3 3" xfId="45979" xr:uid="{6B5F64BD-3004-403B-993A-05FBB3CC2900}"/>
    <cellStyle name="Comma 2 3 3 3 2 3 3 4" xfId="23779" xr:uid="{58DCBA24-C680-45BC-AFF4-5C9FE3E5B995}"/>
    <cellStyle name="Comma 2 3 3 3 2 3 3 5" xfId="38105" xr:uid="{0AE88D38-732D-4D4B-ABC7-D30427002E14}"/>
    <cellStyle name="Comma 2 3 3 3 2 3 4" xfId="11655" xr:uid="{B86F9148-121B-41BD-95A2-358AD4EFAE70}"/>
    <cellStyle name="Comma 2 3 3 3 2 3 4 2" xfId="27785" xr:uid="{2E2E31CB-1F47-43FF-A4B2-9A7B3DE2F89F}"/>
    <cellStyle name="Comma 2 3 3 3 2 3 4 3" xfId="41234" xr:uid="{CBE0DDC8-0510-40C9-A215-06C08B70BC7C}"/>
    <cellStyle name="Comma 2 3 3 3 2 3 5" xfId="16307" xr:uid="{C1FA90BD-28F7-443A-A659-CF32060E50C8}"/>
    <cellStyle name="Comma 2 3 3 3 2 3 5 2" xfId="32254" xr:uid="{96E2B2A1-31FD-4016-BE8D-0EE93BE887B4}"/>
    <cellStyle name="Comma 2 3 3 3 2 3 5 3" xfId="44648" xr:uid="{5613CC4C-DA32-493A-B7E6-3646EA4516B9}"/>
    <cellStyle name="Comma 2 3 3 3 2 3 6" xfId="22367" xr:uid="{5B4FF764-A894-4FC7-890B-93CB95587E85}"/>
    <cellStyle name="Comma 2 3 3 3 2 3 7" xfId="36709" xr:uid="{95E97B5F-1DE2-4B04-AB10-F90CAAA45AFA}"/>
    <cellStyle name="Comma 2 3 3 3 2 3 8" xfId="5034" xr:uid="{CA01A2D6-4165-400F-974B-051CB6688C5B}"/>
    <cellStyle name="Comma 2 3 3 3 2 4" xfId="6149" xr:uid="{8D1EC5C6-6CBA-4514-AFF8-43B072B3F4C9}"/>
    <cellStyle name="Comma 2 3 3 3 2 4 2" xfId="8830" xr:uid="{9E07D550-D2AF-4C68-B904-1D909AA45F5E}"/>
    <cellStyle name="Comma 2 3 3 3 2 4 2 2" xfId="18980" xr:uid="{04582886-1EB3-4AD5-AB15-FB08481819B4}"/>
    <cellStyle name="Comma 2 3 3 3 2 4 2 2 2" xfId="34918" xr:uid="{70CB6046-EA3C-46CA-98F5-51D5BB655712}"/>
    <cellStyle name="Comma 2 3 3 3 2 4 2 2 3" xfId="47262" xr:uid="{4EE5928C-905C-4EB1-A35C-B8FCD7FF3791}"/>
    <cellStyle name="Comma 2 3 3 3 2 4 2 3" xfId="25299" xr:uid="{CF23D319-2C5B-4739-AE30-D401A26F277F}"/>
    <cellStyle name="Comma 2 3 3 3 2 4 2 4" xfId="39513" xr:uid="{C55B3A47-C5E3-4073-95BD-0B82C4B2BD2B}"/>
    <cellStyle name="Comma 2 3 3 3 2 4 3" xfId="11953" xr:uid="{EF29755B-96EC-4992-AC92-AE5394854B6A}"/>
    <cellStyle name="Comma 2 3 3 3 2 4 3 2" xfId="28066" xr:uid="{CE777A13-118E-40F3-B60E-B8672C9ED661}"/>
    <cellStyle name="Comma 2 3 3 3 2 4 3 3" xfId="41505" xr:uid="{431DF58E-3880-4FB5-9D94-5F68832E2CBD}"/>
    <cellStyle name="Comma 2 3 3 3 2 4 4" xfId="16977" xr:uid="{F04004B4-0807-4689-9803-A542764746AD}"/>
    <cellStyle name="Comma 2 3 3 3 2 4 4 2" xfId="32924" xr:uid="{190A02E9-6BAB-4545-81E9-C84848A2D07C}"/>
    <cellStyle name="Comma 2 3 3 3 2 4 4 3" xfId="45318" xr:uid="{50646861-D51B-4C8A-A947-D8E5047773B7}"/>
    <cellStyle name="Comma 2 3 3 3 2 4 5" xfId="23086" xr:uid="{CF72330A-707B-47EB-9A96-A5BA396BCC81}"/>
    <cellStyle name="Comma 2 3 3 3 2 4 6" xfId="37420" xr:uid="{57117FE6-1350-45F2-A06C-21161C855E63}"/>
    <cellStyle name="Comma 2 3 3 3 2 5" xfId="6915" xr:uid="{6A864CEA-3883-4B10-8CD2-E74F220205B6}"/>
    <cellStyle name="Comma 2 3 3 3 2 5 2" xfId="13052" xr:uid="{CED4AF78-BC37-4BC7-8030-A38C84C078E8}"/>
    <cellStyle name="Comma 2 3 3 3 2 5 2 2" xfId="29121" xr:uid="{CB084375-12DA-477D-A098-E138E743DAD9}"/>
    <cellStyle name="Comma 2 3 3 3 2 5 2 3" xfId="42354" xr:uid="{4CF10673-4471-4ADE-BFB4-C164487842DF}"/>
    <cellStyle name="Comma 2 3 3 3 2 5 3" xfId="17643" xr:uid="{DEDE1A58-26B1-42CC-A77B-7DE5448BA36C}"/>
    <cellStyle name="Comma 2 3 3 3 2 5 3 2" xfId="33587" xr:uid="{F7F03766-2DB6-4A5A-AE68-A0768B28ED91}"/>
    <cellStyle name="Comma 2 3 3 3 2 5 3 3" xfId="45977" xr:uid="{F1EFC5FD-5E97-4069-93DD-2976A40D6A6C}"/>
    <cellStyle name="Comma 2 3 3 3 2 5 4" xfId="23777" xr:uid="{412F5458-178E-4BF6-AC3D-9EC59A4585D8}"/>
    <cellStyle name="Comma 2 3 3 3 2 5 5" xfId="38103" xr:uid="{5255FDA0-738C-4909-B830-AE1D7D4FB403}"/>
    <cellStyle name="Comma 2 3 3 3 2 6" xfId="15065" xr:uid="{78D860AB-AF30-4FDC-A72A-39EC1E792287}"/>
    <cellStyle name="Comma 2 3 3 3 2 6 2" xfId="31034" xr:uid="{48776273-9723-45AF-B512-AA8AF552D5FE}"/>
    <cellStyle name="Comma 2 3 3 3 2 6 3" xfId="43695" xr:uid="{CA9C1BA7-3642-42DA-B74D-6C894F781D49}"/>
    <cellStyle name="Comma 2 3 3 3 2 7" xfId="11089" xr:uid="{20006566-5F38-407C-B041-84B44385EBB0}"/>
    <cellStyle name="Comma 2 3 3 3 2 7 2" xfId="27214" xr:uid="{6893F2E5-DA0C-49BC-9EA4-3980978AD051}"/>
    <cellStyle name="Comma 2 3 3 3 2 7 3" xfId="40702" xr:uid="{9AF52C64-DA33-4780-A12E-97149454C08C}"/>
    <cellStyle name="Comma 2 3 3 3 2 8" xfId="16305" xr:uid="{C992D49D-75E4-4FF5-A4FE-322538943B0F}"/>
    <cellStyle name="Comma 2 3 3 3 2 8 2" xfId="32252" xr:uid="{922D326F-19C2-425E-AD5A-3128219F1DEA}"/>
    <cellStyle name="Comma 2 3 3 3 2 8 3" xfId="44646" xr:uid="{085B2D28-F3A2-4644-B9B8-6ADA3A7F7A3B}"/>
    <cellStyle name="Comma 2 3 3 3 2 9" xfId="22365" xr:uid="{1173498C-D8A0-4384-A07F-3363082B4003}"/>
    <cellStyle name="Comma 2 3 3 3 3" xfId="2348" xr:uid="{7618D087-79A8-43BE-B638-72DCC8D6359B}"/>
    <cellStyle name="Comma 2 3 3 3 3 2" xfId="6152" xr:uid="{BFBBACE1-0042-410D-839D-72489E4B80EC}"/>
    <cellStyle name="Comma 2 3 3 3 3 2 2" xfId="8833" xr:uid="{B6BB76B5-16D6-4F29-8C2E-658459B64C34}"/>
    <cellStyle name="Comma 2 3 3 3 3 2 2 2" xfId="18983" xr:uid="{4C4C3F1D-24CC-4922-9E28-5DDF7CD0E047}"/>
    <cellStyle name="Comma 2 3 3 3 3 2 2 2 2" xfId="34921" xr:uid="{04A408FE-D861-486A-851D-DABA0FBDA1CB}"/>
    <cellStyle name="Comma 2 3 3 3 3 2 2 2 3" xfId="47265" xr:uid="{318463EC-7754-4436-BA77-A70650D0A738}"/>
    <cellStyle name="Comma 2 3 3 3 3 2 2 3" xfId="25302" xr:uid="{134649CF-A7A1-4523-9BD2-F84D7EDF0B33}"/>
    <cellStyle name="Comma 2 3 3 3 3 2 2 4" xfId="39516" xr:uid="{F0063D42-5183-467B-A649-99EFF00B6220}"/>
    <cellStyle name="Comma 2 3 3 3 3 2 3" xfId="12077" xr:uid="{2D306A45-22BE-47C8-A733-9E0A107AEE86}"/>
    <cellStyle name="Comma 2 3 3 3 3 2 3 2" xfId="28197" xr:uid="{34ADB644-1268-4420-BE4B-06DF506DBECE}"/>
    <cellStyle name="Comma 2 3 3 3 3 2 3 3" xfId="41636" xr:uid="{7533A2B7-485B-48CD-B5A8-E63E0AE7CFF5}"/>
    <cellStyle name="Comma 2 3 3 3 3 2 4" xfId="16980" xr:uid="{40149973-C172-4C2F-A0BA-E1F6165E7D6F}"/>
    <cellStyle name="Comma 2 3 3 3 3 2 4 2" xfId="32927" xr:uid="{7E5E345D-40EE-4AA3-92D1-CED149B1F672}"/>
    <cellStyle name="Comma 2 3 3 3 3 2 4 3" xfId="45321" xr:uid="{BBA1367F-3378-4862-AD3F-DA4D6AE3BFB2}"/>
    <cellStyle name="Comma 2 3 3 3 3 2 5" xfId="23089" xr:uid="{B77ABD92-B8B1-451A-ACFF-D8F19E736616}"/>
    <cellStyle name="Comma 2 3 3 3 3 2 6" xfId="37423" xr:uid="{9D31DE00-EE63-4138-A037-30C8F66F1EFC}"/>
    <cellStyle name="Comma 2 3 3 3 3 3" xfId="6918" xr:uid="{99AAB14A-DC31-485F-96C4-03AF7419B67B}"/>
    <cellStyle name="Comma 2 3 3 3 3 3 2" xfId="13193" xr:uid="{0EC32A7B-B8F7-44DC-A47B-4E0D5F3E850B}"/>
    <cellStyle name="Comma 2 3 3 3 3 3 2 2" xfId="29262" xr:uid="{4B3DF3B1-9516-49BC-BFC7-0CE987EA8C72}"/>
    <cellStyle name="Comma 2 3 3 3 3 3 2 3" xfId="42485" xr:uid="{60D3861C-9810-4BE1-A673-3FFC2C8A2F96}"/>
    <cellStyle name="Comma 2 3 3 3 3 3 3" xfId="17646" xr:uid="{01C93990-778F-47A2-9C44-7D468FE252A6}"/>
    <cellStyle name="Comma 2 3 3 3 3 3 3 2" xfId="33590" xr:uid="{D9B9790B-49B4-46F7-BD7D-9CD9D873E519}"/>
    <cellStyle name="Comma 2 3 3 3 3 3 3 3" xfId="45980" xr:uid="{FB51337C-3BCF-42FF-96FC-F2821B6BD8B5}"/>
    <cellStyle name="Comma 2 3 3 3 3 3 4" xfId="23780" xr:uid="{84C3EE85-5A99-42D6-A870-81E43E5FB13B}"/>
    <cellStyle name="Comma 2 3 3 3 3 3 5" xfId="38106" xr:uid="{4F0753E0-3ED2-4BA3-9D69-94D2930FA66D}"/>
    <cellStyle name="Comma 2 3 3 3 3 4" xfId="11229" xr:uid="{0C55AAA5-9857-4AC4-90BE-2E3996EDD4EC}"/>
    <cellStyle name="Comma 2 3 3 3 3 4 2" xfId="27354" xr:uid="{DABE319B-1354-4619-8842-FF83304692AF}"/>
    <cellStyle name="Comma 2 3 3 3 3 4 3" xfId="40833" xr:uid="{8BC44DA2-B10A-4C0A-8E3C-E8E29F871273}"/>
    <cellStyle name="Comma 2 3 3 3 3 5" xfId="16308" xr:uid="{BCF0E1AA-D494-4F50-BE45-95FA613D9090}"/>
    <cellStyle name="Comma 2 3 3 3 3 5 2" xfId="32255" xr:uid="{7E6CD407-3A8E-4135-8F79-B260AB835F5A}"/>
    <cellStyle name="Comma 2 3 3 3 3 5 3" xfId="44649" xr:uid="{83CD8099-9D24-4320-A78D-3E84C7F481C5}"/>
    <cellStyle name="Comma 2 3 3 3 3 6" xfId="22368" xr:uid="{0A5BD1B8-9B04-4FB5-93E4-2B7606A54B7D}"/>
    <cellStyle name="Comma 2 3 3 3 3 7" xfId="36710" xr:uid="{6F107076-90C0-427D-AE57-252674CCC896}"/>
    <cellStyle name="Comma 2 3 3 3 3 8" xfId="5035" xr:uid="{072FD618-687A-496C-8C65-8A73F1FAFEDC}"/>
    <cellStyle name="Comma 2 3 3 3 4" xfId="2349" xr:uid="{9330656A-71ED-432C-926B-25514589D081}"/>
    <cellStyle name="Comma 2 3 3 3 4 2" xfId="6153" xr:uid="{200A1CF4-4918-4FD1-AE2E-179F1A05CBFD}"/>
    <cellStyle name="Comma 2 3 3 3 4 2 2" xfId="8834" xr:uid="{00DACD2F-DEDA-4488-AFFF-E61D72BEBBD4}"/>
    <cellStyle name="Comma 2 3 3 3 4 2 2 2" xfId="18984" xr:uid="{6976C0E1-0D62-4227-857E-92D0C7769194}"/>
    <cellStyle name="Comma 2 3 3 3 4 2 2 2 2" xfId="34922" xr:uid="{0557FE69-E9F4-4EBC-90B2-117640E8D14C}"/>
    <cellStyle name="Comma 2 3 3 3 4 2 2 2 3" xfId="47266" xr:uid="{EADF0BCB-A7A9-42B9-947C-1AF495FD8D0B}"/>
    <cellStyle name="Comma 2 3 3 3 4 2 2 3" xfId="25303" xr:uid="{DC1803ED-7BA3-44DC-BA8C-21D536B77B85}"/>
    <cellStyle name="Comma 2 3 3 3 4 2 2 4" xfId="39517" xr:uid="{1B2A9214-7A00-4DEC-A1AA-774DBD8488D1}"/>
    <cellStyle name="Comma 2 3 3 3 4 2 3" xfId="12342" xr:uid="{C5D6E7FE-8B8A-40EE-8153-8BF63C5D6C87}"/>
    <cellStyle name="Comma 2 3 3 3 4 2 3 2" xfId="28463" xr:uid="{267A666D-781E-4256-AC02-C8C3D9A55925}"/>
    <cellStyle name="Comma 2 3 3 3 4 2 3 3" xfId="41902" xr:uid="{A0EE65DA-215A-4C1F-A7EA-4A4AF3912C53}"/>
    <cellStyle name="Comma 2 3 3 3 4 2 4" xfId="16981" xr:uid="{BF43ABBF-B2D0-4E3D-A266-435D6BE3178B}"/>
    <cellStyle name="Comma 2 3 3 3 4 2 4 2" xfId="32928" xr:uid="{ECEAC57D-F3F4-4E7D-AAC4-3C287F995D54}"/>
    <cellStyle name="Comma 2 3 3 3 4 2 4 3" xfId="45322" xr:uid="{03D1AEF2-1F3C-4CBA-8581-A2281BE0A510}"/>
    <cellStyle name="Comma 2 3 3 3 4 2 5" xfId="23090" xr:uid="{290EBBC7-9254-4603-AFCF-9123D04E2E6B}"/>
    <cellStyle name="Comma 2 3 3 3 4 2 6" xfId="37424" xr:uid="{26120E55-9ABB-4A0D-A784-53359F6FECA8}"/>
    <cellStyle name="Comma 2 3 3 3 4 3" xfId="6919" xr:uid="{07C161CA-4607-4CD1-AAD9-AFAA8058E6B2}"/>
    <cellStyle name="Comma 2 3 3 3 4 3 2" xfId="13479" xr:uid="{0CEB0F87-FD4F-4255-AF92-22F57DFA0A50}"/>
    <cellStyle name="Comma 2 3 3 3 4 3 2 2" xfId="29548" xr:uid="{9761B402-BF51-4999-82B2-D0ED784A06BC}"/>
    <cellStyle name="Comma 2 3 3 3 4 3 2 3" xfId="42751" xr:uid="{905527A3-5A0C-49D3-BE74-9280E7C977FD}"/>
    <cellStyle name="Comma 2 3 3 3 4 3 3" xfId="17647" xr:uid="{13AEAB39-6B03-485B-8221-7FB778BAAA98}"/>
    <cellStyle name="Comma 2 3 3 3 4 3 3 2" xfId="33591" xr:uid="{4B9F9933-2621-4EB6-85AB-F827972A994B}"/>
    <cellStyle name="Comma 2 3 3 3 4 3 3 3" xfId="45981" xr:uid="{5FABEE0F-11A6-4B7D-A3CB-57D095369C10}"/>
    <cellStyle name="Comma 2 3 3 3 4 3 4" xfId="23781" xr:uid="{B19F5CAD-B4AE-4683-A54F-0593FE5BB4B4}"/>
    <cellStyle name="Comma 2 3 3 3 4 3 5" xfId="38107" xr:uid="{9CD6BD0C-B93C-4B8F-8BE7-E65F74251A28}"/>
    <cellStyle name="Comma 2 3 3 3 4 4" xfId="11510" xr:uid="{9B456BC3-86E3-4374-B4C5-37414AF4619A}"/>
    <cellStyle name="Comma 2 3 3 3 4 4 2" xfId="27640" xr:uid="{021D6700-3926-4628-81FC-3D8002E157C3}"/>
    <cellStyle name="Comma 2 3 3 3 4 4 3" xfId="41099" xr:uid="{51E2FCB4-1F77-4BAA-9902-B26372A159EA}"/>
    <cellStyle name="Comma 2 3 3 3 4 5" xfId="16309" xr:uid="{6C81620B-C71E-47B5-BD5E-4B9AAFE46588}"/>
    <cellStyle name="Comma 2 3 3 3 4 5 2" xfId="32256" xr:uid="{BDA53EDB-D448-47A3-A14F-5FED6813842B}"/>
    <cellStyle name="Comma 2 3 3 3 4 5 3" xfId="44650" xr:uid="{83BE0998-D192-494C-B529-33642D9FA700}"/>
    <cellStyle name="Comma 2 3 3 3 4 6" xfId="22369" xr:uid="{E2888D49-AF8F-459E-AAE5-B6459764497D}"/>
    <cellStyle name="Comma 2 3 3 3 4 7" xfId="36711" xr:uid="{B3F3CF0D-3793-4841-96C1-E536B57D03AE}"/>
    <cellStyle name="Comma 2 3 3 3 4 8" xfId="5036" xr:uid="{9E6ABE88-165A-4B62-A07F-64DA601CED15}"/>
    <cellStyle name="Comma 2 3 3 3 5" xfId="2350" xr:uid="{6ED980B5-AEDD-4016-A959-BC6F2988518C}"/>
    <cellStyle name="Comma 2 3 3 3 5 2" xfId="6154" xr:uid="{060E5643-D3DE-4C63-ADC7-985612FAFB6B}"/>
    <cellStyle name="Comma 2 3 3 3 5 2 2" xfId="8835" xr:uid="{FE1B3843-7917-437E-8C84-1B1DBF88CCF5}"/>
    <cellStyle name="Comma 2 3 3 3 5 2 2 2" xfId="18985" xr:uid="{B256549D-5D93-45A1-A720-EF1BD8F76E90}"/>
    <cellStyle name="Comma 2 3 3 3 5 2 2 2 2" xfId="34923" xr:uid="{AAB8F9DB-3322-4ACB-89B8-BA9F89C2808E}"/>
    <cellStyle name="Comma 2 3 3 3 5 2 2 2 3" xfId="47267" xr:uid="{655C7B68-E7D8-48FD-BC21-4627E7629EF6}"/>
    <cellStyle name="Comma 2 3 3 3 5 2 2 3" xfId="25304" xr:uid="{29F3A1AD-63B5-4CBE-80CB-570DB7DD41FC}"/>
    <cellStyle name="Comma 2 3 3 3 5 2 2 4" xfId="39518" xr:uid="{72DE9682-C0D9-4DF6-90B2-2A09D2D6707D}"/>
    <cellStyle name="Comma 2 3 3 3 5 2 3" xfId="16982" xr:uid="{B94837E4-413E-43BB-9A6D-E300788B5A30}"/>
    <cellStyle name="Comma 2 3 3 3 5 2 3 2" xfId="32929" xr:uid="{ECC7E850-9B00-452D-B81D-DD7E5600C600}"/>
    <cellStyle name="Comma 2 3 3 3 5 2 3 3" xfId="45323" xr:uid="{F9DF0132-EC7D-489F-9ED1-A9979E7971E0}"/>
    <cellStyle name="Comma 2 3 3 3 5 2 4" xfId="23091" xr:uid="{F493159C-017E-4026-B82D-C42B62938EB8}"/>
    <cellStyle name="Comma 2 3 3 3 5 2 5" xfId="37425" xr:uid="{9E20BEBC-8AFC-4BF1-8AA3-0AFB2251B0E8}"/>
    <cellStyle name="Comma 2 3 3 3 5 3" xfId="6920" xr:uid="{19224BE9-79E3-476C-87CB-0CF2958CED81}"/>
    <cellStyle name="Comma 2 3 3 3 5 3 2" xfId="17648" xr:uid="{961CAF88-1ADB-4792-927D-03FD73F677B9}"/>
    <cellStyle name="Comma 2 3 3 3 5 3 2 2" xfId="33592" xr:uid="{C3E59CCB-6D41-4CE4-B80C-A3B33D311875}"/>
    <cellStyle name="Comma 2 3 3 3 5 3 2 3" xfId="45982" xr:uid="{ABCF1E2A-C546-4612-9A63-203B1149BA5A}"/>
    <cellStyle name="Comma 2 3 3 3 5 3 3" xfId="23782" xr:uid="{22E6F981-A3A6-4C58-883D-663D8CF84FCF}"/>
    <cellStyle name="Comma 2 3 3 3 5 3 4" xfId="38108" xr:uid="{5C38136D-F3FA-43F6-B1F4-73BC22BC2D5E}"/>
    <cellStyle name="Comma 2 3 3 3 5 4" xfId="11812" xr:uid="{8DA4CA71-4DA0-4317-9769-AA49EBB913E7}"/>
    <cellStyle name="Comma 2 3 3 3 5 4 2" xfId="27930" xr:uid="{1A743DEE-D7AF-4514-8FD2-86BF40C7CA1C}"/>
    <cellStyle name="Comma 2 3 3 3 5 4 3" xfId="41370" xr:uid="{0246969B-231B-4905-9887-4C1A695B525F}"/>
    <cellStyle name="Comma 2 3 3 3 5 5" xfId="16310" xr:uid="{D3696EB0-C185-47B1-B1B7-D226789FF714}"/>
    <cellStyle name="Comma 2 3 3 3 5 5 2" xfId="32257" xr:uid="{75B3BA24-6713-40EF-A8D2-4D9E87DA8374}"/>
    <cellStyle name="Comma 2 3 3 3 5 5 3" xfId="44651" xr:uid="{11C24648-20E2-4657-BDD5-C91219E7D950}"/>
    <cellStyle name="Comma 2 3 3 3 5 6" xfId="22370" xr:uid="{037A27F6-B463-4AE2-BBA5-BB947C07F35A}"/>
    <cellStyle name="Comma 2 3 3 3 5 7" xfId="36712" xr:uid="{4187133A-38D8-435D-ABAB-D9203EE51BAF}"/>
    <cellStyle name="Comma 2 3 3 3 5 8" xfId="5037" xr:uid="{4A9B95BE-5A20-4E42-A848-8CC2D42C6C76}"/>
    <cellStyle name="Comma 2 3 3 3 6" xfId="6148" xr:uid="{2991A6EF-9E1D-4D15-954B-6F50F06486C7}"/>
    <cellStyle name="Comma 2 3 3 3 6 2" xfId="8829" xr:uid="{3B589B11-6C73-4539-B02E-DDCC9620367A}"/>
    <cellStyle name="Comma 2 3 3 3 6 2 2" xfId="18979" xr:uid="{58BBA65D-EC5C-4271-8D20-BF339025C810}"/>
    <cellStyle name="Comma 2 3 3 3 6 2 2 2" xfId="34917" xr:uid="{16F6054E-D81A-4477-A5E5-1E59E016B361}"/>
    <cellStyle name="Comma 2 3 3 3 6 2 2 3" xfId="47261" xr:uid="{B6DA002C-AC26-417D-A1DF-E859573C0E45}"/>
    <cellStyle name="Comma 2 3 3 3 6 2 3" xfId="25298" xr:uid="{B9B0C5E2-6912-4FA9-A16C-A901DD2CE3C3}"/>
    <cellStyle name="Comma 2 3 3 3 6 2 4" xfId="39512" xr:uid="{6B4A3943-31B4-4F3A-AC27-0C5EBDA32D8C}"/>
    <cellStyle name="Comma 2 3 3 3 6 3" xfId="12900" xr:uid="{F03CE928-3EC8-40AD-A361-E21E0BA0D49C}"/>
    <cellStyle name="Comma 2 3 3 3 6 3 2" xfId="28977" xr:uid="{68298C58-9491-4C2F-A17C-3E2C8BADFACC}"/>
    <cellStyle name="Comma 2 3 3 3 6 3 3" xfId="42220" xr:uid="{24F258A3-0574-4936-936F-958540F4C206}"/>
    <cellStyle name="Comma 2 3 3 3 6 4" xfId="16976" xr:uid="{C4243206-BE22-4EB5-8F23-16FFFF564ACB}"/>
    <cellStyle name="Comma 2 3 3 3 6 4 2" xfId="32923" xr:uid="{AC611A54-0475-4C7B-B61C-50F78B0857C0}"/>
    <cellStyle name="Comma 2 3 3 3 6 4 3" xfId="45317" xr:uid="{85EC1E6F-932D-40EF-8086-E1015B530435}"/>
    <cellStyle name="Comma 2 3 3 3 6 5" xfId="23085" xr:uid="{EEA27D7D-FD9F-4C6D-AE68-8157B78E1629}"/>
    <cellStyle name="Comma 2 3 3 3 6 6" xfId="37419" xr:uid="{BCC50A68-2058-4CF8-8ED9-C5823E1C7620}"/>
    <cellStyle name="Comma 2 3 3 3 7" xfId="6914" xr:uid="{CEBADCA6-AF85-402B-90AF-97DF83963217}"/>
    <cellStyle name="Comma 2 3 3 3 7 2" xfId="14637" xr:uid="{2D8C6255-3195-4972-AEE5-7E3D39C2BBD2}"/>
    <cellStyle name="Comma 2 3 3 3 7 2 2" xfId="30611" xr:uid="{CDDB6D51-91D4-4714-A31E-28C42D82E2D3}"/>
    <cellStyle name="Comma 2 3 3 3 7 2 3" xfId="43272" xr:uid="{D01235E4-CD64-44FE-8CE3-FE879AC0EFB4}"/>
    <cellStyle name="Comma 2 3 3 3 7 3" xfId="17642" xr:uid="{B21C43F1-6196-4670-83CD-902EF4CE749B}"/>
    <cellStyle name="Comma 2 3 3 3 7 3 2" xfId="33586" xr:uid="{BEB1671E-C106-4218-B712-46BDE6F9806E}"/>
    <cellStyle name="Comma 2 3 3 3 7 3 3" xfId="45976" xr:uid="{44C294E5-0E28-41B1-BDEA-6FB32562AAA8}"/>
    <cellStyle name="Comma 2 3 3 3 7 4" xfId="23776" xr:uid="{6B3D4185-E797-4DB8-9223-D481182E4D71}"/>
    <cellStyle name="Comma 2 3 3 3 7 5" xfId="38102" xr:uid="{49467049-E24A-4304-94E7-53240A1882D6}"/>
    <cellStyle name="Comma 2 3 3 3 8" xfId="10930" xr:uid="{E7FCA7E7-05F6-4D62-8497-3B1C4ECA9632}"/>
    <cellStyle name="Comma 2 3 3 3 8 2" xfId="27074" xr:uid="{90AC87DC-2DD7-4035-8215-302F3172947B}"/>
    <cellStyle name="Comma 2 3 3 3 8 3" xfId="40568" xr:uid="{FAD8E796-9346-4834-9C0B-EB0BBC2CE4FB}"/>
    <cellStyle name="Comma 2 3 3 3 9" xfId="16304" xr:uid="{3A5095A9-E680-4DDE-AC13-F902835763DE}"/>
    <cellStyle name="Comma 2 3 3 3 9 2" xfId="32251" xr:uid="{9F4C62F3-5E06-4122-A012-A8D16CDD841B}"/>
    <cellStyle name="Comma 2 3 3 3 9 3" xfId="44645" xr:uid="{24DC2C62-4B67-4D9B-9253-94474DE69DB4}"/>
    <cellStyle name="Comma 2 3 3 30" xfId="4903" xr:uid="{5D6C2083-7CDF-4DD3-A80C-513F9A2D4486}"/>
    <cellStyle name="Comma 2 3 3 31" xfId="2216" xr:uid="{C0131F38-B78C-477F-B30F-5C5A3998FAD1}"/>
    <cellStyle name="Comma 2 3 3 4" xfId="2351" xr:uid="{F10D401B-138E-4736-87FD-201692DE2471}"/>
    <cellStyle name="Comma 2 3 3 4 10" xfId="5038" xr:uid="{6D1CA972-1050-4264-9662-462E1676E647}"/>
    <cellStyle name="Comma 2 3 3 4 2" xfId="6155" xr:uid="{FBE3689F-F045-42FE-9733-D9A7B3E193A6}"/>
    <cellStyle name="Comma 2 3 3 4 2 2" xfId="8836" xr:uid="{7BC10C93-F5A2-4ECC-ACB9-A4C5AB5A261F}"/>
    <cellStyle name="Comma 2 3 3 4 2 2 2" xfId="12178" xr:uid="{A894F9C2-D563-4AC6-9CAE-D87E23E5A2E6}"/>
    <cellStyle name="Comma 2 3 3 4 2 2 2 2" xfId="28299" xr:uid="{5BAE270F-031B-459D-A1BD-EB8929438669}"/>
    <cellStyle name="Comma 2 3 3 4 2 2 2 3" xfId="41738" xr:uid="{7A5E8926-7247-4152-BADA-6D215C7D4589}"/>
    <cellStyle name="Comma 2 3 3 4 2 2 3" xfId="25305" xr:uid="{FE1ED8C6-E27F-4BB6-A6D5-12E1E9B08C7A}"/>
    <cellStyle name="Comma 2 3 3 4 2 2 4" xfId="39519" xr:uid="{4CEDA874-62CA-40AC-8B48-C6376D4D20AC}"/>
    <cellStyle name="Comma 2 3 3 4 2 3" xfId="13305" xr:uid="{DE56FB15-8599-4A60-A1DD-4B17ADE468A0}"/>
    <cellStyle name="Comma 2 3 3 4 2 3 2" xfId="29374" xr:uid="{6DC34693-8BEB-4B50-939F-7B3E80EAFA67}"/>
    <cellStyle name="Comma 2 3 3 4 2 3 3" xfId="42587" xr:uid="{9E58F9D1-8B60-4799-99E8-A2818369E9C2}"/>
    <cellStyle name="Comma 2 3 3 4 2 4" xfId="11336" xr:uid="{9EAAEFD3-DD72-445F-ADC8-F30BC8669F0C}"/>
    <cellStyle name="Comma 2 3 3 4 2 4 2" xfId="27466" xr:uid="{67BC40C8-4EB3-47CA-9E39-EC9A2ABC51B4}"/>
    <cellStyle name="Comma 2 3 3 4 2 4 3" xfId="40935" xr:uid="{4043573B-EA3C-4F37-A1CF-64242F6072A3}"/>
    <cellStyle name="Comma 2 3 3 4 2 5" xfId="23092" xr:uid="{864AF76E-ECCA-4188-B076-F94445D01CD7}"/>
    <cellStyle name="Comma 2 3 3 4 2 6" xfId="37426" xr:uid="{A87CA756-B9E1-4B2D-8F05-FDF6329206D3}"/>
    <cellStyle name="Comma 2 3 3 4 3" xfId="6921" xr:uid="{E41D7D60-F708-4A35-821A-146BD5A754F4}"/>
    <cellStyle name="Comma 2 3 3 4 3 2" xfId="12444" xr:uid="{2551F84E-95C6-4595-8850-0AB523EC8BD7}"/>
    <cellStyle name="Comma 2 3 3 4 3 2 2" xfId="28565" xr:uid="{C1922EFA-0750-43DD-BE87-F0D5E79A6040}"/>
    <cellStyle name="Comma 2 3 3 4 3 2 3" xfId="42004" xr:uid="{EC3CE3D5-112D-47EE-A9F0-D2AC97D24ACD}"/>
    <cellStyle name="Comma 2 3 3 4 3 3" xfId="13591" xr:uid="{B3363FF0-CC8D-4466-A5FD-0F0D62E24BED}"/>
    <cellStyle name="Comma 2 3 3 4 3 3 2" xfId="29660" xr:uid="{14C11B73-F053-4765-BB3F-AF3C81467996}"/>
    <cellStyle name="Comma 2 3 3 4 3 3 3" xfId="42853" xr:uid="{FA42605C-9B42-4C5F-AC77-40529E2E8816}"/>
    <cellStyle name="Comma 2 3 3 4 3 4" xfId="11622" xr:uid="{A66D21E7-D8FF-4E05-8663-D94DC239BE0B}"/>
    <cellStyle name="Comma 2 3 3 4 3 4 2" xfId="27752" xr:uid="{FBE188C9-612A-4EF4-9024-EF9266BEA1D3}"/>
    <cellStyle name="Comma 2 3 3 4 3 4 3" xfId="41201" xr:uid="{EACFB10D-7C10-44C7-BE30-0749CEF4AB66}"/>
    <cellStyle name="Comma 2 3 3 4 3 5" xfId="23783" xr:uid="{3CD79F90-FE5F-45D6-B5C9-7A2F55799CE0}"/>
    <cellStyle name="Comma 2 3 3 4 3 6" xfId="38109" xr:uid="{2A556C5F-D8C7-4976-9184-8AD6497455F8}"/>
    <cellStyle name="Comma 2 3 3 4 4" xfId="11920" xr:uid="{976E42D1-CD01-462F-9C04-7FE9C39CF45C}"/>
    <cellStyle name="Comma 2 3 3 4 4 2" xfId="28033" xr:uid="{6551E945-E9D4-49A3-A2E4-DCE4379623B4}"/>
    <cellStyle name="Comma 2 3 3 4 4 3" xfId="41472" xr:uid="{E999F705-2F22-49D1-9B35-AF45E9023D63}"/>
    <cellStyle name="Comma 2 3 3 4 5" xfId="13019" xr:uid="{75A185D1-68E0-4908-9187-77FD2164B406}"/>
    <cellStyle name="Comma 2 3 3 4 5 2" xfId="29088" xr:uid="{22B5A7AC-205A-4D90-A294-961EEC1C5EAD}"/>
    <cellStyle name="Comma 2 3 3 4 5 3" xfId="42321" xr:uid="{37512CD7-68CF-46CC-97B3-226513B07AD3}"/>
    <cellStyle name="Comma 2 3 3 4 6" xfId="14857" xr:uid="{E2EF550B-A122-4DCF-8DD3-82CD7C626C63}"/>
    <cellStyle name="Comma 2 3 3 4 6 2" xfId="30826" xr:uid="{FE9A2E25-0646-47E8-B687-FDAE2A06AC54}"/>
    <cellStyle name="Comma 2 3 3 4 6 3" xfId="43487" xr:uid="{61EA26FF-6DD9-4EAB-B1B7-46E60252DAEC}"/>
    <cellStyle name="Comma 2 3 3 4 7" xfId="11056" xr:uid="{87BD1D8A-AD7C-408B-AA71-295858FE61D8}"/>
    <cellStyle name="Comma 2 3 3 4 7 2" xfId="27181" xr:uid="{E76F50DD-96B7-47F1-81BB-4FCA0CDF9ED1}"/>
    <cellStyle name="Comma 2 3 3 4 7 3" xfId="40669" xr:uid="{C2F986B0-8365-42F0-9CB4-A78AE89CD678}"/>
    <cellStyle name="Comma 2 3 3 4 8" xfId="22371" xr:uid="{78747F7A-99BF-4897-B57A-35F9F75D3505}"/>
    <cellStyle name="Comma 2 3 3 4 9" xfId="36713" xr:uid="{C22BEA59-A233-4F8D-BCB2-59DCAC86194E}"/>
    <cellStyle name="Comma 2 3 3 5" xfId="2352" xr:uid="{B819D3E4-B3C7-4190-96EB-C87FCEEEB435}"/>
    <cellStyle name="Comma 2 3 3 5 2" xfId="2353" xr:uid="{63A8A5AA-AE1D-4BA2-937D-6A6391E5F928}"/>
    <cellStyle name="Comma 2 3 3 5 2 2" xfId="6157" xr:uid="{B74B72A1-3692-4AC9-8C96-2815AD9AEBD6}"/>
    <cellStyle name="Comma 2 3 3 5 2 2 2" xfId="8838" xr:uid="{23412981-D01D-4693-8E37-87DA000FE02F}"/>
    <cellStyle name="Comma 2 3 3 5 2 2 2 2" xfId="18987" xr:uid="{BCEE4421-56D5-4AFC-9C0B-A3A3927FBEBE}"/>
    <cellStyle name="Comma 2 3 3 5 2 2 2 2 2" xfId="34925" xr:uid="{A84278D4-25E4-4688-B96F-225D47FC3FDB}"/>
    <cellStyle name="Comma 2 3 3 5 2 2 2 2 3" xfId="47269" xr:uid="{E27406EE-4214-46EF-8D8A-829F7D8D32DA}"/>
    <cellStyle name="Comma 2 3 3 5 2 2 2 3" xfId="25307" xr:uid="{13E1BD34-9C96-4732-A5D9-C3E6C576092A}"/>
    <cellStyle name="Comma 2 3 3 5 2 2 2 4" xfId="39521" xr:uid="{FC51033B-5722-4BA1-B58B-E05FB890FB2A}"/>
    <cellStyle name="Comma 2 3 3 5 2 2 3" xfId="16984" xr:uid="{D092D890-E6E8-4C49-83FF-ED73E791D22B}"/>
    <cellStyle name="Comma 2 3 3 5 2 2 3 2" xfId="32931" xr:uid="{0DAF4DB2-1800-483F-AF9A-7B5EA1539FA6}"/>
    <cellStyle name="Comma 2 3 3 5 2 2 3 3" xfId="45325" xr:uid="{61A28DD5-AAD6-4636-9CA9-49DDED839AC1}"/>
    <cellStyle name="Comma 2 3 3 5 2 2 4" xfId="23094" xr:uid="{CDB9202F-54F3-4D9C-AA24-86D1C63E8F71}"/>
    <cellStyle name="Comma 2 3 3 5 2 2 5" xfId="37428" xr:uid="{BDA0608A-113F-43A1-B791-E49DAE45C8D1}"/>
    <cellStyle name="Comma 2 3 3 5 2 3" xfId="6923" xr:uid="{AF04BA41-27D9-48D2-A636-6809C0F455DA}"/>
    <cellStyle name="Comma 2 3 3 5 2 3 2" xfId="17650" xr:uid="{FD3B2647-A61A-49C8-95DF-74CEFD8ECD4F}"/>
    <cellStyle name="Comma 2 3 3 5 2 3 2 2" xfId="33594" xr:uid="{6D339039-D2EB-416D-8247-B2C7F49D93C1}"/>
    <cellStyle name="Comma 2 3 3 5 2 3 2 3" xfId="45984" xr:uid="{A30B9EEA-5208-4D21-BA70-83BF083D73E2}"/>
    <cellStyle name="Comma 2 3 3 5 2 3 3" xfId="23785" xr:uid="{9A0E8397-BCCE-4BAE-A53C-8C14951E5142}"/>
    <cellStyle name="Comma 2 3 3 5 2 3 4" xfId="38111" xr:uid="{DE95A7FB-E628-4D19-B549-50CCC49313A6}"/>
    <cellStyle name="Comma 2 3 3 5 2 4" xfId="12046" xr:uid="{9136185F-DF37-4F16-8B05-6BFD32B99648}"/>
    <cellStyle name="Comma 2 3 3 5 2 4 2" xfId="28166" xr:uid="{6E36006A-A0CA-45FB-BEE2-4C5E1AA20966}"/>
    <cellStyle name="Comma 2 3 3 5 2 4 3" xfId="41605" xr:uid="{A08593E4-1E90-4CBE-B7C4-925C7E233779}"/>
    <cellStyle name="Comma 2 3 3 5 2 5" xfId="16311" xr:uid="{7260E510-9D0B-47BB-AB63-13D98CC0CC4B}"/>
    <cellStyle name="Comma 2 3 3 5 2 5 2" xfId="32258" xr:uid="{ADBB0367-20BC-4BC7-B9EE-0589B9DA7127}"/>
    <cellStyle name="Comma 2 3 3 5 2 5 3" xfId="44652" xr:uid="{B47C466E-BB87-4219-A112-0362612195B5}"/>
    <cellStyle name="Comma 2 3 3 5 2 6" xfId="22373" xr:uid="{6F0D2211-4ABB-44B4-A60D-452E7E6781E3}"/>
    <cellStyle name="Comma 2 3 3 5 2 7" xfId="36715" xr:uid="{2185D7AA-49C2-4B48-BB23-D8BE76597BB9}"/>
    <cellStyle name="Comma 2 3 3 5 2 8" xfId="5040" xr:uid="{55EABC17-27BC-4B2C-A042-525F3AA2D62C}"/>
    <cellStyle name="Comma 2 3 3 5 3" xfId="2354" xr:uid="{B5F92FF9-87D5-460D-A8C1-5A00CA39D131}"/>
    <cellStyle name="Comma 2 3 3 5 3 2" xfId="6158" xr:uid="{CC31DF9B-897F-4799-AA41-648AC2836E7C}"/>
    <cellStyle name="Comma 2 3 3 5 3 2 2" xfId="8839" xr:uid="{F99BE079-61A2-48B2-94FF-40384589BE18}"/>
    <cellStyle name="Comma 2 3 3 5 3 2 2 2" xfId="18988" xr:uid="{B4EDDAE6-8CC5-40D2-B442-F82DE53B0D92}"/>
    <cellStyle name="Comma 2 3 3 5 3 2 2 2 2" xfId="34926" xr:uid="{23A9DAE6-BCD3-4517-8604-75069495EB7D}"/>
    <cellStyle name="Comma 2 3 3 5 3 2 2 2 3" xfId="47270" xr:uid="{A08D54D4-4DA7-4C30-A769-D9ECACDA6C05}"/>
    <cellStyle name="Comma 2 3 3 5 3 2 2 3" xfId="25308" xr:uid="{104E520A-6B7F-4137-A047-82DCCBA260C4}"/>
    <cellStyle name="Comma 2 3 3 5 3 2 2 4" xfId="39522" xr:uid="{369E0361-E0A2-40C4-97DE-0FF6EBDD480A}"/>
    <cellStyle name="Comma 2 3 3 5 3 2 3" xfId="16985" xr:uid="{D91FCCF7-EFA3-487D-90E3-0DCD7E9BD3BD}"/>
    <cellStyle name="Comma 2 3 3 5 3 2 3 2" xfId="32932" xr:uid="{7B1FF1E2-CE51-4F3E-95BD-A3D273B8EA06}"/>
    <cellStyle name="Comma 2 3 3 5 3 2 3 3" xfId="45326" xr:uid="{B81C039D-2F8B-4712-A167-00D8EEFB6918}"/>
    <cellStyle name="Comma 2 3 3 5 3 2 4" xfId="23095" xr:uid="{262EA029-B4B8-4E2C-9A84-7C53B76C1CCB}"/>
    <cellStyle name="Comma 2 3 3 5 3 2 5" xfId="37429" xr:uid="{E6E882B2-A316-40E3-860E-379FD84C0A3F}"/>
    <cellStyle name="Comma 2 3 3 5 3 3" xfId="6924" xr:uid="{98261037-C418-45AF-BAED-5DCDA04BDF63}"/>
    <cellStyle name="Comma 2 3 3 5 3 3 2" xfId="17651" xr:uid="{FA8F4901-10DC-43D1-AA9A-A1584C9D83C8}"/>
    <cellStyle name="Comma 2 3 3 5 3 3 2 2" xfId="33595" xr:uid="{B7E374EE-E1AB-4ED0-9259-F7C878B6EF86}"/>
    <cellStyle name="Comma 2 3 3 5 3 3 2 3" xfId="45985" xr:uid="{64B00E79-7D06-450F-8B9B-44E48ADFEB39}"/>
    <cellStyle name="Comma 2 3 3 5 3 3 3" xfId="23786" xr:uid="{20398EDB-71FA-4C2E-9FF6-111D77159EF5}"/>
    <cellStyle name="Comma 2 3 3 5 3 3 4" xfId="38112" xr:uid="{42D4A2D3-E041-448D-A99F-1411105B6577}"/>
    <cellStyle name="Comma 2 3 3 5 3 4" xfId="13162" xr:uid="{99DB7C8F-8975-4C31-BCC8-2EEC0DDB13CD}"/>
    <cellStyle name="Comma 2 3 3 5 3 4 2" xfId="29231" xr:uid="{E8AD1098-7ECF-419E-81F7-1B323C23F6CA}"/>
    <cellStyle name="Comma 2 3 3 5 3 4 3" xfId="42454" xr:uid="{F8C658F3-F107-4CE6-88F2-DB5616A9A4A8}"/>
    <cellStyle name="Comma 2 3 3 5 3 5" xfId="16312" xr:uid="{6339437F-EF48-49C7-A0B0-D112EE27FC66}"/>
    <cellStyle name="Comma 2 3 3 5 3 5 2" xfId="32259" xr:uid="{F2952BF0-1799-4177-9335-2459FB3985BC}"/>
    <cellStyle name="Comma 2 3 3 5 3 5 3" xfId="44653" xr:uid="{A4555F8B-0E21-484A-8423-35EF5F323A33}"/>
    <cellStyle name="Comma 2 3 3 5 3 6" xfId="22374" xr:uid="{BB4A8CC2-7767-49CD-8080-AEF2B281AAED}"/>
    <cellStyle name="Comma 2 3 3 5 3 7" xfId="36716" xr:uid="{5290EE8A-A71A-4E35-8305-E86071BDA8C2}"/>
    <cellStyle name="Comma 2 3 3 5 3 8" xfId="5041" xr:uid="{6D942225-7C5E-4B26-8861-56744F9800FD}"/>
    <cellStyle name="Comma 2 3 3 5 4" xfId="6156" xr:uid="{749CE3E6-D738-4045-9108-EAA566D9CEB2}"/>
    <cellStyle name="Comma 2 3 3 5 4 2" xfId="8837" xr:uid="{6560A309-7081-4332-AE0B-354BB0285D43}"/>
    <cellStyle name="Comma 2 3 3 5 4 2 2" xfId="18986" xr:uid="{9ACCE8C6-D99B-48CA-A91D-3EFFB89ED793}"/>
    <cellStyle name="Comma 2 3 3 5 4 2 2 2" xfId="34924" xr:uid="{0077F907-72EF-4FD4-84F2-78C486BB9FAC}"/>
    <cellStyle name="Comma 2 3 3 5 4 2 2 3" xfId="47268" xr:uid="{E317E4D9-5D40-496D-9F96-66B476BBC336}"/>
    <cellStyle name="Comma 2 3 3 5 4 2 3" xfId="25306" xr:uid="{8FFD6749-B448-4A56-BAE9-D79DD9B3E5BD}"/>
    <cellStyle name="Comma 2 3 3 5 4 2 4" xfId="39520" xr:uid="{6AE6B269-8477-45E1-A9A8-63F007499336}"/>
    <cellStyle name="Comma 2 3 3 5 4 3" xfId="16983" xr:uid="{3069F5BB-1C6B-450A-951E-C2E1C7D86F00}"/>
    <cellStyle name="Comma 2 3 3 5 4 3 2" xfId="32930" xr:uid="{6E92D6C0-D076-4348-A9F9-5F9B2CD4DCE9}"/>
    <cellStyle name="Comma 2 3 3 5 4 3 3" xfId="45324" xr:uid="{ECA5E41F-F9F5-48ED-9503-201217DEF205}"/>
    <cellStyle name="Comma 2 3 3 5 4 4" xfId="23093" xr:uid="{5A3C22F0-FA30-45FC-BC78-F14702764166}"/>
    <cellStyle name="Comma 2 3 3 5 4 5" xfId="37427" xr:uid="{B638AFB7-DE36-4749-B07C-058875993D72}"/>
    <cellStyle name="Comma 2 3 3 5 5" xfId="6922" xr:uid="{C83FA3FB-57F2-40FD-BD8E-E9588576692A}"/>
    <cellStyle name="Comma 2 3 3 5 5 2" xfId="17649" xr:uid="{134CCEA9-3786-43A1-B76A-9B94F88BBFDF}"/>
    <cellStyle name="Comma 2 3 3 5 5 2 2" xfId="33593" xr:uid="{A46DF504-CD5C-4398-A2B1-684789A5F011}"/>
    <cellStyle name="Comma 2 3 3 5 5 2 3" xfId="45983" xr:uid="{A9EA65CB-560E-47BE-8675-96FFEFB186E7}"/>
    <cellStyle name="Comma 2 3 3 5 5 3" xfId="23784" xr:uid="{D12BFB7B-F194-435C-A54A-66227440489A}"/>
    <cellStyle name="Comma 2 3 3 5 5 4" xfId="38110" xr:uid="{3AF7375B-3398-4476-BAF9-9A138573B3CB}"/>
    <cellStyle name="Comma 2 3 3 5 6" xfId="11198" xr:uid="{368EE9C6-E8F5-439C-95C5-F6BB232FD720}"/>
    <cellStyle name="Comma 2 3 3 5 6 2" xfId="27323" xr:uid="{105FC565-798C-4213-AB98-346461CAC637}"/>
    <cellStyle name="Comma 2 3 3 5 6 3" xfId="40802" xr:uid="{FA2F561C-76C1-4C2B-A72B-6C1EB536671D}"/>
    <cellStyle name="Comma 2 3 3 5 7" xfId="22372" xr:uid="{D343EA41-06FB-4D22-B394-48C58B0C89D0}"/>
    <cellStyle name="Comma 2 3 3 5 8" xfId="36714" xr:uid="{56694061-5660-455F-8B3B-160D65372E4C}"/>
    <cellStyle name="Comma 2 3 3 5 9" xfId="5039" xr:uid="{FDA3D1AD-04C2-4096-95FF-D7378872BAB6}"/>
    <cellStyle name="Comma 2 3 3 6" xfId="2355" xr:uid="{D3D1112F-97A1-4F83-B4C1-BB5BAFF7E6C3}"/>
    <cellStyle name="Comma 2 3 3 6 2" xfId="6159" xr:uid="{BF35F3EB-44DD-4D6D-A6EA-505643F538F7}"/>
    <cellStyle name="Comma 2 3 3 6 2 2" xfId="8840" xr:uid="{2AAAD189-7973-42A4-A3FF-94CFE0B3DE7F}"/>
    <cellStyle name="Comma 2 3 3 6 2 2 2" xfId="18989" xr:uid="{8FC1168C-15B6-489F-B9FB-16B9BCFD8801}"/>
    <cellStyle name="Comma 2 3 3 6 2 2 2 2" xfId="34927" xr:uid="{03402C0A-1C59-4B7C-95BE-B8C3C7BEA117}"/>
    <cellStyle name="Comma 2 3 3 6 2 2 2 3" xfId="47271" xr:uid="{9DC6A93B-6832-4D5B-9301-9FC4D9AFBD00}"/>
    <cellStyle name="Comma 2 3 3 6 2 2 3" xfId="25309" xr:uid="{C3004B8C-F3FF-4BFD-A9FB-9664236A94A4}"/>
    <cellStyle name="Comma 2 3 3 6 2 2 4" xfId="39523" xr:uid="{D466F271-178F-4B07-BE26-1A2170D8E972}"/>
    <cellStyle name="Comma 2 3 3 6 2 3" xfId="12311" xr:uid="{3A02CB04-9BE8-47B5-AB9F-D56B5C6E05EE}"/>
    <cellStyle name="Comma 2 3 3 6 2 3 2" xfId="28432" xr:uid="{D7919A78-3858-4F8E-A21A-C98FF0CB153B}"/>
    <cellStyle name="Comma 2 3 3 6 2 3 3" xfId="41871" xr:uid="{75DC7693-CC5F-45EE-93A5-9C9D1DF6F532}"/>
    <cellStyle name="Comma 2 3 3 6 2 4" xfId="16986" xr:uid="{EF517DB0-057D-4553-8377-29DE3D878408}"/>
    <cellStyle name="Comma 2 3 3 6 2 4 2" xfId="32933" xr:uid="{1B229536-0633-4E16-860F-B2A180228DB7}"/>
    <cellStyle name="Comma 2 3 3 6 2 4 3" xfId="45327" xr:uid="{F0037F29-19B7-4441-B4E1-313B93C0F32B}"/>
    <cellStyle name="Comma 2 3 3 6 2 5" xfId="23096" xr:uid="{820C4F8B-BAA3-429E-9EED-546B94911544}"/>
    <cellStyle name="Comma 2 3 3 6 2 6" xfId="37430" xr:uid="{B090F443-2F83-4692-A760-0D17BEEC1674}"/>
    <cellStyle name="Comma 2 3 3 6 3" xfId="6925" xr:uid="{F3B405B7-4584-48BC-BAA9-A5CA972457FD}"/>
    <cellStyle name="Comma 2 3 3 6 3 2" xfId="13448" xr:uid="{910D1D3A-CEBC-44CB-BA6C-B3A20DC5922A}"/>
    <cellStyle name="Comma 2 3 3 6 3 2 2" xfId="29517" xr:uid="{31E40382-F3DE-4D97-A732-E674F0EF586F}"/>
    <cellStyle name="Comma 2 3 3 6 3 2 3" xfId="42720" xr:uid="{2A567BEB-39D1-4994-8BD4-246970A6A73D}"/>
    <cellStyle name="Comma 2 3 3 6 3 3" xfId="17652" xr:uid="{4E250231-64E9-403F-AC34-1EE186E0F715}"/>
    <cellStyle name="Comma 2 3 3 6 3 3 2" xfId="33596" xr:uid="{8A8F5C4E-F707-464B-B32F-9F6E48C13225}"/>
    <cellStyle name="Comma 2 3 3 6 3 3 3" xfId="45986" xr:uid="{B1846D23-B193-4D7E-BAAB-31FF4F3689C8}"/>
    <cellStyle name="Comma 2 3 3 6 3 4" xfId="23787" xr:uid="{8412388D-7031-49DF-967F-E889E925CC74}"/>
    <cellStyle name="Comma 2 3 3 6 3 5" xfId="38113" xr:uid="{2BAE1C87-2C05-428F-81C8-68584407CCD6}"/>
    <cellStyle name="Comma 2 3 3 6 4" xfId="11479" xr:uid="{68CA129B-F141-4AD5-9911-582C79E57E0C}"/>
    <cellStyle name="Comma 2 3 3 6 4 2" xfId="27609" xr:uid="{EE5B65B4-B135-479F-950F-989203359F51}"/>
    <cellStyle name="Comma 2 3 3 6 4 3" xfId="41068" xr:uid="{A5510723-B57F-45E3-929B-259BF5ED7FDD}"/>
    <cellStyle name="Comma 2 3 3 6 5" xfId="16313" xr:uid="{2C840562-087F-4D60-89C7-B752B41DFF2C}"/>
    <cellStyle name="Comma 2 3 3 6 5 2" xfId="32260" xr:uid="{9FED5FB8-085F-4965-98C1-D706D86A7840}"/>
    <cellStyle name="Comma 2 3 3 6 5 3" xfId="44654" xr:uid="{0EDB974F-86C3-456A-9E4E-0A6385364B91}"/>
    <cellStyle name="Comma 2 3 3 6 6" xfId="22375" xr:uid="{AA540B6D-A2F6-44E4-8DD1-3F5725081992}"/>
    <cellStyle name="Comma 2 3 3 6 7" xfId="36717" xr:uid="{09E0A56E-EE68-4013-B645-E36BB78D6E0B}"/>
    <cellStyle name="Comma 2 3 3 6 8" xfId="5042" xr:uid="{12FD2C7A-8626-497A-BC8F-6B1EDFE0D211}"/>
    <cellStyle name="Comma 2 3 3 7" xfId="2356" xr:uid="{315D5161-9B9B-4403-A523-E57E6A61465F}"/>
    <cellStyle name="Comma 2 3 3 7 2" xfId="6160" xr:uid="{CF552999-81C9-4151-B577-56311F5B5601}"/>
    <cellStyle name="Comma 2 3 3 7 2 2" xfId="8841" xr:uid="{2582EEF0-AB02-4D81-B6B3-295A9E71081D}"/>
    <cellStyle name="Comma 2 3 3 7 2 2 2" xfId="18990" xr:uid="{09961CA3-180B-433D-9AD5-55629C260EC6}"/>
    <cellStyle name="Comma 2 3 3 7 2 2 2 2" xfId="34928" xr:uid="{2D352DCD-51F8-4801-A6B4-7C9A45187BAE}"/>
    <cellStyle name="Comma 2 3 3 7 2 2 2 3" xfId="47272" xr:uid="{AD5B8F1B-BE51-4886-AD35-75C45E31632D}"/>
    <cellStyle name="Comma 2 3 3 7 2 2 3" xfId="25310" xr:uid="{0B32F0DF-A34C-4155-B6A0-A4588758E9CE}"/>
    <cellStyle name="Comma 2 3 3 7 2 2 4" xfId="39524" xr:uid="{CA782292-8C70-49A5-BC1F-C4EA3D37E276}"/>
    <cellStyle name="Comma 2 3 3 7 2 3" xfId="16987" xr:uid="{24D5AF90-C887-425B-B161-2770904D32CB}"/>
    <cellStyle name="Comma 2 3 3 7 2 3 2" xfId="32934" xr:uid="{3F4F6128-AE91-42D1-9AEB-AC937F999FE0}"/>
    <cellStyle name="Comma 2 3 3 7 2 3 3" xfId="45328" xr:uid="{D053330F-E81B-4A19-B13C-364FE6EB851A}"/>
    <cellStyle name="Comma 2 3 3 7 2 4" xfId="23097" xr:uid="{9129A293-CB06-4DD7-9F1B-F4DBCC30251C}"/>
    <cellStyle name="Comma 2 3 3 7 2 5" xfId="37431" xr:uid="{E1894AE6-10C6-4E52-BC3C-07FA724B94AA}"/>
    <cellStyle name="Comma 2 3 3 7 3" xfId="6926" xr:uid="{A0D0655C-A580-45E8-A245-433F00920D64}"/>
    <cellStyle name="Comma 2 3 3 7 3 2" xfId="17653" xr:uid="{C32C9859-A0F8-4ACA-8E26-6ED8056E5BB4}"/>
    <cellStyle name="Comma 2 3 3 7 3 2 2" xfId="33597" xr:uid="{CD980B9A-8535-41C0-A3E6-329B0F5A4AD9}"/>
    <cellStyle name="Comma 2 3 3 7 3 2 3" xfId="45987" xr:uid="{1ADAC2EE-4B8D-4162-AF26-3E4B5C72EBBA}"/>
    <cellStyle name="Comma 2 3 3 7 3 3" xfId="23788" xr:uid="{7B173546-9EAB-43FD-834B-BCB839727A1B}"/>
    <cellStyle name="Comma 2 3 3 7 3 4" xfId="38114" xr:uid="{2CAEF09F-383C-4556-BE08-6060E4DF94ED}"/>
    <cellStyle name="Comma 2 3 3 7 4" xfId="10848" xr:uid="{3C690BE6-76DA-41B0-92F6-EEFE0D2981A0}"/>
    <cellStyle name="Comma 2 3 3 7 4 2" xfId="27041" xr:uid="{F2DE1AC3-9EC2-4535-B716-A5651326487F}"/>
    <cellStyle name="Comma 2 3 3 7 4 3" xfId="40535" xr:uid="{3167702E-3069-490E-836E-C82E9B69F29C}"/>
    <cellStyle name="Comma 2 3 3 7 5" xfId="22376" xr:uid="{7D97767D-FC69-4374-AF10-559E391848CA}"/>
    <cellStyle name="Comma 2 3 3 7 6" xfId="36718" xr:uid="{EB80307A-505B-4D09-9FD2-E843B64D9A8C}"/>
    <cellStyle name="Comma 2 3 3 7 7" xfId="5043" xr:uid="{B27C868E-EF71-4F17-968B-F260AA18FE61}"/>
    <cellStyle name="Comma 2 3 3 8" xfId="2357" xr:uid="{F11DEE4C-B1FD-4796-947E-D2FCBF9C1FD9}"/>
    <cellStyle name="Comma 2 3 3 8 10" xfId="2358" xr:uid="{680809F0-BCC0-4611-A66B-D8436934CF78}"/>
    <cellStyle name="Comma 2 3 3 8 10 2" xfId="9489" xr:uid="{F5169B92-CC35-46C6-A3D8-075C4A1D5944}"/>
    <cellStyle name="Comma 2 3 3 8 10 2 2" xfId="19519" xr:uid="{4FDD875E-D3B9-4154-AC51-FAF629DD34AD}"/>
    <cellStyle name="Comma 2 3 3 8 10 2 2 2" xfId="35457" xr:uid="{1D9E1181-8AC0-487D-862F-2961EAC9E1CD}"/>
    <cellStyle name="Comma 2 3 3 8 10 2 2 3" xfId="47795" xr:uid="{A77312D1-11C3-4AF8-AAB8-DBF6CA8DBD53}"/>
    <cellStyle name="Comma 2 3 3 8 10 2 3" xfId="25902" xr:uid="{E9DB33E6-60F8-4328-8E85-73F3E69549A0}"/>
    <cellStyle name="Comma 2 3 3 8 10 2 4" xfId="40088" xr:uid="{519AFA29-E08C-49A6-BBBF-429EA97F860B}"/>
    <cellStyle name="Comma 2 3 3 8 10 3" xfId="7698" xr:uid="{9A48A772-989F-4D50-9D6B-661BA22D9241}"/>
    <cellStyle name="Comma 2 3 3 8 10 3 2" xfId="18190" xr:uid="{E24280A9-ED1A-4946-8541-9D380A223206}"/>
    <cellStyle name="Comma 2 3 3 8 10 3 2 2" xfId="34129" xr:uid="{C4BFA3BA-BAFC-4EF5-83CF-DD4B48C55DC9}"/>
    <cellStyle name="Comma 2 3 3 8 10 3 2 3" xfId="46492" xr:uid="{3C98BB30-AD10-476E-8456-EEC7B2A41063}"/>
    <cellStyle name="Comma 2 3 3 8 10 3 3" xfId="24392" xr:uid="{564F4FE5-CE6F-4574-A3FF-8D49B684D5DE}"/>
    <cellStyle name="Comma 2 3 3 8 10 3 4" xfId="38680" xr:uid="{F30B9717-3261-4346-8EAD-3F0A75F7B2D5}"/>
    <cellStyle name="Comma 2 3 3 8 10 4" xfId="16314" xr:uid="{AB019643-144A-4DDD-8940-AD27F62E0CF6}"/>
    <cellStyle name="Comma 2 3 3 8 10 4 2" xfId="32261" xr:uid="{24BFE530-8010-4A31-8FE2-528867F88376}"/>
    <cellStyle name="Comma 2 3 3 8 10 4 3" xfId="44655" xr:uid="{1AF2DF3B-AAAF-4129-847A-3DF04383E39A}"/>
    <cellStyle name="Comma 2 3 3 8 10 5" xfId="22378" xr:uid="{0A5476AC-D99F-4C9D-AF85-D7393BB27846}"/>
    <cellStyle name="Comma 2 3 3 8 10 6" xfId="36720" xr:uid="{321F7B16-1596-4B09-BB17-AB5B4E90B384}"/>
    <cellStyle name="Comma 2 3 3 8 10 7" xfId="5045" xr:uid="{CA7B6F8E-72D6-48BC-A3C8-D509494CF876}"/>
    <cellStyle name="Comma 2 3 3 8 11" xfId="2359" xr:uid="{D87A9971-82B2-4D52-9C23-C4CED9194CF0}"/>
    <cellStyle name="Comma 2 3 3 8 11 2" xfId="9490" xr:uid="{9E95AB15-DB20-4049-8405-500ECBC671EA}"/>
    <cellStyle name="Comma 2 3 3 8 11 2 2" xfId="19520" xr:uid="{56A0E0A0-2699-454A-BC92-AE584D953552}"/>
    <cellStyle name="Comma 2 3 3 8 11 2 2 2" xfId="35458" xr:uid="{1D6D4011-4F25-4F43-98BB-6A314DB5F7D9}"/>
    <cellStyle name="Comma 2 3 3 8 11 2 2 3" xfId="47796" xr:uid="{650F7E20-7C76-4A49-B0A5-E50B85B37C04}"/>
    <cellStyle name="Comma 2 3 3 8 11 2 3" xfId="25903" xr:uid="{9107E65D-BF6F-4BC1-A008-727C09DAB61E}"/>
    <cellStyle name="Comma 2 3 3 8 11 2 4" xfId="40089" xr:uid="{B6284E2F-4D7A-4024-B5EA-1DE4561DE8C6}"/>
    <cellStyle name="Comma 2 3 3 8 11 3" xfId="7699" xr:uid="{D9089821-41E3-4C3B-9B4C-D91FC7EB8205}"/>
    <cellStyle name="Comma 2 3 3 8 11 3 2" xfId="18191" xr:uid="{0C0F02D0-7734-4BC2-8274-258A549A9433}"/>
    <cellStyle name="Comma 2 3 3 8 11 3 2 2" xfId="34130" xr:uid="{3C560B1A-2C8E-4643-ADFB-5C37E8FCACCE}"/>
    <cellStyle name="Comma 2 3 3 8 11 3 2 3" xfId="46493" xr:uid="{2AE27E88-123D-4E67-BE8C-6E7FCBA0A415}"/>
    <cellStyle name="Comma 2 3 3 8 11 3 3" xfId="24393" xr:uid="{7AB51EDE-5628-4FBC-AF26-0F6946FA8B21}"/>
    <cellStyle name="Comma 2 3 3 8 11 3 4" xfId="38681" xr:uid="{40FD6979-B12D-43FE-A6F8-D7FCA575D89E}"/>
    <cellStyle name="Comma 2 3 3 8 11 4" xfId="16315" xr:uid="{FBEC88E4-59C3-4EAD-8660-CAA1FC6CF5A0}"/>
    <cellStyle name="Comma 2 3 3 8 11 4 2" xfId="32262" xr:uid="{532948B8-7144-4DC5-9447-B5245848C6FF}"/>
    <cellStyle name="Comma 2 3 3 8 11 4 3" xfId="44656" xr:uid="{AD76EB8B-AA18-407A-B160-70EE01C82248}"/>
    <cellStyle name="Comma 2 3 3 8 11 5" xfId="22379" xr:uid="{8FC68D2D-D9FA-48B8-AB1D-704E26CB341D}"/>
    <cellStyle name="Comma 2 3 3 8 11 6" xfId="36721" xr:uid="{7F702ABF-8900-4C42-8ADA-74D76BC65F56}"/>
    <cellStyle name="Comma 2 3 3 8 11 7" xfId="5046" xr:uid="{95F0B5D6-A263-48E9-BA11-864C050E26FC}"/>
    <cellStyle name="Comma 2 3 3 8 12" xfId="2360" xr:uid="{33B57C2C-A2EC-4C97-9B11-EFEA69F781C1}"/>
    <cellStyle name="Comma 2 3 3 8 12 2" xfId="9491" xr:uid="{52C44D71-CBF5-4E4D-8A6C-9CF745B3D033}"/>
    <cellStyle name="Comma 2 3 3 8 12 2 2" xfId="19521" xr:uid="{0EBB491A-702D-404E-8729-187CE78CE228}"/>
    <cellStyle name="Comma 2 3 3 8 12 2 2 2" xfId="35459" xr:uid="{BABE321B-6E3A-4905-8683-9AD1E834B7F4}"/>
    <cellStyle name="Comma 2 3 3 8 12 2 2 3" xfId="47797" xr:uid="{683BFE50-1BB1-4D9D-9806-36F5290CBC60}"/>
    <cellStyle name="Comma 2 3 3 8 12 2 3" xfId="25904" xr:uid="{9A0BB115-7778-4632-9C93-2738F5D5D19F}"/>
    <cellStyle name="Comma 2 3 3 8 12 2 4" xfId="40090" xr:uid="{D71EDB07-6DB4-4D88-866D-C7C2008CBA3C}"/>
    <cellStyle name="Comma 2 3 3 8 12 3" xfId="7700" xr:uid="{1A215BD9-9574-4F5D-B878-ED8DDFCC6EAD}"/>
    <cellStyle name="Comma 2 3 3 8 12 3 2" xfId="18192" xr:uid="{50D19C9D-D532-4005-A50F-CF8C02DF4B4F}"/>
    <cellStyle name="Comma 2 3 3 8 12 3 2 2" xfId="34131" xr:uid="{BDA4A9DE-8945-41A9-B55A-C46564AF07F1}"/>
    <cellStyle name="Comma 2 3 3 8 12 3 2 3" xfId="46494" xr:uid="{C94FC79E-1683-4B10-B204-920E3CE4BA5F}"/>
    <cellStyle name="Comma 2 3 3 8 12 3 3" xfId="24394" xr:uid="{928B260C-0E22-4C6A-B475-C7054ACC84B2}"/>
    <cellStyle name="Comma 2 3 3 8 12 3 4" xfId="38682" xr:uid="{90EC5BB3-8641-4386-A3C6-AAD45589885E}"/>
    <cellStyle name="Comma 2 3 3 8 12 4" xfId="16316" xr:uid="{6F449D41-3CAA-4229-B93B-A3E2F0FC7108}"/>
    <cellStyle name="Comma 2 3 3 8 12 4 2" xfId="32263" xr:uid="{8FB8885E-B23E-4A2F-98E4-CB95B3A91A67}"/>
    <cellStyle name="Comma 2 3 3 8 12 4 3" xfId="44657" xr:uid="{1BC32DB6-BB8F-49C3-8082-2860B747A226}"/>
    <cellStyle name="Comma 2 3 3 8 12 5" xfId="22380" xr:uid="{93AABD20-8E85-4C7E-AEDB-C6F0A8599AE6}"/>
    <cellStyle name="Comma 2 3 3 8 12 6" xfId="36722" xr:uid="{1D829277-6123-470D-809A-D20C62ECECD2}"/>
    <cellStyle name="Comma 2 3 3 8 12 7" xfId="5047" xr:uid="{22F03EEC-F14F-4D5D-8056-528805D65B28}"/>
    <cellStyle name="Comma 2 3 3 8 13" xfId="2361" xr:uid="{FBE35849-E340-4856-88CC-7B08DE8FF1BA}"/>
    <cellStyle name="Comma 2 3 3 8 13 2" xfId="9492" xr:uid="{956C7C25-0068-48AE-B207-762059BE8A62}"/>
    <cellStyle name="Comma 2 3 3 8 13 2 2" xfId="19522" xr:uid="{3EE7EDAD-EFD4-4172-B91F-2F6123393BA2}"/>
    <cellStyle name="Comma 2 3 3 8 13 2 2 2" xfId="35460" xr:uid="{DD9CE332-910C-42C4-AB6F-0F1119F60055}"/>
    <cellStyle name="Comma 2 3 3 8 13 2 2 3" xfId="47798" xr:uid="{B49A8D36-EC29-46E0-AB9E-472512D0BF87}"/>
    <cellStyle name="Comma 2 3 3 8 13 2 3" xfId="25905" xr:uid="{77E1B475-AF4F-41AC-976F-8534A589F0D8}"/>
    <cellStyle name="Comma 2 3 3 8 13 2 4" xfId="40091" xr:uid="{2E87E613-B820-46D4-9610-6B913E8C39F4}"/>
    <cellStyle name="Comma 2 3 3 8 13 3" xfId="7701" xr:uid="{2D659247-5694-471B-900F-36BD2E1CC186}"/>
    <cellStyle name="Comma 2 3 3 8 13 3 2" xfId="18193" xr:uid="{7560E94A-F336-4AE9-B9C1-DFB6F14BD55D}"/>
    <cellStyle name="Comma 2 3 3 8 13 3 2 2" xfId="34132" xr:uid="{2250C8B8-D25F-4839-A8CB-CCC17153BF60}"/>
    <cellStyle name="Comma 2 3 3 8 13 3 2 3" xfId="46495" xr:uid="{DA7DE45B-4057-4E18-9331-FA3AF8B92877}"/>
    <cellStyle name="Comma 2 3 3 8 13 3 3" xfId="24395" xr:uid="{D9FD81C4-30FF-40F9-9403-27AF259BECCA}"/>
    <cellStyle name="Comma 2 3 3 8 13 3 4" xfId="38683" xr:uid="{1892A555-20E7-49AA-944A-BB6D9F0E7C00}"/>
    <cellStyle name="Comma 2 3 3 8 13 4" xfId="16317" xr:uid="{81DFE8B1-1B10-47C6-A04D-CF9D63457A74}"/>
    <cellStyle name="Comma 2 3 3 8 13 4 2" xfId="32264" xr:uid="{017C571B-FD53-4736-821E-09E778EC74C0}"/>
    <cellStyle name="Comma 2 3 3 8 13 4 3" xfId="44658" xr:uid="{D85D89E2-14D1-48DA-9A2A-206872FE79F0}"/>
    <cellStyle name="Comma 2 3 3 8 13 5" xfId="22381" xr:uid="{4103D7D6-BB0D-4924-8CAE-B6EC34E86377}"/>
    <cellStyle name="Comma 2 3 3 8 13 6" xfId="36723" xr:uid="{61A98E35-ABF1-406E-AF85-D2FCDA67EBE7}"/>
    <cellStyle name="Comma 2 3 3 8 13 7" xfId="5048" xr:uid="{C2C330E0-0D61-412D-9F75-9BB1701C8673}"/>
    <cellStyle name="Comma 2 3 3 8 14" xfId="6161" xr:uid="{D0D9C378-50BA-4110-A9CA-745480412490}"/>
    <cellStyle name="Comma 2 3 3 8 14 2" xfId="9488" xr:uid="{F82B65C1-4920-4862-9AC4-35C59C9C6300}"/>
    <cellStyle name="Comma 2 3 3 8 14 2 2" xfId="19518" xr:uid="{E9733C10-F48E-4A21-AAF0-1A8E8493D3D8}"/>
    <cellStyle name="Comma 2 3 3 8 14 2 2 2" xfId="35456" xr:uid="{A0A4BD3F-C8CA-4750-921D-7E9F7E0154CB}"/>
    <cellStyle name="Comma 2 3 3 8 14 2 2 3" xfId="47794" xr:uid="{DD9B9902-119E-4FF9-B513-74F5E467C409}"/>
    <cellStyle name="Comma 2 3 3 8 14 2 3" xfId="25901" xr:uid="{07385AD4-CFC9-4162-A729-956ADFAF8D16}"/>
    <cellStyle name="Comma 2 3 3 8 14 2 4" xfId="40087" xr:uid="{8CACF7FD-7921-455E-88CB-0269A3ACDC5C}"/>
    <cellStyle name="Comma 2 3 3 8 14 3" xfId="7697" xr:uid="{6518E9EF-E1E5-4DD9-B320-4B0C066A5795}"/>
    <cellStyle name="Comma 2 3 3 8 14 3 2" xfId="18189" xr:uid="{A5D0C3A7-EB6A-4623-8ACF-8B829F58C9E6}"/>
    <cellStyle name="Comma 2 3 3 8 14 3 2 2" xfId="34128" xr:uid="{5329083C-EB26-4840-8384-A86BED299019}"/>
    <cellStyle name="Comma 2 3 3 8 14 3 2 3" xfId="46491" xr:uid="{BE53DA4B-4C21-4854-8B07-0F349C5BF149}"/>
    <cellStyle name="Comma 2 3 3 8 14 3 3" xfId="24391" xr:uid="{89B56A64-D4E7-4F5B-91F7-14EDBDD05881}"/>
    <cellStyle name="Comma 2 3 3 8 14 3 4" xfId="38679" xr:uid="{E034D67E-1E27-44D3-9AAC-4FE95A9F073E}"/>
    <cellStyle name="Comma 2 3 3 8 14 4" xfId="16988" xr:uid="{CBE40D4F-5A63-4720-BEB9-B9BAE147C32E}"/>
    <cellStyle name="Comma 2 3 3 8 14 4 2" xfId="32935" xr:uid="{83945674-4072-4F98-BFD7-FC0A3380B0E8}"/>
    <cellStyle name="Comma 2 3 3 8 14 4 3" xfId="45329" xr:uid="{6A333248-EAAD-4D51-84EB-30C7303733AD}"/>
    <cellStyle name="Comma 2 3 3 8 14 5" xfId="23098" xr:uid="{B19905D5-58CB-4AAC-9955-CDF313DDCF9B}"/>
    <cellStyle name="Comma 2 3 3 8 14 6" xfId="37432" xr:uid="{C13A13B3-AA0C-4822-8E6A-B4139E630CA1}"/>
    <cellStyle name="Comma 2 3 3 8 15" xfId="8842" xr:uid="{E7756920-5C84-4DFE-B16F-5550B826C701}"/>
    <cellStyle name="Comma 2 3 3 8 15 2" xfId="18991" xr:uid="{66F36D82-4B4B-4340-B0E0-051956B64CA9}"/>
    <cellStyle name="Comma 2 3 3 8 15 2 2" xfId="34929" xr:uid="{B183AF8F-030C-457D-A36D-213D4F088091}"/>
    <cellStyle name="Comma 2 3 3 8 15 2 3" xfId="47273" xr:uid="{9C777D62-3715-4947-A262-EC0CFFB51ECD}"/>
    <cellStyle name="Comma 2 3 3 8 15 3" xfId="25311" xr:uid="{1BC00699-4BE0-4672-BBA7-F16C2B0EBE31}"/>
    <cellStyle name="Comma 2 3 3 8 15 4" xfId="39525" xr:uid="{C0EA3D97-087C-45C6-BDC8-040A21F29EE2}"/>
    <cellStyle name="Comma 2 3 3 8 16" xfId="6927" xr:uid="{63D5443C-E0A7-4EA3-80B0-3F1CF4F9E9EE}"/>
    <cellStyle name="Comma 2 3 3 8 16 2" xfId="17654" xr:uid="{7BD9B50F-D554-48EC-B680-976C434C9858}"/>
    <cellStyle name="Comma 2 3 3 8 16 2 2" xfId="33598" xr:uid="{E0DF17B9-0E7E-497E-BD05-AE45D8A6EA75}"/>
    <cellStyle name="Comma 2 3 3 8 16 2 3" xfId="45988" xr:uid="{97F0B70B-3CC6-4968-B4C5-56404E2EC8ED}"/>
    <cellStyle name="Comma 2 3 3 8 16 3" xfId="23789" xr:uid="{B92644BA-DA83-480A-88DD-72E859CFA008}"/>
    <cellStyle name="Comma 2 3 3 8 16 4" xfId="38115" xr:uid="{6FFCB0D1-541E-4C33-884B-9D37A5A79FA1}"/>
    <cellStyle name="Comma 2 3 3 8 17" xfId="11774" xr:uid="{7422B56F-BA59-4AE2-BA35-FEEED3EDA0E2}"/>
    <cellStyle name="Comma 2 3 3 8 17 2" xfId="27894" xr:uid="{9AC03558-CCA9-44CE-BE48-039B87415512}"/>
    <cellStyle name="Comma 2 3 3 8 17 3" xfId="41338" xr:uid="{D0642B01-A345-413C-8B0B-5A59C5932397}"/>
    <cellStyle name="Comma 2 3 3 8 18" xfId="22377" xr:uid="{1E04BF77-5202-4DF6-B612-0106A457371A}"/>
    <cellStyle name="Comma 2 3 3 8 19" xfId="36719" xr:uid="{D57CFA9D-2015-474A-84E4-74C6DC4167EC}"/>
    <cellStyle name="Comma 2 3 3 8 2" xfId="2362" xr:uid="{2027300C-E39F-49FE-BEF3-AEE3EC8F66C7}"/>
    <cellStyle name="Comma 2 3 3 8 2 2" xfId="9493" xr:uid="{98A1881C-FE94-4B40-BE82-9E4CB75CAEA7}"/>
    <cellStyle name="Comma 2 3 3 8 2 2 2" xfId="19523" xr:uid="{12B13092-90B0-41CA-BFA0-015639628840}"/>
    <cellStyle name="Comma 2 3 3 8 2 2 2 2" xfId="35461" xr:uid="{9499737A-B5AF-4B94-A2C3-BF64758DE89D}"/>
    <cellStyle name="Comma 2 3 3 8 2 2 2 3" xfId="47799" xr:uid="{06145BA6-AFE1-4180-A2B4-8B7F5E000BEE}"/>
    <cellStyle name="Comma 2 3 3 8 2 2 3" xfId="25906" xr:uid="{DF6C2539-CF9A-4344-BEA6-C031470FF9D0}"/>
    <cellStyle name="Comma 2 3 3 8 2 2 4" xfId="40092" xr:uid="{ABA7E8EB-2009-4B36-9BE3-F55F071D012B}"/>
    <cellStyle name="Comma 2 3 3 8 2 3" xfId="7702" xr:uid="{7BFF1D40-5D8F-4448-89E9-6170C5AE16BB}"/>
    <cellStyle name="Comma 2 3 3 8 2 3 2" xfId="18194" xr:uid="{31746CE5-298A-4AAE-B88C-4FF8D21927C4}"/>
    <cellStyle name="Comma 2 3 3 8 2 3 2 2" xfId="34133" xr:uid="{498A79E5-8089-484B-9E8C-CBA06A8A5BB8}"/>
    <cellStyle name="Comma 2 3 3 8 2 3 2 3" xfId="46496" xr:uid="{59B64487-4CB9-4250-9E97-09FDC1056239}"/>
    <cellStyle name="Comma 2 3 3 8 2 3 3" xfId="24396" xr:uid="{D61E6AEB-1317-4622-A2A9-D1A3AE05915B}"/>
    <cellStyle name="Comma 2 3 3 8 2 3 4" xfId="38684" xr:uid="{AB3456BD-12BE-4061-862B-27A4B71EA674}"/>
    <cellStyle name="Comma 2 3 3 8 2 4" xfId="16318" xr:uid="{D4747B41-77EB-4EAC-AA39-A928AE3D8E60}"/>
    <cellStyle name="Comma 2 3 3 8 2 4 2" xfId="32265" xr:uid="{C80B5B35-7EFD-4DF0-94BF-3DD90CD6AE2D}"/>
    <cellStyle name="Comma 2 3 3 8 2 4 3" xfId="44659" xr:uid="{080553DE-F46C-4474-92F7-C2D25670B11A}"/>
    <cellStyle name="Comma 2 3 3 8 2 5" xfId="22382" xr:uid="{3590521F-9DAE-49F0-B0EF-A293A718EAD7}"/>
    <cellStyle name="Comma 2 3 3 8 2 6" xfId="36724" xr:uid="{16F1C0DA-D418-44C5-AA79-4FDC0BCAAB19}"/>
    <cellStyle name="Comma 2 3 3 8 2 7" xfId="5049" xr:uid="{3F7C8DBC-F2DC-4D36-91CE-1ED085CC86F3}"/>
    <cellStyle name="Comma 2 3 3 8 20" xfId="5044" xr:uid="{5BA63A0A-8A07-47A0-ABB2-7C7879337843}"/>
    <cellStyle name="Comma 2 3 3 8 3" xfId="2363" xr:uid="{D59E6BE8-E185-4881-AD1E-849977B06AB3}"/>
    <cellStyle name="Comma 2 3 3 8 3 2" xfId="9494" xr:uid="{3EE104FB-3A18-4E12-BBAC-F053113AE70D}"/>
    <cellStyle name="Comma 2 3 3 8 3 2 2" xfId="19524" xr:uid="{B48B68EB-379B-41EE-9274-457B57FA4729}"/>
    <cellStyle name="Comma 2 3 3 8 3 2 2 2" xfId="35462" xr:uid="{1D21660A-F03A-404C-85A3-C9AAE44AE8E1}"/>
    <cellStyle name="Comma 2 3 3 8 3 2 2 3" xfId="47800" xr:uid="{C993539C-20DA-4AF8-8A18-FC9BBFF9D074}"/>
    <cellStyle name="Comma 2 3 3 8 3 2 3" xfId="25907" xr:uid="{DC69E037-8268-4735-9D58-86191F9F6482}"/>
    <cellStyle name="Comma 2 3 3 8 3 2 4" xfId="40093" xr:uid="{BDB1C469-C3FD-4EE1-BC91-37665A55D2D9}"/>
    <cellStyle name="Comma 2 3 3 8 3 3" xfId="7703" xr:uid="{41F8D4D4-81A2-416E-A34C-4841545B238A}"/>
    <cellStyle name="Comma 2 3 3 8 3 3 2" xfId="18195" xr:uid="{B02CFD02-44BD-46E0-B0DA-38377FA51C46}"/>
    <cellStyle name="Comma 2 3 3 8 3 3 2 2" xfId="34134" xr:uid="{F7E513F0-44AA-4311-8693-EACA75DED60D}"/>
    <cellStyle name="Comma 2 3 3 8 3 3 2 3" xfId="46497" xr:uid="{68976C24-12F4-4B6F-A283-1E4B6486E411}"/>
    <cellStyle name="Comma 2 3 3 8 3 3 3" xfId="24397" xr:uid="{7F83C661-839B-450F-8788-D3B0288958F8}"/>
    <cellStyle name="Comma 2 3 3 8 3 3 4" xfId="38685" xr:uid="{14C9EE42-3B28-41CB-BF99-6FE375A1838F}"/>
    <cellStyle name="Comma 2 3 3 8 3 4" xfId="16319" xr:uid="{86BE99B9-B03D-422B-96F8-7B1A31C98AD7}"/>
    <cellStyle name="Comma 2 3 3 8 3 4 2" xfId="32266" xr:uid="{D906FECE-D2D6-4EBB-B84F-D0305BE4DEE7}"/>
    <cellStyle name="Comma 2 3 3 8 3 4 3" xfId="44660" xr:uid="{AF652F57-5B47-49C5-8697-AF960A828F3D}"/>
    <cellStyle name="Comma 2 3 3 8 3 5" xfId="22383" xr:uid="{5C0A4E92-CC6F-4640-AA46-B54CE96946DB}"/>
    <cellStyle name="Comma 2 3 3 8 3 6" xfId="36725" xr:uid="{87C7AFEE-D4B2-46C7-878A-5328A04CF7B0}"/>
    <cellStyle name="Comma 2 3 3 8 3 7" xfId="5050" xr:uid="{9FA6E9FD-A3B8-453A-84A0-E842802B7609}"/>
    <cellStyle name="Comma 2 3 3 8 4" xfId="2364" xr:uid="{5F9E78DF-D938-4EE5-8F0B-E05A04AFB66D}"/>
    <cellStyle name="Comma 2 3 3 8 4 2" xfId="9495" xr:uid="{88F87A32-86FC-4E66-A8A4-4B60701DF8B7}"/>
    <cellStyle name="Comma 2 3 3 8 4 2 2" xfId="19525" xr:uid="{4FBBC480-AF31-4306-959A-7C5D4C6AE0ED}"/>
    <cellStyle name="Comma 2 3 3 8 4 2 2 2" xfId="35463" xr:uid="{675E8670-2B99-476D-A2EE-B78B4B20D54A}"/>
    <cellStyle name="Comma 2 3 3 8 4 2 2 3" xfId="47801" xr:uid="{DA956AA3-CBD2-4E47-B009-3AD56EF3FEDD}"/>
    <cellStyle name="Comma 2 3 3 8 4 2 3" xfId="25908" xr:uid="{D700C396-1D24-4EDC-9894-6F7AF3E36A30}"/>
    <cellStyle name="Comma 2 3 3 8 4 2 4" xfId="40094" xr:uid="{4121B833-D348-4C8B-9048-2B6EB0AFF8DA}"/>
    <cellStyle name="Comma 2 3 3 8 4 3" xfId="7704" xr:uid="{2674619E-1C2C-4F0F-9F33-B3054F36F3A5}"/>
    <cellStyle name="Comma 2 3 3 8 4 3 2" xfId="18196" xr:uid="{F2C149DE-6132-45EA-9597-96F703CFB1B7}"/>
    <cellStyle name="Comma 2 3 3 8 4 3 2 2" xfId="34135" xr:uid="{ADE70E76-A07A-40F9-BDFE-640B505173F1}"/>
    <cellStyle name="Comma 2 3 3 8 4 3 2 3" xfId="46498" xr:uid="{B492CCE5-340A-4F8F-B053-FAFB3A0BB621}"/>
    <cellStyle name="Comma 2 3 3 8 4 3 3" xfId="24398" xr:uid="{DB77D6FF-6961-4380-915A-CD6913B267B9}"/>
    <cellStyle name="Comma 2 3 3 8 4 3 4" xfId="38686" xr:uid="{61C08232-2C90-4399-829F-ED0B65B8AF36}"/>
    <cellStyle name="Comma 2 3 3 8 4 4" xfId="16320" xr:uid="{00966307-E03A-405B-AC1A-4B4ACF4EFE2A}"/>
    <cellStyle name="Comma 2 3 3 8 4 4 2" xfId="32267" xr:uid="{8E23DC82-732E-4F2A-BA59-BDA4E91B181A}"/>
    <cellStyle name="Comma 2 3 3 8 4 4 3" xfId="44661" xr:uid="{533A1C54-BC8E-449A-9666-A6280859A99C}"/>
    <cellStyle name="Comma 2 3 3 8 4 5" xfId="22384" xr:uid="{9D60A184-30DC-47E7-A079-3435750B647C}"/>
    <cellStyle name="Comma 2 3 3 8 4 6" xfId="36726" xr:uid="{D3E66DB1-5921-468A-9CE4-130C7F7CFE74}"/>
    <cellStyle name="Comma 2 3 3 8 4 7" xfId="5051" xr:uid="{A54D046A-A1A6-4C24-BA5B-0F528D6AEDD9}"/>
    <cellStyle name="Comma 2 3 3 8 5" xfId="2365" xr:uid="{C02F9EB6-4823-4C83-8EC7-EAA570453836}"/>
    <cellStyle name="Comma 2 3 3 8 5 2" xfId="9496" xr:uid="{3C7578F5-3BA4-49F9-BBF3-792375F254E8}"/>
    <cellStyle name="Comma 2 3 3 8 5 2 2" xfId="19526" xr:uid="{D2EC9EE3-FCED-4A96-9AB8-18F5832A0B82}"/>
    <cellStyle name="Comma 2 3 3 8 5 2 2 2" xfId="35464" xr:uid="{01ABEBA9-C7B8-46CE-A5B5-687356B61461}"/>
    <cellStyle name="Comma 2 3 3 8 5 2 2 3" xfId="47802" xr:uid="{A7029D6F-2BC8-455B-9F18-87C39F8128FC}"/>
    <cellStyle name="Comma 2 3 3 8 5 2 3" xfId="25909" xr:uid="{69C2A8DB-1165-4772-AAA7-2B40F0F9E4FF}"/>
    <cellStyle name="Comma 2 3 3 8 5 2 4" xfId="40095" xr:uid="{432FB792-6BC5-4A24-A835-305B74BEA9EF}"/>
    <cellStyle name="Comma 2 3 3 8 5 3" xfId="7705" xr:uid="{8E6C3F7B-0D07-4260-81FD-60B120D13C8C}"/>
    <cellStyle name="Comma 2 3 3 8 5 3 2" xfId="18197" xr:uid="{6557784B-4033-4748-8DBC-90359348A605}"/>
    <cellStyle name="Comma 2 3 3 8 5 3 2 2" xfId="34136" xr:uid="{2C50B3F4-EF06-44AA-8FFE-9988B67B9A4B}"/>
    <cellStyle name="Comma 2 3 3 8 5 3 2 3" xfId="46499" xr:uid="{E698411E-7347-4723-AC7F-3E73F354022D}"/>
    <cellStyle name="Comma 2 3 3 8 5 3 3" xfId="24399" xr:uid="{BB0E3690-92D4-482C-8C22-9BB7009B0A23}"/>
    <cellStyle name="Comma 2 3 3 8 5 3 4" xfId="38687" xr:uid="{E6D17171-09E6-4A17-BD2F-18B844C9F87E}"/>
    <cellStyle name="Comma 2 3 3 8 5 4" xfId="16321" xr:uid="{F6C77A27-27BA-4813-9DE7-A63962462D42}"/>
    <cellStyle name="Comma 2 3 3 8 5 4 2" xfId="32268" xr:uid="{E96B728E-6203-4A64-840C-F89A0FE02137}"/>
    <cellStyle name="Comma 2 3 3 8 5 4 3" xfId="44662" xr:uid="{7985F38F-3B77-4BC9-8F8B-406BE3FBD5D3}"/>
    <cellStyle name="Comma 2 3 3 8 5 5" xfId="22385" xr:uid="{0D868D70-8993-42F9-AB8B-1F0ACC6E4443}"/>
    <cellStyle name="Comma 2 3 3 8 5 6" xfId="36727" xr:uid="{98FDB699-715D-4B97-89F5-DE4D4A3487B8}"/>
    <cellStyle name="Comma 2 3 3 8 5 7" xfId="5052" xr:uid="{7558CD4E-CBB6-460B-AA61-625C1A1A8BE4}"/>
    <cellStyle name="Comma 2 3 3 8 6" xfId="2366" xr:uid="{0C98D9E4-7654-4B1B-B28D-76DACCC800E0}"/>
    <cellStyle name="Comma 2 3 3 8 6 2" xfId="9497" xr:uid="{18FE0F50-69E0-4ED6-8D5C-1DF7CBF53310}"/>
    <cellStyle name="Comma 2 3 3 8 6 2 2" xfId="19527" xr:uid="{26083E14-7191-4851-AFE7-6F6FF016BB7B}"/>
    <cellStyle name="Comma 2 3 3 8 6 2 2 2" xfId="35465" xr:uid="{B06BCF5E-0DD3-4FCB-A196-4F40F596B90A}"/>
    <cellStyle name="Comma 2 3 3 8 6 2 2 3" xfId="47803" xr:uid="{14166E4E-A524-4F9F-97A9-2A700110AA24}"/>
    <cellStyle name="Comma 2 3 3 8 6 2 3" xfId="25910" xr:uid="{9BA526A4-03FB-4D46-BA95-49FE6A44DF7D}"/>
    <cellStyle name="Comma 2 3 3 8 6 2 4" xfId="40096" xr:uid="{E4DD580E-68F5-4459-9E19-61C7845E955E}"/>
    <cellStyle name="Comma 2 3 3 8 6 3" xfId="7706" xr:uid="{2E9CACD0-6EFF-484C-9BA8-8567570ACDEB}"/>
    <cellStyle name="Comma 2 3 3 8 6 3 2" xfId="18198" xr:uid="{F76DABF6-8184-444C-8CA1-F117876C6CEF}"/>
    <cellStyle name="Comma 2 3 3 8 6 3 2 2" xfId="34137" xr:uid="{D2C2027F-017F-4C04-AA6C-71CD4F5362EA}"/>
    <cellStyle name="Comma 2 3 3 8 6 3 2 3" xfId="46500" xr:uid="{DCF0E08B-04BA-4BBF-B0F7-1BD368A2569D}"/>
    <cellStyle name="Comma 2 3 3 8 6 3 3" xfId="24400" xr:uid="{112EF36F-2FC3-493C-80AB-180120FEE5CC}"/>
    <cellStyle name="Comma 2 3 3 8 6 3 4" xfId="38688" xr:uid="{D66F9164-7E7A-4729-976E-CB203434DFED}"/>
    <cellStyle name="Comma 2 3 3 8 6 4" xfId="16322" xr:uid="{CC23C4A9-B892-49FF-A509-3F30D64FA0B8}"/>
    <cellStyle name="Comma 2 3 3 8 6 4 2" xfId="32269" xr:uid="{4100F5E1-0874-404A-A5D3-109841A32622}"/>
    <cellStyle name="Comma 2 3 3 8 6 4 3" xfId="44663" xr:uid="{73D74CC7-B7D2-4BAD-8C73-BB44C81907DE}"/>
    <cellStyle name="Comma 2 3 3 8 6 5" xfId="22386" xr:uid="{66127BFC-EF72-4215-9783-E25081F7CA5D}"/>
    <cellStyle name="Comma 2 3 3 8 6 6" xfId="36728" xr:uid="{D753EC7F-06A8-4E66-AB91-5ECC944944C7}"/>
    <cellStyle name="Comma 2 3 3 8 6 7" xfId="5053" xr:uid="{90B17799-BDB5-4BA8-BA7C-900143CCD164}"/>
    <cellStyle name="Comma 2 3 3 8 7" xfId="2367" xr:uid="{156BD70A-F9F2-4E9E-876B-0560723384D4}"/>
    <cellStyle name="Comma 2 3 3 8 7 2" xfId="9498" xr:uid="{472990DD-60B6-482C-B08E-7EE16E75A11A}"/>
    <cellStyle name="Comma 2 3 3 8 7 2 2" xfId="19528" xr:uid="{05197246-4E12-4BA4-AAA5-2A04568FBA11}"/>
    <cellStyle name="Comma 2 3 3 8 7 2 2 2" xfId="35466" xr:uid="{A4007AB0-5D06-40CA-9FE0-2BACBF12ED7E}"/>
    <cellStyle name="Comma 2 3 3 8 7 2 2 3" xfId="47804" xr:uid="{53263A39-B36C-479E-AB0C-0BE964F994A2}"/>
    <cellStyle name="Comma 2 3 3 8 7 2 3" xfId="25911" xr:uid="{CDAE428F-0A8B-4D5C-B55E-3B81290D93BD}"/>
    <cellStyle name="Comma 2 3 3 8 7 2 4" xfId="40097" xr:uid="{BD6864A3-BBAE-46B6-AB8A-F6467B717636}"/>
    <cellStyle name="Comma 2 3 3 8 7 3" xfId="7707" xr:uid="{0BE0FABF-41FB-48F2-A729-4864726E3A00}"/>
    <cellStyle name="Comma 2 3 3 8 7 3 2" xfId="18199" xr:uid="{59F5853F-274E-460E-8CEE-4DB59FDD7CBB}"/>
    <cellStyle name="Comma 2 3 3 8 7 3 2 2" xfId="34138" xr:uid="{20442551-A444-473F-83BB-43B23F2273C9}"/>
    <cellStyle name="Comma 2 3 3 8 7 3 2 3" xfId="46501" xr:uid="{43C43E12-305A-438F-89F9-D6B45170A501}"/>
    <cellStyle name="Comma 2 3 3 8 7 3 3" xfId="24401" xr:uid="{9A614CBB-240C-4401-A419-B202046FB019}"/>
    <cellStyle name="Comma 2 3 3 8 7 3 4" xfId="38689" xr:uid="{C28A781E-0592-491B-85C3-663FC7EF1D04}"/>
    <cellStyle name="Comma 2 3 3 8 7 4" xfId="16323" xr:uid="{09F15A98-B2FE-428D-9747-A8D7C45797A2}"/>
    <cellStyle name="Comma 2 3 3 8 7 4 2" xfId="32270" xr:uid="{ACC9BFE3-3770-4445-B970-50AB441236CC}"/>
    <cellStyle name="Comma 2 3 3 8 7 4 3" xfId="44664" xr:uid="{2718C0DF-1F93-4109-B848-CCA2AF384E82}"/>
    <cellStyle name="Comma 2 3 3 8 7 5" xfId="22387" xr:uid="{858EE6EA-64EA-472A-B616-541C603BD711}"/>
    <cellStyle name="Comma 2 3 3 8 7 6" xfId="36729" xr:uid="{44084F37-E7DC-424F-A45F-D7D1F05A6843}"/>
    <cellStyle name="Comma 2 3 3 8 7 7" xfId="5054" xr:uid="{0364D4A7-8389-4FE4-834F-959B246AC451}"/>
    <cellStyle name="Comma 2 3 3 8 8" xfId="2368" xr:uid="{C4463B59-9B1C-4363-8385-FE305F808F77}"/>
    <cellStyle name="Comma 2 3 3 8 8 2" xfId="9499" xr:uid="{469402ED-E7C5-4EE8-BAB9-E072D2950ED8}"/>
    <cellStyle name="Comma 2 3 3 8 8 2 2" xfId="19529" xr:uid="{D89242F0-459F-4048-943E-9C864AD9EB1E}"/>
    <cellStyle name="Comma 2 3 3 8 8 2 2 2" xfId="35467" xr:uid="{1EDD31FC-DA0C-43F0-85C0-118B59B0B7B4}"/>
    <cellStyle name="Comma 2 3 3 8 8 2 2 3" xfId="47805" xr:uid="{D5E1174F-1C7F-45F4-9F3C-8155CA4ADF70}"/>
    <cellStyle name="Comma 2 3 3 8 8 2 3" xfId="25912" xr:uid="{C9509E54-50F5-4BFB-B73A-6FF48B6968E3}"/>
    <cellStyle name="Comma 2 3 3 8 8 2 4" xfId="40098" xr:uid="{0086C7D5-A9D0-4E7D-8FDC-4E5A543786C1}"/>
    <cellStyle name="Comma 2 3 3 8 8 3" xfId="7708" xr:uid="{F9C381E7-89A8-4838-995E-7667D47C9B4A}"/>
    <cellStyle name="Comma 2 3 3 8 8 3 2" xfId="18200" xr:uid="{9610A20D-6482-4861-AC06-6A4DC5EB6B49}"/>
    <cellStyle name="Comma 2 3 3 8 8 3 2 2" xfId="34139" xr:uid="{2EEBAA6C-4B2A-4054-9F85-70D22489DCA3}"/>
    <cellStyle name="Comma 2 3 3 8 8 3 2 3" xfId="46502" xr:uid="{43FE3A03-5043-45CE-B542-FBE94E463A94}"/>
    <cellStyle name="Comma 2 3 3 8 8 3 3" xfId="24402" xr:uid="{F193594E-21F7-4380-A178-C7B0E66E99D8}"/>
    <cellStyle name="Comma 2 3 3 8 8 3 4" xfId="38690" xr:uid="{06FDC27B-C404-437C-A22D-80767AD8140E}"/>
    <cellStyle name="Comma 2 3 3 8 8 4" xfId="16324" xr:uid="{B4330CD1-1A75-46B8-BB82-F8866B2F3514}"/>
    <cellStyle name="Comma 2 3 3 8 8 4 2" xfId="32271" xr:uid="{307FB894-AC41-4C8E-82BC-BDE44718A3CF}"/>
    <cellStyle name="Comma 2 3 3 8 8 4 3" xfId="44665" xr:uid="{024DA4BA-371E-4501-8718-6AF8151B10F2}"/>
    <cellStyle name="Comma 2 3 3 8 8 5" xfId="22388" xr:uid="{7BCC278B-FC66-4BDC-B32E-07C903F805CD}"/>
    <cellStyle name="Comma 2 3 3 8 8 6" xfId="36730" xr:uid="{6F4F59F9-20A4-4056-ACF0-64FC3827CA73}"/>
    <cellStyle name="Comma 2 3 3 8 8 7" xfId="5055" xr:uid="{32810689-31FB-4050-B95C-C19E57A91B4C}"/>
    <cellStyle name="Comma 2 3 3 8 9" xfId="2369" xr:uid="{FC10F54D-E78A-4B48-94D4-DEBBBEBCF9FE}"/>
    <cellStyle name="Comma 2 3 3 8 9 2" xfId="9500" xr:uid="{CB8798F9-BAD9-45E4-B6E3-E87AFCAD8DC7}"/>
    <cellStyle name="Comma 2 3 3 8 9 2 2" xfId="19530" xr:uid="{0F4CF9AA-8B5A-4109-9CD1-66564B37FF63}"/>
    <cellStyle name="Comma 2 3 3 8 9 2 2 2" xfId="35468" xr:uid="{324EC91C-973E-4569-90D4-6A0336A9F929}"/>
    <cellStyle name="Comma 2 3 3 8 9 2 2 3" xfId="47806" xr:uid="{45DFD458-3E77-431E-9244-564B791F381D}"/>
    <cellStyle name="Comma 2 3 3 8 9 2 3" xfId="25913" xr:uid="{C8217250-C3CE-447A-AA36-8130A3A682EF}"/>
    <cellStyle name="Comma 2 3 3 8 9 2 4" xfId="40099" xr:uid="{6E7460CD-90EB-467D-AF15-35FB4F6FB95A}"/>
    <cellStyle name="Comma 2 3 3 8 9 3" xfId="7709" xr:uid="{5C8CA692-1AF5-4A8A-ABDE-E40EDC447017}"/>
    <cellStyle name="Comma 2 3 3 8 9 3 2" xfId="18201" xr:uid="{FA2376C9-748F-498D-B2D3-E1F08E3E72AE}"/>
    <cellStyle name="Comma 2 3 3 8 9 3 2 2" xfId="34140" xr:uid="{46F6E42E-303B-4DAD-9599-6A74ABCD2B85}"/>
    <cellStyle name="Comma 2 3 3 8 9 3 2 3" xfId="46503" xr:uid="{5F5274AB-FBED-4ADA-B92D-333288355CF4}"/>
    <cellStyle name="Comma 2 3 3 8 9 3 3" xfId="24403" xr:uid="{2BE4FFC0-FC30-48E7-8D5D-B2566C23887C}"/>
    <cellStyle name="Comma 2 3 3 8 9 3 4" xfId="38691" xr:uid="{F42EBE34-4114-446A-B2B4-656D1F33D3C4}"/>
    <cellStyle name="Comma 2 3 3 8 9 4" xfId="16325" xr:uid="{8AE8D0A6-5635-4A75-8C14-6EDCE92D136D}"/>
    <cellStyle name="Comma 2 3 3 8 9 4 2" xfId="32272" xr:uid="{D4A30DDC-A9FD-45A6-8506-A703AB2C9040}"/>
    <cellStyle name="Comma 2 3 3 8 9 4 3" xfId="44666" xr:uid="{445810AB-EB3C-4B6F-811E-8FB4C1E43CF5}"/>
    <cellStyle name="Comma 2 3 3 8 9 5" xfId="22389" xr:uid="{1456827D-174F-457E-B7F8-3D32E951746F}"/>
    <cellStyle name="Comma 2 3 3 8 9 6" xfId="36731" xr:uid="{A7D61168-F6C8-4409-B55C-3894782AE98B}"/>
    <cellStyle name="Comma 2 3 3 8 9 7" xfId="5056" xr:uid="{F68C097A-1FDE-4AE0-A6F6-5EB9893CE312}"/>
    <cellStyle name="Comma 2 3 3 9" xfId="2370" xr:uid="{902745C0-18EC-4CB5-96FA-0D8DE9A814FE}"/>
    <cellStyle name="Comma 2 3 3 9 2" xfId="6162" xr:uid="{28C90829-76A0-4A3A-89D8-7B5A1CBE4CDF}"/>
    <cellStyle name="Comma 2 3 3 9 2 2" xfId="8843" xr:uid="{D742E11A-3FFD-4ED0-AB12-509CC09F627D}"/>
    <cellStyle name="Comma 2 3 3 9 2 2 2" xfId="18992" xr:uid="{BD23B601-6F70-4DF8-B87A-5D4020ACF6EA}"/>
    <cellStyle name="Comma 2 3 3 9 2 2 2 2" xfId="34930" xr:uid="{F989FEA0-64F7-4B12-A5CE-EF600BBC7453}"/>
    <cellStyle name="Comma 2 3 3 9 2 2 2 3" xfId="47274" xr:uid="{E41D4CA1-3FB8-412A-9C9B-6704DF08E116}"/>
    <cellStyle name="Comma 2 3 3 9 2 2 3" xfId="25312" xr:uid="{B90EA3B9-B6A4-4FC5-9B5D-3254CECE6CCA}"/>
    <cellStyle name="Comma 2 3 3 9 2 2 4" xfId="39526" xr:uid="{7AD5B587-88B3-489E-8540-18BA6F48C20A}"/>
    <cellStyle name="Comma 2 3 3 9 2 3" xfId="16989" xr:uid="{2144E033-3971-46DA-9C57-66BEDF0D2639}"/>
    <cellStyle name="Comma 2 3 3 9 2 3 2" xfId="32936" xr:uid="{07C578D7-9831-4B3A-AF7E-8EA274A4725C}"/>
    <cellStyle name="Comma 2 3 3 9 2 3 3" xfId="45330" xr:uid="{DC4C31CB-D731-4B52-A9AA-C3D976A5C686}"/>
    <cellStyle name="Comma 2 3 3 9 2 4" xfId="23099" xr:uid="{C93CDBCC-85F1-4CFA-854B-CA33D7FF32A6}"/>
    <cellStyle name="Comma 2 3 3 9 2 5" xfId="37433" xr:uid="{60F48071-9179-4415-8085-6F5EEDC34F4A}"/>
    <cellStyle name="Comma 2 3 3 9 3" xfId="6928" xr:uid="{A0419D2B-56D9-4CBA-9FAF-D876AC03E38B}"/>
    <cellStyle name="Comma 2 3 3 9 3 2" xfId="17655" xr:uid="{9806314D-6644-4D0B-9713-CD5B510E6F3F}"/>
    <cellStyle name="Comma 2 3 3 9 3 2 2" xfId="33599" xr:uid="{F4CB5371-D719-4D3A-8B0E-6BDC6EEC8D58}"/>
    <cellStyle name="Comma 2 3 3 9 3 2 3" xfId="45989" xr:uid="{E3494830-1DA7-4EA3-AC2A-A514CAFD7759}"/>
    <cellStyle name="Comma 2 3 3 9 3 3" xfId="23790" xr:uid="{FD86A83C-327F-43F0-870D-4BE7C2026505}"/>
    <cellStyle name="Comma 2 3 3 9 3 4" xfId="38116" xr:uid="{FDEF7B7F-467D-4880-8E5B-B13D3A264863}"/>
    <cellStyle name="Comma 2 3 3 9 4" xfId="12862" xr:uid="{2A9077F4-58AD-4154-B3E2-B2EB0CC38E29}"/>
    <cellStyle name="Comma 2 3 3 9 4 2" xfId="28944" xr:uid="{360C16D3-6EDC-46A4-A7A3-D277066CC543}"/>
    <cellStyle name="Comma 2 3 3 9 4 3" xfId="42187" xr:uid="{2B5D0FB6-10B5-4C2A-8E70-D87D303B379C}"/>
    <cellStyle name="Comma 2 3 3 9 5" xfId="16326" xr:uid="{633D1A11-ADCE-4012-89CB-33167BC98682}"/>
    <cellStyle name="Comma 2 3 3 9 5 2" xfId="32273" xr:uid="{47E275A6-1CE9-4B01-BBE8-127346B52FF5}"/>
    <cellStyle name="Comma 2 3 3 9 5 3" xfId="44667" xr:uid="{574E0AD5-54D3-4352-81F1-34FE8EB7AA25}"/>
    <cellStyle name="Comma 2 3 3 9 6" xfId="22390" xr:uid="{3B43EFE5-6A45-4B45-BFE3-EDBF7BAAA647}"/>
    <cellStyle name="Comma 2 3 3 9 7" xfId="36732" xr:uid="{EAF8730C-CDFF-45F5-ACCC-2D6A1B3CFB76}"/>
    <cellStyle name="Comma 2 3 3 9 8" xfId="5057" xr:uid="{BBA5A2AE-5E2D-457C-BCE7-06B5A5260F07}"/>
    <cellStyle name="Comma 2 3 30" xfId="2371" xr:uid="{85A68684-C541-4A44-AA55-926D06EE5ECD}"/>
    <cellStyle name="Comma 2 3 30 2" xfId="6163" xr:uid="{68BE390E-4F1B-4B4A-A883-4DEF29DB9667}"/>
    <cellStyle name="Comma 2 3 30 2 2" xfId="8844" xr:uid="{48DBBC60-6837-454B-8C7B-1C5BFAC8B318}"/>
    <cellStyle name="Comma 2 3 30 2 2 2" xfId="18993" xr:uid="{103815F5-B0FB-4E98-9465-1D7B78C4A632}"/>
    <cellStyle name="Comma 2 3 30 2 2 2 2" xfId="34931" xr:uid="{CC4AB27C-B088-4A23-9EDD-9F839A4F834F}"/>
    <cellStyle name="Comma 2 3 30 2 2 2 3" xfId="47275" xr:uid="{E5EB5F66-534F-4A52-B6E9-38E3837EB40F}"/>
    <cellStyle name="Comma 2 3 30 2 2 3" xfId="25313" xr:uid="{EF0FBA3E-0C61-4CFD-88E7-488DB33B8E11}"/>
    <cellStyle name="Comma 2 3 30 2 2 4" xfId="39527" xr:uid="{CF88553E-B6AF-48C5-B453-8910664366C4}"/>
    <cellStyle name="Comma 2 3 30 2 3" xfId="16990" xr:uid="{B5227D2D-4D4A-4372-AD3C-02726D00103D}"/>
    <cellStyle name="Comma 2 3 30 2 3 2" xfId="32937" xr:uid="{30692BCC-67D8-4F20-98EB-648C9EC1ABA6}"/>
    <cellStyle name="Comma 2 3 30 2 3 3" xfId="45331" xr:uid="{3C626C94-8894-4D70-BBCB-0C800C1DF8D6}"/>
    <cellStyle name="Comma 2 3 30 2 4" xfId="23100" xr:uid="{A70313D1-DE71-4569-B6F0-97ACAC8F9C37}"/>
    <cellStyle name="Comma 2 3 30 2 5" xfId="37434" xr:uid="{7AB60F0B-FE14-4A4A-B7CB-1CF3B1C9F98D}"/>
    <cellStyle name="Comma 2 3 30 3" xfId="6929" xr:uid="{99E1A441-5D98-4F46-873D-09BAFFC8E36E}"/>
    <cellStyle name="Comma 2 3 30 3 2" xfId="17656" xr:uid="{6A94D58C-D1E1-450E-843B-2F5C5CEEF352}"/>
    <cellStyle name="Comma 2 3 30 3 2 2" xfId="33600" xr:uid="{A622938C-455D-4474-ADBD-001F25D1207A}"/>
    <cellStyle name="Comma 2 3 30 3 2 3" xfId="45990" xr:uid="{513FB049-804A-4286-9A9A-96FDA55AC2CE}"/>
    <cellStyle name="Comma 2 3 30 3 3" xfId="23791" xr:uid="{A2602DC8-FEB1-4642-98CD-75159B95F985}"/>
    <cellStyle name="Comma 2 3 30 3 4" xfId="38117" xr:uid="{8152F198-C99E-498E-8FC3-00A2CE2A067F}"/>
    <cellStyle name="Comma 2 3 30 4" xfId="16327" xr:uid="{C4DA554E-30A2-4EE8-AEF6-61CBBB234C6D}"/>
    <cellStyle name="Comma 2 3 30 4 2" xfId="32274" xr:uid="{01232CC4-6692-4DBC-AAD9-75295C7B4DF8}"/>
    <cellStyle name="Comma 2 3 30 4 3" xfId="44668" xr:uid="{D586D858-BAF4-431D-8223-D23A0AC31149}"/>
    <cellStyle name="Comma 2 3 30 5" xfId="22391" xr:uid="{96C64575-66F8-4401-9E7C-AFFEA0798388}"/>
    <cellStyle name="Comma 2 3 30 6" xfId="36733" xr:uid="{D3B1238D-80B6-4E10-8709-9656CA801428}"/>
    <cellStyle name="Comma 2 3 30 7" xfId="5058" xr:uid="{A8F12A2E-3E93-414F-A499-320CCF68AEA4}"/>
    <cellStyle name="Comma 2 3 31" xfId="2372" xr:uid="{690AD6E0-7F22-4139-86E5-8311E98110BC}"/>
    <cellStyle name="Comma 2 3 31 2" xfId="6164" xr:uid="{319A6671-3848-43F9-849C-D611E3F4931C}"/>
    <cellStyle name="Comma 2 3 31 2 2" xfId="8845" xr:uid="{BB43E818-D9C9-4A0E-9947-454958033079}"/>
    <cellStyle name="Comma 2 3 31 2 2 2" xfId="18994" xr:uid="{3A8F573B-F98A-4E15-8545-75B8C2C29A9B}"/>
    <cellStyle name="Comma 2 3 31 2 2 2 2" xfId="34932" xr:uid="{64DFD59A-61F5-4FD2-8914-78E98D194E8C}"/>
    <cellStyle name="Comma 2 3 31 2 2 2 3" xfId="47276" xr:uid="{0C20FB11-1584-41AB-8E00-49338DC88456}"/>
    <cellStyle name="Comma 2 3 31 2 2 3" xfId="25314" xr:uid="{09ADDFEB-FBBB-4F7B-A2EF-5E4C70047EDA}"/>
    <cellStyle name="Comma 2 3 31 2 2 4" xfId="39528" xr:uid="{173F47E2-054D-44C5-8F99-EE3FCB39AC72}"/>
    <cellStyle name="Comma 2 3 31 2 3" xfId="16991" xr:uid="{17435FCA-550A-469F-9244-242607D3E52C}"/>
    <cellStyle name="Comma 2 3 31 2 3 2" xfId="32938" xr:uid="{8AD104FE-F1E1-434A-BB32-992EDF26E8F6}"/>
    <cellStyle name="Comma 2 3 31 2 3 3" xfId="45332" xr:uid="{127EFE8C-90F9-4C2E-A35E-AF1440DD5745}"/>
    <cellStyle name="Comma 2 3 31 2 4" xfId="23101" xr:uid="{72A6AF2E-259C-4AF7-A6E2-832A56D5E66C}"/>
    <cellStyle name="Comma 2 3 31 2 5" xfId="37435" xr:uid="{5C5C8D39-AD48-4501-954C-B00479EAD48D}"/>
    <cellStyle name="Comma 2 3 31 3" xfId="6930" xr:uid="{43E17AE5-DD11-49DB-82D6-680A915435AE}"/>
    <cellStyle name="Comma 2 3 31 3 2" xfId="17657" xr:uid="{B31B8B41-0B5D-4E43-A8F9-23B218F223B9}"/>
    <cellStyle name="Comma 2 3 31 3 2 2" xfId="33601" xr:uid="{4FF1FB19-1693-4CF5-9377-56814D8EDA3F}"/>
    <cellStyle name="Comma 2 3 31 3 2 3" xfId="45991" xr:uid="{5985FB8E-DD10-4599-BBB5-E7DF0470724F}"/>
    <cellStyle name="Comma 2 3 31 3 3" xfId="23792" xr:uid="{569F94D9-0A6C-481B-9408-6453B0C7E71C}"/>
    <cellStyle name="Comma 2 3 31 3 4" xfId="38118" xr:uid="{FEAB838F-FE16-4D89-8253-146F414292AE}"/>
    <cellStyle name="Comma 2 3 31 4" xfId="16328" xr:uid="{EB9F61E6-A3C5-4D26-9B85-0B8C89249FAA}"/>
    <cellStyle name="Comma 2 3 31 4 2" xfId="32275" xr:uid="{772EDA91-9C40-48F5-82C1-65DC7CBA49AD}"/>
    <cellStyle name="Comma 2 3 31 4 3" xfId="44669" xr:uid="{FD4DBA71-91CE-4FD7-BC0D-EB5A82780B4C}"/>
    <cellStyle name="Comma 2 3 31 5" xfId="22392" xr:uid="{02C1B349-7FB3-4C76-BE25-80D369704916}"/>
    <cellStyle name="Comma 2 3 31 6" xfId="36734" xr:uid="{7B698A2A-2C48-48A6-B71B-CE3C48C6D72F}"/>
    <cellStyle name="Comma 2 3 31 7" xfId="5059" xr:uid="{863DCC44-29FF-476F-ACA9-1B7B74E53D58}"/>
    <cellStyle name="Comma 2 3 32" xfId="2373" xr:uid="{BFF3217B-8160-4E30-916C-060EF9924341}"/>
    <cellStyle name="Comma 2 3 32 2" xfId="6165" xr:uid="{A6B2E6E2-8679-4212-B211-3197D6E6B70C}"/>
    <cellStyle name="Comma 2 3 32 2 2" xfId="8846" xr:uid="{196CD1F1-F3C6-4AE3-91FC-443E6AA57B35}"/>
    <cellStyle name="Comma 2 3 32 2 2 2" xfId="18995" xr:uid="{34CFA747-F64A-428E-B067-028101A6A744}"/>
    <cellStyle name="Comma 2 3 32 2 2 2 2" xfId="34933" xr:uid="{877D0EAB-A2B5-475E-9464-0CA924D243B3}"/>
    <cellStyle name="Comma 2 3 32 2 2 2 3" xfId="47277" xr:uid="{079BBB9E-A43C-4F9C-AAE8-8BC7F1F10F40}"/>
    <cellStyle name="Comma 2 3 32 2 2 3" xfId="25315" xr:uid="{F75000EE-949A-4C4E-91CA-DD01E1FB7B1C}"/>
    <cellStyle name="Comma 2 3 32 2 2 4" xfId="39529" xr:uid="{725418FE-E3CA-483A-B734-127E5E68A885}"/>
    <cellStyle name="Comma 2 3 32 2 3" xfId="16992" xr:uid="{AF731F38-C01B-45AB-8812-B3DFB46A05CD}"/>
    <cellStyle name="Comma 2 3 32 2 3 2" xfId="32939" xr:uid="{D955E0FD-09C6-48C5-AFED-E5561C619833}"/>
    <cellStyle name="Comma 2 3 32 2 3 3" xfId="45333" xr:uid="{8D48ACF7-A33A-45E3-9ACA-F3C1D35B5D73}"/>
    <cellStyle name="Comma 2 3 32 2 4" xfId="23102" xr:uid="{F373B9FD-9A04-4EC7-B144-85EE4EE534E6}"/>
    <cellStyle name="Comma 2 3 32 2 5" xfId="37436" xr:uid="{1F1C1709-C02E-4DAD-B41D-91D56923777F}"/>
    <cellStyle name="Comma 2 3 32 3" xfId="6931" xr:uid="{595582AD-C359-487F-B34E-DA17E74333A6}"/>
    <cellStyle name="Comma 2 3 32 3 2" xfId="17658" xr:uid="{7ADBC714-4577-46B4-A7AD-E82066489F01}"/>
    <cellStyle name="Comma 2 3 32 3 2 2" xfId="33602" xr:uid="{6FD10C22-A0D4-4627-98C7-258B1B2C41DC}"/>
    <cellStyle name="Comma 2 3 32 3 2 3" xfId="45992" xr:uid="{24CA0065-294C-4881-AE85-538533435B6C}"/>
    <cellStyle name="Comma 2 3 32 3 3" xfId="23793" xr:uid="{66AD736C-72B0-4B23-A6D4-36B9B20E00E6}"/>
    <cellStyle name="Comma 2 3 32 3 4" xfId="38119" xr:uid="{15139A33-F252-4F1E-B03E-9C2A4380B0DF}"/>
    <cellStyle name="Comma 2 3 32 4" xfId="16329" xr:uid="{9FA4F806-EA59-4A31-AD9E-7940D28B8A56}"/>
    <cellStyle name="Comma 2 3 32 4 2" xfId="32276" xr:uid="{87C7BF2E-C278-41CB-965E-357E27A395B5}"/>
    <cellStyle name="Comma 2 3 32 4 3" xfId="44670" xr:uid="{F24B68EE-D3A9-4813-9EF2-340E9096CBA0}"/>
    <cellStyle name="Comma 2 3 32 5" xfId="22393" xr:uid="{C856E661-B3A7-424E-8333-A33F6DCA1D87}"/>
    <cellStyle name="Comma 2 3 32 6" xfId="36735" xr:uid="{F5621C7C-F50E-4378-B37F-21BDD2CCFBF2}"/>
    <cellStyle name="Comma 2 3 32 7" xfId="5060" xr:uid="{FB173AFE-1895-4EDC-BDED-CFB8DCF438CE}"/>
    <cellStyle name="Comma 2 3 33" xfId="2374" xr:uid="{A00C8870-1EB9-4B4E-AEC4-5FC4BECFA0E6}"/>
    <cellStyle name="Comma 2 3 33 2" xfId="6166" xr:uid="{0BB20F42-25D1-46F2-B0FC-E90F6945ABC8}"/>
    <cellStyle name="Comma 2 3 33 2 2" xfId="8847" xr:uid="{F64FDF0B-1038-4A2A-B511-69027E81DEC5}"/>
    <cellStyle name="Comma 2 3 33 2 2 2" xfId="18996" xr:uid="{D257C308-34A2-4154-8752-CB8C38F61BE4}"/>
    <cellStyle name="Comma 2 3 33 2 2 2 2" xfId="34934" xr:uid="{F0704524-7260-4073-B1B7-915EAE2F8B8F}"/>
    <cellStyle name="Comma 2 3 33 2 2 2 3" xfId="47278" xr:uid="{43F680D0-CCEC-42A0-9D0B-5BAB272C19F1}"/>
    <cellStyle name="Comma 2 3 33 2 2 3" xfId="25316" xr:uid="{E2CC27CD-10A2-4A58-8819-72461E3B1452}"/>
    <cellStyle name="Comma 2 3 33 2 2 4" xfId="39530" xr:uid="{4FAB8691-8EFA-44E4-A934-EBCFDA9E110F}"/>
    <cellStyle name="Comma 2 3 33 2 3" xfId="16993" xr:uid="{123906F2-9B92-4DAD-981D-771EABCD18C1}"/>
    <cellStyle name="Comma 2 3 33 2 3 2" xfId="32940" xr:uid="{C261F669-5331-4D1D-BB9D-F4644ED3704C}"/>
    <cellStyle name="Comma 2 3 33 2 3 3" xfId="45334" xr:uid="{2A66ED9A-5604-4DFA-A190-01869DC0B7E7}"/>
    <cellStyle name="Comma 2 3 33 2 4" xfId="23103" xr:uid="{36C362EB-4CB4-41C7-9787-9CFC0F014D78}"/>
    <cellStyle name="Comma 2 3 33 2 5" xfId="37437" xr:uid="{6E0722AA-947A-4C17-811A-C8632AC295C4}"/>
    <cellStyle name="Comma 2 3 33 3" xfId="6932" xr:uid="{F47382CE-2889-4993-83C1-CDD69C0D4C18}"/>
    <cellStyle name="Comma 2 3 33 3 2" xfId="17659" xr:uid="{E80025F0-940F-4972-B29B-5DDEB679C337}"/>
    <cellStyle name="Comma 2 3 33 3 2 2" xfId="33603" xr:uid="{30953240-8BDA-4596-AA1E-8BDB1B53B624}"/>
    <cellStyle name="Comma 2 3 33 3 2 3" xfId="45993" xr:uid="{E7393F5E-267C-4FDD-BE92-CB8ED4D49D68}"/>
    <cellStyle name="Comma 2 3 33 3 3" xfId="23794" xr:uid="{007A02B7-AAF4-4A3C-827B-7037307A66C1}"/>
    <cellStyle name="Comma 2 3 33 3 4" xfId="38120" xr:uid="{BDC1DE3F-284E-4475-BA0B-BEB95EDAC1AB}"/>
    <cellStyle name="Comma 2 3 33 4" xfId="16330" xr:uid="{4245C2A1-E637-42E1-95A5-E4D79EEBAA6E}"/>
    <cellStyle name="Comma 2 3 33 4 2" xfId="32277" xr:uid="{F2B20AD3-4394-4367-927B-DB1EFB8F94D2}"/>
    <cellStyle name="Comma 2 3 33 4 3" xfId="44671" xr:uid="{F6FF0298-7B19-4F16-A6A7-6D6456F8ABCD}"/>
    <cellStyle name="Comma 2 3 33 5" xfId="22394" xr:uid="{45951874-C30A-4AFD-9F4E-6E3E0E4DD86F}"/>
    <cellStyle name="Comma 2 3 33 6" xfId="36736" xr:uid="{9026F38C-76D2-400B-870E-88ED64BC0D90}"/>
    <cellStyle name="Comma 2 3 33 7" xfId="5061" xr:uid="{3D115A6E-7CE9-4E9B-96E9-14077206D322}"/>
    <cellStyle name="Comma 2 3 34" xfId="2375" xr:uid="{64190755-AD84-4D81-BD08-BF72E2DA148C}"/>
    <cellStyle name="Comma 2 3 34 2" xfId="6167" xr:uid="{A82B99F2-FE89-457E-9521-A472D01EB214}"/>
    <cellStyle name="Comma 2 3 34 2 2" xfId="8848" xr:uid="{1A756F4F-02D7-4A56-848F-B4C3691EBA06}"/>
    <cellStyle name="Comma 2 3 34 2 2 2" xfId="18997" xr:uid="{FC41F660-8F55-4089-8B80-7BF3A1197232}"/>
    <cellStyle name="Comma 2 3 34 2 2 2 2" xfId="34935" xr:uid="{AA5326A2-6E95-4AEF-A0BB-C485C25CCF5A}"/>
    <cellStyle name="Comma 2 3 34 2 2 2 3" xfId="47279" xr:uid="{4251CBD6-7593-4AA9-9A26-550239E20726}"/>
    <cellStyle name="Comma 2 3 34 2 2 3" xfId="25317" xr:uid="{461E4B29-027D-4260-BA66-68955D668815}"/>
    <cellStyle name="Comma 2 3 34 2 2 4" xfId="39531" xr:uid="{1A0FD661-48E5-45AC-A6ED-C460C66C4F99}"/>
    <cellStyle name="Comma 2 3 34 2 3" xfId="16994" xr:uid="{AE4BA816-B239-4A1A-AC57-6227E019F752}"/>
    <cellStyle name="Comma 2 3 34 2 3 2" xfId="32941" xr:uid="{DB1A5644-23C1-4926-B562-FD5A7EC60DEC}"/>
    <cellStyle name="Comma 2 3 34 2 3 3" xfId="45335" xr:uid="{F3EF954B-749F-49C9-8EEF-B8B51142119D}"/>
    <cellStyle name="Comma 2 3 34 2 4" xfId="23104" xr:uid="{2CD9D385-033A-4E20-BDD5-C9D33ECEB66A}"/>
    <cellStyle name="Comma 2 3 34 2 5" xfId="37438" xr:uid="{F7FEC1C9-4F25-4750-88CB-8CE057096713}"/>
    <cellStyle name="Comma 2 3 34 3" xfId="6933" xr:uid="{9E7DEABA-3F9E-4475-80BA-14381FCC9161}"/>
    <cellStyle name="Comma 2 3 34 3 2" xfId="17660" xr:uid="{D6315223-AC8F-4200-8A31-3AC7CEE63A3F}"/>
    <cellStyle name="Comma 2 3 34 3 2 2" xfId="33604" xr:uid="{CD833DC5-E9FE-4AD2-ADBA-2C51E33CEDDE}"/>
    <cellStyle name="Comma 2 3 34 3 2 3" xfId="45994" xr:uid="{E50D17C3-4722-459C-92B2-65CBE473EE37}"/>
    <cellStyle name="Comma 2 3 34 3 3" xfId="23795" xr:uid="{8BFE7DCC-CD47-4DD2-BBC7-B6E2B3718609}"/>
    <cellStyle name="Comma 2 3 34 3 4" xfId="38121" xr:uid="{431C7062-EFE2-451A-9BCE-292269DB377B}"/>
    <cellStyle name="Comma 2 3 34 4" xfId="16331" xr:uid="{DD142846-4375-4594-B012-C6E4C8FC144F}"/>
    <cellStyle name="Comma 2 3 34 4 2" xfId="32278" xr:uid="{D30B5D57-B5E9-46E5-869C-29D67FD01F81}"/>
    <cellStyle name="Comma 2 3 34 4 3" xfId="44672" xr:uid="{A92789E6-E200-4435-8857-6A6779C889F5}"/>
    <cellStyle name="Comma 2 3 34 5" xfId="22395" xr:uid="{50A899B6-6268-4343-9C06-9B74B4FA5C7E}"/>
    <cellStyle name="Comma 2 3 34 6" xfId="36737" xr:uid="{D103D7E1-CC07-43A1-B9C5-8C8E505838E1}"/>
    <cellStyle name="Comma 2 3 34 7" xfId="5062" xr:uid="{099F03F4-8E74-4107-B2AA-8416A82EF47C}"/>
    <cellStyle name="Comma 2 3 35" xfId="2376" xr:uid="{381A2FCA-5D15-4032-ABCD-9CBA0DA548C0}"/>
    <cellStyle name="Comma 2 3 35 2" xfId="6168" xr:uid="{B03755FD-C614-40A4-A169-C7B084F5BE6E}"/>
    <cellStyle name="Comma 2 3 35 2 2" xfId="8849" xr:uid="{2C2C213B-A4DC-4E3C-B068-D3AFF1FEAC1C}"/>
    <cellStyle name="Comma 2 3 35 2 2 2" xfId="18998" xr:uid="{62A54437-946B-4AE7-AE45-FDD0A13FE079}"/>
    <cellStyle name="Comma 2 3 35 2 2 2 2" xfId="34936" xr:uid="{0E129E78-72FA-451E-990A-C20166774F18}"/>
    <cellStyle name="Comma 2 3 35 2 2 2 3" xfId="47280" xr:uid="{190E6240-EA0A-41DC-BD42-97C90782F735}"/>
    <cellStyle name="Comma 2 3 35 2 2 3" xfId="25318" xr:uid="{CF56F55F-C4EA-479D-961C-B83C1D8D6C14}"/>
    <cellStyle name="Comma 2 3 35 2 2 4" xfId="39532" xr:uid="{A3DF57EB-2ECC-4DA8-8B9D-283D2E8E813D}"/>
    <cellStyle name="Comma 2 3 35 2 3" xfId="16995" xr:uid="{1DEDD63E-4168-4091-9FA7-0C1AF869CF9F}"/>
    <cellStyle name="Comma 2 3 35 2 3 2" xfId="32942" xr:uid="{6F948848-3227-40EB-9C7A-303BD9DB9A3B}"/>
    <cellStyle name="Comma 2 3 35 2 3 3" xfId="45336" xr:uid="{6E0C5C98-49D4-4D99-BF4F-0D79A6EA33BD}"/>
    <cellStyle name="Comma 2 3 35 2 4" xfId="23105" xr:uid="{BF308B23-DB89-4607-A9D9-C655F8077A95}"/>
    <cellStyle name="Comma 2 3 35 2 5" xfId="37439" xr:uid="{8A155196-E315-440F-B99D-B173AB3DD3E0}"/>
    <cellStyle name="Comma 2 3 35 3" xfId="6934" xr:uid="{F7BC58E8-F2E1-4F06-880E-70D261085397}"/>
    <cellStyle name="Comma 2 3 35 3 2" xfId="17661" xr:uid="{F5F0D913-3710-4330-8E46-94B0737F9EE1}"/>
    <cellStyle name="Comma 2 3 35 3 2 2" xfId="33605" xr:uid="{8BD4DC40-6AB2-403A-B59D-CF2CD8728E02}"/>
    <cellStyle name="Comma 2 3 35 3 2 3" xfId="45995" xr:uid="{6600C112-91B8-453B-BD53-6F3B109AD561}"/>
    <cellStyle name="Comma 2 3 35 3 3" xfId="23796" xr:uid="{09E520A9-68F1-406D-AF0D-3788AFA3F49B}"/>
    <cellStyle name="Comma 2 3 35 3 4" xfId="38122" xr:uid="{47E6DC03-3280-4DCC-AC08-5599DF6D70CF}"/>
    <cellStyle name="Comma 2 3 35 4" xfId="16332" xr:uid="{E4391E89-D69A-4090-AE4B-48759AC4ACC2}"/>
    <cellStyle name="Comma 2 3 35 4 2" xfId="32279" xr:uid="{55A3AF25-937B-4311-AFCD-9763A85D6A92}"/>
    <cellStyle name="Comma 2 3 35 4 3" xfId="44673" xr:uid="{B5186FC8-2364-4148-AAEC-7DB2AC1BE1FE}"/>
    <cellStyle name="Comma 2 3 35 5" xfId="22396" xr:uid="{58852B51-D38B-4633-8949-3CC3C2159C8C}"/>
    <cellStyle name="Comma 2 3 35 6" xfId="36738" xr:uid="{F34C46C3-C233-4105-A90B-2BB31AA43053}"/>
    <cellStyle name="Comma 2 3 35 7" xfId="5063" xr:uid="{2977B10E-5F13-4C1C-A656-08EBD72AB8CA}"/>
    <cellStyle name="Comma 2 3 36" xfId="2377" xr:uid="{14D31DCE-410B-4E3A-845E-31CE3BCB7A1D}"/>
    <cellStyle name="Comma 2 3 36 2" xfId="6169" xr:uid="{44BD6871-98D2-461E-8D72-5394E791A814}"/>
    <cellStyle name="Comma 2 3 36 2 2" xfId="8850" xr:uid="{16D5B8EA-E5FC-489A-84D6-CFB5C11C21C5}"/>
    <cellStyle name="Comma 2 3 36 2 2 2" xfId="18999" xr:uid="{628A25F7-33A3-4E8C-917F-FC52E467C44B}"/>
    <cellStyle name="Comma 2 3 36 2 2 2 2" xfId="34937" xr:uid="{2E42DDBA-D87C-41B1-A3E9-62ED7D5D7909}"/>
    <cellStyle name="Comma 2 3 36 2 2 2 3" xfId="47281" xr:uid="{C519199D-9F06-4F66-8E66-0C9A522921E3}"/>
    <cellStyle name="Comma 2 3 36 2 2 3" xfId="25319" xr:uid="{03173484-D604-4EDD-A954-5E67077E7BD3}"/>
    <cellStyle name="Comma 2 3 36 2 2 4" xfId="39533" xr:uid="{86EB5D3C-8AFD-4A07-86A6-C23A885B291B}"/>
    <cellStyle name="Comma 2 3 36 2 3" xfId="16996" xr:uid="{16A72024-2999-4C30-9DEB-0620C8181C44}"/>
    <cellStyle name="Comma 2 3 36 2 3 2" xfId="32943" xr:uid="{4505E2C9-B837-43A2-8381-6385F47ADFED}"/>
    <cellStyle name="Comma 2 3 36 2 3 3" xfId="45337" xr:uid="{E056F252-8E93-473F-ADA8-56908B5D6BC2}"/>
    <cellStyle name="Comma 2 3 36 2 4" xfId="23106" xr:uid="{F5A51241-6BD7-4320-BFE6-97685B18FEC5}"/>
    <cellStyle name="Comma 2 3 36 2 5" xfId="37440" xr:uid="{D59660C8-2237-4FBA-98A8-7E5677E28406}"/>
    <cellStyle name="Comma 2 3 36 3" xfId="6935" xr:uid="{A58C2B15-99E6-429C-AD57-7AD803C824B8}"/>
    <cellStyle name="Comma 2 3 36 3 2" xfId="17662" xr:uid="{1246C8F3-6B03-4678-A5EE-CD4C3174EF02}"/>
    <cellStyle name="Comma 2 3 36 3 2 2" xfId="33606" xr:uid="{6F10CD2A-910D-4264-AB98-FFC97E984F96}"/>
    <cellStyle name="Comma 2 3 36 3 2 3" xfId="45996" xr:uid="{2EEBE672-4ECA-40B9-8C8B-E0033F1491B2}"/>
    <cellStyle name="Comma 2 3 36 3 3" xfId="23797" xr:uid="{D14AEFF9-4969-452B-921D-E5712BF14083}"/>
    <cellStyle name="Comma 2 3 36 3 4" xfId="38123" xr:uid="{CFC36236-ECEC-4CF7-B01E-040DB5AD4B14}"/>
    <cellStyle name="Comma 2 3 36 4" xfId="16333" xr:uid="{C478CD68-157D-42C2-A7EF-73124C14D863}"/>
    <cellStyle name="Comma 2 3 36 4 2" xfId="32280" xr:uid="{6EA1963A-6B6A-4094-839C-7FC56CC7B983}"/>
    <cellStyle name="Comma 2 3 36 4 3" xfId="44674" xr:uid="{82B0DE43-3886-4FDA-9D9E-2897E7B0E2FC}"/>
    <cellStyle name="Comma 2 3 36 5" xfId="22397" xr:uid="{57593DD1-78DD-49C1-BB85-40B354C13FA8}"/>
    <cellStyle name="Comma 2 3 36 6" xfId="36739" xr:uid="{B7FAC1D1-BE34-46AC-BEB8-B622715B17BE}"/>
    <cellStyle name="Comma 2 3 36 7" xfId="5064" xr:uid="{1A167278-EE68-4A78-B66B-D1777ABE08E9}"/>
    <cellStyle name="Comma 2 3 37" xfId="2378" xr:uid="{E7FF288F-FB2A-4F4C-9F58-5CD446C0FD86}"/>
    <cellStyle name="Comma 2 3 37 2" xfId="6170" xr:uid="{7EEFA783-4E59-48A4-8907-C1794E829FC3}"/>
    <cellStyle name="Comma 2 3 37 2 2" xfId="8851" xr:uid="{74878475-A219-4178-8877-C47046A4EBD6}"/>
    <cellStyle name="Comma 2 3 37 2 2 2" xfId="19000" xr:uid="{D478C068-3DFB-487E-9D21-BFB1FB05F39E}"/>
    <cellStyle name="Comma 2 3 37 2 2 2 2" xfId="34938" xr:uid="{20C843C4-0D49-4932-A87C-A0E254E343FA}"/>
    <cellStyle name="Comma 2 3 37 2 2 2 3" xfId="47282" xr:uid="{2BD54071-089F-4C57-8265-389AD7564E00}"/>
    <cellStyle name="Comma 2 3 37 2 2 3" xfId="25320" xr:uid="{1AF01EAC-B841-461C-9DBC-60FDF727F692}"/>
    <cellStyle name="Comma 2 3 37 2 2 4" xfId="39534" xr:uid="{F094F2C1-D646-45EE-937A-D5C7D2082B51}"/>
    <cellStyle name="Comma 2 3 37 2 3" xfId="16997" xr:uid="{EF841466-933C-4FF1-816C-2B05CC522172}"/>
    <cellStyle name="Comma 2 3 37 2 3 2" xfId="32944" xr:uid="{2310C466-58DE-4549-B0B8-06F2D3ED77DA}"/>
    <cellStyle name="Comma 2 3 37 2 3 3" xfId="45338" xr:uid="{A2152C43-7C8F-4AFB-A231-DBABA3324045}"/>
    <cellStyle name="Comma 2 3 37 2 4" xfId="23107" xr:uid="{C0B2CBB8-6283-4203-881D-872DE29CB3DF}"/>
    <cellStyle name="Comma 2 3 37 2 5" xfId="37441" xr:uid="{D1AE505E-A3C3-4462-9D3B-D4D8384D2652}"/>
    <cellStyle name="Comma 2 3 37 3" xfId="6936" xr:uid="{B40DDE24-19E1-4716-ACEC-B5D1286AC46C}"/>
    <cellStyle name="Comma 2 3 37 3 2" xfId="17663" xr:uid="{64C9443D-A9FF-4E5C-863A-DA8D48CDED59}"/>
    <cellStyle name="Comma 2 3 37 3 2 2" xfId="33607" xr:uid="{03265802-6B15-4206-9809-83E80377094C}"/>
    <cellStyle name="Comma 2 3 37 3 2 3" xfId="45997" xr:uid="{696208D9-7CD1-49F7-A486-52F4EE54A84F}"/>
    <cellStyle name="Comma 2 3 37 3 3" xfId="23798" xr:uid="{0BE09144-1237-4A44-B104-032D964AFCCC}"/>
    <cellStyle name="Comma 2 3 37 3 4" xfId="38124" xr:uid="{B99B8BD4-AD1C-4F40-8F5B-77F30397478C}"/>
    <cellStyle name="Comma 2 3 37 4" xfId="16334" xr:uid="{A30925BF-D767-4BCE-9F08-D2507E0062F3}"/>
    <cellStyle name="Comma 2 3 37 4 2" xfId="32281" xr:uid="{365FCC89-E935-4DDF-B312-07F6F626C332}"/>
    <cellStyle name="Comma 2 3 37 4 3" xfId="44675" xr:uid="{F59DDA6A-23D9-4C02-BE14-D9AFE9DEE278}"/>
    <cellStyle name="Comma 2 3 37 5" xfId="22398" xr:uid="{E3E40093-4F36-4545-AF97-25476851D31A}"/>
    <cellStyle name="Comma 2 3 37 6" xfId="36740" xr:uid="{7C429DDC-006D-4917-A830-00179389F2A4}"/>
    <cellStyle name="Comma 2 3 37 7" xfId="5065" xr:uid="{FD43EFC8-BF41-40BD-87DA-4A9EC19BBB52}"/>
    <cellStyle name="Comma 2 3 38" xfId="2379" xr:uid="{EBD30108-17D8-4D7A-9138-A9D951415FC3}"/>
    <cellStyle name="Comma 2 3 38 2" xfId="6171" xr:uid="{C95F0662-FCEE-4E6B-94E0-6F0BA668F6A2}"/>
    <cellStyle name="Comma 2 3 38 2 2" xfId="8852" xr:uid="{5BD91CF6-8C7D-415A-872A-7FEAFBEAF916}"/>
    <cellStyle name="Comma 2 3 38 2 2 2" xfId="19001" xr:uid="{8B39324E-2DC5-415C-B3A2-F3B4D1D2717B}"/>
    <cellStyle name="Comma 2 3 38 2 2 2 2" xfId="34939" xr:uid="{831193C6-21F2-428A-9466-A5A5C4D58866}"/>
    <cellStyle name="Comma 2 3 38 2 2 2 3" xfId="47283" xr:uid="{7D54D0D5-344D-4846-B617-0E64F3ECC57C}"/>
    <cellStyle name="Comma 2 3 38 2 2 3" xfId="25321" xr:uid="{9C88E834-B2C2-4F65-90FC-CA79CB6A5ACF}"/>
    <cellStyle name="Comma 2 3 38 2 2 4" xfId="39535" xr:uid="{D9EE7B3C-DAFF-46A3-85BF-81A23F2E5666}"/>
    <cellStyle name="Comma 2 3 38 2 3" xfId="16998" xr:uid="{BC9DD7BB-9D76-4963-9B2A-7E2E936CFF76}"/>
    <cellStyle name="Comma 2 3 38 2 3 2" xfId="32945" xr:uid="{368DA6A7-BD00-44E3-9874-DD1B45EF8E25}"/>
    <cellStyle name="Comma 2 3 38 2 3 3" xfId="45339" xr:uid="{D020E2DB-CE1D-47F5-B4B0-E84216415268}"/>
    <cellStyle name="Comma 2 3 38 2 4" xfId="23108" xr:uid="{0D8E5FEC-9744-4B3E-9A38-AA271D4AE5EB}"/>
    <cellStyle name="Comma 2 3 38 2 5" xfId="37442" xr:uid="{4459CFE9-CE9C-48BC-8F25-30164CD7764C}"/>
    <cellStyle name="Comma 2 3 38 3" xfId="6937" xr:uid="{1663ABCA-5566-49ED-979F-EE41C4D7B6A1}"/>
    <cellStyle name="Comma 2 3 38 3 2" xfId="17664" xr:uid="{F155D7D9-3276-42A2-A485-B5521C22D6B6}"/>
    <cellStyle name="Comma 2 3 38 3 2 2" xfId="33608" xr:uid="{1C3494C4-A7F2-44F4-9C5C-EDF9DA9E6FA4}"/>
    <cellStyle name="Comma 2 3 38 3 2 3" xfId="45998" xr:uid="{F4B11874-147B-4D65-A626-AC3CAFAEBFB0}"/>
    <cellStyle name="Comma 2 3 38 3 3" xfId="23799" xr:uid="{913EDF56-AF63-499A-822E-4FA458C2E781}"/>
    <cellStyle name="Comma 2 3 38 3 4" xfId="38125" xr:uid="{B0FF2221-93DB-4F92-9F6A-9B5A7458BD50}"/>
    <cellStyle name="Comma 2 3 38 4" xfId="16335" xr:uid="{6BFA769C-3D47-4F37-8C41-6E3A382F0CDB}"/>
    <cellStyle name="Comma 2 3 38 4 2" xfId="32282" xr:uid="{D422EB0B-6267-40BC-874B-D0C6A781A1D4}"/>
    <cellStyle name="Comma 2 3 38 4 3" xfId="44676" xr:uid="{406DADD0-D52C-49F2-9418-1F2AC002B35C}"/>
    <cellStyle name="Comma 2 3 38 5" xfId="22399" xr:uid="{3BB1F123-DEC9-48C1-A113-4FCC6E31119D}"/>
    <cellStyle name="Comma 2 3 38 6" xfId="36741" xr:uid="{35BA30EB-78AD-46B7-BD4B-E8B5C25E36D1}"/>
    <cellStyle name="Comma 2 3 38 7" xfId="5066" xr:uid="{7F5ABCD1-4285-4B20-BF4D-77DC03AAB89C}"/>
    <cellStyle name="Comma 2 3 39" xfId="2380" xr:uid="{620C88F2-4ABA-4E71-BCE6-99437225D777}"/>
    <cellStyle name="Comma 2 3 39 2" xfId="6172" xr:uid="{340B56F0-4A8E-447C-99AB-16CE26712144}"/>
    <cellStyle name="Comma 2 3 39 2 2" xfId="8853" xr:uid="{48F3B4AC-C968-40BB-9F2F-196C259E61B7}"/>
    <cellStyle name="Comma 2 3 39 2 2 2" xfId="19002" xr:uid="{099EAA0A-E40A-4EEB-B8BD-160CCA21D1E6}"/>
    <cellStyle name="Comma 2 3 39 2 2 2 2" xfId="34940" xr:uid="{CAD9D6B9-BA9E-4DDD-8E79-9F01E1BB7345}"/>
    <cellStyle name="Comma 2 3 39 2 2 2 3" xfId="47284" xr:uid="{D54E555B-ACBF-479E-911C-C615155FFD72}"/>
    <cellStyle name="Comma 2 3 39 2 2 3" xfId="25322" xr:uid="{CAE5A4F8-18BB-4117-96CA-FF782D1EA09C}"/>
    <cellStyle name="Comma 2 3 39 2 2 4" xfId="39536" xr:uid="{C1259B17-4DBF-48C8-B568-6E397A8BA24A}"/>
    <cellStyle name="Comma 2 3 39 2 3" xfId="16999" xr:uid="{EE0703EE-4DC8-4CBA-9245-2F7693C9D375}"/>
    <cellStyle name="Comma 2 3 39 2 3 2" xfId="32946" xr:uid="{7C0AB96E-A17C-42A7-BCF9-35D329D0333C}"/>
    <cellStyle name="Comma 2 3 39 2 3 3" xfId="45340" xr:uid="{D786EDD0-4A80-484C-B5CB-55F0A207CDDB}"/>
    <cellStyle name="Comma 2 3 39 2 4" xfId="23109" xr:uid="{88614CF7-A806-4EDD-9B96-80FC8A0E0ED0}"/>
    <cellStyle name="Comma 2 3 39 2 5" xfId="37443" xr:uid="{BCA786D6-5EAD-4F7B-A765-1B06ACF8A422}"/>
    <cellStyle name="Comma 2 3 39 3" xfId="6938" xr:uid="{46E3FBDF-32D1-4245-A6D0-4245873B8D5E}"/>
    <cellStyle name="Comma 2 3 39 3 2" xfId="17665" xr:uid="{8E48E4BB-8D4D-4316-A1F5-A11D555CCDE7}"/>
    <cellStyle name="Comma 2 3 39 3 2 2" xfId="33609" xr:uid="{8F697B63-E961-44E0-BE1E-B4EBDA8FA48E}"/>
    <cellStyle name="Comma 2 3 39 3 2 3" xfId="45999" xr:uid="{79314EAC-D9D2-4495-BEA2-0C8B242D514E}"/>
    <cellStyle name="Comma 2 3 39 3 3" xfId="23800" xr:uid="{E322DB47-0960-4EAA-AB95-D9146F098ED1}"/>
    <cellStyle name="Comma 2 3 39 3 4" xfId="38126" xr:uid="{16351356-5341-4031-9D35-E32917B4EF0A}"/>
    <cellStyle name="Comma 2 3 39 4" xfId="16336" xr:uid="{60E670DF-15B0-4E65-BAC2-A1FBF274BDB2}"/>
    <cellStyle name="Comma 2 3 39 4 2" xfId="32283" xr:uid="{219E2DB9-1427-4474-BC6D-3221A942FD97}"/>
    <cellStyle name="Comma 2 3 39 4 3" xfId="44677" xr:uid="{7E08B1CC-6395-4EF3-BD05-F34A9F4557AA}"/>
    <cellStyle name="Comma 2 3 39 5" xfId="22400" xr:uid="{C36985FD-FCE8-4A0A-BA9D-95FA15EF3E17}"/>
    <cellStyle name="Comma 2 3 39 6" xfId="36742" xr:uid="{B3A0552F-2222-41D3-A437-2A28C7D0D146}"/>
    <cellStyle name="Comma 2 3 39 7" xfId="5067" xr:uid="{70060F4F-5850-4C4E-AD62-66E0654BCFBC}"/>
    <cellStyle name="Comma 2 3 4" xfId="2381" xr:uid="{997E2821-CD96-4206-AA93-C138C468C09B}"/>
    <cellStyle name="Comma 2 3 4 10" xfId="10799" xr:uid="{6AE72ECB-E6B1-41C0-BCB6-0EEDA914C1F1}"/>
    <cellStyle name="Comma 2 3 4 10 2" xfId="27003" xr:uid="{A34D18C2-BEEA-432F-BA77-37CEBB1A959B}"/>
    <cellStyle name="Comma 2 3 4 10 3" xfId="40502" xr:uid="{E3E12E9F-9DC1-41BB-8881-52FA4AE98BD4}"/>
    <cellStyle name="Comma 2 3 4 11" xfId="22401" xr:uid="{4F983857-FCA0-4B14-91F2-7FF7CD376559}"/>
    <cellStyle name="Comma 2 3 4 12" xfId="36743" xr:uid="{3B369F4C-D990-40E0-8B06-4256B1308438}"/>
    <cellStyle name="Comma 2 3 4 13" xfId="5068" xr:uid="{891D1EEE-3148-4CD8-97DF-3A439858A497}"/>
    <cellStyle name="Comma 2 3 4 2" xfId="6173" xr:uid="{9E03A68C-4F7A-4FDC-A807-8909DD446BF5}"/>
    <cellStyle name="Comma 2 3 4 2 10" xfId="37444" xr:uid="{0BCB7B7F-95E9-4267-A6CF-C83A76FA6634}"/>
    <cellStyle name="Comma 2 3 4 2 2" xfId="9071" xr:uid="{023AAA9D-403C-4D0A-9AF5-DFE2D719F39A}"/>
    <cellStyle name="Comma 2 3 4 2 2 10" xfId="39708" xr:uid="{0982881E-54B7-4A54-A4F5-B5E8DFDA353B}"/>
    <cellStyle name="Comma 2 3 4 2 2 2" xfId="11410" xr:uid="{5AE7ACD3-2E03-4776-9B09-A421D18A3AB6}"/>
    <cellStyle name="Comma 2 3 4 2 2 2 2" xfId="12252" xr:uid="{78225415-FE78-4092-905C-5AA3B88225CB}"/>
    <cellStyle name="Comma 2 3 4 2 2 2 2 2" xfId="28373" xr:uid="{F929D746-E423-4827-94D6-DD74AB11FDCC}"/>
    <cellStyle name="Comma 2 3 4 2 2 2 2 3" xfId="41812" xr:uid="{4B1D97A1-EC31-4A58-A37B-DA7557F70B45}"/>
    <cellStyle name="Comma 2 3 4 2 2 2 3" xfId="13379" xr:uid="{C84FC37F-5780-4E41-A9AB-5A14549A65C2}"/>
    <cellStyle name="Comma 2 3 4 2 2 2 3 2" xfId="29448" xr:uid="{2FA7227E-A413-44A8-B941-A22AC2E7A70E}"/>
    <cellStyle name="Comma 2 3 4 2 2 2 3 3" xfId="42661" xr:uid="{52A224AE-0796-4D92-A3ED-F21A9D66FB2D}"/>
    <cellStyle name="Comma 2 3 4 2 2 2 4" xfId="15141" xr:uid="{AA9BE100-D187-48B8-A6D7-DFC1BD620F63}"/>
    <cellStyle name="Comma 2 3 4 2 2 2 4 2" xfId="31110" xr:uid="{6ABF5678-5004-4F97-A017-0FBE9F09A249}"/>
    <cellStyle name="Comma 2 3 4 2 2 2 4 3" xfId="43771" xr:uid="{AA3EDBAD-29FE-4826-812F-463ADDD73E09}"/>
    <cellStyle name="Comma 2 3 4 2 2 2 5" xfId="27540" xr:uid="{A52D6743-7086-4002-BC37-BA3EB92473FB}"/>
    <cellStyle name="Comma 2 3 4 2 2 2 6" xfId="41009" xr:uid="{B33F4D27-FAEB-495A-93B5-3F47BCC6E5D1}"/>
    <cellStyle name="Comma 2 3 4 2 2 3" xfId="11696" xr:uid="{FC121D36-DC9F-497B-806A-493812C84168}"/>
    <cellStyle name="Comma 2 3 4 2 2 3 2" xfId="12518" xr:uid="{99FB17DA-9EBF-48B9-844E-E95F0DBB6C68}"/>
    <cellStyle name="Comma 2 3 4 2 2 3 2 2" xfId="28639" xr:uid="{0233DE5D-DCFE-44DC-80E3-1D8374B5452D}"/>
    <cellStyle name="Comma 2 3 4 2 2 3 2 3" xfId="42078" xr:uid="{047CD250-9886-4018-B111-BDCB43D1E363}"/>
    <cellStyle name="Comma 2 3 4 2 2 3 3" xfId="13665" xr:uid="{9914DCFC-1467-4F2D-BF2E-ECAAD9522943}"/>
    <cellStyle name="Comma 2 3 4 2 2 3 3 2" xfId="29734" xr:uid="{16414092-77FE-464B-A696-7B3634CCA0E8}"/>
    <cellStyle name="Comma 2 3 4 2 2 3 3 3" xfId="42927" xr:uid="{EFEEF269-6B40-471D-913A-AFF3727B071F}"/>
    <cellStyle name="Comma 2 3 4 2 2 3 4" xfId="27826" xr:uid="{0289E685-B25B-424E-949D-F84B990D9CB4}"/>
    <cellStyle name="Comma 2 3 4 2 2 3 5" xfId="41275" xr:uid="{B89906EE-5942-4EA9-81EA-4AE56332BF2B}"/>
    <cellStyle name="Comma 2 3 4 2 2 4" xfId="11994" xr:uid="{E42B20FE-AF50-491A-A197-F9695E5BFBA1}"/>
    <cellStyle name="Comma 2 3 4 2 2 4 2" xfId="28107" xr:uid="{FAB247D7-07C2-41ED-BA16-6A7201174260}"/>
    <cellStyle name="Comma 2 3 4 2 2 4 3" xfId="41546" xr:uid="{F07B3C33-44B3-489B-A0A0-56C838E40E1F}"/>
    <cellStyle name="Comma 2 3 4 2 2 5" xfId="13093" xr:uid="{072626F1-1D9E-4746-9D72-0099AA0F820C}"/>
    <cellStyle name="Comma 2 3 4 2 2 5 2" xfId="29162" xr:uid="{5AFD87DF-6FA0-41CB-9C0D-38598EFFA7E4}"/>
    <cellStyle name="Comma 2 3 4 2 2 5 3" xfId="42395" xr:uid="{914E2E69-0DDD-4E5F-93BA-293E51BBFC9D}"/>
    <cellStyle name="Comma 2 3 4 2 2 6" xfId="14713" xr:uid="{65ADA181-A40F-4224-B60D-5F9F9473F50F}"/>
    <cellStyle name="Comma 2 3 4 2 2 6 2" xfId="30687" xr:uid="{A8B3AFA7-23CE-4564-BEDF-A58FC2F845F1}"/>
    <cellStyle name="Comma 2 3 4 2 2 6 3" xfId="43348" xr:uid="{C808D441-C09B-44F1-A8CF-515421798EF7}"/>
    <cellStyle name="Comma 2 3 4 2 2 7" xfId="11130" xr:uid="{7F6B5B71-BB79-4956-A317-4815BDA6D56E}"/>
    <cellStyle name="Comma 2 3 4 2 2 7 2" xfId="27255" xr:uid="{19F47B07-3062-4A18-AE0B-E1D0D2B3D4FB}"/>
    <cellStyle name="Comma 2 3 4 2 2 7 3" xfId="40743" xr:uid="{58CD2505-BE2A-4FD7-885F-F8EDAB2D7701}"/>
    <cellStyle name="Comma 2 3 4 2 2 8" xfId="19161" xr:uid="{F83AD3E6-938D-4DD9-A154-634009B4AFDC}"/>
    <cellStyle name="Comma 2 3 4 2 2 8 2" xfId="35099" xr:uid="{14E8C58A-9166-4B00-9BDE-F20A81E2F583}"/>
    <cellStyle name="Comma 2 3 4 2 2 8 3" xfId="47437" xr:uid="{487D4E2E-4451-462E-AE63-9D2ACBC70718}"/>
    <cellStyle name="Comma 2 3 4 2 2 9" xfId="25503" xr:uid="{3B165393-6997-4259-9C4F-8A5E790933D9}"/>
    <cellStyle name="Comma 2 3 4 2 3" xfId="7222" xr:uid="{D4C00B87-A1FB-4A3F-A496-D50A6B699026}"/>
    <cellStyle name="Comma 2 3 4 2 3 2" xfId="12118" xr:uid="{4646A945-C8AC-45BC-9082-E0A5617C1164}"/>
    <cellStyle name="Comma 2 3 4 2 3 2 2" xfId="28238" xr:uid="{5737D7AA-6935-4BB6-828C-9C26871ED5B4}"/>
    <cellStyle name="Comma 2 3 4 2 3 2 3" xfId="41677" xr:uid="{A511A4A6-852D-4BFB-95D6-F62190BA761A}"/>
    <cellStyle name="Comma 2 3 4 2 3 3" xfId="13234" xr:uid="{BE2A2B31-5CA8-49D3-93EA-1C007A1EF695}"/>
    <cellStyle name="Comma 2 3 4 2 3 3 2" xfId="29303" xr:uid="{10679FD9-D1C8-4823-8D44-432950030E3F}"/>
    <cellStyle name="Comma 2 3 4 2 3 3 3" xfId="42526" xr:uid="{B28CF9CD-880F-4862-A4F6-A67B91954EDA}"/>
    <cellStyle name="Comma 2 3 4 2 3 4" xfId="14932" xr:uid="{66A17D54-A194-4B38-8F6E-46D9A3F357E1}"/>
    <cellStyle name="Comma 2 3 4 2 3 4 2" xfId="30901" xr:uid="{CE5FE78D-432C-48F4-9BF8-225E626AFC02}"/>
    <cellStyle name="Comma 2 3 4 2 3 4 3" xfId="43562" xr:uid="{AAFA5481-5480-4469-9765-D47E8C02490B}"/>
    <cellStyle name="Comma 2 3 4 2 3 5" xfId="11270" xr:uid="{80BC04CA-7DD9-4C79-B685-E12474C3C0D7}"/>
    <cellStyle name="Comma 2 3 4 2 3 5 2" xfId="27395" xr:uid="{F3A578E5-826A-4843-BF64-203FA6BF4C95}"/>
    <cellStyle name="Comma 2 3 4 2 3 5 3" xfId="40874" xr:uid="{428DFC5E-DFC7-495E-AD65-DDC1DF5E0C87}"/>
    <cellStyle name="Comma 2 3 4 2 3 6" xfId="17821" xr:uid="{1FE3EED4-79EF-45BF-8B86-2117836AC3D8}"/>
    <cellStyle name="Comma 2 3 4 2 3 6 2" xfId="33762" xr:uid="{7CD585CC-F05D-4471-8ECF-DF82617129EC}"/>
    <cellStyle name="Comma 2 3 4 2 3 6 3" xfId="46143" xr:uid="{D8F1A0CF-B0A2-43FF-851D-38D93275E82E}"/>
    <cellStyle name="Comma 2 3 4 2 3 7" xfId="23982" xr:uid="{B01D7BE1-7458-48D4-A4CA-45CCC69EF861}"/>
    <cellStyle name="Comma 2 3 4 2 3 8" xfId="38298" xr:uid="{A65FA2A7-EADF-4FE9-A4C1-91EE7C463734}"/>
    <cellStyle name="Comma 2 3 4 2 4" xfId="11551" xr:uid="{45429E17-1D53-407C-8DE9-FF19C15661EE}"/>
    <cellStyle name="Comma 2 3 4 2 4 2" xfId="12383" xr:uid="{2CC4E92D-C6A0-47A3-959B-55ECC4DBA2E8}"/>
    <cellStyle name="Comma 2 3 4 2 4 2 2" xfId="28504" xr:uid="{4F0B63C1-2E6D-4981-A54C-B8CA9D711ECF}"/>
    <cellStyle name="Comma 2 3 4 2 4 2 3" xfId="41943" xr:uid="{D59A2ECE-A53E-42E6-903E-F83ECBA3EF26}"/>
    <cellStyle name="Comma 2 3 4 2 4 3" xfId="13520" xr:uid="{49F46961-8258-4E49-9D90-EC91B42F6A09}"/>
    <cellStyle name="Comma 2 3 4 2 4 3 2" xfId="29589" xr:uid="{E0F315BB-E353-4D84-A8BD-F65AB38B8334}"/>
    <cellStyle name="Comma 2 3 4 2 4 3 3" xfId="42792" xr:uid="{8B89FC47-5052-4F55-B7BC-79B68F3DFCEF}"/>
    <cellStyle name="Comma 2 3 4 2 4 4" xfId="27681" xr:uid="{F2DD140F-5ACE-438B-8274-D1D6CAB07D46}"/>
    <cellStyle name="Comma 2 3 4 2 4 5" xfId="41140" xr:uid="{AB4711FE-184D-4EAC-A341-46CFDBBC7E4C}"/>
    <cellStyle name="Comma 2 3 4 2 5" xfId="11855" xr:uid="{2E5D8411-E5DF-459E-9BB6-3D876A485849}"/>
    <cellStyle name="Comma 2 3 4 2 5 2" xfId="27972" xr:uid="{FCE5BAFB-09E3-4D6D-B9D9-56C037C5B601}"/>
    <cellStyle name="Comma 2 3 4 2 5 3" xfId="41411" xr:uid="{5A1D323C-0D04-4B6F-A058-B7F9BBA94ACB}"/>
    <cellStyle name="Comma 2 3 4 2 6" xfId="12945" xr:uid="{87428D9C-08C7-4C6A-8D8A-4413DDCCB748}"/>
    <cellStyle name="Comma 2 3 4 2 6 2" xfId="29018" xr:uid="{CB014049-FD85-4246-96C0-DA452DF13188}"/>
    <cellStyle name="Comma 2 3 4 2 6 3" xfId="42261" xr:uid="{00D5FD7D-1B50-47CD-9E81-94A11A1B520B}"/>
    <cellStyle name="Comma 2 3 4 2 7" xfId="14484" xr:uid="{EB17266F-78BF-47A6-8EF8-3B14F9FD387D}"/>
    <cellStyle name="Comma 2 3 4 2 7 2" xfId="30478" xr:uid="{F171C208-F801-4843-B2B8-594D1D35251A}"/>
    <cellStyle name="Comma 2 3 4 2 7 3" xfId="43139" xr:uid="{AE06F9C5-888C-4A3C-BE2D-F327A2412E9E}"/>
    <cellStyle name="Comma 2 3 4 2 8" xfId="10985" xr:uid="{2D5F8264-CE2B-4085-9834-0A089676EC19}"/>
    <cellStyle name="Comma 2 3 4 2 8 2" xfId="27115" xr:uid="{3BD8D9AC-B6EE-4325-A2BF-C314F36873D7}"/>
    <cellStyle name="Comma 2 3 4 2 8 3" xfId="40609" xr:uid="{5C67A769-4581-4034-8FB7-79C1C61D789A}"/>
    <cellStyle name="Comma 2 3 4 2 9" xfId="23110" xr:uid="{5D329B83-2EAD-4C13-881A-C182C70EF272}"/>
    <cellStyle name="Comma 2 3 4 3" xfId="8062" xr:uid="{EFA1AF0F-E092-436F-B1DF-56FF9DA5F495}"/>
    <cellStyle name="Comma 2 3 4 3 10" xfId="38880" xr:uid="{5FB4CA52-E734-4A5B-93CD-450E9E432842}"/>
    <cellStyle name="Comma 2 3 4 3 2" xfId="9760" xr:uid="{34EC7F7F-B48D-4299-94BF-6BE8F5488A18}"/>
    <cellStyle name="Comma 2 3 4 3 2 2" xfId="12219" xr:uid="{CFBDC8B0-9B90-4F3D-8B91-8EEC3E45F052}"/>
    <cellStyle name="Comma 2 3 4 3 2 2 2" xfId="28340" xr:uid="{1A599E85-90AB-4DCE-8B95-5F788A0C768C}"/>
    <cellStyle name="Comma 2 3 4 3 2 2 3" xfId="41779" xr:uid="{5B7B404A-69B4-44CF-A269-044EB0B89A11}"/>
    <cellStyle name="Comma 2 3 4 3 2 3" xfId="13346" xr:uid="{8B35AA82-C073-489E-A5B0-C7A3222BD1F6}"/>
    <cellStyle name="Comma 2 3 4 3 2 3 2" xfId="29415" xr:uid="{0108E6EA-2A49-4817-9507-6C2792B2253D}"/>
    <cellStyle name="Comma 2 3 4 3 2 3 3" xfId="42628" xr:uid="{F3ADBD33-A2A8-4894-BF5A-1ACC12FC778D}"/>
    <cellStyle name="Comma 2 3 4 3 2 4" xfId="15045" xr:uid="{120ADF07-90A4-47D3-BCB0-B4A3E773F8E4}"/>
    <cellStyle name="Comma 2 3 4 3 2 4 2" xfId="31014" xr:uid="{741E4857-9C72-40FE-B10B-E00C6F7AFEDE}"/>
    <cellStyle name="Comma 2 3 4 3 2 4 3" xfId="43675" xr:uid="{BC1E16CB-9C31-4190-9EC1-FB40CF8E8E79}"/>
    <cellStyle name="Comma 2 3 4 3 2 5" xfId="11377" xr:uid="{D5CB737A-473A-4E4C-92D0-B1AF59B6F747}"/>
    <cellStyle name="Comma 2 3 4 3 2 5 2" xfId="27507" xr:uid="{F662625B-5570-436A-900E-E42505E4FDCC}"/>
    <cellStyle name="Comma 2 3 4 3 2 5 3" xfId="40976" xr:uid="{71238072-227A-4CE5-961A-8D9661F8D90E}"/>
    <cellStyle name="Comma 2 3 4 3 2 6" xfId="19709" xr:uid="{4EFAC743-A866-49B0-A887-FBF075C25B5B}"/>
    <cellStyle name="Comma 2 3 4 3 2 6 2" xfId="35648" xr:uid="{7132F1A6-6778-4754-AEE7-6948067CF536}"/>
    <cellStyle name="Comma 2 3 4 3 2 6 3" xfId="47986" xr:uid="{C1C0906F-4AB9-4251-BCAA-5D2366EFAD88}"/>
    <cellStyle name="Comma 2 3 4 3 2 7" xfId="26113" xr:uid="{C3B02EA9-7FB0-4D47-88AE-69B2ED60D77B}"/>
    <cellStyle name="Comma 2 3 4 3 2 8" xfId="40287" xr:uid="{EA8A6416-398C-4614-B1C1-E44FA51D9528}"/>
    <cellStyle name="Comma 2 3 4 3 3" xfId="11663" xr:uid="{3A7023A0-EF38-4D83-A6BE-677D7B25F0E4}"/>
    <cellStyle name="Comma 2 3 4 3 3 2" xfId="12485" xr:uid="{9B197607-D8CC-4592-9F56-FD5269771668}"/>
    <cellStyle name="Comma 2 3 4 3 3 2 2" xfId="28606" xr:uid="{5BFE426F-7F6D-482A-B5B4-A3791942AEC8}"/>
    <cellStyle name="Comma 2 3 4 3 3 2 3" xfId="42045" xr:uid="{6756FB62-0876-4799-8DF4-1C827B50E9AE}"/>
    <cellStyle name="Comma 2 3 4 3 3 3" xfId="13632" xr:uid="{05B044B9-C8C6-4DE7-8E6B-30A14390230B}"/>
    <cellStyle name="Comma 2 3 4 3 3 3 2" xfId="29701" xr:uid="{873BA7B4-AA93-4F37-AEB3-50727211239B}"/>
    <cellStyle name="Comma 2 3 4 3 3 3 3" xfId="42894" xr:uid="{FE2B0F98-210A-49B1-90BD-FC3AE7AC5644}"/>
    <cellStyle name="Comma 2 3 4 3 3 4" xfId="27793" xr:uid="{F879AA2D-7C14-4A07-BBC5-6353B0BA7C4D}"/>
    <cellStyle name="Comma 2 3 4 3 3 5" xfId="41242" xr:uid="{01CB5015-8513-4C95-A1AC-493BF2B7DFB6}"/>
    <cellStyle name="Comma 2 3 4 3 4" xfId="11961" xr:uid="{54B49051-230E-408F-B211-B1ACD6995CD9}"/>
    <cellStyle name="Comma 2 3 4 3 4 2" xfId="28074" xr:uid="{6E4BD336-7415-4075-8FAF-2E0560C09B1D}"/>
    <cellStyle name="Comma 2 3 4 3 4 3" xfId="41513" xr:uid="{6257ED4F-DA91-4612-BE5E-A007284E42DD}"/>
    <cellStyle name="Comma 2 3 4 3 5" xfId="13060" xr:uid="{C1FBC97B-1A0E-4F8B-9B11-007F87DDA250}"/>
    <cellStyle name="Comma 2 3 4 3 5 2" xfId="29129" xr:uid="{71FDCD34-B9C0-4444-AECC-3B4C6D784744}"/>
    <cellStyle name="Comma 2 3 4 3 5 3" xfId="42362" xr:uid="{2AD444E3-4BD9-4704-8E8C-623A84B7D4FB}"/>
    <cellStyle name="Comma 2 3 4 3 6" xfId="14617" xr:uid="{F68E84A5-BB8B-4EE5-8F48-D417FCD5FFA5}"/>
    <cellStyle name="Comma 2 3 4 3 6 2" xfId="30591" xr:uid="{F8AFB3A4-7978-40EF-8564-FBBB5759521E}"/>
    <cellStyle name="Comma 2 3 4 3 6 3" xfId="43252" xr:uid="{0DE75F82-97D9-4A7D-924A-3F17E0694476}"/>
    <cellStyle name="Comma 2 3 4 3 7" xfId="11097" xr:uid="{D950B254-AD50-454B-AFDD-3F8BEF45FC4D}"/>
    <cellStyle name="Comma 2 3 4 3 7 2" xfId="27222" xr:uid="{85C048D7-EDFD-4F73-AABB-D70DBA4F9AC3}"/>
    <cellStyle name="Comma 2 3 4 3 7 3" xfId="40710" xr:uid="{C8366266-1719-4287-83ED-2FD7884B3B06}"/>
    <cellStyle name="Comma 2 3 4 3 8" xfId="18389" xr:uid="{ED260C8F-F783-45B7-96C1-5FBE53817829}"/>
    <cellStyle name="Comma 2 3 4 3 8 2" xfId="34328" xr:uid="{D6455C95-8887-4338-8191-BDDDDBAC2D84}"/>
    <cellStyle name="Comma 2 3 4 3 8 3" xfId="46675" xr:uid="{6D8E945E-9FA5-4473-AB35-CB63362CEB8C}"/>
    <cellStyle name="Comma 2 3 4 3 9" xfId="24620" xr:uid="{CA95A33D-8FCA-4FBB-B383-AE4C8E0D6739}"/>
    <cellStyle name="Comma 2 3 4 4" xfId="8854" xr:uid="{632142F2-3C94-4BC5-AD59-E1A2A64888D4}"/>
    <cellStyle name="Comma 2 3 4 4 2" xfId="12085" xr:uid="{ED2791CA-E337-4F80-81A5-FB35AD7DF607}"/>
    <cellStyle name="Comma 2 3 4 4 2 2" xfId="28205" xr:uid="{AE26EA3A-BD44-4408-B1E1-A9A181C8830E}"/>
    <cellStyle name="Comma 2 3 4 4 2 3" xfId="41644" xr:uid="{C90F60A0-0AA0-431F-A125-F0E307EB39FB}"/>
    <cellStyle name="Comma 2 3 4 4 3" xfId="13201" xr:uid="{05E798A9-176B-4900-A8E7-FD1071E5A394}"/>
    <cellStyle name="Comma 2 3 4 4 3 2" xfId="29270" xr:uid="{6DCF9D5B-2612-4848-9145-FBE663C8A001}"/>
    <cellStyle name="Comma 2 3 4 4 3 3" xfId="42493" xr:uid="{31908A2A-108E-4712-A519-49F9788E07C2}"/>
    <cellStyle name="Comma 2 3 4 4 4" xfId="14838" xr:uid="{DD803D44-1414-43DC-B92D-C6C7FFA90F98}"/>
    <cellStyle name="Comma 2 3 4 4 4 2" xfId="30807" xr:uid="{9455C8DD-BF17-4624-AE0F-3C490F82EFAB}"/>
    <cellStyle name="Comma 2 3 4 4 4 3" xfId="43468" xr:uid="{AB680D9B-6A2F-43E0-85A7-193893F66802}"/>
    <cellStyle name="Comma 2 3 4 4 5" xfId="11237" xr:uid="{07843564-3D51-4B3C-8493-E6D2B7A20635}"/>
    <cellStyle name="Comma 2 3 4 4 5 2" xfId="27362" xr:uid="{6C9CB823-AAA9-448F-B775-7BE2FAE47B0F}"/>
    <cellStyle name="Comma 2 3 4 4 5 3" xfId="40841" xr:uid="{9DCBDAA0-65C8-4327-B051-25551AD8F49A}"/>
    <cellStyle name="Comma 2 3 4 4 6" xfId="25323" xr:uid="{F5EF31E2-1E57-4245-9834-84039B9F26CD}"/>
    <cellStyle name="Comma 2 3 4 4 7" xfId="39537" xr:uid="{56E8C11E-9502-48C5-8D83-F6BDFB3304CF}"/>
    <cellStyle name="Comma 2 3 4 5" xfId="6939" xr:uid="{65E23ACA-3F8C-4A76-89D3-1F290CE96AB0}"/>
    <cellStyle name="Comma 2 3 4 5 2" xfId="12350" xr:uid="{2496E944-DDC7-40A9-9ED3-674AF4521CFB}"/>
    <cellStyle name="Comma 2 3 4 5 2 2" xfId="28471" xr:uid="{94D54149-E932-47E8-891E-D0DBF7A18BC1}"/>
    <cellStyle name="Comma 2 3 4 5 2 3" xfId="41910" xr:uid="{C470247B-9FDC-4375-BC16-59D7D298D71D}"/>
    <cellStyle name="Comma 2 3 4 5 3" xfId="13487" xr:uid="{E1AC0F8C-B5E1-4D94-AA01-11AA426B1795}"/>
    <cellStyle name="Comma 2 3 4 5 3 2" xfId="29556" xr:uid="{9A022B22-FCAB-424A-A3D2-29C0BD45E33D}"/>
    <cellStyle name="Comma 2 3 4 5 3 3" xfId="42759" xr:uid="{4D8458EF-65ED-46A5-9BC0-6435EAA9D1DA}"/>
    <cellStyle name="Comma 2 3 4 5 4" xfId="11518" xr:uid="{228D8620-04A6-45BA-9A27-24F84172B73B}"/>
    <cellStyle name="Comma 2 3 4 5 4 2" xfId="27648" xr:uid="{FF25D786-5950-4960-8708-5E351C552C18}"/>
    <cellStyle name="Comma 2 3 4 5 4 3" xfId="41107" xr:uid="{DACAF3DA-5A37-47CB-B194-A42E7D2E9515}"/>
    <cellStyle name="Comma 2 3 4 5 5" xfId="23801" xr:uid="{CC16592C-1D61-4297-9968-5EBFDFBD9852}"/>
    <cellStyle name="Comma 2 3 4 5 6" xfId="38127" xr:uid="{E7A33B03-F81A-438E-88C3-C63852E66C77}"/>
    <cellStyle name="Comma 2 3 4 6" xfId="10952" xr:uid="{CE80178D-CDE0-4761-989B-F88DF8BF6A28}"/>
    <cellStyle name="Comma 2 3 4 6 2" xfId="27082" xr:uid="{91303F62-A425-4CA1-BA9F-1C667031140D}"/>
    <cellStyle name="Comma 2 3 4 6 3" xfId="40576" xr:uid="{B3499837-F44A-4E35-A8DB-4B7259F94397}"/>
    <cellStyle name="Comma 2 3 4 7" xfId="11822" xr:uid="{BABBF948-B599-473E-9233-28C588CEE8C5}"/>
    <cellStyle name="Comma 2 3 4 7 2" xfId="27939" xr:uid="{B366EC6F-C961-4C70-9265-67435009439A}"/>
    <cellStyle name="Comma 2 3 4 7 3" xfId="41378" xr:uid="{69088C65-40C4-45EE-AEAC-3F6C52382AC8}"/>
    <cellStyle name="Comma 2 3 4 8" xfId="12912" xr:uid="{CA63C727-C22D-4213-B0E0-3FCEB2D9BC4F}"/>
    <cellStyle name="Comma 2 3 4 8 2" xfId="28985" xr:uid="{71A09E5A-E144-464D-817C-294D1B9125D3}"/>
    <cellStyle name="Comma 2 3 4 8 3" xfId="42228" xr:uid="{CC0B50CB-E076-42F9-A082-E85FF3453B25}"/>
    <cellStyle name="Comma 2 3 4 9" xfId="14356" xr:uid="{D7E666F7-8406-4E3B-BDC2-33A8F34861FD}"/>
    <cellStyle name="Comma 2 3 4 9 2" xfId="30380" xr:uid="{9FBA584E-00FD-4105-8E96-A0ABD3023196}"/>
    <cellStyle name="Comma 2 3 4 9 3" xfId="43044" xr:uid="{4A5CE728-E3DD-46DE-91F1-1F0BF631051B}"/>
    <cellStyle name="Comma 2 3 40" xfId="2382" xr:uid="{915F6CF0-7E33-4D59-A10A-B554F7B65D78}"/>
    <cellStyle name="Comma 2 3 40 2" xfId="6174" xr:uid="{5B796040-695D-4BC9-9898-538940AF518F}"/>
    <cellStyle name="Comma 2 3 40 2 2" xfId="8855" xr:uid="{C80944C5-8005-45BF-955B-AC8C98B988A7}"/>
    <cellStyle name="Comma 2 3 40 2 2 2" xfId="19003" xr:uid="{1BE67E6E-61D9-4023-9C6D-426BD7F01D32}"/>
    <cellStyle name="Comma 2 3 40 2 2 2 2" xfId="34941" xr:uid="{1967217A-450D-4E4C-BF76-C073EAE5E635}"/>
    <cellStyle name="Comma 2 3 40 2 2 2 3" xfId="47285" xr:uid="{D8FB231B-2972-45E6-B576-641362D8B758}"/>
    <cellStyle name="Comma 2 3 40 2 2 3" xfId="25324" xr:uid="{C396F332-257C-420F-B417-081BC23788E5}"/>
    <cellStyle name="Comma 2 3 40 2 2 4" xfId="39538" xr:uid="{273D5CB2-AA69-433D-BEB9-3635C5C69B83}"/>
    <cellStyle name="Comma 2 3 40 2 3" xfId="17000" xr:uid="{2EB46F85-6BFC-4F80-9B85-ED455D242F78}"/>
    <cellStyle name="Comma 2 3 40 2 3 2" xfId="32947" xr:uid="{16F36E95-0FDC-4287-AA64-C54D800DEBF7}"/>
    <cellStyle name="Comma 2 3 40 2 3 3" xfId="45341" xr:uid="{6D23C2C1-FCB0-4430-B037-9BD249BB0E63}"/>
    <cellStyle name="Comma 2 3 40 2 4" xfId="23111" xr:uid="{2C9A6615-9020-41C1-A1B1-C226167CB8B3}"/>
    <cellStyle name="Comma 2 3 40 2 5" xfId="37445" xr:uid="{B6F4CBE9-85CC-437A-9169-B4F171059865}"/>
    <cellStyle name="Comma 2 3 40 3" xfId="6940" xr:uid="{80006DDE-EFC8-402C-A825-483BFF499C24}"/>
    <cellStyle name="Comma 2 3 40 3 2" xfId="17666" xr:uid="{E8D8ECDD-1A8C-485E-8DCD-2A644C617B5A}"/>
    <cellStyle name="Comma 2 3 40 3 2 2" xfId="33610" xr:uid="{FEDE1D0D-6B1B-42BE-A7AF-7F1E3904DB2C}"/>
    <cellStyle name="Comma 2 3 40 3 2 3" xfId="46000" xr:uid="{7735FEAB-85DC-4C9C-984B-21D52B554654}"/>
    <cellStyle name="Comma 2 3 40 3 3" xfId="23802" xr:uid="{6A300AA2-46E5-462D-8787-E624819473C9}"/>
    <cellStyle name="Comma 2 3 40 3 4" xfId="38128" xr:uid="{4090C418-08C5-444E-BF68-B7E323FCCF70}"/>
    <cellStyle name="Comma 2 3 40 4" xfId="16337" xr:uid="{A0C1F34D-15A9-43F0-8A98-AD799D935357}"/>
    <cellStyle name="Comma 2 3 40 4 2" xfId="32284" xr:uid="{1CA883EC-C2A8-4566-80DB-1EFF5E6A0071}"/>
    <cellStyle name="Comma 2 3 40 4 3" xfId="44678" xr:uid="{F23BB8E4-29FE-48EE-BB14-14010F044103}"/>
    <cellStyle name="Comma 2 3 40 5" xfId="22402" xr:uid="{D3DDEE41-D632-47A1-932A-DA5A4B7AA0B8}"/>
    <cellStyle name="Comma 2 3 40 6" xfId="36744" xr:uid="{679A0587-5700-4D91-912C-5B244F0F772D}"/>
    <cellStyle name="Comma 2 3 40 7" xfId="5069" xr:uid="{1FCBA84E-589F-42A9-A88E-63CD179FDDBC}"/>
    <cellStyle name="Comma 2 3 41" xfId="2383" xr:uid="{9A2BA2F7-F2F7-440D-9EF2-0FCC45AC124D}"/>
    <cellStyle name="Comma 2 3 41 2" xfId="6175" xr:uid="{C0AD0BE2-70B5-4665-8EC8-6AC8C3717B1B}"/>
    <cellStyle name="Comma 2 3 41 2 2" xfId="8856" xr:uid="{12AE99D4-AAEC-480D-9B6C-A659492C7F9C}"/>
    <cellStyle name="Comma 2 3 41 2 2 2" xfId="19004" xr:uid="{4BEED23F-6B77-4372-8240-7FF7146D97AD}"/>
    <cellStyle name="Comma 2 3 41 2 2 2 2" xfId="34942" xr:uid="{69B4F3C0-0AFF-4FA0-AB16-29982C4C20EF}"/>
    <cellStyle name="Comma 2 3 41 2 2 2 3" xfId="47286" xr:uid="{481A0218-38B0-4BF7-AD41-82CAD3F5AC71}"/>
    <cellStyle name="Comma 2 3 41 2 2 3" xfId="25325" xr:uid="{095F21F0-2D54-4F27-A196-90D30DFC778B}"/>
    <cellStyle name="Comma 2 3 41 2 2 4" xfId="39539" xr:uid="{8FEE8E00-804C-4287-A1EE-0F6840E12247}"/>
    <cellStyle name="Comma 2 3 41 2 3" xfId="17001" xr:uid="{8A7DA6F6-C480-49F2-B12C-52D4A8142F49}"/>
    <cellStyle name="Comma 2 3 41 2 3 2" xfId="32948" xr:uid="{1520C978-36BA-4064-A54A-BFEBB46F4526}"/>
    <cellStyle name="Comma 2 3 41 2 3 3" xfId="45342" xr:uid="{67FED946-744A-4EB7-A683-2B42CD9AAD7C}"/>
    <cellStyle name="Comma 2 3 41 2 4" xfId="23112" xr:uid="{5A27C360-AAAB-4FF5-A307-98DC793BB153}"/>
    <cellStyle name="Comma 2 3 41 2 5" xfId="37446" xr:uid="{AA5829FB-B5FF-4990-AC72-29D221D7BC0B}"/>
    <cellStyle name="Comma 2 3 41 3" xfId="6941" xr:uid="{BEF4ED97-452B-4AE1-BBCC-0B2296E79234}"/>
    <cellStyle name="Comma 2 3 41 3 2" xfId="17667" xr:uid="{EB0B9A1D-0748-45B2-B6C6-0DE352587DEF}"/>
    <cellStyle name="Comma 2 3 41 3 2 2" xfId="33611" xr:uid="{6D4E2AB1-3E4C-4C43-9BBA-85F9DA51AB99}"/>
    <cellStyle name="Comma 2 3 41 3 2 3" xfId="46001" xr:uid="{4525D192-7D5D-4BAC-AE70-748DE00FD4E9}"/>
    <cellStyle name="Comma 2 3 41 3 3" xfId="23803" xr:uid="{9588F347-48A1-4429-87E8-5479A8E547F2}"/>
    <cellStyle name="Comma 2 3 41 3 4" xfId="38129" xr:uid="{5505D99B-D4CA-42AA-BBF8-02E020281C3B}"/>
    <cellStyle name="Comma 2 3 41 4" xfId="16338" xr:uid="{2B0134E6-4C04-4D2F-9DCB-54360CFA6918}"/>
    <cellStyle name="Comma 2 3 41 4 2" xfId="32285" xr:uid="{BCF47057-1997-4F47-887C-4D7B628FB744}"/>
    <cellStyle name="Comma 2 3 41 4 3" xfId="44679" xr:uid="{E9E5DC16-181B-4844-9D02-8DD4DCCD5437}"/>
    <cellStyle name="Comma 2 3 41 5" xfId="22403" xr:uid="{EB9CF69A-A9FF-4383-9BBD-071CDAC23A3F}"/>
    <cellStyle name="Comma 2 3 41 6" xfId="36745" xr:uid="{42B7046F-7A60-4D30-B944-C3728A91F39C}"/>
    <cellStyle name="Comma 2 3 41 7" xfId="5070" xr:uid="{FB57C626-0C67-455E-95D1-2B508C8F97C4}"/>
    <cellStyle name="Comma 2 3 42" xfId="2384" xr:uid="{E54EE151-4142-4B7D-B61B-430D2A380BC6}"/>
    <cellStyle name="Comma 2 3 42 2" xfId="6176" xr:uid="{8E970FE8-890E-4402-8803-065DC3943CD6}"/>
    <cellStyle name="Comma 2 3 42 2 2" xfId="8857" xr:uid="{F6DB3654-A96D-41EF-AA9F-96CC82C477F1}"/>
    <cellStyle name="Comma 2 3 42 2 2 2" xfId="19005" xr:uid="{65892AF4-915F-4F2E-87AA-33A2F5887CD7}"/>
    <cellStyle name="Comma 2 3 42 2 2 2 2" xfId="34943" xr:uid="{441BD351-7CE0-4440-9636-1544B93C5222}"/>
    <cellStyle name="Comma 2 3 42 2 2 2 3" xfId="47287" xr:uid="{55E22156-8D5A-477D-999C-5E7E25DB3ADB}"/>
    <cellStyle name="Comma 2 3 42 2 2 3" xfId="25326" xr:uid="{5D590007-31E9-4B9B-BD82-92A23AC59141}"/>
    <cellStyle name="Comma 2 3 42 2 2 4" xfId="39540" xr:uid="{F6F25756-4F7D-4880-BEEC-70E284701C1F}"/>
    <cellStyle name="Comma 2 3 42 2 3" xfId="17002" xr:uid="{7BC71FE0-1E1F-4035-B2B8-6679AFDEE8DB}"/>
    <cellStyle name="Comma 2 3 42 2 3 2" xfId="32949" xr:uid="{AB231173-F111-420D-B879-5A01B458A91E}"/>
    <cellStyle name="Comma 2 3 42 2 3 3" xfId="45343" xr:uid="{6DB9BDF0-F448-4417-BCEA-120FCD94E7FE}"/>
    <cellStyle name="Comma 2 3 42 2 4" xfId="23113" xr:uid="{21E06A98-845D-4D8A-89D7-4D64E1C502B7}"/>
    <cellStyle name="Comma 2 3 42 2 5" xfId="37447" xr:uid="{EC98F10D-BDB3-4EF6-A4D0-391DD5198B78}"/>
    <cellStyle name="Comma 2 3 42 3" xfId="6942" xr:uid="{D9759F0E-9ADE-4954-8E11-71D33512955F}"/>
    <cellStyle name="Comma 2 3 42 3 2" xfId="17668" xr:uid="{35EC6AF6-5614-4151-9513-61FAAF89F8C7}"/>
    <cellStyle name="Comma 2 3 42 3 2 2" xfId="33612" xr:uid="{19D6A730-6D6F-4010-A86C-A2BEC52755DF}"/>
    <cellStyle name="Comma 2 3 42 3 2 3" xfId="46002" xr:uid="{D0B4BBE8-11E6-49CF-A87C-CB426362D00A}"/>
    <cellStyle name="Comma 2 3 42 3 3" xfId="23804" xr:uid="{40F57FD8-8E53-4223-A18C-02EE577EF544}"/>
    <cellStyle name="Comma 2 3 42 3 4" xfId="38130" xr:uid="{788F23F4-C38D-4089-B4B8-E465079B0963}"/>
    <cellStyle name="Comma 2 3 42 4" xfId="16339" xr:uid="{9CD69430-4363-4AEC-B702-5BCAB3701EB3}"/>
    <cellStyle name="Comma 2 3 42 4 2" xfId="32286" xr:uid="{62EBE05D-250F-4FC0-8F55-FBBC3F42D9B7}"/>
    <cellStyle name="Comma 2 3 42 4 3" xfId="44680" xr:uid="{F2A1A832-F662-45E7-9173-6658AAAF3850}"/>
    <cellStyle name="Comma 2 3 42 5" xfId="22404" xr:uid="{9D8BDBB7-E5C8-4EBA-B21E-2A4E610C4120}"/>
    <cellStyle name="Comma 2 3 42 6" xfId="36746" xr:uid="{EAD94098-36FE-471B-AFEF-52E76AC7E5E1}"/>
    <cellStyle name="Comma 2 3 42 7" xfId="5071" xr:uid="{12D93E61-9117-44CB-8AA7-C63478495B9D}"/>
    <cellStyle name="Comma 2 3 43" xfId="2385" xr:uid="{81087C22-2478-4B93-8E92-BF9EE334DBEA}"/>
    <cellStyle name="Comma 2 3 43 2" xfId="6177" xr:uid="{A14940E7-E6DD-4D38-9E4E-6753FA3D571C}"/>
    <cellStyle name="Comma 2 3 43 2 2" xfId="8858" xr:uid="{B669994B-C837-46E6-91E3-EFE791A5CBFC}"/>
    <cellStyle name="Comma 2 3 43 2 2 2" xfId="19006" xr:uid="{DA6FFA0F-266B-4DC9-A102-78FD5451120E}"/>
    <cellStyle name="Comma 2 3 43 2 2 2 2" xfId="34944" xr:uid="{2A13AC5E-EAD1-488E-86B3-7FB11364CBB3}"/>
    <cellStyle name="Comma 2 3 43 2 2 2 3" xfId="47288" xr:uid="{B00F1696-000A-4ED7-A7C2-3EBF5961BFE0}"/>
    <cellStyle name="Comma 2 3 43 2 2 3" xfId="25327" xr:uid="{CE63A3B1-CC4C-4D1F-AF1E-5B961B53738F}"/>
    <cellStyle name="Comma 2 3 43 2 2 4" xfId="39541" xr:uid="{A76DF086-A983-469D-AF18-73473EBFE103}"/>
    <cellStyle name="Comma 2 3 43 2 3" xfId="17003" xr:uid="{802D5518-29F4-4DDE-85E9-6C46E1694928}"/>
    <cellStyle name="Comma 2 3 43 2 3 2" xfId="32950" xr:uid="{CD2CE6CF-B2F3-41F6-970B-E8BAD17929F9}"/>
    <cellStyle name="Comma 2 3 43 2 3 3" xfId="45344" xr:uid="{2DBB6829-B4C6-49F1-8E10-73A1D7078791}"/>
    <cellStyle name="Comma 2 3 43 2 4" xfId="23114" xr:uid="{150B55DA-C1ED-4E54-BB33-DF29B0D306B1}"/>
    <cellStyle name="Comma 2 3 43 2 5" xfId="37448" xr:uid="{9E8496D3-803A-4FEE-B867-D4DD086E5AC9}"/>
    <cellStyle name="Comma 2 3 43 3" xfId="6943" xr:uid="{9FB92353-074A-4B32-ABE9-95186F7EB78C}"/>
    <cellStyle name="Comma 2 3 43 3 2" xfId="17669" xr:uid="{4B280FEA-920D-485B-A028-F25E57ECF8E6}"/>
    <cellStyle name="Comma 2 3 43 3 2 2" xfId="33613" xr:uid="{219B623A-A6E5-4142-B269-F9F3A3B98DAE}"/>
    <cellStyle name="Comma 2 3 43 3 2 3" xfId="46003" xr:uid="{E5C703FC-1FCD-42D7-BA6D-81749E2425FC}"/>
    <cellStyle name="Comma 2 3 43 3 3" xfId="23805" xr:uid="{0E518431-2D86-4EDF-8077-A5D7B4975F8B}"/>
    <cellStyle name="Comma 2 3 43 3 4" xfId="38131" xr:uid="{DB1404D3-666A-4B0C-9E1E-37369AAAFA10}"/>
    <cellStyle name="Comma 2 3 43 4" xfId="16340" xr:uid="{85EDDDF1-AB99-40CF-AF45-A41B51764E55}"/>
    <cellStyle name="Comma 2 3 43 4 2" xfId="32287" xr:uid="{04A26DA6-7974-49FD-BFB5-06DA84BB5BD0}"/>
    <cellStyle name="Comma 2 3 43 4 3" xfId="44681" xr:uid="{EE326964-E434-4C8B-A400-1E5CCD3290CD}"/>
    <cellStyle name="Comma 2 3 43 5" xfId="22405" xr:uid="{A5E05655-8F28-43DA-B314-43D4BD35A3A3}"/>
    <cellStyle name="Comma 2 3 43 6" xfId="36747" xr:uid="{3DEC92C5-E35B-4F3F-AE52-57E21DDADFA4}"/>
    <cellStyle name="Comma 2 3 43 7" xfId="5072" xr:uid="{F74DEE6E-5392-40AC-9250-49776A5DF94E}"/>
    <cellStyle name="Comma 2 3 44" xfId="2386" xr:uid="{B96513F2-252E-4284-9D14-C9F7DCC02D9D}"/>
    <cellStyle name="Comma 2 3 44 2" xfId="6178" xr:uid="{63BFE280-6348-4C9F-8648-3D373C1E1D02}"/>
    <cellStyle name="Comma 2 3 44 2 2" xfId="8859" xr:uid="{AC75061B-B22A-4DD1-9D3A-0F7B22F2525E}"/>
    <cellStyle name="Comma 2 3 44 2 2 2" xfId="19007" xr:uid="{B14B7C36-CFFB-4BBB-99FA-708096585600}"/>
    <cellStyle name="Comma 2 3 44 2 2 2 2" xfId="34945" xr:uid="{869BB72F-6434-4839-888C-1CC25CCFBE89}"/>
    <cellStyle name="Comma 2 3 44 2 2 2 3" xfId="47289" xr:uid="{1044B5BB-6352-43C7-8AE7-DC3776E076EF}"/>
    <cellStyle name="Comma 2 3 44 2 2 3" xfId="25328" xr:uid="{82763E6C-2499-4D74-A526-A9A28D56F158}"/>
    <cellStyle name="Comma 2 3 44 2 2 4" xfId="39542" xr:uid="{B24B18B9-5332-47F8-B2DA-CA3F30CBD1FD}"/>
    <cellStyle name="Comma 2 3 44 2 3" xfId="17004" xr:uid="{9A861A64-8B69-4417-A6C4-07D0003F8403}"/>
    <cellStyle name="Comma 2 3 44 2 3 2" xfId="32951" xr:uid="{E344914F-CFCE-4FB5-BC70-141236A596A1}"/>
    <cellStyle name="Comma 2 3 44 2 3 3" xfId="45345" xr:uid="{99E34130-75B9-421F-BFC9-37CD8E8CC2AF}"/>
    <cellStyle name="Comma 2 3 44 2 4" xfId="23115" xr:uid="{797F8925-8F51-4A22-82B6-1EC01125D3E7}"/>
    <cellStyle name="Comma 2 3 44 2 5" xfId="37449" xr:uid="{D4075CFF-B3E9-48CA-81B9-28475F6C9F4F}"/>
    <cellStyle name="Comma 2 3 44 3" xfId="6944" xr:uid="{9806E2BE-B8C3-483D-BCE1-2F2C781469CF}"/>
    <cellStyle name="Comma 2 3 44 3 2" xfId="17670" xr:uid="{D2491013-0488-488D-9274-210B4BC8713A}"/>
    <cellStyle name="Comma 2 3 44 3 2 2" xfId="33614" xr:uid="{826600EC-1AC8-4D45-8D84-4985D7742785}"/>
    <cellStyle name="Comma 2 3 44 3 2 3" xfId="46004" xr:uid="{460DAA5B-17D4-47CD-9A15-68FCB19F6B28}"/>
    <cellStyle name="Comma 2 3 44 3 3" xfId="23806" xr:uid="{E562EFB3-07E8-4D06-B17A-1E5DFB508922}"/>
    <cellStyle name="Comma 2 3 44 3 4" xfId="38132" xr:uid="{62371101-1BEB-4FEF-AB89-84C1617EC21A}"/>
    <cellStyle name="Comma 2 3 44 4" xfId="16341" xr:uid="{13671EC5-1334-4558-AC42-A8BCD1BEEFDD}"/>
    <cellStyle name="Comma 2 3 44 4 2" xfId="32288" xr:uid="{2A62800F-99CA-4868-90A2-89427345258E}"/>
    <cellStyle name="Comma 2 3 44 4 3" xfId="44682" xr:uid="{94346D1C-8868-4EDF-A716-D47DD5CC4656}"/>
    <cellStyle name="Comma 2 3 44 5" xfId="22406" xr:uid="{0D39A285-4823-4325-9C75-E3777CD4547D}"/>
    <cellStyle name="Comma 2 3 44 6" xfId="36748" xr:uid="{78100A55-AAE5-4888-B96D-FB8F9B48F16B}"/>
    <cellStyle name="Comma 2 3 44 7" xfId="5073" xr:uid="{DF846590-A7E1-4CAD-9285-54F88B019D06}"/>
    <cellStyle name="Comma 2 3 45" xfId="2387" xr:uid="{9DF4DB2D-8448-4EA0-9EC0-CEAD5F3031FB}"/>
    <cellStyle name="Comma 2 3 45 2" xfId="6179" xr:uid="{218A93D7-AE77-4225-88B5-732BD0CA023A}"/>
    <cellStyle name="Comma 2 3 45 2 2" xfId="8860" xr:uid="{3C245C8E-BBF3-4481-91FC-9BC3F512A895}"/>
    <cellStyle name="Comma 2 3 45 2 2 2" xfId="19008" xr:uid="{2EC20A28-D2AA-442E-B3CD-6D23B12FA447}"/>
    <cellStyle name="Comma 2 3 45 2 2 2 2" xfId="34946" xr:uid="{89435AAC-AA06-4490-AF24-2F0335D60193}"/>
    <cellStyle name="Comma 2 3 45 2 2 2 3" xfId="47290" xr:uid="{DE9ACD16-C630-4BAD-9142-599CDECD05E5}"/>
    <cellStyle name="Comma 2 3 45 2 2 3" xfId="25329" xr:uid="{59CDDA8D-D687-4D78-A996-E67E2C6F01F5}"/>
    <cellStyle name="Comma 2 3 45 2 2 4" xfId="39543" xr:uid="{B93F88B6-7FC2-4FD5-87D2-75C345389499}"/>
    <cellStyle name="Comma 2 3 45 2 3" xfId="17005" xr:uid="{FB16222B-BF7A-40A5-B786-504FC84FF0F7}"/>
    <cellStyle name="Comma 2 3 45 2 3 2" xfId="32952" xr:uid="{6B7AD494-F2A0-4D81-B8FD-856731284D83}"/>
    <cellStyle name="Comma 2 3 45 2 3 3" xfId="45346" xr:uid="{1CAAAA70-E1CD-4F06-9439-728F3F08313A}"/>
    <cellStyle name="Comma 2 3 45 2 4" xfId="23116" xr:uid="{361026E6-C691-466D-9185-A89DBD8C541E}"/>
    <cellStyle name="Comma 2 3 45 2 5" xfId="37450" xr:uid="{1CBFCD30-A69B-4DF2-B76A-97676D7AF29D}"/>
    <cellStyle name="Comma 2 3 45 3" xfId="6945" xr:uid="{E43CC34A-C040-47FA-82F0-8BBE7C6B63D9}"/>
    <cellStyle name="Comma 2 3 45 3 2" xfId="17671" xr:uid="{6CDC09F3-88BA-4B02-B93A-BED5AFDAA928}"/>
    <cellStyle name="Comma 2 3 45 3 2 2" xfId="33615" xr:uid="{FCE29B63-13A4-470F-BFF2-1BC9F486D4CB}"/>
    <cellStyle name="Comma 2 3 45 3 2 3" xfId="46005" xr:uid="{17836980-D20C-4118-AA08-FBB4ED02D28B}"/>
    <cellStyle name="Comma 2 3 45 3 3" xfId="23807" xr:uid="{367ED9DA-7248-459C-AC77-17E0EA72EBD9}"/>
    <cellStyle name="Comma 2 3 45 3 4" xfId="38133" xr:uid="{F0E1F461-3CCF-497F-8296-C7A34D9126C6}"/>
    <cellStyle name="Comma 2 3 45 4" xfId="16342" xr:uid="{6542E330-E0D7-4590-BE95-6095D4665D08}"/>
    <cellStyle name="Comma 2 3 45 4 2" xfId="32289" xr:uid="{79C0FF71-D068-4F89-AFFA-DEC65E370F57}"/>
    <cellStyle name="Comma 2 3 45 4 3" xfId="44683" xr:uid="{F83AC2E6-8B74-4DDB-A7E0-C972193BFEBE}"/>
    <cellStyle name="Comma 2 3 45 5" xfId="22407" xr:uid="{9AF319D3-9C9E-4084-9E68-A3A6F882A097}"/>
    <cellStyle name="Comma 2 3 45 6" xfId="36749" xr:uid="{4B9D173A-ED55-461D-99EF-120C45F7CDB2}"/>
    <cellStyle name="Comma 2 3 45 7" xfId="5074" xr:uid="{C9E6C92F-F16B-4FFC-949A-C7B2D934E192}"/>
    <cellStyle name="Comma 2 3 46" xfId="2388" xr:uid="{E1227217-1E31-4C6F-89AE-00C595F2B7E4}"/>
    <cellStyle name="Comma 2 3 46 10" xfId="2389" xr:uid="{2BDB4748-AA8B-4A46-ABB7-CEC7C37D37EB}"/>
    <cellStyle name="Comma 2 3 46 10 2" xfId="9501" xr:uid="{5B05AC99-A8AB-4C46-9EDE-9D1A067F093C}"/>
    <cellStyle name="Comma 2 3 46 10 2 2" xfId="19531" xr:uid="{4AB53BA6-57B3-4835-8674-019BF260C736}"/>
    <cellStyle name="Comma 2 3 46 10 2 2 2" xfId="35469" xr:uid="{FD7C3616-93B6-4196-B72E-AA8F9546258E}"/>
    <cellStyle name="Comma 2 3 46 10 2 2 3" xfId="47807" xr:uid="{47DE029D-4A99-46D9-B89D-B6D0D28EA645}"/>
    <cellStyle name="Comma 2 3 46 10 2 3" xfId="25914" xr:uid="{6D949B12-01C1-4C11-B99E-8E1746526F4B}"/>
    <cellStyle name="Comma 2 3 46 10 2 4" xfId="40100" xr:uid="{64FC25CE-4777-406B-A2EF-930A34F2D849}"/>
    <cellStyle name="Comma 2 3 46 10 3" xfId="7710" xr:uid="{CD17799F-3E5C-4080-88A9-9C7A405B7DC4}"/>
    <cellStyle name="Comma 2 3 46 10 3 2" xfId="18202" xr:uid="{4993AA6C-2C33-4CDC-9BF5-683151F91478}"/>
    <cellStyle name="Comma 2 3 46 10 3 2 2" xfId="34141" xr:uid="{87A856A8-C3D8-45E1-9407-3141FFF54F93}"/>
    <cellStyle name="Comma 2 3 46 10 3 2 3" xfId="46504" xr:uid="{0109DB6F-0655-4F98-9FB3-690666990478}"/>
    <cellStyle name="Comma 2 3 46 10 3 3" xfId="24404" xr:uid="{957B0082-527D-49C5-8559-4973B9D35CE2}"/>
    <cellStyle name="Comma 2 3 46 10 3 4" xfId="38692" xr:uid="{A4949C74-BD24-4056-9CB6-7118C0E878CE}"/>
    <cellStyle name="Comma 2 3 46 10 4" xfId="16343" xr:uid="{8D2F8BD1-F312-4C0E-B3C4-094011E37033}"/>
    <cellStyle name="Comma 2 3 46 10 4 2" xfId="32290" xr:uid="{2563BBD2-7D14-4DF8-95BF-784998568EFF}"/>
    <cellStyle name="Comma 2 3 46 10 4 3" xfId="44684" xr:uid="{76BF857F-FC06-4626-95CB-68CD2687553F}"/>
    <cellStyle name="Comma 2 3 46 10 5" xfId="22408" xr:uid="{564AEFDA-B82F-46C7-A545-9E4FE849A0F9}"/>
    <cellStyle name="Comma 2 3 46 10 6" xfId="36750" xr:uid="{C1F098B5-83A7-46DA-A289-3F05A045FE7E}"/>
    <cellStyle name="Comma 2 3 46 10 7" xfId="5075" xr:uid="{34B42BC2-FADA-4C8C-8A8E-C89CA31FD981}"/>
    <cellStyle name="Comma 2 3 46 11" xfId="2390" xr:uid="{D566E276-2C00-4DFA-9056-590118AEDC02}"/>
    <cellStyle name="Comma 2 3 46 11 2" xfId="9502" xr:uid="{AAF2C578-E2C4-4EA8-9983-B76856D794C9}"/>
    <cellStyle name="Comma 2 3 46 11 2 2" xfId="19532" xr:uid="{4CA87575-24AC-49B2-B07D-EE1C7CB83397}"/>
    <cellStyle name="Comma 2 3 46 11 2 2 2" xfId="35470" xr:uid="{E8610A30-1ED9-42B2-8B46-DBF7FD64C0DF}"/>
    <cellStyle name="Comma 2 3 46 11 2 2 3" xfId="47808" xr:uid="{6384E9F9-DAC2-4039-8C1B-25BA3C20BA1E}"/>
    <cellStyle name="Comma 2 3 46 11 2 3" xfId="25915" xr:uid="{04CC71A0-91C1-464E-85D7-1EE7399B4009}"/>
    <cellStyle name="Comma 2 3 46 11 2 4" xfId="40101" xr:uid="{E51754CB-C0CE-4BD5-9D72-DAE234329150}"/>
    <cellStyle name="Comma 2 3 46 11 3" xfId="7711" xr:uid="{4C016D68-16CA-4C47-901E-5AB43A90D6B0}"/>
    <cellStyle name="Comma 2 3 46 11 3 2" xfId="18203" xr:uid="{4348ED8D-B1EF-48BA-A20B-291443029443}"/>
    <cellStyle name="Comma 2 3 46 11 3 2 2" xfId="34142" xr:uid="{43072A20-13CE-4C62-BEDA-C59C94E59637}"/>
    <cellStyle name="Comma 2 3 46 11 3 2 3" xfId="46505" xr:uid="{B5F752F6-350D-4413-90C3-F5BD039BAB98}"/>
    <cellStyle name="Comma 2 3 46 11 3 3" xfId="24405" xr:uid="{07BCEDE1-CACC-4B34-94E6-5093C9D0528B}"/>
    <cellStyle name="Comma 2 3 46 11 3 4" xfId="38693" xr:uid="{419AFBEB-80AA-401A-97D9-B5D9993C8C0E}"/>
    <cellStyle name="Comma 2 3 46 11 4" xfId="16344" xr:uid="{2091B178-C6C1-440B-B201-A8301DFCE2B2}"/>
    <cellStyle name="Comma 2 3 46 11 4 2" xfId="32291" xr:uid="{4D60304F-9E2D-4A12-9049-A029EB80CCD4}"/>
    <cellStyle name="Comma 2 3 46 11 4 3" xfId="44685" xr:uid="{8D31840A-E848-44E5-A0A6-45A226060E46}"/>
    <cellStyle name="Comma 2 3 46 11 5" xfId="22409" xr:uid="{12D53D40-D96A-4911-AD53-1E6B2C15C61D}"/>
    <cellStyle name="Comma 2 3 46 11 6" xfId="36751" xr:uid="{A4C8EB1D-0241-4D85-99B7-CD4D6603D61C}"/>
    <cellStyle name="Comma 2 3 46 11 7" xfId="5076" xr:uid="{05B1E2B9-2B3B-406D-8987-847D78834A51}"/>
    <cellStyle name="Comma 2 3 46 12" xfId="2391" xr:uid="{DFE92EDB-010C-4186-9F1E-16C4D05E6BD5}"/>
    <cellStyle name="Comma 2 3 46 12 2" xfId="9503" xr:uid="{32FCD062-3BEA-4E1D-8537-D76AAA61CA30}"/>
    <cellStyle name="Comma 2 3 46 12 2 2" xfId="19533" xr:uid="{4419CC66-4262-4BCE-A9DC-DC589E5B5257}"/>
    <cellStyle name="Comma 2 3 46 12 2 2 2" xfId="35471" xr:uid="{FB383459-1E5F-4EAD-9D11-3B71149517F8}"/>
    <cellStyle name="Comma 2 3 46 12 2 2 3" xfId="47809" xr:uid="{F9D21B60-7AAB-44B8-9ACF-A58DB0B0D09E}"/>
    <cellStyle name="Comma 2 3 46 12 2 3" xfId="25916" xr:uid="{254ADAA7-F6C9-402A-AA8E-297B3738D872}"/>
    <cellStyle name="Comma 2 3 46 12 2 4" xfId="40102" xr:uid="{A6AC616D-5600-4B56-8865-FE0DDA4A5FDE}"/>
    <cellStyle name="Comma 2 3 46 12 3" xfId="7712" xr:uid="{D3156283-4847-4608-968D-F227B8148CF3}"/>
    <cellStyle name="Comma 2 3 46 12 3 2" xfId="18204" xr:uid="{653827FC-DA42-4841-8ED0-192BE409F29A}"/>
    <cellStyle name="Comma 2 3 46 12 3 2 2" xfId="34143" xr:uid="{747D2F61-903A-4A87-8BDB-332C97AF9F7E}"/>
    <cellStyle name="Comma 2 3 46 12 3 2 3" xfId="46506" xr:uid="{DF6E5F39-82CF-42BA-A2F1-638250364FE5}"/>
    <cellStyle name="Comma 2 3 46 12 3 3" xfId="24406" xr:uid="{D15E2346-D875-46EE-B54A-55A285661C6E}"/>
    <cellStyle name="Comma 2 3 46 12 3 4" xfId="38694" xr:uid="{8CA21582-D425-4511-875C-13FA48C0D419}"/>
    <cellStyle name="Comma 2 3 46 12 4" xfId="16345" xr:uid="{1857B7DD-C207-4249-8CAB-A2EDDAD0C57A}"/>
    <cellStyle name="Comma 2 3 46 12 4 2" xfId="32292" xr:uid="{4A49B9A1-93F7-4FED-84BF-C74F07A5A380}"/>
    <cellStyle name="Comma 2 3 46 12 4 3" xfId="44686" xr:uid="{63D0FB7C-A698-48E3-9BBA-E221FF593DE4}"/>
    <cellStyle name="Comma 2 3 46 12 5" xfId="22410" xr:uid="{FB617197-A4B0-4DDA-BA1D-86ABA5F9BE6C}"/>
    <cellStyle name="Comma 2 3 46 12 6" xfId="36752" xr:uid="{18636C8F-DA82-44C1-AF84-C9992E48E19E}"/>
    <cellStyle name="Comma 2 3 46 12 7" xfId="5077" xr:uid="{C6779AE1-C8DC-4CAC-9F00-6CC082CA98CC}"/>
    <cellStyle name="Comma 2 3 46 13" xfId="2392" xr:uid="{6C0E3417-DC52-47E6-BD44-9585D1DDE4F6}"/>
    <cellStyle name="Comma 2 3 46 13 2" xfId="9504" xr:uid="{BFE6925E-0505-456A-BB2F-1CC0B8455436}"/>
    <cellStyle name="Comma 2 3 46 13 2 2" xfId="19534" xr:uid="{4C15B793-C1BC-445F-B7BC-7112D211168B}"/>
    <cellStyle name="Comma 2 3 46 13 2 2 2" xfId="35472" xr:uid="{1D4CC30B-0042-47EA-9A75-FB158C671626}"/>
    <cellStyle name="Comma 2 3 46 13 2 2 3" xfId="47810" xr:uid="{CDE0C2B7-CE32-42F1-8E5C-EB525B72A9AB}"/>
    <cellStyle name="Comma 2 3 46 13 2 3" xfId="25917" xr:uid="{EBCDE298-D252-4A73-A449-39475F92A926}"/>
    <cellStyle name="Comma 2 3 46 13 2 4" xfId="40103" xr:uid="{6E86343E-D7DF-4DBF-AAD4-7B20BC2EDB2B}"/>
    <cellStyle name="Comma 2 3 46 13 3" xfId="7713" xr:uid="{D7F2BB93-6317-45AA-92D4-B56B1AB3563C}"/>
    <cellStyle name="Comma 2 3 46 13 3 2" xfId="18205" xr:uid="{B1FEB44E-BCBC-4668-9A6C-67112F59AD6D}"/>
    <cellStyle name="Comma 2 3 46 13 3 2 2" xfId="34144" xr:uid="{578889F3-01CE-46B1-81BE-4EB05DD8B29E}"/>
    <cellStyle name="Comma 2 3 46 13 3 2 3" xfId="46507" xr:uid="{CD1D7E02-1210-4EC4-80E0-AEF483B18B4B}"/>
    <cellStyle name="Comma 2 3 46 13 3 3" xfId="24407" xr:uid="{CAFD1836-D7DA-4522-9FBE-FACBE5BED8B4}"/>
    <cellStyle name="Comma 2 3 46 13 3 4" xfId="38695" xr:uid="{E427445E-19CC-4852-A2E3-D0187C5667A6}"/>
    <cellStyle name="Comma 2 3 46 13 4" xfId="16346" xr:uid="{38A3F58B-84DB-4B02-B7D3-E22D119FB2FA}"/>
    <cellStyle name="Comma 2 3 46 13 4 2" xfId="32293" xr:uid="{0CC29E5F-C1AE-4EEE-9540-94143B1647EE}"/>
    <cellStyle name="Comma 2 3 46 13 4 3" xfId="44687" xr:uid="{58E0D2B3-DDFB-4056-84E7-9EC5EE535BF5}"/>
    <cellStyle name="Comma 2 3 46 13 5" xfId="22411" xr:uid="{E691A4E4-040D-464C-9075-CA47E6447E23}"/>
    <cellStyle name="Comma 2 3 46 13 6" xfId="36753" xr:uid="{81F54D88-0066-4066-87D0-17C6C74FFE67}"/>
    <cellStyle name="Comma 2 3 46 13 7" xfId="5078" xr:uid="{8B533270-40F9-45E6-BBC1-3B021A2687E6}"/>
    <cellStyle name="Comma 2 3 46 14" xfId="2393" xr:uid="{DCE7439C-8A69-4DB4-BDB2-46FAFB692D0A}"/>
    <cellStyle name="Comma 2 3 46 14 2" xfId="9505" xr:uid="{CFBD7158-90E7-4A13-A66F-79A622410CE4}"/>
    <cellStyle name="Comma 2 3 46 14 2 2" xfId="19535" xr:uid="{B645CD0C-7E22-4461-99B8-A04C74AADF53}"/>
    <cellStyle name="Comma 2 3 46 14 2 2 2" xfId="35473" xr:uid="{52F42BAE-C3DB-4583-AB59-20A7F1BCE91E}"/>
    <cellStyle name="Comma 2 3 46 14 2 2 3" xfId="47811" xr:uid="{27AD1466-E33F-4088-9548-E2895DF12B33}"/>
    <cellStyle name="Comma 2 3 46 14 2 3" xfId="25918" xr:uid="{8EE0F9CF-03C0-43A9-93C8-31E64561E945}"/>
    <cellStyle name="Comma 2 3 46 14 2 4" xfId="40104" xr:uid="{8371EED3-AE35-4880-9DB7-96EF5E4CC4E3}"/>
    <cellStyle name="Comma 2 3 46 14 3" xfId="7714" xr:uid="{D8BDD2F9-9854-4D29-AC9F-39BE62AFA7CC}"/>
    <cellStyle name="Comma 2 3 46 14 3 2" xfId="18206" xr:uid="{8000CC8B-5D7E-4E33-B37D-23313DAEAB84}"/>
    <cellStyle name="Comma 2 3 46 14 3 2 2" xfId="34145" xr:uid="{C7964781-9DBB-4BCF-B7E3-D852B72CDE20}"/>
    <cellStyle name="Comma 2 3 46 14 3 2 3" xfId="46508" xr:uid="{1DF8B771-6301-47F2-99E1-C9978070D6D4}"/>
    <cellStyle name="Comma 2 3 46 14 3 3" xfId="24408" xr:uid="{9B2DF715-E251-43C0-BCE7-3FDD416EFC05}"/>
    <cellStyle name="Comma 2 3 46 14 3 4" xfId="38696" xr:uid="{6CBA6A36-472F-4FF7-ADA3-ACC65911EF48}"/>
    <cellStyle name="Comma 2 3 46 14 4" xfId="16347" xr:uid="{20916AB1-0BC0-494C-BE09-A2B80FB11869}"/>
    <cellStyle name="Comma 2 3 46 14 4 2" xfId="32294" xr:uid="{697BF950-DA35-41C4-B1D6-1DA359566122}"/>
    <cellStyle name="Comma 2 3 46 14 4 3" xfId="44688" xr:uid="{95BFA97A-50D6-4A8F-A79E-8BEA3B68C049}"/>
    <cellStyle name="Comma 2 3 46 14 5" xfId="22412" xr:uid="{94042F13-1BFC-4094-80AC-3244E9FD7A0B}"/>
    <cellStyle name="Comma 2 3 46 14 6" xfId="36754" xr:uid="{422EDD57-AC3C-4B2E-9D23-525D8740E4C5}"/>
    <cellStyle name="Comma 2 3 46 14 7" xfId="5079" xr:uid="{D11673EB-B202-4E34-B848-BD7722ACFE90}"/>
    <cellStyle name="Comma 2 3 46 15" xfId="6180" xr:uid="{DA6AC4C6-4FF3-4A0E-853C-B15A5BD7E7B1}"/>
    <cellStyle name="Comma 2 3 46 15 2" xfId="8861" xr:uid="{FC5F75C8-7CC0-4F93-BE94-03D978623E20}"/>
    <cellStyle name="Comma 2 3 46 15 2 2" xfId="19009" xr:uid="{880A7810-E327-4046-94C3-116467694533}"/>
    <cellStyle name="Comma 2 3 46 15 2 2 2" xfId="34947" xr:uid="{D4376376-26B3-4C54-8607-8016B652DAC6}"/>
    <cellStyle name="Comma 2 3 46 15 2 2 3" xfId="47291" xr:uid="{C8D9719E-D07E-4501-B2B9-C2C721B8EC27}"/>
    <cellStyle name="Comma 2 3 46 15 2 3" xfId="25330" xr:uid="{86C6B586-9EDC-489D-889F-14B3B6F4F6A3}"/>
    <cellStyle name="Comma 2 3 46 15 2 4" xfId="39544" xr:uid="{F738BECA-5AAF-41C3-8D16-F5A3D8D5AC32}"/>
    <cellStyle name="Comma 2 3 46 15 3" xfId="17006" xr:uid="{8C9A1FBB-9B31-46EC-A49A-7FB74CA047A1}"/>
    <cellStyle name="Comma 2 3 46 15 3 2" xfId="32953" xr:uid="{ACF35D27-4B86-465A-92A9-69D25E9A60DF}"/>
    <cellStyle name="Comma 2 3 46 15 3 3" xfId="45347" xr:uid="{5EC9CC29-4A47-42A8-9800-7528617D7B7C}"/>
    <cellStyle name="Comma 2 3 46 15 4" xfId="23117" xr:uid="{ABF8EBD2-6C95-4788-B0F3-A5792FDEFF68}"/>
    <cellStyle name="Comma 2 3 46 15 5" xfId="37451" xr:uid="{92E9C710-D084-4EEB-9C51-A3114D6A722A}"/>
    <cellStyle name="Comma 2 3 46 16" xfId="6946" xr:uid="{0275AA1C-1DAD-434B-A0C9-BC6A0B65B5B5}"/>
    <cellStyle name="Comma 2 3 46 16 2" xfId="17672" xr:uid="{8A1CFB46-E163-47DD-A99E-A50AA03A8578}"/>
    <cellStyle name="Comma 2 3 46 16 2 2" xfId="33616" xr:uid="{ED4DA2DA-E80B-45F2-B28A-7501068153D8}"/>
    <cellStyle name="Comma 2 3 46 16 2 3" xfId="46006" xr:uid="{E2CD2066-44C7-477D-AE9B-216EBAAC7D6A}"/>
    <cellStyle name="Comma 2 3 46 16 3" xfId="23808" xr:uid="{EDB95097-7CB9-418A-9E4B-001EBA0FED92}"/>
    <cellStyle name="Comma 2 3 46 16 4" xfId="38134" xr:uid="{F7196CE8-3231-415E-BB69-25E0D285E155}"/>
    <cellStyle name="Comma 2 3 46 2" xfId="2394" xr:uid="{1909672D-ACA1-4420-8225-9B7291450D1B}"/>
    <cellStyle name="Comma 2 3 46 2 10" xfId="2395" xr:uid="{65E5B9A2-4295-4F9A-8081-1228F00E39E3}"/>
    <cellStyle name="Comma 2 3 46 2 11" xfId="2396" xr:uid="{EEA4AD27-94AE-4741-B0CD-4D940866FF8E}"/>
    <cellStyle name="Comma 2 3 46 2 12" xfId="2397" xr:uid="{B8A99614-9036-4CEF-910D-520E65261182}"/>
    <cellStyle name="Comma 2 3 46 2 13" xfId="2398" xr:uid="{05A65E9E-A6DD-4962-A875-158D2340E4D0}"/>
    <cellStyle name="Comma 2 3 46 2 14" xfId="7715" xr:uid="{EC4E6228-F7B2-47B6-BFB4-D6FE36E314B9}"/>
    <cellStyle name="Comma 2 3 46 2 14 2" xfId="9506" xr:uid="{A79EBF70-EF3C-4D42-A78F-BB616A01D72C}"/>
    <cellStyle name="Comma 2 3 46 2 14 2 2" xfId="19536" xr:uid="{3720628A-9C28-4733-BB39-E01C2143F307}"/>
    <cellStyle name="Comma 2 3 46 2 14 2 2 2" xfId="35474" xr:uid="{206E85FF-C411-4C85-9B67-E6EBC99B24FD}"/>
    <cellStyle name="Comma 2 3 46 2 14 2 2 3" xfId="47812" xr:uid="{E41EDC33-743C-4379-93D3-CBCB5B219EAB}"/>
    <cellStyle name="Comma 2 3 46 2 14 2 3" xfId="25919" xr:uid="{416ECDFE-A55B-42C0-A654-8B20362CE84B}"/>
    <cellStyle name="Comma 2 3 46 2 14 2 4" xfId="40105" xr:uid="{5DF54974-AAC7-4FC4-A222-C7A4802B990C}"/>
    <cellStyle name="Comma 2 3 46 2 14 3" xfId="18207" xr:uid="{591C1730-B7FA-46DF-BDA7-7D63B4E0D2B1}"/>
    <cellStyle name="Comma 2 3 46 2 14 3 2" xfId="34146" xr:uid="{8C4D21D4-DFC1-4C22-8DEC-F52544F4FBD6}"/>
    <cellStyle name="Comma 2 3 46 2 14 3 3" xfId="46509" xr:uid="{BE32B010-F2A6-411B-9E93-CA446E8020F9}"/>
    <cellStyle name="Comma 2 3 46 2 14 4" xfId="24409" xr:uid="{C79F5645-9B25-4F1D-8156-4202BD9AA717}"/>
    <cellStyle name="Comma 2 3 46 2 14 5" xfId="38697" xr:uid="{3FC28A17-B5C1-4AD6-842C-173A4B1AD423}"/>
    <cellStyle name="Comma 2 3 46 2 15" xfId="16348" xr:uid="{687B25D0-C609-4DEF-9DF0-1E9E5AFC75E8}"/>
    <cellStyle name="Comma 2 3 46 2 15 2" xfId="32295" xr:uid="{342F9EB7-4D3F-4C31-9F89-F591275CB332}"/>
    <cellStyle name="Comma 2 3 46 2 15 3" xfId="44689" xr:uid="{05CEDFB0-1159-490D-891E-37A2FEC2FBCE}"/>
    <cellStyle name="Comma 2 3 46 2 16" xfId="22413" xr:uid="{48EF482D-D992-40B8-8DB9-718864228841}"/>
    <cellStyle name="Comma 2 3 46 2 17" xfId="36755" xr:uid="{EFAAAD80-E4FC-44FD-A028-235218BCFDBA}"/>
    <cellStyle name="Comma 2 3 46 2 18" xfId="5080" xr:uid="{3A677E00-90A1-4D8A-8874-92C9EC1CAE3B}"/>
    <cellStyle name="Comma 2 3 46 2 2" xfId="2399" xr:uid="{1F39269D-7D8C-4B00-A4F3-72E263F87D8C}"/>
    <cellStyle name="Comma 2 3 46 2 3" xfId="2400" xr:uid="{BE198B96-01A4-4945-B479-401096086764}"/>
    <cellStyle name="Comma 2 3 46 2 4" xfId="2401" xr:uid="{CEAA9382-3022-409B-B48E-CC8E318A750D}"/>
    <cellStyle name="Comma 2 3 46 2 5" xfId="2402" xr:uid="{AD249754-6AB2-49BF-85B3-660E3B9096B3}"/>
    <cellStyle name="Comma 2 3 46 2 6" xfId="2403" xr:uid="{7B606882-89DF-4593-A3D8-F9AD8BDE86ED}"/>
    <cellStyle name="Comma 2 3 46 2 7" xfId="2404" xr:uid="{BFF81949-5712-45C6-9068-E4C9D8AC3461}"/>
    <cellStyle name="Comma 2 3 46 2 8" xfId="2405" xr:uid="{C18196F5-7AE1-4600-912C-449A9379228A}"/>
    <cellStyle name="Comma 2 3 46 2 9" xfId="2406" xr:uid="{65B1479D-9B05-4A18-A6EE-25C371D49096}"/>
    <cellStyle name="Comma 2 3 46 3" xfId="2407" xr:uid="{001CB818-1258-49F8-9B6B-7D5DBD1CABAE}"/>
    <cellStyle name="Comma 2 3 46 4" xfId="2408" xr:uid="{5B228E7C-0268-42ED-831B-00A9D7B3300C}"/>
    <cellStyle name="Comma 2 3 46 4 2" xfId="9507" xr:uid="{05B136A0-4F5C-4688-9C59-7C30205F9698}"/>
    <cellStyle name="Comma 2 3 46 4 2 2" xfId="19537" xr:uid="{3C22618C-EEBE-4709-86A8-6A18F58B3B3A}"/>
    <cellStyle name="Comma 2 3 46 4 2 2 2" xfId="35475" xr:uid="{2A3436EA-B6ED-4178-ABCA-831C8AE2057E}"/>
    <cellStyle name="Comma 2 3 46 4 2 2 3" xfId="47813" xr:uid="{FDF61792-D1DD-47EA-A7D8-57E7EF0CF2A4}"/>
    <cellStyle name="Comma 2 3 46 4 2 3" xfId="25920" xr:uid="{FA6531C5-A051-46A8-8811-608F5208115D}"/>
    <cellStyle name="Comma 2 3 46 4 2 4" xfId="40106" xr:uid="{0826499E-0850-46F2-8B12-04C9BE9A879F}"/>
    <cellStyle name="Comma 2 3 46 4 3" xfId="7717" xr:uid="{63980872-E5D2-4008-8CF7-CB7AA6BAA8A3}"/>
    <cellStyle name="Comma 2 3 46 4 3 2" xfId="18209" xr:uid="{E14C4856-6E0E-4A48-ABBA-D3708CA97CA1}"/>
    <cellStyle name="Comma 2 3 46 4 3 2 2" xfId="34148" xr:uid="{FF81F793-1103-4845-AB8B-45A3451B2FCD}"/>
    <cellStyle name="Comma 2 3 46 4 3 2 3" xfId="46510" xr:uid="{A52FF4F0-D55E-4D6F-B2C9-EC3DE221589C}"/>
    <cellStyle name="Comma 2 3 46 4 3 3" xfId="24411" xr:uid="{E574981A-9D8A-4D80-B19E-9130EEAAD43C}"/>
    <cellStyle name="Comma 2 3 46 4 3 4" xfId="38698" xr:uid="{A31E80E1-3795-4C99-B3AE-A72CC51BA83E}"/>
    <cellStyle name="Comma 2 3 46 4 4" xfId="16349" xr:uid="{F57126CF-7BB4-4702-A462-E4E4276DC1B5}"/>
    <cellStyle name="Comma 2 3 46 4 4 2" xfId="32296" xr:uid="{706891B2-6C5F-470E-BE22-A196F47F0BB3}"/>
    <cellStyle name="Comma 2 3 46 4 4 3" xfId="44690" xr:uid="{623F4178-1177-48EE-9E40-F548C1D6DE3A}"/>
    <cellStyle name="Comma 2 3 46 4 5" xfId="22414" xr:uid="{4E72C4DE-0729-4B3C-B580-50B7AAB033F4}"/>
    <cellStyle name="Comma 2 3 46 4 6" xfId="36756" xr:uid="{030569E6-6EBE-41A5-9E9F-F1DFE605D0A9}"/>
    <cellStyle name="Comma 2 3 46 4 7" xfId="5081" xr:uid="{564EF730-3C67-4B75-A622-F7A561AF37B2}"/>
    <cellStyle name="Comma 2 3 46 5" xfId="2409" xr:uid="{DC8D3F9C-2D25-41A7-B714-9F0ACF03EB1F}"/>
    <cellStyle name="Comma 2 3 46 5 2" xfId="9508" xr:uid="{692F8314-44C9-4B44-8D80-1C75D4B4ABFC}"/>
    <cellStyle name="Comma 2 3 46 5 2 2" xfId="19538" xr:uid="{A34AB7F0-9A88-4D8B-860C-D32B552714BC}"/>
    <cellStyle name="Comma 2 3 46 5 2 2 2" xfId="35476" xr:uid="{BB14D77A-DC9F-4231-B654-5FAC56761CD3}"/>
    <cellStyle name="Comma 2 3 46 5 2 2 3" xfId="47814" xr:uid="{98CDAEB3-A439-472F-BB44-79A1E548A32B}"/>
    <cellStyle name="Comma 2 3 46 5 2 3" xfId="25921" xr:uid="{79747203-6DB3-462E-8AD3-2DD375364418}"/>
    <cellStyle name="Comma 2 3 46 5 2 4" xfId="40107" xr:uid="{700E4192-E2E1-4A9B-BE47-0BB9ACA30668}"/>
    <cellStyle name="Comma 2 3 46 5 3" xfId="7718" xr:uid="{EE898BDF-DC6F-40C5-AFCB-D19194E89DA3}"/>
    <cellStyle name="Comma 2 3 46 5 3 2" xfId="18210" xr:uid="{EB03632A-7722-414A-952F-3EC0A7553CC8}"/>
    <cellStyle name="Comma 2 3 46 5 3 2 2" xfId="34149" xr:uid="{0ED0FDCF-987A-427A-9E2C-0EADACC9A929}"/>
    <cellStyle name="Comma 2 3 46 5 3 2 3" xfId="46511" xr:uid="{7BBEB886-537F-4B25-9477-43FDA7348D07}"/>
    <cellStyle name="Comma 2 3 46 5 3 3" xfId="24412" xr:uid="{BCA5D3E4-201B-45F5-A88F-C2F895BA2EAB}"/>
    <cellStyle name="Comma 2 3 46 5 3 4" xfId="38699" xr:uid="{CCF151BF-EE52-43AC-AEEE-663F76262FAE}"/>
    <cellStyle name="Comma 2 3 46 5 4" xfId="16350" xr:uid="{F94BB14C-8A0A-4D15-87EF-6E487323E05F}"/>
    <cellStyle name="Comma 2 3 46 5 4 2" xfId="32297" xr:uid="{E33D66AA-933B-4803-B77E-AD1689E25FE7}"/>
    <cellStyle name="Comma 2 3 46 5 4 3" xfId="44691" xr:uid="{E0520AD5-1E29-4915-A0F9-FD37B1E53C44}"/>
    <cellStyle name="Comma 2 3 46 5 5" xfId="22415" xr:uid="{D33CDF59-EBAD-4E82-8624-3D783C418513}"/>
    <cellStyle name="Comma 2 3 46 5 6" xfId="36757" xr:uid="{2C97731A-79A4-425C-B89D-320BF403D7E6}"/>
    <cellStyle name="Comma 2 3 46 5 7" xfId="5082" xr:uid="{E83611CE-B0E9-4966-9E9F-68043B98BE46}"/>
    <cellStyle name="Comma 2 3 46 6" xfId="2410" xr:uid="{F03E4F02-877F-47EF-B6C0-5A91742C2272}"/>
    <cellStyle name="Comma 2 3 46 6 2" xfId="9509" xr:uid="{4A34EEF8-2B89-4AA3-8078-09BB0C667047}"/>
    <cellStyle name="Comma 2 3 46 6 2 2" xfId="19539" xr:uid="{F5CFC1C1-279C-443D-BD99-BDB3F3C4CE40}"/>
    <cellStyle name="Comma 2 3 46 6 2 2 2" xfId="35477" xr:uid="{20C4E444-D95A-421C-82C9-4D3DA62D4834}"/>
    <cellStyle name="Comma 2 3 46 6 2 2 3" xfId="47815" xr:uid="{AAEFC429-60A8-4C59-BC75-2CD589E65FE1}"/>
    <cellStyle name="Comma 2 3 46 6 2 3" xfId="25922" xr:uid="{15A68864-9D6E-4F4A-B570-1A0F6E05E1FC}"/>
    <cellStyle name="Comma 2 3 46 6 2 4" xfId="40108" xr:uid="{290EC633-E58C-42AA-894D-47DEB1250257}"/>
    <cellStyle name="Comma 2 3 46 6 3" xfId="7719" xr:uid="{08F04F12-80F7-4212-B14C-9A08426C05EF}"/>
    <cellStyle name="Comma 2 3 46 6 3 2" xfId="18211" xr:uid="{77127A4C-1986-4AB6-813E-47000622F84D}"/>
    <cellStyle name="Comma 2 3 46 6 3 2 2" xfId="34150" xr:uid="{16D176F8-F1DB-4606-8255-AA997A8AB87C}"/>
    <cellStyle name="Comma 2 3 46 6 3 2 3" xfId="46512" xr:uid="{675589AE-53F5-461F-88B0-928B86333125}"/>
    <cellStyle name="Comma 2 3 46 6 3 3" xfId="24413" xr:uid="{98A7014A-F6B3-4E46-9482-D70B34EF7576}"/>
    <cellStyle name="Comma 2 3 46 6 3 4" xfId="38700" xr:uid="{A4C8F165-330A-4BFC-9E48-40231D7D9296}"/>
    <cellStyle name="Comma 2 3 46 6 4" xfId="16351" xr:uid="{3DD642B9-DE55-4926-A7E1-09E75C7EDC43}"/>
    <cellStyle name="Comma 2 3 46 6 4 2" xfId="32298" xr:uid="{022DAAEA-BA28-4BE8-910E-0A815A6DA1DD}"/>
    <cellStyle name="Comma 2 3 46 6 4 3" xfId="44692" xr:uid="{8E43D00B-F88A-4A63-AC54-C1AF5A65CC06}"/>
    <cellStyle name="Comma 2 3 46 6 5" xfId="22416" xr:uid="{88BB0ED8-6622-4218-9650-5BB60E8F29B2}"/>
    <cellStyle name="Comma 2 3 46 6 6" xfId="36758" xr:uid="{020DA10B-3D18-464C-A13E-3BA81F9E666B}"/>
    <cellStyle name="Comma 2 3 46 6 7" xfId="5083" xr:uid="{0182225C-3FC8-4FCF-9889-04823C8B912B}"/>
    <cellStyle name="Comma 2 3 46 7" xfId="2411" xr:uid="{FC96EB7E-79CF-407D-AF88-0620E95BE25F}"/>
    <cellStyle name="Comma 2 3 46 7 2" xfId="9510" xr:uid="{518981CC-71DE-4945-A2FA-FD9EE8EB8F48}"/>
    <cellStyle name="Comma 2 3 46 7 2 2" xfId="19540" xr:uid="{2CBBEA43-2FED-4850-8AFD-3BB8A0410960}"/>
    <cellStyle name="Comma 2 3 46 7 2 2 2" xfId="35478" xr:uid="{88DEB43A-6DE7-417A-A1F1-E806742506D9}"/>
    <cellStyle name="Comma 2 3 46 7 2 2 3" xfId="47816" xr:uid="{87982BC1-8013-4208-9095-8A0221796526}"/>
    <cellStyle name="Comma 2 3 46 7 2 3" xfId="25923" xr:uid="{3E6ED705-4F97-4203-8460-AEEDE70474DF}"/>
    <cellStyle name="Comma 2 3 46 7 2 4" xfId="40109" xr:uid="{96A7F049-B04D-4A15-A8DE-6CA88B2F82B5}"/>
    <cellStyle name="Comma 2 3 46 7 3" xfId="7720" xr:uid="{556754F0-D2FA-49F5-8CFA-E08D06FC39BC}"/>
    <cellStyle name="Comma 2 3 46 7 3 2" xfId="18212" xr:uid="{39CCEF8F-9E99-430A-86BA-6A764834B251}"/>
    <cellStyle name="Comma 2 3 46 7 3 2 2" xfId="34151" xr:uid="{602E94FA-5152-46AF-A041-4F3CF1BE9346}"/>
    <cellStyle name="Comma 2 3 46 7 3 2 3" xfId="46513" xr:uid="{55082C1B-DA06-4818-82A8-D8B4F61013A6}"/>
    <cellStyle name="Comma 2 3 46 7 3 3" xfId="24414" xr:uid="{5CF957C4-BC6A-4186-AB51-4AD558179974}"/>
    <cellStyle name="Comma 2 3 46 7 3 4" xfId="38701" xr:uid="{E6D57D20-A807-4575-9841-952B6BED0F57}"/>
    <cellStyle name="Comma 2 3 46 7 4" xfId="16352" xr:uid="{9D66ADFA-E51B-4EF8-BC2D-F8D93533376C}"/>
    <cellStyle name="Comma 2 3 46 7 4 2" xfId="32299" xr:uid="{B0AD3FE5-AD93-44F7-8465-967909EC7DA8}"/>
    <cellStyle name="Comma 2 3 46 7 4 3" xfId="44693" xr:uid="{DD6B65CC-8DE8-4934-BE6C-BBDCA98390BC}"/>
    <cellStyle name="Comma 2 3 46 7 5" xfId="22417" xr:uid="{7E462D68-2A61-49A9-8FAC-3C4BCD644194}"/>
    <cellStyle name="Comma 2 3 46 7 6" xfId="36759" xr:uid="{169E70B5-2229-4E47-B50D-C7255B949C21}"/>
    <cellStyle name="Comma 2 3 46 7 7" xfId="5084" xr:uid="{581AB006-4E07-4A70-ABC7-BC04796B7B3E}"/>
    <cellStyle name="Comma 2 3 46 8" xfId="2412" xr:uid="{4DC41C22-880C-40CF-BF93-020A59F9116B}"/>
    <cellStyle name="Comma 2 3 46 8 2" xfId="9511" xr:uid="{BA361951-7B52-4543-8BD5-1D9A9C2C9B13}"/>
    <cellStyle name="Comma 2 3 46 8 2 2" xfId="19541" xr:uid="{88EB47F1-D890-4DF4-86DF-B242C8ADB332}"/>
    <cellStyle name="Comma 2 3 46 8 2 2 2" xfId="35479" xr:uid="{C0FD5CAC-67B0-4F1E-AE5F-15AF500D1E93}"/>
    <cellStyle name="Comma 2 3 46 8 2 2 3" xfId="47817" xr:uid="{3B198C83-C90A-4757-81A9-6940552ADB76}"/>
    <cellStyle name="Comma 2 3 46 8 2 3" xfId="25924" xr:uid="{18A9D19C-E6F0-4D54-A654-38B807283686}"/>
    <cellStyle name="Comma 2 3 46 8 2 4" xfId="40110" xr:uid="{C25DC132-85A0-4B6F-9405-134D115E75CB}"/>
    <cellStyle name="Comma 2 3 46 8 3" xfId="7721" xr:uid="{64E4CC27-C704-4F84-9226-F892A83B04C7}"/>
    <cellStyle name="Comma 2 3 46 8 3 2" xfId="18213" xr:uid="{6FD409B0-EF0F-4D58-91A7-2AD5A39627A3}"/>
    <cellStyle name="Comma 2 3 46 8 3 2 2" xfId="34152" xr:uid="{C7EE1F19-4FFD-402F-975D-E7F4F3789F24}"/>
    <cellStyle name="Comma 2 3 46 8 3 2 3" xfId="46514" xr:uid="{89D1AB15-5B0C-4B85-8DCC-FBA53511FE9C}"/>
    <cellStyle name="Comma 2 3 46 8 3 3" xfId="24415" xr:uid="{BE485CB4-9AD7-4B62-893B-9E9BFEC64380}"/>
    <cellStyle name="Comma 2 3 46 8 3 4" xfId="38702" xr:uid="{5AEB67E3-E5C9-4752-9B48-09AE43181224}"/>
    <cellStyle name="Comma 2 3 46 8 4" xfId="16353" xr:uid="{C0F442CE-2983-461F-BC4B-31AC0B4C376B}"/>
    <cellStyle name="Comma 2 3 46 8 4 2" xfId="32300" xr:uid="{92463D88-BAA2-489A-B0FA-AEC371F904AF}"/>
    <cellStyle name="Comma 2 3 46 8 4 3" xfId="44694" xr:uid="{831B203B-900A-49F2-970D-9D5E9942539D}"/>
    <cellStyle name="Comma 2 3 46 8 5" xfId="22418" xr:uid="{5E4BE3D3-8258-4363-9A52-46AC37C42B87}"/>
    <cellStyle name="Comma 2 3 46 8 6" xfId="36760" xr:uid="{078B1142-F86E-4701-A633-A2F34C6200E6}"/>
    <cellStyle name="Comma 2 3 46 8 7" xfId="5085" xr:uid="{94F7F559-6A28-4BD4-A8AA-F3E5BEFF0507}"/>
    <cellStyle name="Comma 2 3 46 9" xfId="2413" xr:uid="{2F0E3230-8BB8-4CEC-98D5-2C421E3699DE}"/>
    <cellStyle name="Comma 2 3 46 9 2" xfId="9512" xr:uid="{7DF7F8A1-B47C-4DA4-93D6-8AC3C8C28D09}"/>
    <cellStyle name="Comma 2 3 46 9 2 2" xfId="19542" xr:uid="{F176CB72-C784-4496-A49F-3BB36779DBA7}"/>
    <cellStyle name="Comma 2 3 46 9 2 2 2" xfId="35480" xr:uid="{C5B8EF34-440F-4035-BA1C-C5F8FD69C17B}"/>
    <cellStyle name="Comma 2 3 46 9 2 2 3" xfId="47818" xr:uid="{3ECBEA78-C382-4180-903D-6FB4300564E8}"/>
    <cellStyle name="Comma 2 3 46 9 2 3" xfId="25925" xr:uid="{2661F405-CB64-42A8-8AA6-CE4B6EE1CC11}"/>
    <cellStyle name="Comma 2 3 46 9 2 4" xfId="40111" xr:uid="{BCBEEFF8-39AC-4042-9396-845E4E5407EB}"/>
    <cellStyle name="Comma 2 3 46 9 3" xfId="7722" xr:uid="{9E9C73B6-199D-489C-9D2B-78DC23FEBDC1}"/>
    <cellStyle name="Comma 2 3 46 9 3 2" xfId="18214" xr:uid="{76E7B050-4D4E-4FA6-880B-26C4C9A26B79}"/>
    <cellStyle name="Comma 2 3 46 9 3 2 2" xfId="34153" xr:uid="{FF21A993-0945-4C85-9EDD-9E3436E70728}"/>
    <cellStyle name="Comma 2 3 46 9 3 2 3" xfId="46515" xr:uid="{1935AB44-1DB4-4F6E-BBDD-6A293BC7A03A}"/>
    <cellStyle name="Comma 2 3 46 9 3 3" xfId="24416" xr:uid="{BACD02F5-AF72-4087-AAD2-2C409BF61618}"/>
    <cellStyle name="Comma 2 3 46 9 3 4" xfId="38703" xr:uid="{123ECF14-A290-4DD2-B95F-7D27C72CDF3E}"/>
    <cellStyle name="Comma 2 3 46 9 4" xfId="16354" xr:uid="{6FB91978-3DCF-4511-8ACB-12AB934E2BEA}"/>
    <cellStyle name="Comma 2 3 46 9 4 2" xfId="32301" xr:uid="{1BD5649F-A2FF-412C-A4B4-69F4D0AB602B}"/>
    <cellStyle name="Comma 2 3 46 9 4 3" xfId="44695" xr:uid="{E2DE337E-C340-4CE2-8D58-A02F8D170462}"/>
    <cellStyle name="Comma 2 3 46 9 5" xfId="22419" xr:uid="{900FB871-47EE-48E1-8D6F-9C9D494024C2}"/>
    <cellStyle name="Comma 2 3 46 9 6" xfId="36761" xr:uid="{9F6EADCD-DC1E-42A3-8ABA-FB194A0B4B79}"/>
    <cellStyle name="Comma 2 3 46 9 7" xfId="5086" xr:uid="{9D6DB30D-36A3-46AA-A66F-67B6D63EA426}"/>
    <cellStyle name="Comma 2 3 47" xfId="2414" xr:uid="{32FF8C11-15FD-4469-8FFF-A681DB998FAA}"/>
    <cellStyle name="Comma 2 3 47 10" xfId="2415" xr:uid="{38C2FD26-0456-4379-AF66-E5CC7665234D}"/>
    <cellStyle name="Comma 2 3 47 10 2" xfId="9513" xr:uid="{9219A026-443C-48FB-BECC-8B2DABF7CE69}"/>
    <cellStyle name="Comma 2 3 47 10 2 2" xfId="19543" xr:uid="{3B19B41C-D091-4161-96C2-D2CA4AFC181D}"/>
    <cellStyle name="Comma 2 3 47 10 2 2 2" xfId="35481" xr:uid="{EBBADF2E-76BB-48E1-B2C8-100200C2EB7E}"/>
    <cellStyle name="Comma 2 3 47 10 2 2 3" xfId="47819" xr:uid="{7840DED9-66BE-4458-A008-41CD11B4C402}"/>
    <cellStyle name="Comma 2 3 47 10 2 3" xfId="25926" xr:uid="{830EF37D-23F0-4424-9B52-38A6131D6112}"/>
    <cellStyle name="Comma 2 3 47 10 2 4" xfId="40112" xr:uid="{1CCE2478-91FA-4A07-9F5F-8363A9C0B475}"/>
    <cellStyle name="Comma 2 3 47 10 3" xfId="7723" xr:uid="{FFDB7203-B9EE-47EE-9BCD-91E6C1F8EEF0}"/>
    <cellStyle name="Comma 2 3 47 10 3 2" xfId="18215" xr:uid="{F394A824-9224-4FE5-A2B8-DE27B1DBA5F6}"/>
    <cellStyle name="Comma 2 3 47 10 3 2 2" xfId="34154" xr:uid="{9299891D-1BB5-41FF-A29C-983775F75770}"/>
    <cellStyle name="Comma 2 3 47 10 3 2 3" xfId="46516" xr:uid="{448514D2-9DE0-4B98-9BAA-CCEB39B00C61}"/>
    <cellStyle name="Comma 2 3 47 10 3 3" xfId="24417" xr:uid="{F07FEA36-2948-40B8-9085-961EDA76321B}"/>
    <cellStyle name="Comma 2 3 47 10 3 4" xfId="38704" xr:uid="{61887407-1C7C-4171-BBFB-64757AD26071}"/>
    <cellStyle name="Comma 2 3 47 10 4" xfId="16355" xr:uid="{60B1BDB8-E37A-4D41-933B-A721EC113F47}"/>
    <cellStyle name="Comma 2 3 47 10 4 2" xfId="32302" xr:uid="{6DA3D2A2-43B2-4BA1-A339-A47F33CAF865}"/>
    <cellStyle name="Comma 2 3 47 10 4 3" xfId="44696" xr:uid="{5BA459FA-2BF8-4903-9A51-EBCF90FD730A}"/>
    <cellStyle name="Comma 2 3 47 10 5" xfId="22420" xr:uid="{95769695-44E8-4DE2-90A3-350E0545C862}"/>
    <cellStyle name="Comma 2 3 47 10 6" xfId="36762" xr:uid="{B776D144-66A0-444D-84DD-CBD38A74A8C4}"/>
    <cellStyle name="Comma 2 3 47 10 7" xfId="5087" xr:uid="{3AC9A540-3FD2-4241-9A74-85F83011E91D}"/>
    <cellStyle name="Comma 2 3 47 11" xfId="2416" xr:uid="{21A1AB30-E3A9-4985-9002-57AB033244C8}"/>
    <cellStyle name="Comma 2 3 47 11 2" xfId="9514" xr:uid="{32915574-15B5-4120-9EAD-7E3A4529766C}"/>
    <cellStyle name="Comma 2 3 47 11 2 2" xfId="19544" xr:uid="{C4B3CB23-B7EF-45F7-B7F4-95D0C8ABBC8E}"/>
    <cellStyle name="Comma 2 3 47 11 2 2 2" xfId="35482" xr:uid="{E6374339-390E-4BB5-A2A6-8BC9028C486A}"/>
    <cellStyle name="Comma 2 3 47 11 2 2 3" xfId="47820" xr:uid="{A2324B5A-2A07-4050-B541-162DEB7FE056}"/>
    <cellStyle name="Comma 2 3 47 11 2 3" xfId="25927" xr:uid="{EEAD69E9-FAE5-478F-B650-5DC6EF9DD74B}"/>
    <cellStyle name="Comma 2 3 47 11 2 4" xfId="40113" xr:uid="{D32A9CCB-B0C8-4D29-8726-0AC9A0A0D691}"/>
    <cellStyle name="Comma 2 3 47 11 3" xfId="7724" xr:uid="{E5A53FE8-1970-4AE6-B8B8-991562755BB2}"/>
    <cellStyle name="Comma 2 3 47 11 3 2" xfId="18216" xr:uid="{653535CB-6921-4424-956D-8C3C4660C2AB}"/>
    <cellStyle name="Comma 2 3 47 11 3 2 2" xfId="34155" xr:uid="{C138E7CC-F9C0-4B69-8F71-B9F195AE3A74}"/>
    <cellStyle name="Comma 2 3 47 11 3 2 3" xfId="46517" xr:uid="{AB45379E-5E97-4A18-80EC-EB50BC1499F5}"/>
    <cellStyle name="Comma 2 3 47 11 3 3" xfId="24418" xr:uid="{7CFD76CC-0485-4776-8720-852EB978C074}"/>
    <cellStyle name="Comma 2 3 47 11 3 4" xfId="38705" xr:uid="{02D5FE35-4DB4-48FC-B925-C766C137A73C}"/>
    <cellStyle name="Comma 2 3 47 11 4" xfId="16356" xr:uid="{C909457B-FD43-4905-BF8E-15DAFDAD0C41}"/>
    <cellStyle name="Comma 2 3 47 11 4 2" xfId="32303" xr:uid="{B183031D-6FCF-4B8F-9392-D1D167C7FB7F}"/>
    <cellStyle name="Comma 2 3 47 11 4 3" xfId="44697" xr:uid="{0B38F6FF-F476-4533-9A6F-C4B01E73BAD4}"/>
    <cellStyle name="Comma 2 3 47 11 5" xfId="22421" xr:uid="{73446A64-9EB9-43FF-8085-79092D0B3942}"/>
    <cellStyle name="Comma 2 3 47 11 6" xfId="36763" xr:uid="{2F5DE8F7-3D99-461E-9016-6B163ED07A6F}"/>
    <cellStyle name="Comma 2 3 47 11 7" xfId="5088" xr:uid="{037C13FF-9647-409E-86B3-1A2FD0D28A8B}"/>
    <cellStyle name="Comma 2 3 47 12" xfId="2417" xr:uid="{D5198C46-D70D-4F50-87F1-7D903E9C6DD6}"/>
    <cellStyle name="Comma 2 3 47 12 2" xfId="9515" xr:uid="{A8D4C219-247F-4B96-9988-940BB779123D}"/>
    <cellStyle name="Comma 2 3 47 12 2 2" xfId="19545" xr:uid="{14548178-E102-4778-B250-571B87530904}"/>
    <cellStyle name="Comma 2 3 47 12 2 2 2" xfId="35483" xr:uid="{99C3778B-D11B-4787-9FC0-5CB1E04805A9}"/>
    <cellStyle name="Comma 2 3 47 12 2 2 3" xfId="47821" xr:uid="{49ED588C-AF45-4558-8F98-9469F9B2580E}"/>
    <cellStyle name="Comma 2 3 47 12 2 3" xfId="25928" xr:uid="{A61C1B30-868B-4DF9-8259-D224087CF074}"/>
    <cellStyle name="Comma 2 3 47 12 2 4" xfId="40114" xr:uid="{65AEB2B5-0CA9-455B-AECB-372B132902C8}"/>
    <cellStyle name="Comma 2 3 47 12 3" xfId="7725" xr:uid="{575C8821-1A15-4576-AB76-24818945BD8D}"/>
    <cellStyle name="Comma 2 3 47 12 3 2" xfId="18217" xr:uid="{DEFAE44C-505B-4DC5-AF60-3C42A2F6A35F}"/>
    <cellStyle name="Comma 2 3 47 12 3 2 2" xfId="34156" xr:uid="{8BF505FB-6DD0-40F7-A52B-9E6DD171A339}"/>
    <cellStyle name="Comma 2 3 47 12 3 2 3" xfId="46518" xr:uid="{D999439C-0CEB-4EC1-8EA4-A9F9320853DD}"/>
    <cellStyle name="Comma 2 3 47 12 3 3" xfId="24419" xr:uid="{4B61CC58-F830-418A-967F-FA9A3B1080C6}"/>
    <cellStyle name="Comma 2 3 47 12 3 4" xfId="38706" xr:uid="{CAE255F1-8BF3-4740-BBC7-1E2EF952E38B}"/>
    <cellStyle name="Comma 2 3 47 12 4" xfId="16357" xr:uid="{D180B512-0C5E-476C-ADBD-33B79D9DF637}"/>
    <cellStyle name="Comma 2 3 47 12 4 2" xfId="32304" xr:uid="{EF66DFDC-3E6D-4028-844F-5512BBC60015}"/>
    <cellStyle name="Comma 2 3 47 12 4 3" xfId="44698" xr:uid="{407EC18E-C939-46E1-9263-45AF95D8DCEB}"/>
    <cellStyle name="Comma 2 3 47 12 5" xfId="22422" xr:uid="{B15CAFE7-BFDE-44E1-8FB8-716D431F3809}"/>
    <cellStyle name="Comma 2 3 47 12 6" xfId="36764" xr:uid="{797C9FCB-AE11-4CBF-94BD-68AEEF771098}"/>
    <cellStyle name="Comma 2 3 47 12 7" xfId="5089" xr:uid="{05FFEDD2-BC91-4BA2-A83F-D60F125F9428}"/>
    <cellStyle name="Comma 2 3 47 13" xfId="2418" xr:uid="{88462625-FEA3-436E-BF58-19DCF620484F}"/>
    <cellStyle name="Comma 2 3 47 13 2" xfId="9516" xr:uid="{19BDD857-7F00-41B6-9BA2-FAC7E1B4C830}"/>
    <cellStyle name="Comma 2 3 47 13 2 2" xfId="19546" xr:uid="{DEA3A1E3-22E7-4F12-95C5-6114D0FF3B37}"/>
    <cellStyle name="Comma 2 3 47 13 2 2 2" xfId="35484" xr:uid="{69839073-9347-4AB5-8EBF-8896ADE557C0}"/>
    <cellStyle name="Comma 2 3 47 13 2 2 3" xfId="47822" xr:uid="{2D520A8E-3EBA-48DF-9C08-135CD2D30FA3}"/>
    <cellStyle name="Comma 2 3 47 13 2 3" xfId="25929" xr:uid="{1C8CB954-3C92-4431-8C5C-54809C2C5D71}"/>
    <cellStyle name="Comma 2 3 47 13 2 4" xfId="40115" xr:uid="{4964BFE3-C941-485B-9E00-6AE3B6EA823E}"/>
    <cellStyle name="Comma 2 3 47 13 3" xfId="7726" xr:uid="{49919568-07F0-482E-9FF6-DD1EEE7198D0}"/>
    <cellStyle name="Comma 2 3 47 13 3 2" xfId="18218" xr:uid="{EFBE3757-B4C3-4341-BF96-5EFCE1C8C993}"/>
    <cellStyle name="Comma 2 3 47 13 3 2 2" xfId="34157" xr:uid="{DE10DB33-A592-4413-92E3-E4BF28E4B64E}"/>
    <cellStyle name="Comma 2 3 47 13 3 2 3" xfId="46519" xr:uid="{35D1BC59-0090-4DEE-B100-BC1A50DFC3A2}"/>
    <cellStyle name="Comma 2 3 47 13 3 3" xfId="24420" xr:uid="{AD3AF838-6DDA-4542-879B-BC63A44B0508}"/>
    <cellStyle name="Comma 2 3 47 13 3 4" xfId="38707" xr:uid="{FBFD8A9E-FAA3-465A-BD42-B4E6E755443A}"/>
    <cellStyle name="Comma 2 3 47 13 4" xfId="16358" xr:uid="{C1887A59-2A4E-41D7-9DBB-01CC4D4415A9}"/>
    <cellStyle name="Comma 2 3 47 13 4 2" xfId="32305" xr:uid="{864CED7A-96DC-4A7A-AD6B-13DC9E786A9D}"/>
    <cellStyle name="Comma 2 3 47 13 4 3" xfId="44699" xr:uid="{E3781665-E5E6-4303-AF18-2A347BFE0141}"/>
    <cellStyle name="Comma 2 3 47 13 5" xfId="22423" xr:uid="{A912EAA8-0DC8-4674-969A-E7E654143352}"/>
    <cellStyle name="Comma 2 3 47 13 6" xfId="36765" xr:uid="{3EF08BBE-D618-44C2-B74E-40B5ED767510}"/>
    <cellStyle name="Comma 2 3 47 13 7" xfId="5090" xr:uid="{259D78FD-E00E-4005-BD33-A0AFF1247D63}"/>
    <cellStyle name="Comma 2 3 47 14" xfId="2419" xr:uid="{9A4C1A3A-7A4E-45C8-AAEA-F690E2950C2F}"/>
    <cellStyle name="Comma 2 3 47 14 2" xfId="9517" xr:uid="{8D0707A4-D552-4CA9-AF7C-19BD992B2629}"/>
    <cellStyle name="Comma 2 3 47 14 2 2" xfId="19547" xr:uid="{2364173E-BA14-437B-AFFA-DD7F8F985A82}"/>
    <cellStyle name="Comma 2 3 47 14 2 2 2" xfId="35485" xr:uid="{96E01ADA-CE76-420B-9130-95498FBE7299}"/>
    <cellStyle name="Comma 2 3 47 14 2 2 3" xfId="47823" xr:uid="{F1BB4B3C-56FC-444E-8FDF-E90776D8E654}"/>
    <cellStyle name="Comma 2 3 47 14 2 3" xfId="25930" xr:uid="{9D911933-B1FC-4B83-93F5-EBE8DB14F03A}"/>
    <cellStyle name="Comma 2 3 47 14 2 4" xfId="40116" xr:uid="{5D0B964F-69A2-4A5C-8271-C91736D4B6C8}"/>
    <cellStyle name="Comma 2 3 47 14 3" xfId="7727" xr:uid="{8557FEA3-C2C6-4718-B9E9-A8785A2C0909}"/>
    <cellStyle name="Comma 2 3 47 14 3 2" xfId="18219" xr:uid="{8230A00A-27F9-463F-8BD6-50CCFCBD1C0C}"/>
    <cellStyle name="Comma 2 3 47 14 3 2 2" xfId="34158" xr:uid="{703210A6-1001-4D82-BF15-F1778CD5212B}"/>
    <cellStyle name="Comma 2 3 47 14 3 2 3" xfId="46520" xr:uid="{00592D89-FFFD-46BA-A689-8C4DD930D5E9}"/>
    <cellStyle name="Comma 2 3 47 14 3 3" xfId="24421" xr:uid="{B40A8522-A83F-4455-AC2F-3A3C4596ADD1}"/>
    <cellStyle name="Comma 2 3 47 14 3 4" xfId="38708" xr:uid="{C14AB7B3-32EE-47FC-B216-344ADEDE14EC}"/>
    <cellStyle name="Comma 2 3 47 14 4" xfId="16359" xr:uid="{BF33C967-4689-45BE-8253-062349C72174}"/>
    <cellStyle name="Comma 2 3 47 14 4 2" xfId="32306" xr:uid="{0F2BBC19-D5C8-4509-A460-60E3A00E0E2E}"/>
    <cellStyle name="Comma 2 3 47 14 4 3" xfId="44700" xr:uid="{79D1BAAA-B428-4D9F-BDA9-55AB75C23057}"/>
    <cellStyle name="Comma 2 3 47 14 5" xfId="22424" xr:uid="{BA1B3258-AF83-4005-930F-34CCEA5E0F40}"/>
    <cellStyle name="Comma 2 3 47 14 6" xfId="36766" xr:uid="{D0465FAB-4D63-497C-A832-38F9435F9925}"/>
    <cellStyle name="Comma 2 3 47 14 7" xfId="5091" xr:uid="{76BDC390-5917-46A8-B681-DB9951A6A36F}"/>
    <cellStyle name="Comma 2 3 47 15" xfId="6181" xr:uid="{4D05810E-90F2-4980-B842-9D684A47793A}"/>
    <cellStyle name="Comma 2 3 47 15 2" xfId="8862" xr:uid="{1EB6BD36-3459-451B-99D0-07DD42BC6EF8}"/>
    <cellStyle name="Comma 2 3 47 15 2 2" xfId="19010" xr:uid="{E7B45B69-714B-4F33-9400-8AA0CA34B48B}"/>
    <cellStyle name="Comma 2 3 47 15 2 2 2" xfId="34948" xr:uid="{A1AFCA0E-3C39-4720-8EFF-58AB39A5AD5B}"/>
    <cellStyle name="Comma 2 3 47 15 2 2 3" xfId="47292" xr:uid="{F9B3D86B-81BF-4BAD-8425-66A25CDEA01D}"/>
    <cellStyle name="Comma 2 3 47 15 2 3" xfId="25331" xr:uid="{FBF1B3DB-092A-449C-B018-F59B101E74F7}"/>
    <cellStyle name="Comma 2 3 47 15 2 4" xfId="39545" xr:uid="{020B4936-0682-411C-8CA7-1D72800B6C7E}"/>
    <cellStyle name="Comma 2 3 47 15 3" xfId="17007" xr:uid="{95007015-3642-4687-9715-373CDD47C239}"/>
    <cellStyle name="Comma 2 3 47 15 3 2" xfId="32954" xr:uid="{3F843680-538E-48F0-9189-2D5DA9C6163D}"/>
    <cellStyle name="Comma 2 3 47 15 3 3" xfId="45348" xr:uid="{AD3FC311-72AD-4AD9-ACFE-77AE17419FB2}"/>
    <cellStyle name="Comma 2 3 47 15 4" xfId="23118" xr:uid="{D8C67040-618C-42E8-A000-BFF7D13E9010}"/>
    <cellStyle name="Comma 2 3 47 15 5" xfId="37452" xr:uid="{697AA2EE-9A67-480E-8814-813DE32E5D4F}"/>
    <cellStyle name="Comma 2 3 47 16" xfId="6948" xr:uid="{5F9B7CC4-B1D5-4760-AE13-7EA3E0B1A586}"/>
    <cellStyle name="Comma 2 3 47 16 2" xfId="17674" xr:uid="{C62B580A-6266-4EFC-9E28-2F69D0B3AFA6}"/>
    <cellStyle name="Comma 2 3 47 16 2 2" xfId="33618" xr:uid="{8B6EB7E5-9EDD-4E3E-9EF5-EA6F9380D5F9}"/>
    <cellStyle name="Comma 2 3 47 16 2 3" xfId="46007" xr:uid="{D9A101A5-E312-4696-AEEC-8760B37D1FFC}"/>
    <cellStyle name="Comma 2 3 47 16 3" xfId="23810" xr:uid="{A94FC221-410E-4CB9-9BDE-AED44D1E765F}"/>
    <cellStyle name="Comma 2 3 47 16 4" xfId="38135" xr:uid="{016D8FFF-30A9-41E5-98EB-ABF3E5D15EE7}"/>
    <cellStyle name="Comma 2 3 47 2" xfId="2420" xr:uid="{1F8AA148-3390-4C95-A1E9-C61320E98680}"/>
    <cellStyle name="Comma 2 3 47 2 10" xfId="2421" xr:uid="{E04D3024-C722-4CE0-A64D-27C14B55AA24}"/>
    <cellStyle name="Comma 2 3 47 2 11" xfId="2422" xr:uid="{891BF6BA-62A7-4F45-AC6C-9828D7363834}"/>
    <cellStyle name="Comma 2 3 47 2 12" xfId="2423" xr:uid="{32C76E6C-4E0B-4CD5-94BE-113EDC7CDE42}"/>
    <cellStyle name="Comma 2 3 47 2 13" xfId="2424" xr:uid="{0F57A034-601E-4E44-AEE3-E2F4C0EBBB71}"/>
    <cellStyle name="Comma 2 3 47 2 14" xfId="7728" xr:uid="{1811F5E3-766F-4006-9FAF-DDC8F77BC502}"/>
    <cellStyle name="Comma 2 3 47 2 14 2" xfId="9518" xr:uid="{254BFECE-A0A8-435A-A6C8-CA86F9262892}"/>
    <cellStyle name="Comma 2 3 47 2 14 2 2" xfId="19548" xr:uid="{4ECCC939-29FE-49D3-BD14-4655AFCE289B}"/>
    <cellStyle name="Comma 2 3 47 2 14 2 2 2" xfId="35486" xr:uid="{EE27940F-8C57-40D9-BAC8-2416D93302B0}"/>
    <cellStyle name="Comma 2 3 47 2 14 2 2 3" xfId="47824" xr:uid="{D6FEEF77-9EE6-4A93-B9CA-6F537F4FA5C9}"/>
    <cellStyle name="Comma 2 3 47 2 14 2 3" xfId="25931" xr:uid="{E8F5DE5A-6A1E-421A-B4F3-24EE997DAFFA}"/>
    <cellStyle name="Comma 2 3 47 2 14 2 4" xfId="40117" xr:uid="{ECDC1573-87DF-42B4-AF83-893CB45655B4}"/>
    <cellStyle name="Comma 2 3 47 2 14 3" xfId="18220" xr:uid="{955CE208-3A35-4730-9015-B04FB8BB1910}"/>
    <cellStyle name="Comma 2 3 47 2 14 3 2" xfId="34159" xr:uid="{1CD1245E-8554-4950-AF22-8A3190CDEA8C}"/>
    <cellStyle name="Comma 2 3 47 2 14 3 3" xfId="46521" xr:uid="{12785B3D-92C8-4D56-ADB9-6881EFB786D2}"/>
    <cellStyle name="Comma 2 3 47 2 14 4" xfId="24422" xr:uid="{D1D1E48E-B20B-46A9-9B43-305F74733AC0}"/>
    <cellStyle name="Comma 2 3 47 2 14 5" xfId="38709" xr:uid="{AB13B53C-2BA0-4B0C-8D84-D23D526C33D9}"/>
    <cellStyle name="Comma 2 3 47 2 15" xfId="16360" xr:uid="{A5359D75-216F-41E0-8786-00DE4B547117}"/>
    <cellStyle name="Comma 2 3 47 2 15 2" xfId="32307" xr:uid="{9675B72E-36B5-424B-89F5-7FEA9EA588AF}"/>
    <cellStyle name="Comma 2 3 47 2 15 3" xfId="44701" xr:uid="{6D5601F6-3334-4892-B9B1-C88CDFD20496}"/>
    <cellStyle name="Comma 2 3 47 2 16" xfId="22425" xr:uid="{A661ADD1-A1B8-4138-8F21-24A7F6F9BE16}"/>
    <cellStyle name="Comma 2 3 47 2 17" xfId="36767" xr:uid="{DA5688EE-1B15-4DA7-A5F5-525FA3182667}"/>
    <cellStyle name="Comma 2 3 47 2 18" xfId="5092" xr:uid="{40640370-BF1F-4460-ACF5-30648AC79DDD}"/>
    <cellStyle name="Comma 2 3 47 2 2" xfId="2425" xr:uid="{A0D678A1-15F0-4F02-AA26-4355C744BA63}"/>
    <cellStyle name="Comma 2 3 47 2 3" xfId="2426" xr:uid="{134C1E52-0ADC-40EB-B776-6CF3DF73457E}"/>
    <cellStyle name="Comma 2 3 47 2 4" xfId="2427" xr:uid="{067A62F3-9B58-412F-8B28-8005E3A431CA}"/>
    <cellStyle name="Comma 2 3 47 2 5" xfId="2428" xr:uid="{18A15B03-52EF-459B-94C8-552697EA7777}"/>
    <cellStyle name="Comma 2 3 47 2 6" xfId="2429" xr:uid="{0A51B0AE-64B3-4E46-92FA-5FA9666F509F}"/>
    <cellStyle name="Comma 2 3 47 2 7" xfId="2430" xr:uid="{087BB36F-E876-4E45-85EB-678AB839C151}"/>
    <cellStyle name="Comma 2 3 47 2 8" xfId="2431" xr:uid="{3BCCE546-8912-40DE-A99C-CE4C31F80C32}"/>
    <cellStyle name="Comma 2 3 47 2 9" xfId="2432" xr:uid="{74D34F1C-E5C0-4B51-BBCD-BB8E3B07B05C}"/>
    <cellStyle name="Comma 2 3 47 3" xfId="2433" xr:uid="{A34372EF-EF7A-422F-B576-423683DE833E}"/>
    <cellStyle name="Comma 2 3 47 4" xfId="2434" xr:uid="{5BD31B67-01CE-40C1-9A64-EAF464D6FE2B}"/>
    <cellStyle name="Comma 2 3 47 4 2" xfId="9519" xr:uid="{038E44AD-B897-4506-A214-7C41A13DE3B7}"/>
    <cellStyle name="Comma 2 3 47 4 2 2" xfId="19549" xr:uid="{2E84ADFE-8F4E-4E75-AAAA-7CDA324315CF}"/>
    <cellStyle name="Comma 2 3 47 4 2 2 2" xfId="35487" xr:uid="{15C30113-6092-4546-9034-924F5AA99114}"/>
    <cellStyle name="Comma 2 3 47 4 2 2 3" xfId="47825" xr:uid="{41B201FF-BCBA-4E39-B92C-21D3B12F7494}"/>
    <cellStyle name="Comma 2 3 47 4 2 3" xfId="25932" xr:uid="{1D10AFDA-83A0-4CCB-963F-08AB05E53EFF}"/>
    <cellStyle name="Comma 2 3 47 4 2 4" xfId="40118" xr:uid="{B41BD243-D0B2-42B1-A167-29FD13197724}"/>
    <cellStyle name="Comma 2 3 47 4 3" xfId="7729" xr:uid="{5CFD7CE2-D4F5-4CB7-A0A7-D6D9C30276CC}"/>
    <cellStyle name="Comma 2 3 47 4 3 2" xfId="18221" xr:uid="{3DFF59EA-FB38-470C-ABAE-D04950B4B38B}"/>
    <cellStyle name="Comma 2 3 47 4 3 2 2" xfId="34160" xr:uid="{0F438AF0-EB08-4777-AB6A-2A151D8E8504}"/>
    <cellStyle name="Comma 2 3 47 4 3 2 3" xfId="46522" xr:uid="{AA6D6B3E-581F-4024-9D7F-645E4EE969B6}"/>
    <cellStyle name="Comma 2 3 47 4 3 3" xfId="24423" xr:uid="{63FE0305-1E04-49D0-86CE-133FEE5ACA58}"/>
    <cellStyle name="Comma 2 3 47 4 3 4" xfId="38710" xr:uid="{F1ED5F45-E08A-470B-8FDD-50608E5D3E6B}"/>
    <cellStyle name="Comma 2 3 47 4 4" xfId="16361" xr:uid="{79C74D43-5944-400E-9D3A-C4AB446F219F}"/>
    <cellStyle name="Comma 2 3 47 4 4 2" xfId="32308" xr:uid="{B43E5DEE-E9E6-4353-BF05-21AFE8676C1E}"/>
    <cellStyle name="Comma 2 3 47 4 4 3" xfId="44702" xr:uid="{D013AC5C-83E9-4549-B76A-9CED37163B5D}"/>
    <cellStyle name="Comma 2 3 47 4 5" xfId="22426" xr:uid="{F80D2891-4681-48F4-9DA2-F5EC67966BE9}"/>
    <cellStyle name="Comma 2 3 47 4 6" xfId="36768" xr:uid="{D42D202A-D191-48AD-A915-489A66FC572E}"/>
    <cellStyle name="Comma 2 3 47 4 7" xfId="5093" xr:uid="{B60EC69F-C32A-4389-90A2-E97AD977214E}"/>
    <cellStyle name="Comma 2 3 47 5" xfId="2435" xr:uid="{CE26F930-923F-4390-BE2B-2282F9622C90}"/>
    <cellStyle name="Comma 2 3 47 5 2" xfId="9520" xr:uid="{5B7BC6B7-57FF-401B-8C24-A3B8081360AA}"/>
    <cellStyle name="Comma 2 3 47 5 2 2" xfId="19550" xr:uid="{F6B9BCA8-B7EF-4344-B08C-A632F68290C9}"/>
    <cellStyle name="Comma 2 3 47 5 2 2 2" xfId="35488" xr:uid="{7BFA8432-F213-4C96-985C-6220B389C42F}"/>
    <cellStyle name="Comma 2 3 47 5 2 2 3" xfId="47826" xr:uid="{2D3B4C79-57CA-442F-A22F-5AAAF91108D2}"/>
    <cellStyle name="Comma 2 3 47 5 2 3" xfId="25933" xr:uid="{9499E301-5EAC-4C9B-AED1-D23A74D85CC5}"/>
    <cellStyle name="Comma 2 3 47 5 2 4" xfId="40119" xr:uid="{676FDE2F-9F53-44C4-88C8-1F3D15696E1C}"/>
    <cellStyle name="Comma 2 3 47 5 3" xfId="7730" xr:uid="{4CF8F5BF-9742-481B-9BC8-8B44E357B2CF}"/>
    <cellStyle name="Comma 2 3 47 5 3 2" xfId="18222" xr:uid="{77094939-0426-4100-A6A6-D80926545640}"/>
    <cellStyle name="Comma 2 3 47 5 3 2 2" xfId="34161" xr:uid="{FF2DB4F3-6364-4D4E-ADA5-8517F4C41E6C}"/>
    <cellStyle name="Comma 2 3 47 5 3 2 3" xfId="46523" xr:uid="{01719C72-E0D2-457A-8917-9D1FE84FAF92}"/>
    <cellStyle name="Comma 2 3 47 5 3 3" xfId="24424" xr:uid="{7E6B8DE5-2E95-4E1E-AE5C-1DCC5ED7824A}"/>
    <cellStyle name="Comma 2 3 47 5 3 4" xfId="38711" xr:uid="{3A630BF7-E4B6-49D8-956F-71C430EFB3B9}"/>
    <cellStyle name="Comma 2 3 47 5 4" xfId="16362" xr:uid="{B1CAEE36-1D8B-4A59-8EDD-B534492A5793}"/>
    <cellStyle name="Comma 2 3 47 5 4 2" xfId="32309" xr:uid="{189A33DA-A74D-433C-A0EE-848F41CF1AA6}"/>
    <cellStyle name="Comma 2 3 47 5 4 3" xfId="44703" xr:uid="{56581AA4-C6C4-4893-ABE9-7787D1E81191}"/>
    <cellStyle name="Comma 2 3 47 5 5" xfId="22427" xr:uid="{38639124-ED70-4DC9-B071-02D0E09678EB}"/>
    <cellStyle name="Comma 2 3 47 5 6" xfId="36769" xr:uid="{1CF56800-5520-4A2C-A926-2A6FFC2E23A8}"/>
    <cellStyle name="Comma 2 3 47 5 7" xfId="5094" xr:uid="{E8CA4144-7A79-42F5-9BA1-2701AFBDFDE8}"/>
    <cellStyle name="Comma 2 3 47 6" xfId="2436" xr:uid="{AC0546E2-A62E-4A34-AA7D-7544017DC8BB}"/>
    <cellStyle name="Comma 2 3 47 6 2" xfId="9521" xr:uid="{F5ECF443-4C4D-4CFD-9B9A-DF1F5792DCBC}"/>
    <cellStyle name="Comma 2 3 47 6 2 2" xfId="19551" xr:uid="{F261CCE1-BEED-4E2B-A19D-A89274728027}"/>
    <cellStyle name="Comma 2 3 47 6 2 2 2" xfId="35489" xr:uid="{F02DCC8F-E202-4346-9573-2AE6213149DA}"/>
    <cellStyle name="Comma 2 3 47 6 2 2 3" xfId="47827" xr:uid="{F409FD57-CF28-4FC3-8070-8BABE883D379}"/>
    <cellStyle name="Comma 2 3 47 6 2 3" xfId="25934" xr:uid="{9B1FFCCF-06F6-46F5-96A5-CEBAEF6CD036}"/>
    <cellStyle name="Comma 2 3 47 6 2 4" xfId="40120" xr:uid="{D176E8DE-2F8E-4299-B2E0-5EAAF65AD9D8}"/>
    <cellStyle name="Comma 2 3 47 6 3" xfId="7731" xr:uid="{4E31DC73-E9D6-4725-B895-0ED83F63904E}"/>
    <cellStyle name="Comma 2 3 47 6 3 2" xfId="18223" xr:uid="{F15E7B0E-98CD-41A1-86E4-A48B0A5B0AF9}"/>
    <cellStyle name="Comma 2 3 47 6 3 2 2" xfId="34162" xr:uid="{34D5E508-42C7-4313-8F78-49943CBC394B}"/>
    <cellStyle name="Comma 2 3 47 6 3 2 3" xfId="46524" xr:uid="{5A0AD847-39B6-4D31-A30B-FC3D814DD275}"/>
    <cellStyle name="Comma 2 3 47 6 3 3" xfId="24425" xr:uid="{72DE6A56-8855-43C3-8B50-76FD37B76CB2}"/>
    <cellStyle name="Comma 2 3 47 6 3 4" xfId="38712" xr:uid="{B6AF4579-5C36-4422-AE7A-2D2D650A914B}"/>
    <cellStyle name="Comma 2 3 47 6 4" xfId="16363" xr:uid="{65BC0CF5-9953-4E39-AE1B-7E1C768C25C6}"/>
    <cellStyle name="Comma 2 3 47 6 4 2" xfId="32310" xr:uid="{F1115821-0074-40F3-B229-05B67C89A19C}"/>
    <cellStyle name="Comma 2 3 47 6 4 3" xfId="44704" xr:uid="{FFF8A0B3-4F8A-4FBB-A300-05AF3E3F598E}"/>
    <cellStyle name="Comma 2 3 47 6 5" xfId="22428" xr:uid="{44961970-E170-4404-ADB3-A3086AACDDAE}"/>
    <cellStyle name="Comma 2 3 47 6 6" xfId="36770" xr:uid="{F22DEE5B-6EAD-45CC-BE34-DC8913B5D06B}"/>
    <cellStyle name="Comma 2 3 47 6 7" xfId="5095" xr:uid="{B307BD07-F844-4BC7-9CD2-9F67CDC20670}"/>
    <cellStyle name="Comma 2 3 47 7" xfId="2437" xr:uid="{63DE2C7D-D06B-48A1-9B1B-D0D2B143E5ED}"/>
    <cellStyle name="Comma 2 3 47 7 2" xfId="9522" xr:uid="{AA16C429-EDF7-4211-A051-13D532238704}"/>
    <cellStyle name="Comma 2 3 47 7 2 2" xfId="19552" xr:uid="{8F0EB327-A573-4324-828E-115811D72980}"/>
    <cellStyle name="Comma 2 3 47 7 2 2 2" xfId="35490" xr:uid="{145085B3-3153-4CD0-B597-7A6E721EC5E4}"/>
    <cellStyle name="Comma 2 3 47 7 2 2 3" xfId="47828" xr:uid="{3835B51F-367E-4FA6-B9C5-1CA9072EA67A}"/>
    <cellStyle name="Comma 2 3 47 7 2 3" xfId="25935" xr:uid="{9C63DA37-F0B8-43F4-B0FE-F9853EEE427B}"/>
    <cellStyle name="Comma 2 3 47 7 2 4" xfId="40121" xr:uid="{2D8947B0-C76B-4371-BDB7-062BF0BE4980}"/>
    <cellStyle name="Comma 2 3 47 7 3" xfId="7732" xr:uid="{263140D6-7B50-4114-8D49-60CF00BA5092}"/>
    <cellStyle name="Comma 2 3 47 7 3 2" xfId="18224" xr:uid="{57EE72AC-265C-402D-9079-4CA620837D71}"/>
    <cellStyle name="Comma 2 3 47 7 3 2 2" xfId="34163" xr:uid="{D816DD17-8194-4EE7-A724-48A7E0B2BF74}"/>
    <cellStyle name="Comma 2 3 47 7 3 2 3" xfId="46525" xr:uid="{364E2067-5B0B-4848-AD75-E373A7901904}"/>
    <cellStyle name="Comma 2 3 47 7 3 3" xfId="24426" xr:uid="{A9FD62FC-FC65-4E9F-8ECA-E72153B4D3BD}"/>
    <cellStyle name="Comma 2 3 47 7 3 4" xfId="38713" xr:uid="{6BE652DB-D739-49B7-AEF3-3AE86429A48A}"/>
    <cellStyle name="Comma 2 3 47 7 4" xfId="16364" xr:uid="{F18E678D-79F3-4ADD-8104-5219FE9AA173}"/>
    <cellStyle name="Comma 2 3 47 7 4 2" xfId="32311" xr:uid="{4064A80F-DCD6-45A5-AC37-134A18CE7F56}"/>
    <cellStyle name="Comma 2 3 47 7 4 3" xfId="44705" xr:uid="{6D40CD25-F710-4A0B-8C08-6AA02490F1B4}"/>
    <cellStyle name="Comma 2 3 47 7 5" xfId="22429" xr:uid="{C5088703-8841-47AE-8E11-B5E96D84AA55}"/>
    <cellStyle name="Comma 2 3 47 7 6" xfId="36771" xr:uid="{C190EF97-0A27-4FF0-AEFE-D675FD3AE71A}"/>
    <cellStyle name="Comma 2 3 47 7 7" xfId="5096" xr:uid="{494F7802-8BB2-4BDD-A5B5-CE434A8132FE}"/>
    <cellStyle name="Comma 2 3 47 8" xfId="2438" xr:uid="{82399D2F-14EC-4880-8E8E-83B000A72CC2}"/>
    <cellStyle name="Comma 2 3 47 8 2" xfId="9523" xr:uid="{7C5BAA3A-29C5-4C54-8792-69CD7F059F25}"/>
    <cellStyle name="Comma 2 3 47 8 2 2" xfId="19553" xr:uid="{8F974B0F-A4D1-4FB1-BC41-B3EB4949524E}"/>
    <cellStyle name="Comma 2 3 47 8 2 2 2" xfId="35491" xr:uid="{11253BC3-8018-424D-A92A-DBBD829BAF3E}"/>
    <cellStyle name="Comma 2 3 47 8 2 2 3" xfId="47829" xr:uid="{C56770C9-0A2D-4F45-8CCB-05A847A1E4C1}"/>
    <cellStyle name="Comma 2 3 47 8 2 3" xfId="25936" xr:uid="{EA87C6EF-3706-4859-B2F6-83B42B641328}"/>
    <cellStyle name="Comma 2 3 47 8 2 4" xfId="40122" xr:uid="{D3874A3B-70CC-4307-805F-02472282E8E9}"/>
    <cellStyle name="Comma 2 3 47 8 3" xfId="7733" xr:uid="{25814EF7-1B11-46C3-9308-A16E6CFC93EC}"/>
    <cellStyle name="Comma 2 3 47 8 3 2" xfId="18225" xr:uid="{2887E180-BF9D-4D20-95B0-7B16164EA006}"/>
    <cellStyle name="Comma 2 3 47 8 3 2 2" xfId="34164" xr:uid="{869537DC-2349-4E59-8F44-69EDB479B73B}"/>
    <cellStyle name="Comma 2 3 47 8 3 2 3" xfId="46526" xr:uid="{4100BD6A-0AF7-4BE3-89EC-C1959BCA88E2}"/>
    <cellStyle name="Comma 2 3 47 8 3 3" xfId="24427" xr:uid="{18227B94-4968-4104-9008-1690259BDCA0}"/>
    <cellStyle name="Comma 2 3 47 8 3 4" xfId="38714" xr:uid="{1CD4A8AF-6DD1-4872-891C-1F7D42B4DA0B}"/>
    <cellStyle name="Comma 2 3 47 8 4" xfId="16365" xr:uid="{B2FE71A9-8A68-4391-A4C8-079FE7B5B59D}"/>
    <cellStyle name="Comma 2 3 47 8 4 2" xfId="32312" xr:uid="{F256A131-9BA0-4554-AEC5-3CD816BE9708}"/>
    <cellStyle name="Comma 2 3 47 8 4 3" xfId="44706" xr:uid="{20C32297-F691-4017-8EF7-2BB39EB3D924}"/>
    <cellStyle name="Comma 2 3 47 8 5" xfId="22430" xr:uid="{AA46A42E-37A9-464E-889C-8C7F096ACC24}"/>
    <cellStyle name="Comma 2 3 47 8 6" xfId="36772" xr:uid="{84F1724A-532F-4145-B481-A1C3CB164BE1}"/>
    <cellStyle name="Comma 2 3 47 8 7" xfId="5097" xr:uid="{56C29863-85A6-472C-9934-30CFE5045EA8}"/>
    <cellStyle name="Comma 2 3 47 9" xfId="2439" xr:uid="{67BC0D5C-15BB-41C9-90F5-46FDF7331323}"/>
    <cellStyle name="Comma 2 3 47 9 2" xfId="9524" xr:uid="{306D846C-0A30-4059-BC42-2CDBAF3DA5D2}"/>
    <cellStyle name="Comma 2 3 47 9 2 2" xfId="19554" xr:uid="{AC2DB13A-B7ED-44AF-A147-EBAA65C85EDE}"/>
    <cellStyle name="Comma 2 3 47 9 2 2 2" xfId="35492" xr:uid="{E693C2AA-CEA3-4AF9-BC3D-E5A09DF0C6F9}"/>
    <cellStyle name="Comma 2 3 47 9 2 2 3" xfId="47830" xr:uid="{5BD9C525-E722-4DE7-8B16-C9399A68DCA4}"/>
    <cellStyle name="Comma 2 3 47 9 2 3" xfId="25937" xr:uid="{89825B73-D2C1-4B53-ACCE-36D06B757209}"/>
    <cellStyle name="Comma 2 3 47 9 2 4" xfId="40123" xr:uid="{CB6509BA-876E-4EEC-8873-3C946DAE23BB}"/>
    <cellStyle name="Comma 2 3 47 9 3" xfId="7734" xr:uid="{4078143C-D0CF-4572-9126-6A22E31DB21C}"/>
    <cellStyle name="Comma 2 3 47 9 3 2" xfId="18226" xr:uid="{2A0237A8-E7E9-4AB5-B419-EE1817CC8490}"/>
    <cellStyle name="Comma 2 3 47 9 3 2 2" xfId="34165" xr:uid="{82282822-E2C7-4501-9E59-DE760ACD1BAB}"/>
    <cellStyle name="Comma 2 3 47 9 3 2 3" xfId="46527" xr:uid="{B770D204-B6ED-4ACE-B57A-288C9A332EDF}"/>
    <cellStyle name="Comma 2 3 47 9 3 3" xfId="24428" xr:uid="{00591E54-B449-4B9C-8662-654DE48D6EFA}"/>
    <cellStyle name="Comma 2 3 47 9 3 4" xfId="38715" xr:uid="{E1B456A0-42BD-43D1-98C5-FC32DF947FDC}"/>
    <cellStyle name="Comma 2 3 47 9 4" xfId="16366" xr:uid="{3129155B-8EDC-4566-AA49-46A7FE899689}"/>
    <cellStyle name="Comma 2 3 47 9 4 2" xfId="32313" xr:uid="{A3D83449-371F-43C6-81D6-B2D061248D0D}"/>
    <cellStyle name="Comma 2 3 47 9 4 3" xfId="44707" xr:uid="{808388A9-C7E1-4195-AD5F-2D5F51E50AEF}"/>
    <cellStyle name="Comma 2 3 47 9 5" xfId="22431" xr:uid="{BBB43922-8858-4499-A382-4C09B3884093}"/>
    <cellStyle name="Comma 2 3 47 9 6" xfId="36773" xr:uid="{F3BC6830-70A6-43D1-A93C-4ABA3FE7A131}"/>
    <cellStyle name="Comma 2 3 47 9 7" xfId="5098" xr:uid="{4046EE03-D59F-4591-BD66-62B7F667DB55}"/>
    <cellStyle name="Comma 2 3 48" xfId="2440" xr:uid="{21947049-61C1-4E62-84B8-520A87F7CFE8}"/>
    <cellStyle name="Comma 2 3 49" xfId="2441" xr:uid="{E27C8ABE-8903-453F-AF8C-672F23F869CE}"/>
    <cellStyle name="Comma 2 3 49 10" xfId="2442" xr:uid="{7389F420-5AD5-40DB-9CA8-FC19F1ADDDB1}"/>
    <cellStyle name="Comma 2 3 49 10 2" xfId="9526" xr:uid="{A05A36CC-BC93-44B5-A990-469DCE8F2B12}"/>
    <cellStyle name="Comma 2 3 49 10 2 2" xfId="19556" xr:uid="{87FBE1DE-3289-475F-93CB-FDD9613669E9}"/>
    <cellStyle name="Comma 2 3 49 10 2 2 2" xfId="35494" xr:uid="{4D7D1E9D-EDA0-40B1-B7E7-E6AF93C5E3AD}"/>
    <cellStyle name="Comma 2 3 49 10 2 2 3" xfId="47832" xr:uid="{AFF77E76-077A-46DC-A286-D9CB5EE82494}"/>
    <cellStyle name="Comma 2 3 49 10 2 3" xfId="25939" xr:uid="{617AE196-EF07-4F7B-BFCA-5BB79090F78C}"/>
    <cellStyle name="Comma 2 3 49 10 2 4" xfId="40125" xr:uid="{26A344A7-AA98-4AEC-9F5F-6C4B17707C5C}"/>
    <cellStyle name="Comma 2 3 49 10 3" xfId="7736" xr:uid="{DF7ADB65-DEA4-4D18-B2DB-AE714A851E01}"/>
    <cellStyle name="Comma 2 3 49 10 3 2" xfId="18228" xr:uid="{CD126D24-525F-4290-8E3F-AB9BA4AFEA0A}"/>
    <cellStyle name="Comma 2 3 49 10 3 2 2" xfId="34167" xr:uid="{BA8BC5FC-E8F8-498C-801E-E4DE6C8165E2}"/>
    <cellStyle name="Comma 2 3 49 10 3 2 3" xfId="46529" xr:uid="{C600E25F-1214-4ACC-8B57-579F4FCDD69F}"/>
    <cellStyle name="Comma 2 3 49 10 3 3" xfId="24430" xr:uid="{D8DBFE58-3193-46A7-AAB9-9AA44365F3B4}"/>
    <cellStyle name="Comma 2 3 49 10 3 4" xfId="38717" xr:uid="{85BA00C8-B560-4810-85A2-522A68B76D83}"/>
    <cellStyle name="Comma 2 3 49 10 4" xfId="16368" xr:uid="{5E82019C-D1B9-4766-A940-6DBA1064A142}"/>
    <cellStyle name="Comma 2 3 49 10 4 2" xfId="32315" xr:uid="{68C0B2E5-9DBE-4402-AF7F-85A703F5BF86}"/>
    <cellStyle name="Comma 2 3 49 10 4 3" xfId="44709" xr:uid="{1242DAC1-2C82-4924-A452-9443560E7C54}"/>
    <cellStyle name="Comma 2 3 49 10 5" xfId="22433" xr:uid="{6488435A-383B-4E37-A54D-EB086333B9C6}"/>
    <cellStyle name="Comma 2 3 49 10 6" xfId="36775" xr:uid="{8B5364D8-136A-48AD-B6CC-713BD6170209}"/>
    <cellStyle name="Comma 2 3 49 10 7" xfId="5100" xr:uid="{7B1CF0B4-B122-403E-B7B5-D551BC2FC514}"/>
    <cellStyle name="Comma 2 3 49 11" xfId="2443" xr:uid="{43755A63-AB0A-458D-AD87-0DA9D7C97BFC}"/>
    <cellStyle name="Comma 2 3 49 11 2" xfId="9527" xr:uid="{DD887C6A-3ADA-4788-982E-1517E717BA5A}"/>
    <cellStyle name="Comma 2 3 49 11 2 2" xfId="19557" xr:uid="{03BC71C7-B5F2-4BD4-A645-90D90AC1D507}"/>
    <cellStyle name="Comma 2 3 49 11 2 2 2" xfId="35495" xr:uid="{332EB650-6D35-4F99-879A-A5F04B0575FF}"/>
    <cellStyle name="Comma 2 3 49 11 2 2 3" xfId="47833" xr:uid="{B6E5F991-501D-4B4B-9B9B-6B75A442311D}"/>
    <cellStyle name="Comma 2 3 49 11 2 3" xfId="25940" xr:uid="{E3CCC063-74C4-4476-B3ED-5280D599A537}"/>
    <cellStyle name="Comma 2 3 49 11 2 4" xfId="40126" xr:uid="{78F72FA5-FF1D-4A3C-BF62-01E0B405A454}"/>
    <cellStyle name="Comma 2 3 49 11 3" xfId="7737" xr:uid="{26363B8F-0013-44E2-BF7A-0266E3E6E67D}"/>
    <cellStyle name="Comma 2 3 49 11 3 2" xfId="18229" xr:uid="{2A1A5078-0258-450C-A57E-2194D21D7FB7}"/>
    <cellStyle name="Comma 2 3 49 11 3 2 2" xfId="34168" xr:uid="{6CFFD855-C492-434F-B2B1-EC7B6BECCCC6}"/>
    <cellStyle name="Comma 2 3 49 11 3 2 3" xfId="46530" xr:uid="{42702D1B-7F63-4762-B07D-4A0AE8C35841}"/>
    <cellStyle name="Comma 2 3 49 11 3 3" xfId="24431" xr:uid="{9D190BF1-1B1B-4BF7-8775-5A8496631E42}"/>
    <cellStyle name="Comma 2 3 49 11 3 4" xfId="38718" xr:uid="{346DB8D8-E929-4724-A3A6-E30A08C7B637}"/>
    <cellStyle name="Comma 2 3 49 11 4" xfId="16369" xr:uid="{E91E7717-7CF4-48FF-973B-F51C3FBAFDAA}"/>
    <cellStyle name="Comma 2 3 49 11 4 2" xfId="32316" xr:uid="{5BA3C52C-A76E-4656-9A93-9B743291BFC3}"/>
    <cellStyle name="Comma 2 3 49 11 4 3" xfId="44710" xr:uid="{DD4582E3-390C-466A-B145-18B61079CB32}"/>
    <cellStyle name="Comma 2 3 49 11 5" xfId="22434" xr:uid="{DE3C99E1-BE32-4378-945C-6E341DFDE62B}"/>
    <cellStyle name="Comma 2 3 49 11 6" xfId="36776" xr:uid="{6584A54B-B261-4CBC-9E30-22E66409D1DE}"/>
    <cellStyle name="Comma 2 3 49 11 7" xfId="5101" xr:uid="{A2433167-97C3-4FCD-9FC6-990256A8C97F}"/>
    <cellStyle name="Comma 2 3 49 12" xfId="2444" xr:uid="{FD4F3C7F-C3E1-428B-980C-A2A06D7C61FA}"/>
    <cellStyle name="Comma 2 3 49 12 2" xfId="9528" xr:uid="{FB8C573F-593A-4361-A902-2C8A7CE2687E}"/>
    <cellStyle name="Comma 2 3 49 12 2 2" xfId="19558" xr:uid="{81EF1FFB-DB93-4451-9066-9090BBCC6B18}"/>
    <cellStyle name="Comma 2 3 49 12 2 2 2" xfId="35496" xr:uid="{1E4812CD-0C62-409A-B1C9-E328F1B7893A}"/>
    <cellStyle name="Comma 2 3 49 12 2 2 3" xfId="47834" xr:uid="{EEE9A826-2ACB-40F5-90EA-BFDFC6B86B24}"/>
    <cellStyle name="Comma 2 3 49 12 2 3" xfId="25941" xr:uid="{A07411F5-82F1-4BE5-A241-E486ED7AB511}"/>
    <cellStyle name="Comma 2 3 49 12 2 4" xfId="40127" xr:uid="{023B814E-D10D-4543-8B24-C8D13AE6A7BE}"/>
    <cellStyle name="Comma 2 3 49 12 3" xfId="7738" xr:uid="{26D5EAA4-7662-4EB5-81E6-8F0501A98845}"/>
    <cellStyle name="Comma 2 3 49 12 3 2" xfId="18230" xr:uid="{FDA33C32-5CE0-48B8-B222-7C4BE1E0D8E8}"/>
    <cellStyle name="Comma 2 3 49 12 3 2 2" xfId="34169" xr:uid="{9AD6138B-1BBE-407C-B8FB-46F0E5E473B1}"/>
    <cellStyle name="Comma 2 3 49 12 3 2 3" xfId="46531" xr:uid="{65A0CB5E-1E2D-4D15-B58E-F7816168DAE7}"/>
    <cellStyle name="Comma 2 3 49 12 3 3" xfId="24432" xr:uid="{60FDE6C6-59EC-4AF3-8D40-C161E42C7893}"/>
    <cellStyle name="Comma 2 3 49 12 3 4" xfId="38719" xr:uid="{30A52E9C-3814-421E-8644-22AE113A728D}"/>
    <cellStyle name="Comma 2 3 49 12 4" xfId="16370" xr:uid="{46B354C7-C97A-47EC-A514-F1A8276138CF}"/>
    <cellStyle name="Comma 2 3 49 12 4 2" xfId="32317" xr:uid="{39CF73DB-7033-43E3-A4D2-2DDF9002BCA6}"/>
    <cellStyle name="Comma 2 3 49 12 4 3" xfId="44711" xr:uid="{CBF07311-C6E3-4156-BA7D-DC2BE83BF504}"/>
    <cellStyle name="Comma 2 3 49 12 5" xfId="22435" xr:uid="{11D527DF-33BF-47A9-B77F-FA3502B25F55}"/>
    <cellStyle name="Comma 2 3 49 12 6" xfId="36777" xr:uid="{771A63B7-1AF0-4FF6-A3C0-7E209E65EA06}"/>
    <cellStyle name="Comma 2 3 49 12 7" xfId="5102" xr:uid="{81CA2627-65C4-41DE-9391-419A2EDDADBB}"/>
    <cellStyle name="Comma 2 3 49 13" xfId="2445" xr:uid="{BC42CDA8-E450-4565-B3D0-5A7DB0075D8E}"/>
    <cellStyle name="Comma 2 3 49 13 2" xfId="9529" xr:uid="{23D64F8E-A7EE-42C8-99A3-58B9BF75CCCE}"/>
    <cellStyle name="Comma 2 3 49 13 2 2" xfId="19559" xr:uid="{C4100BBF-C41F-461B-922B-76ACA35F1408}"/>
    <cellStyle name="Comma 2 3 49 13 2 2 2" xfId="35497" xr:uid="{E29628F0-25AE-423B-A542-F7C42D8CE8E2}"/>
    <cellStyle name="Comma 2 3 49 13 2 2 3" xfId="47835" xr:uid="{624B82AC-56D0-484B-9724-23F02218C81B}"/>
    <cellStyle name="Comma 2 3 49 13 2 3" xfId="25942" xr:uid="{03F69824-4056-468F-B106-34F21C07B4D0}"/>
    <cellStyle name="Comma 2 3 49 13 2 4" xfId="40128" xr:uid="{0AA62052-FE0D-44A0-8D6A-7C14FBB80698}"/>
    <cellStyle name="Comma 2 3 49 13 3" xfId="7739" xr:uid="{D97A149C-C345-4301-BF3E-7C20E16DDE22}"/>
    <cellStyle name="Comma 2 3 49 13 3 2" xfId="18231" xr:uid="{853A1CEB-A551-4437-A250-922327E5022B}"/>
    <cellStyle name="Comma 2 3 49 13 3 2 2" xfId="34170" xr:uid="{1A96EA7B-2D73-4BE7-BDDA-6A122157DCDD}"/>
    <cellStyle name="Comma 2 3 49 13 3 2 3" xfId="46532" xr:uid="{293F9EAC-4ED9-4511-92DE-133AD82B85B2}"/>
    <cellStyle name="Comma 2 3 49 13 3 3" xfId="24433" xr:uid="{5FD46168-B8AF-4DE2-852D-43FC74F183A0}"/>
    <cellStyle name="Comma 2 3 49 13 3 4" xfId="38720" xr:uid="{0318D2EC-7479-437C-ABFF-C68341A29229}"/>
    <cellStyle name="Comma 2 3 49 13 4" xfId="16371" xr:uid="{99CFECF3-81A1-4505-B218-E04D5C264FB6}"/>
    <cellStyle name="Comma 2 3 49 13 4 2" xfId="32318" xr:uid="{57C9E777-0238-4823-8D58-EB5C6C04BCDE}"/>
    <cellStyle name="Comma 2 3 49 13 4 3" xfId="44712" xr:uid="{A999BA4A-9396-435D-A07F-EC48EEE359C9}"/>
    <cellStyle name="Comma 2 3 49 13 5" xfId="22436" xr:uid="{68121FA8-61FC-4053-B285-838B368E533C}"/>
    <cellStyle name="Comma 2 3 49 13 6" xfId="36778" xr:uid="{05C54931-A33D-428E-95AE-7174FD209D53}"/>
    <cellStyle name="Comma 2 3 49 13 7" xfId="5103" xr:uid="{37749896-747F-4550-B805-77DEBDC88046}"/>
    <cellStyle name="Comma 2 3 49 14" xfId="6182" xr:uid="{67A95B6A-6456-496E-A8C8-A822012CCCE5}"/>
    <cellStyle name="Comma 2 3 49 14 2" xfId="9525" xr:uid="{7069F6B2-70C4-47EA-B8A5-85C1E31605C5}"/>
    <cellStyle name="Comma 2 3 49 14 2 2" xfId="19555" xr:uid="{CFC25282-7E1F-4D7A-BD56-13D9E6ADE7DD}"/>
    <cellStyle name="Comma 2 3 49 14 2 2 2" xfId="35493" xr:uid="{6074CFE7-EF79-4C30-91DB-B8393EB8E869}"/>
    <cellStyle name="Comma 2 3 49 14 2 2 3" xfId="47831" xr:uid="{254AE270-A6AF-4C50-831B-F822A4D893C2}"/>
    <cellStyle name="Comma 2 3 49 14 2 3" xfId="25938" xr:uid="{7BAD0826-C8DD-4E18-ACC7-AD7B68882B48}"/>
    <cellStyle name="Comma 2 3 49 14 2 4" xfId="40124" xr:uid="{406A3ED1-945E-439E-802A-30113BCBE580}"/>
    <cellStyle name="Comma 2 3 49 14 3" xfId="7735" xr:uid="{DD44B373-DF59-47E5-A116-4C7C05BF428B}"/>
    <cellStyle name="Comma 2 3 49 14 3 2" xfId="18227" xr:uid="{A2CBE251-B312-46F5-8263-E62FBD97E126}"/>
    <cellStyle name="Comma 2 3 49 14 3 2 2" xfId="34166" xr:uid="{49FB0EC4-BF95-48CB-8AF9-E5247AE181E1}"/>
    <cellStyle name="Comma 2 3 49 14 3 2 3" xfId="46528" xr:uid="{7970632C-5C41-4967-AB13-E9FFADC73E5D}"/>
    <cellStyle name="Comma 2 3 49 14 3 3" xfId="24429" xr:uid="{FE2C6411-5489-4B6B-B106-DDE2CF5EDD93}"/>
    <cellStyle name="Comma 2 3 49 14 3 4" xfId="38716" xr:uid="{499AD5FE-C3B1-4B57-BDDC-6CF2529333C0}"/>
    <cellStyle name="Comma 2 3 49 14 4" xfId="17008" xr:uid="{6A5CCB4E-0034-42B7-835C-660F35243D0E}"/>
    <cellStyle name="Comma 2 3 49 14 4 2" xfId="32955" xr:uid="{4501B423-5AD0-4A4D-88EE-A1CC39E4AB4A}"/>
    <cellStyle name="Comma 2 3 49 14 4 3" xfId="45349" xr:uid="{599651AB-99DB-4F43-B343-02785A581D43}"/>
    <cellStyle name="Comma 2 3 49 14 5" xfId="23119" xr:uid="{C47678F8-A080-4A56-A483-0AA5C0FA3221}"/>
    <cellStyle name="Comma 2 3 49 14 6" xfId="37453" xr:uid="{27B9820D-B357-4EC5-8493-DA3AC99FD80D}"/>
    <cellStyle name="Comma 2 3 49 15" xfId="8863" xr:uid="{1DEAB2BF-BEA4-4CC4-AFEA-F9A8CD011CCE}"/>
    <cellStyle name="Comma 2 3 49 15 2" xfId="19011" xr:uid="{A8617AA6-CE5A-4467-B106-CFDFCBA0B4F4}"/>
    <cellStyle name="Comma 2 3 49 15 2 2" xfId="34949" xr:uid="{8FC60CDE-8572-446A-9A97-73EE7F2A85C1}"/>
    <cellStyle name="Comma 2 3 49 15 2 3" xfId="47293" xr:uid="{CD093B63-A12F-4E8D-8FFC-CC6F1DAD4F9E}"/>
    <cellStyle name="Comma 2 3 49 15 3" xfId="25332" xr:uid="{C7D497A4-10E1-47EE-9768-F3427A536209}"/>
    <cellStyle name="Comma 2 3 49 15 4" xfId="39546" xr:uid="{8478E195-E83C-4D2B-AF72-AE26035D3CA2}"/>
    <cellStyle name="Comma 2 3 49 16" xfId="6949" xr:uid="{0FD47332-E987-471C-8BBD-B82B1DBAD646}"/>
    <cellStyle name="Comma 2 3 49 16 2" xfId="17675" xr:uid="{0FC84AC2-F8A1-410E-8502-582AAB059A6F}"/>
    <cellStyle name="Comma 2 3 49 16 2 2" xfId="33619" xr:uid="{5DB9019E-F2F5-45D9-B539-A2019B4E4FCF}"/>
    <cellStyle name="Comma 2 3 49 16 2 3" xfId="46008" xr:uid="{A61E25AD-D151-48EE-9FED-42448A31450E}"/>
    <cellStyle name="Comma 2 3 49 16 3" xfId="23811" xr:uid="{8CF258E8-C41C-45B7-8778-2637B029C32F}"/>
    <cellStyle name="Comma 2 3 49 16 4" xfId="38136" xr:uid="{3EE0BCDE-C5A6-4376-B104-BE31FF3CB3B2}"/>
    <cellStyle name="Comma 2 3 49 17" xfId="16367" xr:uid="{9BD54EFF-6955-4B8F-A091-5EE10D877071}"/>
    <cellStyle name="Comma 2 3 49 17 2" xfId="32314" xr:uid="{EC1F9C65-4AF3-49A2-A721-632718F0B309}"/>
    <cellStyle name="Comma 2 3 49 17 3" xfId="44708" xr:uid="{9CB7A653-BA2B-4D43-A38D-DDBD4E030D93}"/>
    <cellStyle name="Comma 2 3 49 18" xfId="22432" xr:uid="{F6DC0AF1-CCBA-4056-A197-83A4CF6A8AC4}"/>
    <cellStyle name="Comma 2 3 49 19" xfId="36774" xr:uid="{2202E2B3-7A82-4F95-96C0-4E70F3C7D3FC}"/>
    <cellStyle name="Comma 2 3 49 2" xfId="2446" xr:uid="{1C28F90C-C30D-4963-ACE6-026FA10664D1}"/>
    <cellStyle name="Comma 2 3 49 2 2" xfId="9530" xr:uid="{3324882E-EE76-4CFC-97D5-D17B5C06093A}"/>
    <cellStyle name="Comma 2 3 49 2 2 2" xfId="19560" xr:uid="{0F9F757E-B8F2-418F-B98C-4A2B413C397D}"/>
    <cellStyle name="Comma 2 3 49 2 2 2 2" xfId="35498" xr:uid="{BA253920-554A-4146-8A69-1827B2C795EB}"/>
    <cellStyle name="Comma 2 3 49 2 2 2 3" xfId="47836" xr:uid="{F22590EA-6CA7-400C-B120-5FE408279C2A}"/>
    <cellStyle name="Comma 2 3 49 2 2 3" xfId="25943" xr:uid="{4DCBF0D7-0626-4E5C-A10A-D532A4A2B240}"/>
    <cellStyle name="Comma 2 3 49 2 2 4" xfId="40129" xr:uid="{FAF95090-E857-4D79-8C41-F6D3024A504C}"/>
    <cellStyle name="Comma 2 3 49 2 3" xfId="7740" xr:uid="{CDDBCE78-D414-4AF7-A696-43EFD54931A8}"/>
    <cellStyle name="Comma 2 3 49 2 3 2" xfId="18232" xr:uid="{93159B38-8D16-479B-99FB-2EDDBDCD5A2B}"/>
    <cellStyle name="Comma 2 3 49 2 3 2 2" xfId="34171" xr:uid="{DD7E5848-275C-4794-B3C7-63BBD4AC226E}"/>
    <cellStyle name="Comma 2 3 49 2 3 2 3" xfId="46533" xr:uid="{57C15042-3063-40B9-8FBD-EDFF031C4D29}"/>
    <cellStyle name="Comma 2 3 49 2 3 3" xfId="24434" xr:uid="{056F4B22-973F-4125-8AF0-B0A399F5ED40}"/>
    <cellStyle name="Comma 2 3 49 2 3 4" xfId="38721" xr:uid="{AB377CEE-E835-41F0-A81B-859183000A20}"/>
    <cellStyle name="Comma 2 3 49 2 4" xfId="16372" xr:uid="{546C8D3C-F1A7-4182-B62D-50933BB42E22}"/>
    <cellStyle name="Comma 2 3 49 2 4 2" xfId="32319" xr:uid="{F7ED17B9-0B88-46D5-B9A3-C42B1B9B3D77}"/>
    <cellStyle name="Comma 2 3 49 2 4 3" xfId="44713" xr:uid="{16FA6C14-3624-46DB-B907-4064D98C0E34}"/>
    <cellStyle name="Comma 2 3 49 2 5" xfId="22437" xr:uid="{C087D363-4466-4FC9-A62E-E115C968E0DD}"/>
    <cellStyle name="Comma 2 3 49 2 6" xfId="36779" xr:uid="{70E3D82F-7B8D-4989-8517-6BA5AB6EB046}"/>
    <cellStyle name="Comma 2 3 49 2 7" xfId="5104" xr:uid="{35737761-939A-450F-B130-F8F870207ECA}"/>
    <cellStyle name="Comma 2 3 49 20" xfId="5099" xr:uid="{9020136F-3007-4F6A-B8F8-FC922479347D}"/>
    <cellStyle name="Comma 2 3 49 3" xfId="2447" xr:uid="{BABB5A8D-76F6-4DD2-B089-094EDDB06E6C}"/>
    <cellStyle name="Comma 2 3 49 3 2" xfId="9531" xr:uid="{0EA27E0B-85B2-4BF4-B402-076F588911A1}"/>
    <cellStyle name="Comma 2 3 49 3 2 2" xfId="19561" xr:uid="{48AD7C6A-56DC-4D72-B465-CDEB62AA8EF4}"/>
    <cellStyle name="Comma 2 3 49 3 2 2 2" xfId="35499" xr:uid="{ED02FBDE-440B-468D-8519-D4F0648C8A80}"/>
    <cellStyle name="Comma 2 3 49 3 2 2 3" xfId="47837" xr:uid="{5FA079D8-4B82-4777-BB74-A150CBA87570}"/>
    <cellStyle name="Comma 2 3 49 3 2 3" xfId="25944" xr:uid="{C39A6FD3-849E-4C12-A1DD-38F8053994C8}"/>
    <cellStyle name="Comma 2 3 49 3 2 4" xfId="40130" xr:uid="{BED78749-B5E0-45D4-B670-52794D1F7EF2}"/>
    <cellStyle name="Comma 2 3 49 3 3" xfId="7741" xr:uid="{3D15C4DC-4956-4CA3-9C12-8F03E44B9271}"/>
    <cellStyle name="Comma 2 3 49 3 3 2" xfId="18233" xr:uid="{5E108D39-1B05-4D65-8680-AD2F936534A8}"/>
    <cellStyle name="Comma 2 3 49 3 3 2 2" xfId="34172" xr:uid="{F79532E0-87BE-4AE9-89EB-C35CEFE7A15E}"/>
    <cellStyle name="Comma 2 3 49 3 3 2 3" xfId="46534" xr:uid="{0B80B3EF-3E65-4948-91B9-0C4C3408B5D2}"/>
    <cellStyle name="Comma 2 3 49 3 3 3" xfId="24435" xr:uid="{47A77097-C69F-4AA0-B6AB-58998F88F04B}"/>
    <cellStyle name="Comma 2 3 49 3 3 4" xfId="38722" xr:uid="{D47CE63A-AC12-45E7-BCC7-D3E14F99497A}"/>
    <cellStyle name="Comma 2 3 49 3 4" xfId="16373" xr:uid="{B73B137F-0C7A-4F84-8916-9FA5F79307B4}"/>
    <cellStyle name="Comma 2 3 49 3 4 2" xfId="32320" xr:uid="{28852BD5-B57C-418D-9C17-EE164AF5C2D3}"/>
    <cellStyle name="Comma 2 3 49 3 4 3" xfId="44714" xr:uid="{2A3CE75A-11C6-4B54-8287-9FE7DE01F20B}"/>
    <cellStyle name="Comma 2 3 49 3 5" xfId="22438" xr:uid="{231E24D5-5C2E-43D3-BB22-3620517C1A2D}"/>
    <cellStyle name="Comma 2 3 49 3 6" xfId="36780" xr:uid="{1C1FFE44-071F-484B-B9A8-7B7EB7612169}"/>
    <cellStyle name="Comma 2 3 49 3 7" xfId="5105" xr:uid="{01B2B555-A683-4C5C-89FE-94B0F7ECE02A}"/>
    <cellStyle name="Comma 2 3 49 4" xfId="2448" xr:uid="{C3A050AE-60CA-42FB-B23D-E739522B33F8}"/>
    <cellStyle name="Comma 2 3 49 4 2" xfId="9532" xr:uid="{7E813BCC-1276-4966-B0B0-E461BED2B35E}"/>
    <cellStyle name="Comma 2 3 49 4 2 2" xfId="19562" xr:uid="{2B9E2C69-A0DF-4579-B612-54A7E68E8679}"/>
    <cellStyle name="Comma 2 3 49 4 2 2 2" xfId="35500" xr:uid="{33DF68D0-F4B2-44B4-9827-D15D2F7C7239}"/>
    <cellStyle name="Comma 2 3 49 4 2 2 3" xfId="47838" xr:uid="{1B869390-482C-4740-8356-FD0AED9F98EB}"/>
    <cellStyle name="Comma 2 3 49 4 2 3" xfId="25945" xr:uid="{3520B592-4958-46F7-B8F5-DC7330E4822B}"/>
    <cellStyle name="Comma 2 3 49 4 2 4" xfId="40131" xr:uid="{45A69C8A-3FE9-4C58-86E4-44AE930EDC2E}"/>
    <cellStyle name="Comma 2 3 49 4 3" xfId="7742" xr:uid="{A451C4DB-A09D-4997-8CE3-37B21B446660}"/>
    <cellStyle name="Comma 2 3 49 4 3 2" xfId="18234" xr:uid="{DEAD2FB8-40C5-4396-A77F-921181E42B5B}"/>
    <cellStyle name="Comma 2 3 49 4 3 2 2" xfId="34173" xr:uid="{CE658E63-3FC1-4FDB-BCFC-6318DB0C46BA}"/>
    <cellStyle name="Comma 2 3 49 4 3 2 3" xfId="46535" xr:uid="{E6C9DB0A-2EDD-4F9A-B2A6-982BF64CB72F}"/>
    <cellStyle name="Comma 2 3 49 4 3 3" xfId="24436" xr:uid="{A0F2F529-46DF-4F8B-83E4-97F9E5AE4EBC}"/>
    <cellStyle name="Comma 2 3 49 4 3 4" xfId="38723" xr:uid="{D1CB8633-EA61-4B5C-B567-51C1FE3CCA3A}"/>
    <cellStyle name="Comma 2 3 49 4 4" xfId="16374" xr:uid="{8C4AE02A-849A-4431-AA56-28C68B02E4C8}"/>
    <cellStyle name="Comma 2 3 49 4 4 2" xfId="32321" xr:uid="{735F9120-BDCD-42F9-831D-8D9D85404487}"/>
    <cellStyle name="Comma 2 3 49 4 4 3" xfId="44715" xr:uid="{2344954D-D0B5-4A13-A66F-054A4AF32D4A}"/>
    <cellStyle name="Comma 2 3 49 4 5" xfId="22439" xr:uid="{3299F757-9540-4715-96B8-2C49F453DCA5}"/>
    <cellStyle name="Comma 2 3 49 4 6" xfId="36781" xr:uid="{082A9D96-3F71-4937-AD0E-ABCC7A4B96D2}"/>
    <cellStyle name="Comma 2 3 49 4 7" xfId="5106" xr:uid="{D8C23C66-3ADE-4874-B475-54A374E77316}"/>
    <cellStyle name="Comma 2 3 49 5" xfId="2449" xr:uid="{41D301B7-0A52-42A8-BE18-AEB368316378}"/>
    <cellStyle name="Comma 2 3 49 5 2" xfId="9533" xr:uid="{9276FD0E-283B-47DE-B79A-3A07B7D6BD6B}"/>
    <cellStyle name="Comma 2 3 49 5 2 2" xfId="19563" xr:uid="{3BB79710-BC54-4B3E-9EC7-22334619A054}"/>
    <cellStyle name="Comma 2 3 49 5 2 2 2" xfId="35501" xr:uid="{849076F5-C91D-41B3-9F9E-6CA7648C6100}"/>
    <cellStyle name="Comma 2 3 49 5 2 2 3" xfId="47839" xr:uid="{08647DAB-40FF-4983-95C5-C7D3AC4B7336}"/>
    <cellStyle name="Comma 2 3 49 5 2 3" xfId="25946" xr:uid="{AFDA9CB1-27B2-4914-A330-8CAB8D850554}"/>
    <cellStyle name="Comma 2 3 49 5 2 4" xfId="40132" xr:uid="{B9F7820E-CE3B-4A5D-9917-B5FD0DC8134F}"/>
    <cellStyle name="Comma 2 3 49 5 3" xfId="7743" xr:uid="{71D88646-431A-4CB2-96DD-60FE201C6743}"/>
    <cellStyle name="Comma 2 3 49 5 3 2" xfId="18235" xr:uid="{0F9AA827-E481-4FA2-B63C-FA64A89F5492}"/>
    <cellStyle name="Comma 2 3 49 5 3 2 2" xfId="34174" xr:uid="{399F366D-0FC7-42E7-BEBA-FC58C3046C5E}"/>
    <cellStyle name="Comma 2 3 49 5 3 2 3" xfId="46536" xr:uid="{CF4C6448-EAB7-418D-9AEE-46E507000A9B}"/>
    <cellStyle name="Comma 2 3 49 5 3 3" xfId="24437" xr:uid="{E0921BA1-A8B7-4708-8D53-D0BF511B08C3}"/>
    <cellStyle name="Comma 2 3 49 5 3 4" xfId="38724" xr:uid="{2DC5B773-DA2B-43D8-8B3C-4344A357B781}"/>
    <cellStyle name="Comma 2 3 49 5 4" xfId="16375" xr:uid="{389122D2-B6FF-41E8-B2FF-858BC1871116}"/>
    <cellStyle name="Comma 2 3 49 5 4 2" xfId="32322" xr:uid="{6CF29620-EA41-4253-ADDC-776CF0D5F4A7}"/>
    <cellStyle name="Comma 2 3 49 5 4 3" xfId="44716" xr:uid="{DC0A540E-2D4B-4445-86A7-EAB741275CDA}"/>
    <cellStyle name="Comma 2 3 49 5 5" xfId="22440" xr:uid="{837DF1C9-FADC-4438-B811-72C4D1FF90FC}"/>
    <cellStyle name="Comma 2 3 49 5 6" xfId="36782" xr:uid="{EB06C778-6974-4F96-B847-9DF38C1B5513}"/>
    <cellStyle name="Comma 2 3 49 5 7" xfId="5107" xr:uid="{4A7DA860-074D-410E-BAD0-B9C6E9ED1351}"/>
    <cellStyle name="Comma 2 3 49 6" xfId="2450" xr:uid="{B9AACE19-457D-40E1-9D84-29097EB3D73D}"/>
    <cellStyle name="Comma 2 3 49 6 2" xfId="9534" xr:uid="{85AFA8C6-6BE9-4978-A5E7-2558B436F4CD}"/>
    <cellStyle name="Comma 2 3 49 6 2 2" xfId="19564" xr:uid="{29B2A702-7C11-4DAC-B160-72EC8FC45BDE}"/>
    <cellStyle name="Comma 2 3 49 6 2 2 2" xfId="35502" xr:uid="{25329539-9D6F-499A-8FD6-5A28A362F454}"/>
    <cellStyle name="Comma 2 3 49 6 2 2 3" xfId="47840" xr:uid="{5A074A62-2D64-46DD-9E41-2DB89B039399}"/>
    <cellStyle name="Comma 2 3 49 6 2 3" xfId="25947" xr:uid="{3AF30B3E-EB35-4B90-9312-49B80FD40EC9}"/>
    <cellStyle name="Comma 2 3 49 6 2 4" xfId="40133" xr:uid="{3FD4997D-C85D-472D-BDD5-167E9B6F6F86}"/>
    <cellStyle name="Comma 2 3 49 6 3" xfId="7744" xr:uid="{F8C4E59C-0CC2-4688-8B8E-C1D6DECE40D6}"/>
    <cellStyle name="Comma 2 3 49 6 3 2" xfId="18236" xr:uid="{4788F572-0AA6-486F-9D96-953FE3A75A6F}"/>
    <cellStyle name="Comma 2 3 49 6 3 2 2" xfId="34175" xr:uid="{441D0DE5-AFF3-4F9B-9160-B3BA1285100C}"/>
    <cellStyle name="Comma 2 3 49 6 3 2 3" xfId="46537" xr:uid="{B3C42560-D334-421D-8240-F940AAE17A51}"/>
    <cellStyle name="Comma 2 3 49 6 3 3" xfId="24438" xr:uid="{F230C926-0BDB-43B7-B721-37EA63986199}"/>
    <cellStyle name="Comma 2 3 49 6 3 4" xfId="38725" xr:uid="{5BC09650-1154-4473-BCD0-3D20326A1A11}"/>
    <cellStyle name="Comma 2 3 49 6 4" xfId="16376" xr:uid="{9AB2CD0D-A348-4DAC-A4E0-261F4835F6A0}"/>
    <cellStyle name="Comma 2 3 49 6 4 2" xfId="32323" xr:uid="{A317A084-2208-47FA-A400-BFCB01CCB5F4}"/>
    <cellStyle name="Comma 2 3 49 6 4 3" xfId="44717" xr:uid="{A0400B2D-0EBB-4EDC-90DE-9EA3F939EEDC}"/>
    <cellStyle name="Comma 2 3 49 6 5" xfId="22441" xr:uid="{C4276C13-DF69-42F8-829A-33BD87445CE0}"/>
    <cellStyle name="Comma 2 3 49 6 6" xfId="36783" xr:uid="{28EE59F7-BB2E-421A-90A2-8FB6628B933B}"/>
    <cellStyle name="Comma 2 3 49 6 7" xfId="5108" xr:uid="{950F317B-699D-4439-A130-3728D366624D}"/>
    <cellStyle name="Comma 2 3 49 7" xfId="2451" xr:uid="{828D1E24-906C-4C1C-AD50-5A0F39005270}"/>
    <cellStyle name="Comma 2 3 49 7 2" xfId="9535" xr:uid="{E4928CDD-7C38-4031-BE62-56F5AA5AE1DB}"/>
    <cellStyle name="Comma 2 3 49 7 2 2" xfId="19565" xr:uid="{DC6D4CC1-17CB-4390-8617-CD08780346EC}"/>
    <cellStyle name="Comma 2 3 49 7 2 2 2" xfId="35503" xr:uid="{4264406F-F4D5-46CC-876D-8D8BC6D6A53A}"/>
    <cellStyle name="Comma 2 3 49 7 2 2 3" xfId="47841" xr:uid="{C202279E-888E-4C77-B9C0-B42ED8C7D842}"/>
    <cellStyle name="Comma 2 3 49 7 2 3" xfId="25948" xr:uid="{A88E0E71-ECC4-41A3-8676-4E6BAFF6EE98}"/>
    <cellStyle name="Comma 2 3 49 7 2 4" xfId="40134" xr:uid="{AF866EBE-9679-4621-A118-4BDD65C2FF47}"/>
    <cellStyle name="Comma 2 3 49 7 3" xfId="7745" xr:uid="{7341187A-1861-46AF-9A0B-59ADBF2AE5EA}"/>
    <cellStyle name="Comma 2 3 49 7 3 2" xfId="18237" xr:uid="{0C734A6F-446B-486B-AF22-576178ECC997}"/>
    <cellStyle name="Comma 2 3 49 7 3 2 2" xfId="34176" xr:uid="{1BE7BF24-2195-4CF6-A992-D0DD920B4992}"/>
    <cellStyle name="Comma 2 3 49 7 3 2 3" xfId="46538" xr:uid="{A08F40F7-2692-43BA-AA76-7C26FB698A63}"/>
    <cellStyle name="Comma 2 3 49 7 3 3" xfId="24439" xr:uid="{B6E58782-F45E-405F-A024-0C67D72B9869}"/>
    <cellStyle name="Comma 2 3 49 7 3 4" xfId="38726" xr:uid="{EA5FC386-6C6F-43C2-80C5-1ACEB9489A5B}"/>
    <cellStyle name="Comma 2 3 49 7 4" xfId="16377" xr:uid="{EAE5ED07-66B3-4BB7-B191-4D921C41C018}"/>
    <cellStyle name="Comma 2 3 49 7 4 2" xfId="32324" xr:uid="{4402AAF7-7DE7-445F-BFF1-B8DA54CE4581}"/>
    <cellStyle name="Comma 2 3 49 7 4 3" xfId="44718" xr:uid="{C039A09F-66D4-4CB3-A0F7-A35AAB931DC9}"/>
    <cellStyle name="Comma 2 3 49 7 5" xfId="22442" xr:uid="{9C7B4FF4-44EC-4C77-97EB-3D86AFBA6093}"/>
    <cellStyle name="Comma 2 3 49 7 6" xfId="36784" xr:uid="{8853FC96-59DD-4C8C-914E-F5976E08C839}"/>
    <cellStyle name="Comma 2 3 49 7 7" xfId="5109" xr:uid="{78DF7FAD-8DD3-45BA-BC8C-5AEA078CB62E}"/>
    <cellStyle name="Comma 2 3 49 8" xfId="2452" xr:uid="{7B1C396B-4D2A-4B6A-B79F-D27A8107EEC5}"/>
    <cellStyle name="Comma 2 3 49 8 2" xfId="9536" xr:uid="{531D3ECB-263F-4EE1-847A-54D57523E91F}"/>
    <cellStyle name="Comma 2 3 49 8 2 2" xfId="19566" xr:uid="{C62540DA-E2AE-4BF5-827C-8A393873ED2E}"/>
    <cellStyle name="Comma 2 3 49 8 2 2 2" xfId="35504" xr:uid="{F0A92CD6-C33A-40DC-93C9-105134E1E503}"/>
    <cellStyle name="Comma 2 3 49 8 2 2 3" xfId="47842" xr:uid="{7C7535DB-A763-487A-B5F2-3837D1C2FE1C}"/>
    <cellStyle name="Comma 2 3 49 8 2 3" xfId="25949" xr:uid="{D4ED3385-53BD-4ADD-848D-9A10B9A4584B}"/>
    <cellStyle name="Comma 2 3 49 8 2 4" xfId="40135" xr:uid="{198C415C-0789-4E7A-B961-D513B5757A04}"/>
    <cellStyle name="Comma 2 3 49 8 3" xfId="7746" xr:uid="{A97E97BB-F910-42F6-86DF-180D214A3FE3}"/>
    <cellStyle name="Comma 2 3 49 8 3 2" xfId="18238" xr:uid="{41BF70F5-EA81-43DF-9F39-CACC784A2ABB}"/>
    <cellStyle name="Comma 2 3 49 8 3 2 2" xfId="34177" xr:uid="{73B4DE46-1EC8-49FF-8B4D-BF4039490408}"/>
    <cellStyle name="Comma 2 3 49 8 3 2 3" xfId="46539" xr:uid="{0234C8FD-5080-4D19-9ECA-F672DAEAC4A9}"/>
    <cellStyle name="Comma 2 3 49 8 3 3" xfId="24440" xr:uid="{3F8B23BF-6807-4ED1-A00B-96E4FE3F7F36}"/>
    <cellStyle name="Comma 2 3 49 8 3 4" xfId="38727" xr:uid="{53DBD9B3-4114-4C5D-940F-3F4663C2A656}"/>
    <cellStyle name="Comma 2 3 49 8 4" xfId="16378" xr:uid="{2130BFA9-5B18-409F-A023-F9EED82825AF}"/>
    <cellStyle name="Comma 2 3 49 8 4 2" xfId="32325" xr:uid="{0603051E-CEBB-4744-AE27-209D186CB058}"/>
    <cellStyle name="Comma 2 3 49 8 4 3" xfId="44719" xr:uid="{D7AF190E-3BD5-48EB-8FF1-933531EEED05}"/>
    <cellStyle name="Comma 2 3 49 8 5" xfId="22443" xr:uid="{F26ED8A3-7D0D-4B2B-B7FA-27600EAAC1F2}"/>
    <cellStyle name="Comma 2 3 49 8 6" xfId="36785" xr:uid="{EAEC6077-37CE-4969-82F3-7FF0CC698BA7}"/>
    <cellStyle name="Comma 2 3 49 8 7" xfId="5110" xr:uid="{FF94E622-626F-49A4-A462-EC3135093ED4}"/>
    <cellStyle name="Comma 2 3 49 9" xfId="2453" xr:uid="{D3FAA01C-AC73-412F-BB51-674B5F637B6B}"/>
    <cellStyle name="Comma 2 3 49 9 2" xfId="9537" xr:uid="{FB7E9006-751D-4339-AE4D-0DD06F265348}"/>
    <cellStyle name="Comma 2 3 49 9 2 2" xfId="19567" xr:uid="{E75FDE4A-923D-4BFB-BD06-DF4EC48CC4F8}"/>
    <cellStyle name="Comma 2 3 49 9 2 2 2" xfId="35505" xr:uid="{02CCD9F8-C80E-48E3-BA5F-51C81ECEDE7B}"/>
    <cellStyle name="Comma 2 3 49 9 2 2 3" xfId="47843" xr:uid="{1E29A527-46FB-4746-987F-4D157FD8D839}"/>
    <cellStyle name="Comma 2 3 49 9 2 3" xfId="25950" xr:uid="{E8DB137A-E6D2-4452-9A97-D1931A280533}"/>
    <cellStyle name="Comma 2 3 49 9 2 4" xfId="40136" xr:uid="{7D85DFCE-744B-4C5A-AB99-9EFE38B5C27B}"/>
    <cellStyle name="Comma 2 3 49 9 3" xfId="7747" xr:uid="{81A44AFE-AC73-49BB-A15B-96A16AF6BC92}"/>
    <cellStyle name="Comma 2 3 49 9 3 2" xfId="18239" xr:uid="{9A04DA10-4D74-4973-B9E0-AA9596B1AA63}"/>
    <cellStyle name="Comma 2 3 49 9 3 2 2" xfId="34178" xr:uid="{C090F1A4-2DFA-4D2B-AEE6-A786335A6477}"/>
    <cellStyle name="Comma 2 3 49 9 3 2 3" xfId="46540" xr:uid="{0812897B-51FC-49A4-94DE-646379E5B3B9}"/>
    <cellStyle name="Comma 2 3 49 9 3 3" xfId="24441" xr:uid="{290BEF50-CCEB-4C31-AC9D-D7F19F1C44AE}"/>
    <cellStyle name="Comma 2 3 49 9 3 4" xfId="38728" xr:uid="{C045BE62-99C8-4EEC-9942-CE2DF61E0D8F}"/>
    <cellStyle name="Comma 2 3 49 9 4" xfId="16379" xr:uid="{3DD2A1C9-AEC1-4F6B-B0A3-F33E67FCB79B}"/>
    <cellStyle name="Comma 2 3 49 9 4 2" xfId="32326" xr:uid="{C2B41ED2-456D-44B7-8260-9DDC938BF783}"/>
    <cellStyle name="Comma 2 3 49 9 4 3" xfId="44720" xr:uid="{E5FD2B28-879E-4420-92A5-0594438CA3D1}"/>
    <cellStyle name="Comma 2 3 49 9 5" xfId="22444" xr:uid="{21C42983-C792-472B-A3C1-A92B0AA24948}"/>
    <cellStyle name="Comma 2 3 49 9 6" xfId="36786" xr:uid="{2CDF4BD9-DFFB-49D4-8898-60B077BF9572}"/>
    <cellStyle name="Comma 2 3 49 9 7" xfId="5111" xr:uid="{EF7583CB-825E-40BB-BD6A-95A168C71BFF}"/>
    <cellStyle name="Comma 2 3 5" xfId="2454" xr:uid="{F1B10D5D-6FB6-45F5-B9EF-FA41D4FEC597}"/>
    <cellStyle name="Comma 2 3 5 10" xfId="22445" xr:uid="{FFF2D74A-F8AC-407C-B4E0-9DD30AB28B63}"/>
    <cellStyle name="Comma 2 3 5 11" xfId="36787" xr:uid="{792EF6B8-659A-463B-9A9B-EE508B3118CA}"/>
    <cellStyle name="Comma 2 3 5 12" xfId="5112" xr:uid="{62DC3D88-B03F-4B24-BAE3-2581E44F3D9E}"/>
    <cellStyle name="Comma 2 3 5 2" xfId="6183" xr:uid="{51AEB621-F200-42B8-A5E1-A36C3F799DF0}"/>
    <cellStyle name="Comma 2 3 5 2 10" xfId="37454" xr:uid="{77797961-9078-4880-BF76-44E4525EAA3B}"/>
    <cellStyle name="Comma 2 3 5 2 2" xfId="9103" xr:uid="{3B9FA344-DE04-46AB-A3BA-4A6997737DED}"/>
    <cellStyle name="Comma 2 3 5 2 2 10" xfId="39740" xr:uid="{4DD2F303-B4E1-43DA-B14F-C53FFBF7D691}"/>
    <cellStyle name="Comma 2 3 5 2 2 2" xfId="11425" xr:uid="{B55BC00C-EAAA-4E44-B94B-8C6F207CD525}"/>
    <cellStyle name="Comma 2 3 5 2 2 2 2" xfId="12267" xr:uid="{E59702DF-9AAD-44AD-A4A8-F89A1B6F6A9A}"/>
    <cellStyle name="Comma 2 3 5 2 2 2 2 2" xfId="28388" xr:uid="{FE0844AD-0553-4AD2-AAB2-D01F5AB08F8D}"/>
    <cellStyle name="Comma 2 3 5 2 2 2 2 3" xfId="41827" xr:uid="{0CF12B49-273B-45F0-9CDA-5B8224EFE7C8}"/>
    <cellStyle name="Comma 2 3 5 2 2 2 3" xfId="13394" xr:uid="{EC3E8294-C187-4185-9946-DFAB2CBEEC33}"/>
    <cellStyle name="Comma 2 3 5 2 2 2 3 2" xfId="29463" xr:uid="{68458215-D9E1-4009-9DC1-857D8B02FE44}"/>
    <cellStyle name="Comma 2 3 5 2 2 2 3 3" xfId="42676" xr:uid="{893AE398-06A6-41D5-892F-F162DF41B4BC}"/>
    <cellStyle name="Comma 2 3 5 2 2 2 4" xfId="27555" xr:uid="{516E8D6A-9FD6-42FF-856F-A9E06377CC86}"/>
    <cellStyle name="Comma 2 3 5 2 2 2 5" xfId="41024" xr:uid="{6363F976-3D5C-4D0D-9395-48D748460CC5}"/>
    <cellStyle name="Comma 2 3 5 2 2 3" xfId="11711" xr:uid="{852C73F1-06E5-440F-A933-03CC44F70001}"/>
    <cellStyle name="Comma 2 3 5 2 2 3 2" xfId="12533" xr:uid="{838146EA-7617-4639-B201-D7EA1A342D19}"/>
    <cellStyle name="Comma 2 3 5 2 2 3 2 2" xfId="28654" xr:uid="{840ECD13-AECE-4825-BDFB-AB56ABA58421}"/>
    <cellStyle name="Comma 2 3 5 2 2 3 2 3" xfId="42093" xr:uid="{9AF8EE41-7C54-47B1-AB6A-D9ABBB7C22D5}"/>
    <cellStyle name="Comma 2 3 5 2 2 3 3" xfId="13680" xr:uid="{77945BB3-8A10-498D-BBA7-AD29CC98DD6F}"/>
    <cellStyle name="Comma 2 3 5 2 2 3 3 2" xfId="29749" xr:uid="{79E27C02-ABF3-48AA-8E14-3047CFA5E869}"/>
    <cellStyle name="Comma 2 3 5 2 2 3 3 3" xfId="42942" xr:uid="{0E07A906-1E73-4BFF-A900-8FEEC4CAA86E}"/>
    <cellStyle name="Comma 2 3 5 2 2 3 4" xfId="27841" xr:uid="{D7135E93-A22A-46C7-B3D8-C54FD552591D}"/>
    <cellStyle name="Comma 2 3 5 2 2 3 5" xfId="41290" xr:uid="{2C3BA186-E9DD-421D-ACC1-C94E842D43A6}"/>
    <cellStyle name="Comma 2 3 5 2 2 4" xfId="12009" xr:uid="{84251274-0739-4AE8-B0B0-4BB4EB50FF9F}"/>
    <cellStyle name="Comma 2 3 5 2 2 4 2" xfId="28122" xr:uid="{DCF98790-279C-4C8E-AEFC-2FF176B590FD}"/>
    <cellStyle name="Comma 2 3 5 2 2 4 3" xfId="41561" xr:uid="{FDCB0D3C-BAA9-426D-A1CE-D860792ADCE1}"/>
    <cellStyle name="Comma 2 3 5 2 2 5" xfId="13108" xr:uid="{2E58B0C8-C7B4-488C-8D00-B2BAB2616B89}"/>
    <cellStyle name="Comma 2 3 5 2 2 5 2" xfId="29177" xr:uid="{B49DD559-F884-4B3B-B86E-D03CE72C708A}"/>
    <cellStyle name="Comma 2 3 5 2 2 5 3" xfId="42410" xr:uid="{6A0CE4E9-A4E6-48DB-9C11-3AEB8122B5D9}"/>
    <cellStyle name="Comma 2 3 5 2 2 6" xfId="15089" xr:uid="{F550A14D-08CA-4CFC-9EFE-40BAE6BFFF22}"/>
    <cellStyle name="Comma 2 3 5 2 2 6 2" xfId="31058" xr:uid="{C12619FA-AD6B-4F33-9553-3FCA93F6829E}"/>
    <cellStyle name="Comma 2 3 5 2 2 6 3" xfId="43719" xr:uid="{8FAF9851-7308-4ABB-8F9D-1A03803AF319}"/>
    <cellStyle name="Comma 2 3 5 2 2 7" xfId="11145" xr:uid="{A2ABA40D-3367-416A-B7D2-D828C33F3CC4}"/>
    <cellStyle name="Comma 2 3 5 2 2 7 2" xfId="27270" xr:uid="{F37C3358-EC99-4EEC-AFF1-B94EC3B7E0F0}"/>
    <cellStyle name="Comma 2 3 5 2 2 7 3" xfId="40758" xr:uid="{D273B484-5E06-4C07-ADFF-85CACE907E58}"/>
    <cellStyle name="Comma 2 3 5 2 2 8" xfId="19188" xr:uid="{459D1C04-5AE4-44AE-8F3B-C662DB8D8FEC}"/>
    <cellStyle name="Comma 2 3 5 2 2 8 2" xfId="35126" xr:uid="{66489836-3B99-4077-896A-F8282B4608A7}"/>
    <cellStyle name="Comma 2 3 5 2 2 8 3" xfId="47464" xr:uid="{F340BEFB-7033-4CD6-BA51-623BC351871B}"/>
    <cellStyle name="Comma 2 3 5 2 2 9" xfId="25535" xr:uid="{C8440791-076D-4A0C-8CDA-B4E54E5C7650}"/>
    <cellStyle name="Comma 2 3 5 2 3" xfId="7262" xr:uid="{188E8788-D402-49EC-8DBC-FBEA34FD48C8}"/>
    <cellStyle name="Comma 2 3 5 2 3 2" xfId="12133" xr:uid="{1B7BBC50-6EB0-433F-8431-FE0AFB55DA46}"/>
    <cellStyle name="Comma 2 3 5 2 3 2 2" xfId="28253" xr:uid="{B7E78053-2938-40CC-B767-43B4DA495FA8}"/>
    <cellStyle name="Comma 2 3 5 2 3 2 3" xfId="41692" xr:uid="{F8F99BF8-6F9F-42BB-8BB1-F3D9EA0779FC}"/>
    <cellStyle name="Comma 2 3 5 2 3 3" xfId="13249" xr:uid="{3F340863-26C4-4C4A-A17F-3BED9BDF07E5}"/>
    <cellStyle name="Comma 2 3 5 2 3 3 2" xfId="29318" xr:uid="{A2A84051-B678-4F53-B5A7-A710925B07A9}"/>
    <cellStyle name="Comma 2 3 5 2 3 3 3" xfId="42541" xr:uid="{8E0B9D0D-171B-410E-AEE0-3B498C5B807E}"/>
    <cellStyle name="Comma 2 3 5 2 3 4" xfId="11285" xr:uid="{B7692258-8D98-40AF-9FCA-29AAC36A4BE9}"/>
    <cellStyle name="Comma 2 3 5 2 3 4 2" xfId="27410" xr:uid="{C31157CE-E8DA-4431-8187-B8051C60B739}"/>
    <cellStyle name="Comma 2 3 5 2 3 4 3" xfId="40889" xr:uid="{6956783E-AE00-4E59-940F-5A84216B6F09}"/>
    <cellStyle name="Comma 2 3 5 2 3 5" xfId="17843" xr:uid="{13847AFE-2702-4350-AB0F-A68E02F6D0C4}"/>
    <cellStyle name="Comma 2 3 5 2 3 5 2" xfId="33783" xr:uid="{B7CC5F98-7C03-4C17-8732-6067FEF621E3}"/>
    <cellStyle name="Comma 2 3 5 2 3 5 3" xfId="46164" xr:uid="{7B5DEA46-FF68-4274-A5DC-0651EC8B6950}"/>
    <cellStyle name="Comma 2 3 5 2 3 6" xfId="24014" xr:uid="{2C74AA88-AA77-4ED2-8ED8-B1E66AA7EC94}"/>
    <cellStyle name="Comma 2 3 5 2 3 7" xfId="38330" xr:uid="{62E9C7D6-E9EB-4DBA-9030-3A763AB3A5FF}"/>
    <cellStyle name="Comma 2 3 5 2 4" xfId="11566" xr:uid="{ADB3C6A6-6BDC-40AC-9F6C-96EA4944CEF8}"/>
    <cellStyle name="Comma 2 3 5 2 4 2" xfId="12398" xr:uid="{5A95FC3B-6EB4-4D06-AFB1-BB300AC79114}"/>
    <cellStyle name="Comma 2 3 5 2 4 2 2" xfId="28519" xr:uid="{FACA057D-CC14-4C25-BFCD-223A7F031180}"/>
    <cellStyle name="Comma 2 3 5 2 4 2 3" xfId="41958" xr:uid="{7C72136F-1D71-4C33-B83E-8285B28F09D3}"/>
    <cellStyle name="Comma 2 3 5 2 4 3" xfId="13535" xr:uid="{AC718DE4-F2C1-423F-8B76-2F20AC05A51F}"/>
    <cellStyle name="Comma 2 3 5 2 4 3 2" xfId="29604" xr:uid="{9BDCA9B6-4858-4C47-A277-F21494847C82}"/>
    <cellStyle name="Comma 2 3 5 2 4 3 3" xfId="42807" xr:uid="{DC2FB969-D40C-4600-90A6-4AB9D0B1F222}"/>
    <cellStyle name="Comma 2 3 5 2 4 4" xfId="27696" xr:uid="{E01CEB04-1ADB-4BBF-9613-10F38B815D3D}"/>
    <cellStyle name="Comma 2 3 5 2 4 5" xfId="41155" xr:uid="{99E27EE0-7E7D-48EE-864B-7A84CAA0D386}"/>
    <cellStyle name="Comma 2 3 5 2 5" xfId="11870" xr:uid="{EF6D5664-8B1C-4956-A710-478BB4FCADB3}"/>
    <cellStyle name="Comma 2 3 5 2 5 2" xfId="27987" xr:uid="{060EECCD-78E7-4AC7-8898-5D49892154A3}"/>
    <cellStyle name="Comma 2 3 5 2 5 3" xfId="41426" xr:uid="{1F9C4124-1187-4920-B699-4F8BADE018C0}"/>
    <cellStyle name="Comma 2 3 5 2 6" xfId="12960" xr:uid="{9F060410-6919-41CB-B609-D1C8925337FD}"/>
    <cellStyle name="Comma 2 3 5 2 6 2" xfId="29033" xr:uid="{F4910236-8AB1-441F-8E2A-EB09BEE83B9C}"/>
    <cellStyle name="Comma 2 3 5 2 6 3" xfId="42276" xr:uid="{FD15312D-E1C5-4195-AA17-2AA45437DE81}"/>
    <cellStyle name="Comma 2 3 5 2 7" xfId="14661" xr:uid="{8B307153-A8FE-402A-9F1C-F45E810FBD29}"/>
    <cellStyle name="Comma 2 3 5 2 7 2" xfId="30635" xr:uid="{CEE33173-F083-422B-A256-296849113987}"/>
    <cellStyle name="Comma 2 3 5 2 7 3" xfId="43296" xr:uid="{71E6C419-4D06-4CEE-A79C-991AB2AD8704}"/>
    <cellStyle name="Comma 2 3 5 2 8" xfId="11000" xr:uid="{C3ABCD37-9DB6-4770-9C92-7EF9A6A53E27}"/>
    <cellStyle name="Comma 2 3 5 2 8 2" xfId="27130" xr:uid="{D2E03E38-18CC-4D2B-98BD-9B8B17CF6BA5}"/>
    <cellStyle name="Comma 2 3 5 2 8 3" xfId="40624" xr:uid="{92114A41-F03E-415A-A495-7FE9C4B94398}"/>
    <cellStyle name="Comma 2 3 5 2 9" xfId="23120" xr:uid="{A604A477-E0A1-4533-B78E-F7E74FB41EBC}"/>
    <cellStyle name="Comma 2 3 5 3" xfId="8864" xr:uid="{3561B143-2BB5-490F-8228-4DB0246F7DD5}"/>
    <cellStyle name="Comma 2 3 5 3 2" xfId="11359" xr:uid="{5FE7B566-E54D-4BE5-AF4C-9DB8580B9CEE}"/>
    <cellStyle name="Comma 2 3 5 3 2 2" xfId="12201" xr:uid="{472302C0-8763-4B09-860E-40EA35A1B917}"/>
    <cellStyle name="Comma 2 3 5 3 2 2 2" xfId="28322" xr:uid="{9580DB87-E4DB-478A-8A70-BFC431D13335}"/>
    <cellStyle name="Comma 2 3 5 3 2 2 3" xfId="41761" xr:uid="{1EBA6D2C-8013-4516-8FDA-F15BF3144373}"/>
    <cellStyle name="Comma 2 3 5 3 2 3" xfId="13328" xr:uid="{4B2971A9-3C68-4822-9CD0-ED3C394AF7CE}"/>
    <cellStyle name="Comma 2 3 5 3 2 3 2" xfId="29397" xr:uid="{22092ACE-1AA3-43BC-8217-D091372E9A81}"/>
    <cellStyle name="Comma 2 3 5 3 2 3 3" xfId="42610" xr:uid="{B8F66B9D-A641-4927-8FD0-72BDCE59BB78}"/>
    <cellStyle name="Comma 2 3 5 3 2 4" xfId="27489" xr:uid="{17432631-D98C-47F0-9646-4AA2052D5058}"/>
    <cellStyle name="Comma 2 3 5 3 2 5" xfId="40958" xr:uid="{6F6CD6EA-05DF-45A0-A5DC-0DAB4911F9DB}"/>
    <cellStyle name="Comma 2 3 5 3 3" xfId="11645" xr:uid="{20191008-C267-495B-A951-294400980DF6}"/>
    <cellStyle name="Comma 2 3 5 3 3 2" xfId="12467" xr:uid="{304669AB-298F-4CD4-85F7-CDDECCC49F2B}"/>
    <cellStyle name="Comma 2 3 5 3 3 2 2" xfId="28588" xr:uid="{F4661380-CB14-4419-BC1D-0713919AE47D}"/>
    <cellStyle name="Comma 2 3 5 3 3 2 3" xfId="42027" xr:uid="{C7161980-7F13-42C7-B8EA-9C4A2F3BD46A}"/>
    <cellStyle name="Comma 2 3 5 3 3 3" xfId="13614" xr:uid="{A4E45151-C9F5-44B5-B58A-96A045727AB3}"/>
    <cellStyle name="Comma 2 3 5 3 3 3 2" xfId="29683" xr:uid="{D82BCD12-1E53-4299-B29E-85B1ADCE195E}"/>
    <cellStyle name="Comma 2 3 5 3 3 3 3" xfId="42876" xr:uid="{EF87D4C0-1912-41E6-B600-FDE3161DEC88}"/>
    <cellStyle name="Comma 2 3 5 3 3 4" xfId="27775" xr:uid="{F5608FB0-3475-4535-B24D-F9FA9C85C949}"/>
    <cellStyle name="Comma 2 3 5 3 3 5" xfId="41224" xr:uid="{C5CB4389-D896-405F-8ECA-B2610DB6DCCD}"/>
    <cellStyle name="Comma 2 3 5 3 4" xfId="11943" xr:uid="{AEE3B191-8752-4864-BB73-4DC3389935F4}"/>
    <cellStyle name="Comma 2 3 5 3 4 2" xfId="28056" xr:uid="{4395DD46-7309-4AB3-84B5-1EA5C61A6A37}"/>
    <cellStyle name="Comma 2 3 5 3 4 3" xfId="41495" xr:uid="{BD720DCA-E1C7-4873-A53D-94FC6F6830C9}"/>
    <cellStyle name="Comma 2 3 5 3 5" xfId="13042" xr:uid="{DDC40A9D-D823-49E0-8842-A409AAF9252D}"/>
    <cellStyle name="Comma 2 3 5 3 5 2" xfId="29111" xr:uid="{69ED25AD-D772-43A7-B810-BFA517AA281C}"/>
    <cellStyle name="Comma 2 3 5 3 5 3" xfId="42344" xr:uid="{B612C3FA-EE25-497F-81EB-9CE7FE5FE5F7}"/>
    <cellStyle name="Comma 2 3 5 3 6" xfId="14880" xr:uid="{49C7E2DD-296A-4C8F-9A4D-D294BCFECA99}"/>
    <cellStyle name="Comma 2 3 5 3 6 2" xfId="30849" xr:uid="{F3378A8A-B01C-46D3-A400-D6D98071E47B}"/>
    <cellStyle name="Comma 2 3 5 3 6 3" xfId="43510" xr:uid="{8BFA6B48-092C-4690-B1CE-F8D1BA7D837E}"/>
    <cellStyle name="Comma 2 3 5 3 7" xfId="11079" xr:uid="{9E8D7CBE-AF9B-40D2-827A-1F64048F587B}"/>
    <cellStyle name="Comma 2 3 5 3 7 2" xfId="27204" xr:uid="{2B6297B0-30D7-4B5C-96FA-46886F833B10}"/>
    <cellStyle name="Comma 2 3 5 3 7 3" xfId="40692" xr:uid="{14EE6EB6-EFDB-4B65-B292-1AD6BC1CCEB6}"/>
    <cellStyle name="Comma 2 3 5 3 8" xfId="25333" xr:uid="{0DAD0841-6A8C-4D5A-8975-DDBED8B6BB71}"/>
    <cellStyle name="Comma 2 3 5 3 9" xfId="39547" xr:uid="{7369DA2D-D50C-4BC8-827C-31EABCD7E887}"/>
    <cellStyle name="Comma 2 3 5 4" xfId="6950" xr:uid="{25FD0640-CFFD-4187-908F-401829EC24A5}"/>
    <cellStyle name="Comma 2 3 5 4 2" xfId="12067" xr:uid="{D844D5D8-67CE-48BD-A197-53E82EE13733}"/>
    <cellStyle name="Comma 2 3 5 4 2 2" xfId="28187" xr:uid="{2197E4CA-C0EB-4101-8A58-F0C702EA5B7F}"/>
    <cellStyle name="Comma 2 3 5 4 2 3" xfId="41626" xr:uid="{972EF1DF-F6F1-44D8-B45C-E51AB6730426}"/>
    <cellStyle name="Comma 2 3 5 4 3" xfId="13183" xr:uid="{110DDE12-A54D-4B95-A79C-9B067295294E}"/>
    <cellStyle name="Comma 2 3 5 4 3 2" xfId="29252" xr:uid="{C44F61A1-16C2-4D19-8790-403D9FE2F587}"/>
    <cellStyle name="Comma 2 3 5 4 3 3" xfId="42475" xr:uid="{5EB9DD56-4D97-43FD-86FD-FDBF62C18389}"/>
    <cellStyle name="Comma 2 3 5 4 4" xfId="11219" xr:uid="{206F59BB-4EA8-4E17-8CB0-40909B690233}"/>
    <cellStyle name="Comma 2 3 5 4 4 2" xfId="27344" xr:uid="{A1242A17-9857-4E85-8120-ACBB9CD9C1DD}"/>
    <cellStyle name="Comma 2 3 5 4 4 3" xfId="40823" xr:uid="{C6DF6B20-276A-47B8-9B52-90932CAA8830}"/>
    <cellStyle name="Comma 2 3 5 4 5" xfId="23812" xr:uid="{64416B4E-782B-4AD6-9C4A-49D86AD24877}"/>
    <cellStyle name="Comma 2 3 5 4 6" xfId="38137" xr:uid="{4F64740D-B4C0-4D14-B060-4D92BF858864}"/>
    <cellStyle name="Comma 2 3 5 5" xfId="11500" xr:uid="{EA280598-7097-4835-830E-7FD2774C0FD1}"/>
    <cellStyle name="Comma 2 3 5 5 2" xfId="12332" xr:uid="{E0B021EA-876A-476A-989A-331847F71A3C}"/>
    <cellStyle name="Comma 2 3 5 5 2 2" xfId="28453" xr:uid="{A92C40B0-FB40-4ED2-BB54-3F3509CE169D}"/>
    <cellStyle name="Comma 2 3 5 5 2 3" xfId="41892" xr:uid="{5548B863-E76E-4E8D-B008-EA8D2BCA21D6}"/>
    <cellStyle name="Comma 2 3 5 5 3" xfId="13469" xr:uid="{5FCF99A5-17E8-45B5-8CD3-DB47FFE23726}"/>
    <cellStyle name="Comma 2 3 5 5 3 2" xfId="29538" xr:uid="{4BB4163F-3AE3-4CE4-A558-4B99ADC92E89}"/>
    <cellStyle name="Comma 2 3 5 5 3 3" xfId="42741" xr:uid="{78CF55B1-9CBD-4F60-8127-78ED42C930BE}"/>
    <cellStyle name="Comma 2 3 5 5 4" xfId="27630" xr:uid="{14AA6B6D-A222-4130-81F7-5693E588AB04}"/>
    <cellStyle name="Comma 2 3 5 5 5" xfId="41089" xr:uid="{F7CC9887-713E-46E6-945A-09407A9E54F2}"/>
    <cellStyle name="Comma 2 3 5 6" xfId="11801" xr:uid="{9BAEE548-84E8-443C-B55F-AF72042FA3DD}"/>
    <cellStyle name="Comma 2 3 5 6 2" xfId="27919" xr:uid="{6B4B5211-B0F0-448D-8CC7-6B37B5983B74}"/>
    <cellStyle name="Comma 2 3 5 6 3" xfId="41360" xr:uid="{5716BD4F-03EE-494C-B9C9-968707C38319}"/>
    <cellStyle name="Comma 2 3 5 7" xfId="12890" xr:uid="{F42A04EF-FC3E-433B-95B5-07C0C8DE1939}"/>
    <cellStyle name="Comma 2 3 5 7 2" xfId="28967" xr:uid="{1086BCC9-344E-4E46-8220-2186284D1643}"/>
    <cellStyle name="Comma 2 3 5 7 3" xfId="42210" xr:uid="{7FE25107-DDE7-4D57-9FBA-056884F165E4}"/>
    <cellStyle name="Comma 2 3 5 8" xfId="14431" xr:uid="{EC3ED2A0-DDBD-49B9-851A-0210A2A28751}"/>
    <cellStyle name="Comma 2 3 5 8 2" xfId="30426" xr:uid="{D2CF520F-1333-45F1-A47E-A203C8F114B1}"/>
    <cellStyle name="Comma 2 3 5 8 3" xfId="43087" xr:uid="{C13B1865-D02C-4A25-B2F3-6C844E562D5E}"/>
    <cellStyle name="Comma 2 3 5 9" xfId="10917" xr:uid="{3C94E21D-0872-4D50-9625-2D04425B8744}"/>
    <cellStyle name="Comma 2 3 5 9 2" xfId="27064" xr:uid="{D8B70C3D-3B36-4B36-AF6C-BD7018976BE4}"/>
    <cellStyle name="Comma 2 3 5 9 3" xfId="40558" xr:uid="{91D647CF-F0A9-4CE0-8590-7EAD2B1649D0}"/>
    <cellStyle name="Comma 2 3 50" xfId="2455" xr:uid="{EFF45790-17B2-42C3-A0A0-9609282228A6}"/>
    <cellStyle name="Comma 2 3 50 2" xfId="5259" xr:uid="{975D415E-46CB-45B3-B915-438A0E69426D}"/>
    <cellStyle name="Comma 2 3 50 2 2" xfId="9617" xr:uid="{AA4AE5A4-0108-473D-B82E-CB12A6073000}"/>
    <cellStyle name="Comma 2 3 50 2 2 2" xfId="19633" xr:uid="{964C19E5-7CAD-4048-83AD-91D750714932}"/>
    <cellStyle name="Comma 2 3 50 2 2 2 2" xfId="35571" xr:uid="{B539474C-1050-40E0-A659-D6B20995FE78}"/>
    <cellStyle name="Comma 2 3 50 2 2 2 3" xfId="47909" xr:uid="{D30AE60B-E6A5-4FF6-8B8D-BEE447FDB27D}"/>
    <cellStyle name="Comma 2 3 50 2 2 3" xfId="26022" xr:uid="{AC41808E-485A-4351-8E1B-4D50A9651A44}"/>
    <cellStyle name="Comma 2 3 50 2 2 4" xfId="40203" xr:uid="{12D1BE42-0F98-424B-91E1-7ACCEB479C7A}"/>
    <cellStyle name="Comma 2 3 50 2 3" xfId="7916" xr:uid="{B923D1CB-ECC5-4F8E-9F4A-54AC9E51C039}"/>
    <cellStyle name="Comma 2 3 50 2 3 2" xfId="18321" xr:uid="{B47B5D0B-C52F-42AC-8810-5AFC6AE4D196}"/>
    <cellStyle name="Comma 2 3 50 2 3 2 2" xfId="34260" xr:uid="{3546382B-32A0-4F93-9461-2C0A54499660}"/>
    <cellStyle name="Comma 2 3 50 2 3 2 3" xfId="46607" xr:uid="{2A7A643F-1065-46F0-9C97-692D1C26DAF8}"/>
    <cellStyle name="Comma 2 3 50 2 3 3" xfId="24529" xr:uid="{D1197EA5-1B14-4513-88F7-7FCC8520AA8E}"/>
    <cellStyle name="Comma 2 3 50 2 3 4" xfId="38796" xr:uid="{51171E07-3CB9-4E0F-9F07-94E8B47F3F3A}"/>
    <cellStyle name="Comma 2 3 50 2 4" xfId="16476" xr:uid="{32651420-AB36-4C8E-8CDD-D6B671A6041D}"/>
    <cellStyle name="Comma 2 3 50 2 4 2" xfId="32423" xr:uid="{B6BBD358-40E9-40B6-8A03-38108170A37B}"/>
    <cellStyle name="Comma 2 3 50 2 4 3" xfId="44817" xr:uid="{CDD51380-DDC7-4B67-BAD1-36BB93811235}"/>
    <cellStyle name="Comma 2 3 50 2 5" xfId="22570" xr:uid="{185A7D47-C4EF-4793-BDE5-76A3041AE02A}"/>
    <cellStyle name="Comma 2 3 50 2 6" xfId="36910" xr:uid="{36E7B24E-E046-4276-A078-2E76C8DD481F}"/>
    <cellStyle name="Comma 2 3 50 3" xfId="6184" xr:uid="{716FDB8B-B91C-4486-9468-D24A0874CADA}"/>
    <cellStyle name="Comma 2 3 50 3 2" xfId="9538" xr:uid="{3F4F7E88-066C-4BD0-BF44-A9E93CB1C59C}"/>
    <cellStyle name="Comma 2 3 50 3 2 2" xfId="19568" xr:uid="{3E367704-2383-4505-B375-EA686C2958EB}"/>
    <cellStyle name="Comma 2 3 50 3 2 2 2" xfId="35506" xr:uid="{3F28ADDC-B7D2-48D8-94D1-F12FA1668E56}"/>
    <cellStyle name="Comma 2 3 50 3 2 2 3" xfId="47844" xr:uid="{2E6DE44B-B066-447A-A771-EF64A3D8AD29}"/>
    <cellStyle name="Comma 2 3 50 3 2 3" xfId="25951" xr:uid="{83564A0E-6995-49A4-B0B4-FD6C29EB1178}"/>
    <cellStyle name="Comma 2 3 50 3 2 4" xfId="40137" xr:uid="{AFBCFD57-A401-41F5-ACD3-424CE979896C}"/>
    <cellStyle name="Comma 2 3 50 3 3" xfId="7748" xr:uid="{5F1F4A8D-94E0-44E1-BE80-40DF0BC71A20}"/>
    <cellStyle name="Comma 2 3 50 3 3 2" xfId="18240" xr:uid="{D085667E-CA55-4F94-A74B-25A004FE16B2}"/>
    <cellStyle name="Comma 2 3 50 3 3 2 2" xfId="34179" xr:uid="{5C10D11D-8507-4B04-942C-04D87C5657F7}"/>
    <cellStyle name="Comma 2 3 50 3 3 2 3" xfId="46541" xr:uid="{57EF28D6-06E6-4B01-8D65-7D1B6DDCE6F3}"/>
    <cellStyle name="Comma 2 3 50 3 3 3" xfId="24442" xr:uid="{9CE9F3B5-8ACB-47AA-8DC9-7212957671DA}"/>
    <cellStyle name="Comma 2 3 50 3 3 4" xfId="38729" xr:uid="{D28A8C42-A982-4BD8-AC98-D9BE9C1C4962}"/>
    <cellStyle name="Comma 2 3 50 3 4" xfId="17009" xr:uid="{57AF9AD0-A505-4EF0-913E-4C6EF0041E65}"/>
    <cellStyle name="Comma 2 3 50 3 4 2" xfId="32956" xr:uid="{2A2E1CCF-53B0-4E42-A1DF-08E013E3BDAA}"/>
    <cellStyle name="Comma 2 3 50 3 4 3" xfId="45350" xr:uid="{381A43ED-92EC-4734-866D-E2472796476D}"/>
    <cellStyle name="Comma 2 3 50 3 5" xfId="23121" xr:uid="{F00C3147-8F04-4806-8BD6-61D60411EF72}"/>
    <cellStyle name="Comma 2 3 50 3 6" xfId="37455" xr:uid="{5AD45E1A-5F9D-438E-8687-1B8AB9E621B9}"/>
    <cellStyle name="Comma 2 3 50 4" xfId="8865" xr:uid="{CE60CC71-A392-4FBD-9F9C-00D43C82960C}"/>
    <cellStyle name="Comma 2 3 50 4 2" xfId="19012" xr:uid="{2543A246-0E59-4254-B0B3-DF9EC93FACA4}"/>
    <cellStyle name="Comma 2 3 50 4 2 2" xfId="34950" xr:uid="{93F5E9D2-1C5E-4BAB-BC66-48D90601418C}"/>
    <cellStyle name="Comma 2 3 50 4 2 3" xfId="47294" xr:uid="{56DCD568-6862-496F-84B3-B4F4A836FC6D}"/>
    <cellStyle name="Comma 2 3 50 4 3" xfId="25334" xr:uid="{3E0C74B3-2029-4E2D-A52D-5DE1A130BA94}"/>
    <cellStyle name="Comma 2 3 50 4 4" xfId="39548" xr:uid="{1D3814FA-0D1D-4F15-94C0-62266AF55809}"/>
    <cellStyle name="Comma 2 3 50 5" xfId="6951" xr:uid="{6ABE072C-0EF0-406E-9E5E-21CA5410DE30}"/>
    <cellStyle name="Comma 2 3 50 5 2" xfId="17676" xr:uid="{7A78DCC2-1A0C-4528-8A6A-2302BF34A4D8}"/>
    <cellStyle name="Comma 2 3 50 5 2 2" xfId="33620" xr:uid="{B968316D-9F4A-4F44-9F59-360D890510D4}"/>
    <cellStyle name="Comma 2 3 50 5 2 3" xfId="46009" xr:uid="{54B1CF95-72EE-4462-9F80-FB34A9B71CCB}"/>
    <cellStyle name="Comma 2 3 50 5 3" xfId="23813" xr:uid="{23338567-FF9E-44A2-AD70-5AB395A47EAF}"/>
    <cellStyle name="Comma 2 3 50 5 4" xfId="38138" xr:uid="{A4C71CC0-51A3-41CD-8F17-A0570D819F86}"/>
    <cellStyle name="Comma 2 3 50 6" xfId="16380" xr:uid="{D3CA3A69-287A-469A-9624-7814BC54C5B6}"/>
    <cellStyle name="Comma 2 3 50 6 2" xfId="32327" xr:uid="{53CB5FC8-0839-4AEC-AA2C-FE117E6362D7}"/>
    <cellStyle name="Comma 2 3 50 6 3" xfId="44721" xr:uid="{2A684F1F-B53B-43C7-91EA-FEC2F017CBFE}"/>
    <cellStyle name="Comma 2 3 50 7" xfId="22446" xr:uid="{F6128F2B-1404-4562-8B39-8B19703FF675}"/>
    <cellStyle name="Comma 2 3 50 8" xfId="36788" xr:uid="{3E8CF642-D687-4498-91DB-1A39A86C1C03}"/>
    <cellStyle name="Comma 2 3 50 9" xfId="5113" xr:uid="{5796831E-18C9-42F6-BA6E-0434575AB704}"/>
    <cellStyle name="Comma 2 3 51" xfId="2456" xr:uid="{5C37E17C-6B65-465F-A50C-66F9678BDA33}"/>
    <cellStyle name="Comma 2 3 51 2" xfId="6185" xr:uid="{8434B485-84CD-44BB-89CD-BC74742CB046}"/>
    <cellStyle name="Comma 2 3 51 2 2" xfId="8866" xr:uid="{15F423A7-314D-47D9-A6E2-C0ED90616E35}"/>
    <cellStyle name="Comma 2 3 51 2 2 2" xfId="19013" xr:uid="{9D85D876-A9E5-48F6-B6D5-47EB181BF137}"/>
    <cellStyle name="Comma 2 3 51 2 2 2 2" xfId="34951" xr:uid="{6932D4A4-B4C1-4167-90BA-4CB205C2EA05}"/>
    <cellStyle name="Comma 2 3 51 2 2 2 3" xfId="47295" xr:uid="{70C809E5-A1CE-4F64-9DA0-DA4FE93F5ECA}"/>
    <cellStyle name="Comma 2 3 51 2 2 3" xfId="25335" xr:uid="{CAC1C6E1-868D-44C0-98EC-C599E0902E91}"/>
    <cellStyle name="Comma 2 3 51 2 2 4" xfId="39549" xr:uid="{85067DD3-EEE6-4F65-A8C0-9ED3C5FEF7C9}"/>
    <cellStyle name="Comma 2 3 51 2 3" xfId="17010" xr:uid="{59EC74CC-C6DE-4863-8A3C-6276F8FCBC9A}"/>
    <cellStyle name="Comma 2 3 51 2 3 2" xfId="32957" xr:uid="{4A5E7654-2A17-47EE-A18A-9821F1F78269}"/>
    <cellStyle name="Comma 2 3 51 2 3 3" xfId="45351" xr:uid="{D04C1FE1-0BD0-4BE7-A36B-457A0530E33A}"/>
    <cellStyle name="Comma 2 3 51 2 4" xfId="23122" xr:uid="{506DD1C2-D2FC-4DCC-B622-8FA35038E3DF}"/>
    <cellStyle name="Comma 2 3 51 2 5" xfId="37456" xr:uid="{806F506C-E8F1-4015-9D3E-B3AE70E13687}"/>
    <cellStyle name="Comma 2 3 51 3" xfId="6952" xr:uid="{D1A5FCB1-ECAA-4D96-A739-6EB03B223297}"/>
    <cellStyle name="Comma 2 3 51 3 2" xfId="17677" xr:uid="{FA443F97-2AC6-4DF2-8DF3-6362F6FA2996}"/>
    <cellStyle name="Comma 2 3 51 3 2 2" xfId="33621" xr:uid="{83A38F89-01F3-46CF-87F3-02B56D0810C2}"/>
    <cellStyle name="Comma 2 3 51 3 2 3" xfId="46010" xr:uid="{195B89AD-371E-41A7-B4A7-2A62D1C53093}"/>
    <cellStyle name="Comma 2 3 51 3 3" xfId="23814" xr:uid="{B2D303A6-F74C-4D6E-B719-E03633EE64D8}"/>
    <cellStyle name="Comma 2 3 51 3 4" xfId="38139" xr:uid="{64C6669E-ADA1-463F-8417-93C8F2BBAFA0}"/>
    <cellStyle name="Comma 2 3 51 4" xfId="16381" xr:uid="{172328FB-5582-4E05-9A26-A6878049946E}"/>
    <cellStyle name="Comma 2 3 51 4 2" xfId="32328" xr:uid="{007AF738-E01A-429E-BB5E-B28D99A453A7}"/>
    <cellStyle name="Comma 2 3 51 4 3" xfId="44722" xr:uid="{AC2EFCFA-06AF-45B5-9977-027645B228C6}"/>
    <cellStyle name="Comma 2 3 51 5" xfId="22447" xr:uid="{143D8041-4BA9-4472-97B2-E1977A8748D6}"/>
    <cellStyle name="Comma 2 3 51 6" xfId="36789" xr:uid="{28C41B0C-6FA5-4434-BE1E-926960DB8B3B}"/>
    <cellStyle name="Comma 2 3 51 7" xfId="5114" xr:uid="{1535D682-16A6-4C20-8AF3-4AD217F1290A}"/>
    <cellStyle name="Comma 2 3 52" xfId="2457" xr:uid="{8D85177B-4AFB-4D59-97F0-4409BB40A7EA}"/>
    <cellStyle name="Comma 2 3 52 2" xfId="6186" xr:uid="{67D3EC61-D559-4A76-8EBD-A3BE1223EEA2}"/>
    <cellStyle name="Comma 2 3 52 2 2" xfId="8867" xr:uid="{A95772DE-DCBF-41EC-8E78-A4861B372C59}"/>
    <cellStyle name="Comma 2 3 52 2 2 2" xfId="19014" xr:uid="{FDD9160D-C78F-42AC-8DFA-249EDF64E245}"/>
    <cellStyle name="Comma 2 3 52 2 2 2 2" xfId="34952" xr:uid="{FCC6E3B1-CE67-438A-AA67-198B4FF8AF4A}"/>
    <cellStyle name="Comma 2 3 52 2 2 2 3" xfId="47296" xr:uid="{3CA237C4-8108-4757-89E2-247BB3C78763}"/>
    <cellStyle name="Comma 2 3 52 2 2 3" xfId="25336" xr:uid="{F6DBE032-743C-45BF-A331-CCF0C023C096}"/>
    <cellStyle name="Comma 2 3 52 2 2 4" xfId="39550" xr:uid="{D545F0B8-E5B2-497B-B703-ED4EB1BA24FC}"/>
    <cellStyle name="Comma 2 3 52 2 3" xfId="17011" xr:uid="{574191BA-4BE9-4F95-BBCE-C05583372B8B}"/>
    <cellStyle name="Comma 2 3 52 2 3 2" xfId="32958" xr:uid="{56E3C4C8-868D-4AA9-B89C-A8DD77CC3970}"/>
    <cellStyle name="Comma 2 3 52 2 3 3" xfId="45352" xr:uid="{CF582B17-86DB-4221-95AF-D48BF1A1B75D}"/>
    <cellStyle name="Comma 2 3 52 2 4" xfId="23123" xr:uid="{F88AEE97-164C-46DF-BF2F-BF70E066FBF9}"/>
    <cellStyle name="Comma 2 3 52 2 5" xfId="37457" xr:uid="{48D9A979-F427-429C-A2DC-58A13C9F5F9B}"/>
    <cellStyle name="Comma 2 3 52 3" xfId="6953" xr:uid="{90DC31D0-4257-4AE8-9064-C8996DBC69BF}"/>
    <cellStyle name="Comma 2 3 52 3 2" xfId="17678" xr:uid="{65D1B447-AA22-4ACD-9ECD-3D964B6F86DB}"/>
    <cellStyle name="Comma 2 3 52 3 2 2" xfId="33622" xr:uid="{CFC5F479-F83D-493F-80AF-78FA0B24F803}"/>
    <cellStyle name="Comma 2 3 52 3 2 3" xfId="46011" xr:uid="{8660EC58-61CB-418E-BB8F-3D513E1EE9D4}"/>
    <cellStyle name="Comma 2 3 52 3 3" xfId="23815" xr:uid="{5DDEB0D1-A98F-4814-973B-5D40D9B7D18E}"/>
    <cellStyle name="Comma 2 3 52 3 4" xfId="38140" xr:uid="{E475100E-9773-4DB6-B9D6-E5621ECBC914}"/>
    <cellStyle name="Comma 2 3 52 4" xfId="16382" xr:uid="{FB9C0B47-2984-486F-980B-8E5AFA766381}"/>
    <cellStyle name="Comma 2 3 52 4 2" xfId="32329" xr:uid="{093EE279-4C85-44F0-B4B6-DEE336E247EB}"/>
    <cellStyle name="Comma 2 3 52 4 3" xfId="44723" xr:uid="{7CD9411E-94C1-42DD-B606-458F6A038204}"/>
    <cellStyle name="Comma 2 3 52 5" xfId="22448" xr:uid="{BAECF025-F658-4384-8A24-70F4B7208E10}"/>
    <cellStyle name="Comma 2 3 52 6" xfId="36790" xr:uid="{8B42420F-798B-440A-ADF8-0B9AC4B01947}"/>
    <cellStyle name="Comma 2 3 52 7" xfId="5115" xr:uid="{D81A4B19-FF2E-41BD-AF79-0AB4F516951B}"/>
    <cellStyle name="Comma 2 3 53" xfId="2458" xr:uid="{FBD37D0E-D6A1-4F92-99DD-FC25548C3A80}"/>
    <cellStyle name="Comma 2 3 53 2" xfId="6187" xr:uid="{1C9386FF-03DE-4FF6-9A8B-5CE7A9A9A2AF}"/>
    <cellStyle name="Comma 2 3 53 2 2" xfId="8868" xr:uid="{063F2472-6403-4442-AEB0-15F0E1954048}"/>
    <cellStyle name="Comma 2 3 53 2 2 2" xfId="19015" xr:uid="{0D0EDB5E-2444-4C7E-B321-990EA768F26A}"/>
    <cellStyle name="Comma 2 3 53 2 2 2 2" xfId="34953" xr:uid="{7B4C8B61-51A3-49C3-9B45-C961DA9F0069}"/>
    <cellStyle name="Comma 2 3 53 2 2 2 3" xfId="47297" xr:uid="{8759ED60-6A02-411B-84B5-C47FE02E0184}"/>
    <cellStyle name="Comma 2 3 53 2 2 3" xfId="25337" xr:uid="{E9791258-B4D8-4451-B526-3A41A2C1BB28}"/>
    <cellStyle name="Comma 2 3 53 2 2 4" xfId="39551" xr:uid="{5E7A380A-9FEC-43D9-BDC7-E4C5815406C3}"/>
    <cellStyle name="Comma 2 3 53 2 3" xfId="17012" xr:uid="{8AE3B7E0-2BCB-4387-BAFB-0CE447486C59}"/>
    <cellStyle name="Comma 2 3 53 2 3 2" xfId="32959" xr:uid="{91635A45-B0A8-4805-963B-8C161A6EEC3C}"/>
    <cellStyle name="Comma 2 3 53 2 3 3" xfId="45353" xr:uid="{2838C904-94EF-4D32-B34B-E703EA638DFC}"/>
    <cellStyle name="Comma 2 3 53 2 4" xfId="23124" xr:uid="{F041FC6A-3B55-410C-999E-9F18C949D2DC}"/>
    <cellStyle name="Comma 2 3 53 2 5" xfId="37458" xr:uid="{9731915E-BF91-47F8-8B51-4EDA45CD06C7}"/>
    <cellStyle name="Comma 2 3 53 3" xfId="6954" xr:uid="{2C4AAB81-7E6E-48F3-AB1F-2C20078C26E5}"/>
    <cellStyle name="Comma 2 3 53 3 2" xfId="17679" xr:uid="{21DCFB8E-6CBC-49FE-90E6-B38A3691C929}"/>
    <cellStyle name="Comma 2 3 53 3 2 2" xfId="33623" xr:uid="{7D9D99C5-76C7-4BFE-8547-690A44C8BE85}"/>
    <cellStyle name="Comma 2 3 53 3 2 3" xfId="46012" xr:uid="{BB82890C-77C4-45ED-9AFF-A889C5D11B5A}"/>
    <cellStyle name="Comma 2 3 53 3 3" xfId="23816" xr:uid="{831FF1A6-F62B-4969-8466-43FE90202004}"/>
    <cellStyle name="Comma 2 3 53 3 4" xfId="38141" xr:uid="{07CE24FF-2D9C-4011-AF11-20EBB4D066A5}"/>
    <cellStyle name="Comma 2 3 53 4" xfId="16383" xr:uid="{09EE4E23-7884-4713-A7A7-6083A1BF5DE1}"/>
    <cellStyle name="Comma 2 3 53 4 2" xfId="32330" xr:uid="{AB328E85-A451-4486-A1A4-25DE4F4E5568}"/>
    <cellStyle name="Comma 2 3 53 4 3" xfId="44724" xr:uid="{1AD8D2D1-0415-434F-A430-7990BBB16E4C}"/>
    <cellStyle name="Comma 2 3 53 5" xfId="22449" xr:uid="{CF093CB2-BF7F-4DB9-B832-0FAC9238385F}"/>
    <cellStyle name="Comma 2 3 53 6" xfId="36791" xr:uid="{AF911029-FE70-460E-AD12-2832A6E0C6A9}"/>
    <cellStyle name="Comma 2 3 53 7" xfId="5116" xr:uid="{CB7E2412-EA04-4908-B034-559528BC49DC}"/>
    <cellStyle name="Comma 2 3 54" xfId="2459" xr:uid="{B63B9012-3B19-48E9-B14C-82FCD3D67DC3}"/>
    <cellStyle name="Comma 2 3 54 2" xfId="6188" xr:uid="{49DDBDCE-0B1E-4EA1-AA87-D8E5946B4020}"/>
    <cellStyle name="Comma 2 3 54 2 2" xfId="8869" xr:uid="{8C28998E-9A6A-4F8F-92FD-E2379B07784A}"/>
    <cellStyle name="Comma 2 3 54 2 2 2" xfId="19016" xr:uid="{0152B14C-8E25-446F-B552-B7B443E08DA7}"/>
    <cellStyle name="Comma 2 3 54 2 2 2 2" xfId="34954" xr:uid="{D2FA0D0A-434B-4CFD-92F9-13E7AB2555C0}"/>
    <cellStyle name="Comma 2 3 54 2 2 2 3" xfId="47298" xr:uid="{71DDB008-A016-43D9-93C4-B279B8509A4D}"/>
    <cellStyle name="Comma 2 3 54 2 2 3" xfId="25338" xr:uid="{08A9FB64-F0F7-4319-AAA4-B684BF5A068D}"/>
    <cellStyle name="Comma 2 3 54 2 2 4" xfId="39552" xr:uid="{414657EC-3345-4125-BF75-9F1874D6A0D5}"/>
    <cellStyle name="Comma 2 3 54 2 3" xfId="17013" xr:uid="{C47B8081-D883-46E6-A351-0485DCD2B34F}"/>
    <cellStyle name="Comma 2 3 54 2 3 2" xfId="32960" xr:uid="{DD749956-1EB3-4608-AF38-09F8B9723192}"/>
    <cellStyle name="Comma 2 3 54 2 3 3" xfId="45354" xr:uid="{CD624D7F-7BEC-4635-866D-1AAAAAEE0C5E}"/>
    <cellStyle name="Comma 2 3 54 2 4" xfId="23125" xr:uid="{D9872FFD-5D98-42D6-8708-8CC8415DD2BD}"/>
    <cellStyle name="Comma 2 3 54 2 5" xfId="37459" xr:uid="{2D71C7FB-9CC7-4545-8DAD-0F529460A114}"/>
    <cellStyle name="Comma 2 3 54 3" xfId="6955" xr:uid="{A85C3A85-5D8D-40B3-B65F-CBAB2BB70DA5}"/>
    <cellStyle name="Comma 2 3 54 3 2" xfId="17680" xr:uid="{CCC6128F-850C-4B84-8367-756E6BBE33EC}"/>
    <cellStyle name="Comma 2 3 54 3 2 2" xfId="33624" xr:uid="{8C0775E7-A409-47AA-99C4-42169DD7350E}"/>
    <cellStyle name="Comma 2 3 54 3 2 3" xfId="46013" xr:uid="{24C7AA92-E146-4EED-82EB-4F2A5CA0AA7B}"/>
    <cellStyle name="Comma 2 3 54 3 3" xfId="23817" xr:uid="{7C1572C7-84F5-4957-91B1-3F8BE3D89964}"/>
    <cellStyle name="Comma 2 3 54 3 4" xfId="38142" xr:uid="{9935B8A0-D322-4240-836C-D901CA06DBAB}"/>
    <cellStyle name="Comma 2 3 54 4" xfId="16384" xr:uid="{2F60BC27-D785-4629-9AEB-AC0F4F9F7410}"/>
    <cellStyle name="Comma 2 3 54 4 2" xfId="32331" xr:uid="{5EF60E15-933D-430D-B54E-7FDBCE42735A}"/>
    <cellStyle name="Comma 2 3 54 4 3" xfId="44725" xr:uid="{51FD78E2-7209-4B40-818A-CD8605594463}"/>
    <cellStyle name="Comma 2 3 54 5" xfId="22450" xr:uid="{AC9DAA47-C6A2-43B9-B8E8-3A6BEC954A94}"/>
    <cellStyle name="Comma 2 3 54 6" xfId="36792" xr:uid="{0011D408-170C-4833-9CAD-A74B522873FF}"/>
    <cellStyle name="Comma 2 3 54 7" xfId="5117" xr:uid="{8BF782E0-C20E-4715-B6E8-1386C9CF597F}"/>
    <cellStyle name="Comma 2 3 55" xfId="2460" xr:uid="{E39BEC93-6408-404A-AE3C-461AD2E97B6F}"/>
    <cellStyle name="Comma 2 3 55 2" xfId="6189" xr:uid="{DFF19D1A-1182-4689-9C45-83AAFE31F477}"/>
    <cellStyle name="Comma 2 3 55 2 2" xfId="8870" xr:uid="{E602F0FB-A03C-45CE-B05A-C21933C0114F}"/>
    <cellStyle name="Comma 2 3 55 2 2 2" xfId="19017" xr:uid="{3CDF5A54-A023-4691-822F-574372C56EE1}"/>
    <cellStyle name="Comma 2 3 55 2 2 2 2" xfId="34955" xr:uid="{A2C27A2A-5D64-4284-81A7-FE402ED5BC1D}"/>
    <cellStyle name="Comma 2 3 55 2 2 2 3" xfId="47299" xr:uid="{542FDB2B-2C95-4D44-BF12-317E62963690}"/>
    <cellStyle name="Comma 2 3 55 2 2 3" xfId="25339" xr:uid="{915C4EA7-B729-47AE-BCD7-3A10998FD9FC}"/>
    <cellStyle name="Comma 2 3 55 2 2 4" xfId="39553" xr:uid="{3B4CF0EF-2230-45EC-A6A3-EE1F4C3B476A}"/>
    <cellStyle name="Comma 2 3 55 2 3" xfId="17014" xr:uid="{6541C2DB-6FE5-4E99-8AD1-F9051CE0D99F}"/>
    <cellStyle name="Comma 2 3 55 2 3 2" xfId="32961" xr:uid="{70221F88-7584-4C81-AE1C-CAE8202DCB3C}"/>
    <cellStyle name="Comma 2 3 55 2 3 3" xfId="45355" xr:uid="{55BCCD19-3C8A-4247-981B-692FE0FBDC5F}"/>
    <cellStyle name="Comma 2 3 55 2 4" xfId="23126" xr:uid="{CE56C761-3BDE-4FAD-9BB4-E336A824ACD9}"/>
    <cellStyle name="Comma 2 3 55 2 5" xfId="37460" xr:uid="{EC04C481-F6D6-4368-87F0-30CB3C5ED528}"/>
    <cellStyle name="Comma 2 3 55 3" xfId="6956" xr:uid="{FA428E89-6113-48FC-AA5A-D40A740F266A}"/>
    <cellStyle name="Comma 2 3 55 3 2" xfId="17681" xr:uid="{647ADB74-6F48-420C-8FB1-73FC98553B01}"/>
    <cellStyle name="Comma 2 3 55 3 2 2" xfId="33625" xr:uid="{4893C7D0-0306-4859-8BB5-796CAD6236A4}"/>
    <cellStyle name="Comma 2 3 55 3 2 3" xfId="46014" xr:uid="{DC55CEBF-1415-48ED-A427-0F7ED61D812C}"/>
    <cellStyle name="Comma 2 3 55 3 3" xfId="23818" xr:uid="{2D812CD7-DCB9-446D-8523-205F70366B34}"/>
    <cellStyle name="Comma 2 3 55 3 4" xfId="38143" xr:uid="{98EEF6A5-E5C5-4905-B290-8E0C90B9162E}"/>
    <cellStyle name="Comma 2 3 55 4" xfId="16385" xr:uid="{FB0025BE-7BFA-4D05-9592-DD40016CA68E}"/>
    <cellStyle name="Comma 2 3 55 4 2" xfId="32332" xr:uid="{4593AA1F-B100-493D-96DF-9B514C735A05}"/>
    <cellStyle name="Comma 2 3 55 4 3" xfId="44726" xr:uid="{8974F3FA-5B48-4195-A070-A0DFA32E2691}"/>
    <cellStyle name="Comma 2 3 55 5" xfId="22451" xr:uid="{77BF0C21-EAA5-4C1E-823F-DF6768D5FCDC}"/>
    <cellStyle name="Comma 2 3 55 6" xfId="36793" xr:uid="{E5561AEB-6B8F-469F-AB6F-5677516512E4}"/>
    <cellStyle name="Comma 2 3 55 7" xfId="5118" xr:uid="{C53116FC-D1E1-492B-AF9B-5738FBCFF438}"/>
    <cellStyle name="Comma 2 3 56" xfId="2461" xr:uid="{249DC572-CEB2-4A2B-A5EB-C956346014E9}"/>
    <cellStyle name="Comma 2 3 56 2" xfId="6190" xr:uid="{8044A05B-5EE0-40AC-A553-BB1A48D119DA}"/>
    <cellStyle name="Comma 2 3 56 2 2" xfId="8871" xr:uid="{0C42516C-FF16-48D1-9F49-587BAC67A25F}"/>
    <cellStyle name="Comma 2 3 56 2 2 2" xfId="19018" xr:uid="{1DDA4A1C-CF1C-4E85-85C2-070B18459F1B}"/>
    <cellStyle name="Comma 2 3 56 2 2 2 2" xfId="34956" xr:uid="{8E644AFB-B1AC-4008-8DD3-5736F5FC6568}"/>
    <cellStyle name="Comma 2 3 56 2 2 2 3" xfId="47300" xr:uid="{132198C7-A444-4881-AD59-F145208A5E5A}"/>
    <cellStyle name="Comma 2 3 56 2 2 3" xfId="25340" xr:uid="{B226A71D-C2ED-4C2C-BDAF-D6D9A2D45731}"/>
    <cellStyle name="Comma 2 3 56 2 2 4" xfId="39554" xr:uid="{2D7AF240-2329-4714-84E2-522FEB8D9A9C}"/>
    <cellStyle name="Comma 2 3 56 2 3" xfId="17015" xr:uid="{6E32B9FE-907F-4BBB-9874-109E248632F4}"/>
    <cellStyle name="Comma 2 3 56 2 3 2" xfId="32962" xr:uid="{2D9EA24B-BDB6-404B-845B-59A50B60F67A}"/>
    <cellStyle name="Comma 2 3 56 2 3 3" xfId="45356" xr:uid="{8150CAE0-AC9B-4F14-A2E8-D4621D82A73A}"/>
    <cellStyle name="Comma 2 3 56 2 4" xfId="23127" xr:uid="{071D1FBF-359B-464A-9D6E-FDA166FF2B10}"/>
    <cellStyle name="Comma 2 3 56 2 5" xfId="37461" xr:uid="{ECC2F583-101B-4547-AB72-B0797D41419B}"/>
    <cellStyle name="Comma 2 3 56 3" xfId="6957" xr:uid="{7B382C32-02C4-4AD2-93F1-DEC1966F9EF7}"/>
    <cellStyle name="Comma 2 3 56 3 2" xfId="17682" xr:uid="{ADA1E825-504C-433C-B206-9F9056070C24}"/>
    <cellStyle name="Comma 2 3 56 3 2 2" xfId="33626" xr:uid="{93BF73F4-B26E-47EE-832F-8B6DF7AEEE1F}"/>
    <cellStyle name="Comma 2 3 56 3 2 3" xfId="46015" xr:uid="{C7EAFAAD-E7F4-4F0B-A0A8-FA3C0C715206}"/>
    <cellStyle name="Comma 2 3 56 3 3" xfId="23819" xr:uid="{D70AC8DB-C3AC-472C-A513-8A6E6053E6B3}"/>
    <cellStyle name="Comma 2 3 56 3 4" xfId="38144" xr:uid="{CF6129A4-7E9F-4075-9575-A4153B994346}"/>
    <cellStyle name="Comma 2 3 56 4" xfId="16386" xr:uid="{12EB758D-2DF0-43B1-87AC-689315BA4478}"/>
    <cellStyle name="Comma 2 3 56 4 2" xfId="32333" xr:uid="{18A01A6F-12EA-40C4-819E-1E19ADA3CF1F}"/>
    <cellStyle name="Comma 2 3 56 4 3" xfId="44727" xr:uid="{AAD54AA3-D113-4C7C-ABE7-D9CD2BF8DF8B}"/>
    <cellStyle name="Comma 2 3 56 5" xfId="22452" xr:uid="{E7CFE198-34E3-4997-A00C-A097EA150E5B}"/>
    <cellStyle name="Comma 2 3 56 6" xfId="36794" xr:uid="{BE311CB5-F67B-430B-B240-FA770E4905C2}"/>
    <cellStyle name="Comma 2 3 56 7" xfId="5119" xr:uid="{CB473FC0-7A74-4CB5-9B52-25BB3A559ACC}"/>
    <cellStyle name="Comma 2 3 57" xfId="2462" xr:uid="{6EAC2836-91B4-4BBE-9D62-54AAA2FB1673}"/>
    <cellStyle name="Comma 2 3 57 2" xfId="6191" xr:uid="{50516129-BD3E-4E63-A1A7-0EBB2B8CD26A}"/>
    <cellStyle name="Comma 2 3 57 2 2" xfId="8872" xr:uid="{9F8B0CEB-BF8A-4E39-96A6-7F8C7D7FAF37}"/>
    <cellStyle name="Comma 2 3 57 2 2 2" xfId="19019" xr:uid="{BE813991-244D-4F29-B675-E447F19E4C4B}"/>
    <cellStyle name="Comma 2 3 57 2 2 2 2" xfId="34957" xr:uid="{BEF4D32C-7D3C-4975-8A28-5EF4DB526C7B}"/>
    <cellStyle name="Comma 2 3 57 2 2 2 3" xfId="47301" xr:uid="{62FF83EC-3E8D-4473-9DE3-DF220A8CDB7C}"/>
    <cellStyle name="Comma 2 3 57 2 2 3" xfId="25341" xr:uid="{C2137257-15CB-4FFD-BDDE-BD57B915E764}"/>
    <cellStyle name="Comma 2 3 57 2 2 4" xfId="39555" xr:uid="{4459CEA5-D7CF-4709-A903-85A26B38292E}"/>
    <cellStyle name="Comma 2 3 57 2 3" xfId="17016" xr:uid="{A41F1942-6EA0-42B9-A44D-9A3B876D9B15}"/>
    <cellStyle name="Comma 2 3 57 2 3 2" xfId="32963" xr:uid="{20B61AEE-41C7-4E54-99EE-628452EB5181}"/>
    <cellStyle name="Comma 2 3 57 2 3 3" xfId="45357" xr:uid="{0157D718-EF64-4373-A989-770011939D96}"/>
    <cellStyle name="Comma 2 3 57 2 4" xfId="23128" xr:uid="{7D2B5125-0BD8-42F9-AF85-A969C7E3DA6E}"/>
    <cellStyle name="Comma 2 3 57 2 5" xfId="37462" xr:uid="{7101EE50-F071-4DB4-A9CC-CC36CC76370F}"/>
    <cellStyle name="Comma 2 3 57 3" xfId="6958" xr:uid="{585FD457-55DD-4837-A760-B28297AEEBFF}"/>
    <cellStyle name="Comma 2 3 57 3 2" xfId="17683" xr:uid="{D98F6EFD-E201-40B3-A01A-2BE5FDF324C4}"/>
    <cellStyle name="Comma 2 3 57 3 2 2" xfId="33627" xr:uid="{286B71F6-3CE5-49D1-B701-40A2438BD61E}"/>
    <cellStyle name="Comma 2 3 57 3 2 3" xfId="46016" xr:uid="{4966887D-2D1F-4947-9506-257363ECF4AB}"/>
    <cellStyle name="Comma 2 3 57 3 3" xfId="23820" xr:uid="{8B641692-770E-4D03-851F-F3A892735A7F}"/>
    <cellStyle name="Comma 2 3 57 3 4" xfId="38145" xr:uid="{AFAE16B3-AD68-4BAB-A3FF-47822DB70EAA}"/>
    <cellStyle name="Comma 2 3 57 4" xfId="16387" xr:uid="{1FBD637C-A8AB-4CA9-8232-14B237038DD2}"/>
    <cellStyle name="Comma 2 3 57 4 2" xfId="32334" xr:uid="{11F4EB38-F53B-4D72-8847-B232F62AC206}"/>
    <cellStyle name="Comma 2 3 57 4 3" xfId="44728" xr:uid="{25498257-5805-4FF5-B672-2E45C49B0D6D}"/>
    <cellStyle name="Comma 2 3 57 5" xfId="22453" xr:uid="{EEC31AF3-8AF8-4264-9431-897CC19CC109}"/>
    <cellStyle name="Comma 2 3 57 6" xfId="36795" xr:uid="{7E72F563-F8E0-438E-A0BC-4697A26110D8}"/>
    <cellStyle name="Comma 2 3 57 7" xfId="5120" xr:uid="{557362DD-A28B-4528-9E5D-E9D5C4C1BE48}"/>
    <cellStyle name="Comma 2 3 58" xfId="2463" xr:uid="{C02CF146-F238-4039-B754-A87CCFD54912}"/>
    <cellStyle name="Comma 2 3 58 2" xfId="6192" xr:uid="{2139C656-C503-42C1-9E90-FE68CBC20BC4}"/>
    <cellStyle name="Comma 2 3 58 2 2" xfId="8873" xr:uid="{A52B9D52-ACBB-481A-B5DF-BB440D22B99A}"/>
    <cellStyle name="Comma 2 3 58 2 2 2" xfId="19020" xr:uid="{89DF3AAB-8014-4E02-BEF5-5C8EE5AEB1E3}"/>
    <cellStyle name="Comma 2 3 58 2 2 2 2" xfId="34958" xr:uid="{08D5056E-9627-4C6F-83EB-F344237B9F3C}"/>
    <cellStyle name="Comma 2 3 58 2 2 2 3" xfId="47302" xr:uid="{E7D02BDF-27F0-415D-A60B-9A7553212EF8}"/>
    <cellStyle name="Comma 2 3 58 2 2 3" xfId="25342" xr:uid="{ECB9D7F0-8667-47A0-8AE6-311A4935AAE9}"/>
    <cellStyle name="Comma 2 3 58 2 2 4" xfId="39556" xr:uid="{3CF5BFE7-9518-464A-8014-B24D49526CDE}"/>
    <cellStyle name="Comma 2 3 58 2 3" xfId="17017" xr:uid="{B3E70A88-8D09-4B04-ADF0-FDBF3C50AD5C}"/>
    <cellStyle name="Comma 2 3 58 2 3 2" xfId="32964" xr:uid="{54C3CDC1-55FB-4B76-B278-12020DCF1BB5}"/>
    <cellStyle name="Comma 2 3 58 2 3 3" xfId="45358" xr:uid="{BFD7DA8D-9B4E-4A7C-8140-CDF846E2B853}"/>
    <cellStyle name="Comma 2 3 58 2 4" xfId="23129" xr:uid="{5F473499-1185-41B6-8EC9-AAD0A1F6C362}"/>
    <cellStyle name="Comma 2 3 58 2 5" xfId="37463" xr:uid="{499FBE1E-DE0E-4B6B-B099-8860BB836603}"/>
    <cellStyle name="Comma 2 3 58 3" xfId="6959" xr:uid="{4D849CDF-3E0A-4CD6-A1CB-58A48B207974}"/>
    <cellStyle name="Comma 2 3 58 3 2" xfId="17684" xr:uid="{BBCB3953-3600-4005-9638-3CA37A0DC63C}"/>
    <cellStyle name="Comma 2 3 58 3 2 2" xfId="33628" xr:uid="{44767EFF-FBB4-4F8C-8D05-6C02BE00FCE0}"/>
    <cellStyle name="Comma 2 3 58 3 2 3" xfId="46017" xr:uid="{BD5EAA19-8C9B-4C72-B311-CC979E2B6C73}"/>
    <cellStyle name="Comma 2 3 58 3 3" xfId="23821" xr:uid="{86A3EEEE-4CE0-4AD1-BF98-970ED1C9F771}"/>
    <cellStyle name="Comma 2 3 58 3 4" xfId="38146" xr:uid="{58FC7028-1A44-4FC1-BC0B-1DF143C1F4F8}"/>
    <cellStyle name="Comma 2 3 58 4" xfId="16388" xr:uid="{071DC81E-5B12-41A0-884D-F280CF67B28B}"/>
    <cellStyle name="Comma 2 3 58 4 2" xfId="32335" xr:uid="{E13A4D36-AC4A-4217-8D2A-126DED1CF947}"/>
    <cellStyle name="Comma 2 3 58 4 3" xfId="44729" xr:uid="{907BDD1D-D69E-42B2-9D3C-B65A109FF7EE}"/>
    <cellStyle name="Comma 2 3 58 5" xfId="22454" xr:uid="{5196002D-31D6-4FA7-B037-A34CEB615390}"/>
    <cellStyle name="Comma 2 3 58 6" xfId="36796" xr:uid="{47C03E48-2793-4F55-8C7F-7D61D80FB1EC}"/>
    <cellStyle name="Comma 2 3 58 7" xfId="5121" xr:uid="{8E015053-B6BB-4862-A3FF-9EE07B2B3637}"/>
    <cellStyle name="Comma 2 3 59" xfId="2464" xr:uid="{4C9A3DEA-1F8C-4C7F-8092-5FED5912C782}"/>
    <cellStyle name="Comma 2 3 59 2" xfId="6260" xr:uid="{475C4D91-B4F4-4D0E-8FB4-DF086539A150}"/>
    <cellStyle name="Comma 2 3 59 2 2" xfId="8967" xr:uid="{100788BD-4E8C-428F-9160-6AC6A65809C2}"/>
    <cellStyle name="Comma 2 3 59 2 2 2" xfId="19091" xr:uid="{51C8569E-2FDC-4BC7-9FBB-1F8E04747361}"/>
    <cellStyle name="Comma 2 3 59 2 2 2 2" xfId="35029" xr:uid="{DE3BC10E-EDD0-4B68-930E-3A3BCFB60743}"/>
    <cellStyle name="Comma 2 3 59 2 2 2 3" xfId="47367" xr:uid="{70B46514-18CD-4BB2-8A64-D6A4D86DBAF9}"/>
    <cellStyle name="Comma 2 3 59 2 2 3" xfId="25419" xr:uid="{6669DA54-1407-4A54-8307-D03CA44E84EB}"/>
    <cellStyle name="Comma 2 3 59 2 2 4" xfId="39624" xr:uid="{A1AF4014-23D8-436C-8F64-AE293DAA1EDD}"/>
    <cellStyle name="Comma 2 3 59 2 3" xfId="17082" xr:uid="{358CD115-2B9F-447C-A43A-5D39850B2FA8}"/>
    <cellStyle name="Comma 2 3 59 2 3 2" xfId="33029" xr:uid="{FFAD5210-B8BB-462D-B07E-53E025D0C71F}"/>
    <cellStyle name="Comma 2 3 59 2 3 3" xfId="45423" xr:uid="{E1CC7609-1A0E-46E2-BC05-3AE9F406AF7D}"/>
    <cellStyle name="Comma 2 3 59 2 4" xfId="23197" xr:uid="{86E033A9-04DE-4A0A-86D1-7033EAB946A5}"/>
    <cellStyle name="Comma 2 3 59 2 5" xfId="37531" xr:uid="{08989BE0-7B55-4649-9C1B-CFB33F15A3EE}"/>
    <cellStyle name="Comma 2 3 59 3" xfId="7060" xr:uid="{90D255BA-4637-4E86-96ED-AACF5DDCAE15}"/>
    <cellStyle name="Comma 2 3 59 3 2" xfId="17755" xr:uid="{EB2976A7-91D3-4B7C-892D-A7DF34A22DBC}"/>
    <cellStyle name="Comma 2 3 59 3 2 2" xfId="33699" xr:uid="{72CDBA5D-FD69-4834-90E1-E1FFBFD658B5}"/>
    <cellStyle name="Comma 2 3 59 3 2 3" xfId="46082" xr:uid="{66760C04-2580-42EB-90A8-A51C664CD8F3}"/>
    <cellStyle name="Comma 2 3 59 3 3" xfId="23896" xr:uid="{7D2668FE-6D97-460F-A08A-82052725FEA0}"/>
    <cellStyle name="Comma 2 3 59 3 4" xfId="38214" xr:uid="{1CE3C75F-1E34-40A0-B183-22FA28B526AB}"/>
    <cellStyle name="Comma 2 3 59 4" xfId="16389" xr:uid="{EB711087-CF6B-4C53-8C16-F695B4050ED5}"/>
    <cellStyle name="Comma 2 3 59 4 2" xfId="32336" xr:uid="{E51CC3AF-CBFD-4F95-BD6A-BACA27B0A94B}"/>
    <cellStyle name="Comma 2 3 59 4 3" xfId="44730" xr:uid="{EA96F457-77FB-4622-9659-56D7E68A0F38}"/>
    <cellStyle name="Comma 2 3 59 5" xfId="22455" xr:uid="{CA5159F7-65AA-40DA-868F-C84B68921647}"/>
    <cellStyle name="Comma 2 3 59 6" xfId="36797" xr:uid="{B17EE197-CE6F-4BC5-9D9D-663210B2B29E}"/>
    <cellStyle name="Comma 2 3 59 7" xfId="5122" xr:uid="{9157C653-F96B-4808-A522-2B6DBB6A8BBE}"/>
    <cellStyle name="Comma 2 3 6" xfId="2465" xr:uid="{5CB7D614-B76F-410D-B244-A3F79BD01716}"/>
    <cellStyle name="Comma 2 3 6 10" xfId="36798" xr:uid="{77973EC3-5A4B-4321-9438-84942B2BBE14}"/>
    <cellStyle name="Comma 2 3 6 11" xfId="5123" xr:uid="{08B35E17-7D2F-41CF-B0DB-75AFBF3E594D}"/>
    <cellStyle name="Comma 2 3 6 2" xfId="6193" xr:uid="{5ED1B96B-427A-4525-80F9-E95F7FEE9A8F}"/>
    <cellStyle name="Comma 2 3 6 2 2" xfId="8874" xr:uid="{947B1069-0936-4966-BB92-D8BD80AC8C7A}"/>
    <cellStyle name="Comma 2 3 6 2 2 2" xfId="12234" xr:uid="{C71892EC-3488-4270-8B02-6A40A1793C9A}"/>
    <cellStyle name="Comma 2 3 6 2 2 2 2" xfId="28355" xr:uid="{DC07FCCD-690D-4806-8127-6E0539D5B411}"/>
    <cellStyle name="Comma 2 3 6 2 2 2 3" xfId="41794" xr:uid="{6C8567C6-984C-48AF-BA53-ED3EA49A0D15}"/>
    <cellStyle name="Comma 2 3 6 2 2 3" xfId="13361" xr:uid="{04D13029-6362-49EA-847B-44413AAAB1EF}"/>
    <cellStyle name="Comma 2 3 6 2 2 3 2" xfId="29430" xr:uid="{D491B32B-AABA-43B0-8509-1786D194415A}"/>
    <cellStyle name="Comma 2 3 6 2 2 3 3" xfId="42643" xr:uid="{A9018DE3-0628-4611-9D77-F848C37721D9}"/>
    <cellStyle name="Comma 2 3 6 2 2 4" xfId="11392" xr:uid="{59278948-7287-4D9D-A469-F593E25A4D8E}"/>
    <cellStyle name="Comma 2 3 6 2 2 4 2" xfId="27522" xr:uid="{0AA78472-E9D6-47C2-8AE6-C4A0FDEE33D5}"/>
    <cellStyle name="Comma 2 3 6 2 2 4 3" xfId="40991" xr:uid="{1F46F386-CF44-410D-85C0-6D9C2C9E113F}"/>
    <cellStyle name="Comma 2 3 6 2 2 5" xfId="25343" xr:uid="{B0A50801-71B8-43C8-89B0-A3606AF5D1E1}"/>
    <cellStyle name="Comma 2 3 6 2 2 6" xfId="39557" xr:uid="{3AEAD920-44B5-43B5-93B2-92C2CBF8D9FF}"/>
    <cellStyle name="Comma 2 3 6 2 3" xfId="11678" xr:uid="{A0C7902A-801E-468B-BACF-AA7B84B26F96}"/>
    <cellStyle name="Comma 2 3 6 2 3 2" xfId="12500" xr:uid="{FB8FF2E5-DC69-4CAF-B005-DBDDE426AA4F}"/>
    <cellStyle name="Comma 2 3 6 2 3 2 2" xfId="28621" xr:uid="{4E5848A5-0492-4C61-9E59-C3A93CAF1550}"/>
    <cellStyle name="Comma 2 3 6 2 3 2 3" xfId="42060" xr:uid="{91900B10-C7BB-4765-BFF8-F343074875C8}"/>
    <cellStyle name="Comma 2 3 6 2 3 3" xfId="13647" xr:uid="{794F1F5E-35DD-4988-BF8A-8560064046F4}"/>
    <cellStyle name="Comma 2 3 6 2 3 3 2" xfId="29716" xr:uid="{028CFA4B-B9CC-4655-A395-28392CC27AF4}"/>
    <cellStyle name="Comma 2 3 6 2 3 3 3" xfId="42909" xr:uid="{FA74E76A-563E-43C7-B265-C4B662D09E37}"/>
    <cellStyle name="Comma 2 3 6 2 3 4" xfId="27808" xr:uid="{62B46DC4-3B23-4303-8D5B-090CD96C1816}"/>
    <cellStyle name="Comma 2 3 6 2 3 5" xfId="41257" xr:uid="{F3B7F139-C8EC-4152-9B1D-15EF4E8324DE}"/>
    <cellStyle name="Comma 2 3 6 2 4" xfId="11976" xr:uid="{5F141800-0063-4EE1-9E7C-8AE2324000C9}"/>
    <cellStyle name="Comma 2 3 6 2 4 2" xfId="28089" xr:uid="{1A47258B-A1C1-4704-B745-3EB0A6D03ABB}"/>
    <cellStyle name="Comma 2 3 6 2 4 3" xfId="41528" xr:uid="{D02EBFB2-024F-4F83-A548-17E04B86FA0E}"/>
    <cellStyle name="Comma 2 3 6 2 5" xfId="13075" xr:uid="{4D2D8B4E-70DE-4B5C-B826-41B43B8E53C2}"/>
    <cellStyle name="Comma 2 3 6 2 5 2" xfId="29144" xr:uid="{843B94D9-1EF8-45BE-BEAB-327DE4C57890}"/>
    <cellStyle name="Comma 2 3 6 2 5 3" xfId="42377" xr:uid="{43B3C2A9-392B-4EF7-AF3C-2999D0DE7233}"/>
    <cellStyle name="Comma 2 3 6 2 6" xfId="14993" xr:uid="{AC51F4D8-F046-4B64-8A49-5261CA3FC114}"/>
    <cellStyle name="Comma 2 3 6 2 6 2" xfId="30962" xr:uid="{29C1F3EF-9286-4FB6-A77D-D0DF9987C7B1}"/>
    <cellStyle name="Comma 2 3 6 2 6 3" xfId="43623" xr:uid="{A8CB4037-D215-4476-B8EE-C606ED4D472A}"/>
    <cellStyle name="Comma 2 3 6 2 7" xfId="11112" xr:uid="{8FBB50C1-9098-4FF2-BCF3-4432BC2E254C}"/>
    <cellStyle name="Comma 2 3 6 2 7 2" xfId="27237" xr:uid="{1A82C41D-781D-4064-BF79-3CF42D2AAD17}"/>
    <cellStyle name="Comma 2 3 6 2 7 3" xfId="40725" xr:uid="{57F2859F-08E6-4627-9185-A29846F79FD7}"/>
    <cellStyle name="Comma 2 3 6 2 8" xfId="23130" xr:uid="{487F10A7-C9D9-4E0F-A344-2BB53957DFF5}"/>
    <cellStyle name="Comma 2 3 6 2 9" xfId="37464" xr:uid="{4AB34E1A-C04C-464D-B2DB-1DF58D9F4F1A}"/>
    <cellStyle name="Comma 2 3 6 3" xfId="6960" xr:uid="{5C87D7AC-4BD7-4866-91E4-CA8EC5D387DE}"/>
    <cellStyle name="Comma 2 3 6 3 2" xfId="12100" xr:uid="{3860A53D-971C-48DC-87C2-1CF1D3FE1B23}"/>
    <cellStyle name="Comma 2 3 6 3 2 2" xfId="28220" xr:uid="{4426F24A-4574-4D1C-A983-262E6F14F28D}"/>
    <cellStyle name="Comma 2 3 6 3 2 3" xfId="41659" xr:uid="{28D4668C-F3E7-45AA-81F0-9A4643DD80D9}"/>
    <cellStyle name="Comma 2 3 6 3 3" xfId="13216" xr:uid="{9CF63D6C-3410-4C39-A287-3D45BABD305F}"/>
    <cellStyle name="Comma 2 3 6 3 3 2" xfId="29285" xr:uid="{3C121611-C535-4D26-ADDB-7C8CB5A36379}"/>
    <cellStyle name="Comma 2 3 6 3 3 3" xfId="42508" xr:uid="{B88D2D33-1881-46A3-9728-C648748F24F7}"/>
    <cellStyle name="Comma 2 3 6 3 4" xfId="11252" xr:uid="{D858F543-AEBC-4D6E-AB91-C1ED5EDDBAD8}"/>
    <cellStyle name="Comma 2 3 6 3 4 2" xfId="27377" xr:uid="{79145B92-F7DB-42C7-BA75-E316DA01BFEA}"/>
    <cellStyle name="Comma 2 3 6 3 4 3" xfId="40856" xr:uid="{A0F7C604-3130-4604-915A-457AC189B659}"/>
    <cellStyle name="Comma 2 3 6 3 5" xfId="23822" xr:uid="{5A4D6108-44A1-4460-89D3-DA126744AEAC}"/>
    <cellStyle name="Comma 2 3 6 3 6" xfId="38147" xr:uid="{D1486C37-B163-4F28-AEEF-EF8026D3F085}"/>
    <cellStyle name="Comma 2 3 6 4" xfId="11533" xr:uid="{6C2EA346-F279-4C48-9E0A-178F25058263}"/>
    <cellStyle name="Comma 2 3 6 4 2" xfId="12365" xr:uid="{B1FA1175-FBF3-4527-B5C6-B6E1F0857741}"/>
    <cellStyle name="Comma 2 3 6 4 2 2" xfId="28486" xr:uid="{3F3789FE-0B2B-42D5-B6EC-B5035F879CAD}"/>
    <cellStyle name="Comma 2 3 6 4 2 3" xfId="41925" xr:uid="{17930247-500F-4C71-A863-7774F822C443}"/>
    <cellStyle name="Comma 2 3 6 4 3" xfId="13502" xr:uid="{2A2C9145-204B-458B-86EA-EDE6F5AE0B30}"/>
    <cellStyle name="Comma 2 3 6 4 3 2" xfId="29571" xr:uid="{A3B92566-B09C-420C-AF54-69C5743AAE64}"/>
    <cellStyle name="Comma 2 3 6 4 3 3" xfId="42774" xr:uid="{E7491FBC-D02C-460A-ACDE-65E1B4ABE2C7}"/>
    <cellStyle name="Comma 2 3 6 4 4" xfId="27663" xr:uid="{532C5E83-0070-4611-B546-78C4E2CBC110}"/>
    <cellStyle name="Comma 2 3 6 4 5" xfId="41122" xr:uid="{4760654A-6A56-4C11-B939-7E2B5ADFA3B4}"/>
    <cellStyle name="Comma 2 3 6 5" xfId="11837" xr:uid="{316D6082-38E1-4680-B5BD-C5AC0605ABC1}"/>
    <cellStyle name="Comma 2 3 6 5 2" xfId="27954" xr:uid="{D4FE9D16-3D29-4233-BBDE-EFD679620A35}"/>
    <cellStyle name="Comma 2 3 6 5 3" xfId="41393" xr:uid="{ACA63664-74C0-4799-AC37-0265EC2346F3}"/>
    <cellStyle name="Comma 2 3 6 6" xfId="12927" xr:uid="{E6D85574-5603-4C26-BFA2-FAF0BDD2DD9E}"/>
    <cellStyle name="Comma 2 3 6 6 2" xfId="29000" xr:uid="{171DE958-4E2A-49FD-82BE-91A1EA2B2795}"/>
    <cellStyle name="Comma 2 3 6 6 3" xfId="42243" xr:uid="{C48A51DF-C195-40F6-9F23-8F01B5158895}"/>
    <cellStyle name="Comma 2 3 6 7" xfId="14563" xr:uid="{4790EF76-0418-4AE7-B377-83D8BC71BA2C}"/>
    <cellStyle name="Comma 2 3 6 7 2" xfId="30539" xr:uid="{D36181AF-C018-4AF2-97F5-E24BAA12E8D3}"/>
    <cellStyle name="Comma 2 3 6 7 3" xfId="43200" xr:uid="{EA283904-155D-4BE2-A203-C85EC6B0ADD7}"/>
    <cellStyle name="Comma 2 3 6 8" xfId="10967" xr:uid="{DE5F92CF-BA6D-4E8C-A29F-21D44644AFA6}"/>
    <cellStyle name="Comma 2 3 6 8 2" xfId="27097" xr:uid="{712C4D44-B3B5-4D49-B293-D541F2771F63}"/>
    <cellStyle name="Comma 2 3 6 8 3" xfId="40591" xr:uid="{717BF312-5F70-4EA5-9816-03028185B29A}"/>
    <cellStyle name="Comma 2 3 6 9" xfId="22456" xr:uid="{45935E10-A8D8-441E-9F7A-42E33B372E28}"/>
    <cellStyle name="Comma 2 3 60" xfId="2466" xr:uid="{20775ED8-00A2-4E1F-82F8-C01068D13129}"/>
    <cellStyle name="Comma 2 3 60 2" xfId="7749" xr:uid="{DE25694C-2251-4D9C-A60D-E1D018ACE86C}"/>
    <cellStyle name="Comma 2 3 60 2 2" xfId="9539" xr:uid="{F574CDE9-B687-421C-8319-6CC8D00E8882}"/>
    <cellStyle name="Comma 2 3 60 2 2 2" xfId="19569" xr:uid="{4EAD1CCE-6E71-4254-A91A-D8EF3A0F70BA}"/>
    <cellStyle name="Comma 2 3 60 2 2 2 2" xfId="35507" xr:uid="{88D5C972-2E19-4519-9095-AA2D46908691}"/>
    <cellStyle name="Comma 2 3 60 2 2 2 3" xfId="47845" xr:uid="{101B9A0A-9549-4892-89CA-B97EF0051633}"/>
    <cellStyle name="Comma 2 3 60 2 2 3" xfId="25952" xr:uid="{E1A3728F-7365-43A7-A54F-A20514993011}"/>
    <cellStyle name="Comma 2 3 60 2 2 4" xfId="40138" xr:uid="{38FCD42B-2A1F-4948-9810-C71A84D7C7AF}"/>
    <cellStyle name="Comma 2 3 60 2 3" xfId="18241" xr:uid="{06529233-B125-4F65-8BBE-C09EDEF209D8}"/>
    <cellStyle name="Comma 2 3 60 2 3 2" xfId="34180" xr:uid="{EA40D488-42EB-48D1-91A8-58084F18C635}"/>
    <cellStyle name="Comma 2 3 60 2 3 3" xfId="46542" xr:uid="{4C44526C-A1A6-46FB-A214-DAE6B724D316}"/>
    <cellStyle name="Comma 2 3 60 2 4" xfId="24443" xr:uid="{80EA29E3-793F-4A50-A9E4-C8A90DD10E95}"/>
    <cellStyle name="Comma 2 3 60 2 5" xfId="38730" xr:uid="{FA330D67-2DDC-4112-8131-A6CE328A2AC5}"/>
    <cellStyle name="Comma 2 3 60 3" xfId="8573" xr:uid="{C28E9228-8B63-4008-9E67-8A2234D50D01}"/>
    <cellStyle name="Comma 2 3 60 3 2" xfId="18723" xr:uid="{288AE1DC-6C49-41C5-A474-A98D9EAB05C9}"/>
    <cellStyle name="Comma 2 3 60 3 2 2" xfId="34661" xr:uid="{19A53AD0-BA0D-4548-BB56-A0C5B564AE5E}"/>
    <cellStyle name="Comma 2 3 60 3 2 3" xfId="47005" xr:uid="{C11E0AA1-C31F-459A-A897-E2EC02623247}"/>
    <cellStyle name="Comma 2 3 60 3 3" xfId="25042" xr:uid="{E2E14D4C-DEA4-4007-AF29-4E7B73E414A4}"/>
    <cellStyle name="Comma 2 3 60 3 4" xfId="39256" xr:uid="{476787C2-34BB-4ED3-B6E4-5076E311D5E1}"/>
    <cellStyle name="Comma 2 3 60 4" xfId="6658" xr:uid="{70EB07A1-A39C-4549-959E-6D47AC98B603}"/>
    <cellStyle name="Comma 2 3 60 4 2" xfId="17386" xr:uid="{4D8FF5D6-799A-4358-AE4F-81C0FF5DB3E1}"/>
    <cellStyle name="Comma 2 3 60 4 2 2" xfId="33330" xr:uid="{9E4E76B3-37D3-4E54-A212-C787243E1465}"/>
    <cellStyle name="Comma 2 3 60 4 2 3" xfId="45720" xr:uid="{86553FAD-4BB6-4E83-83A3-B2EDC302093C}"/>
    <cellStyle name="Comma 2 3 60 4 3" xfId="23520" xr:uid="{493270CF-5ABC-4D04-9C04-41EC19F801C1}"/>
    <cellStyle name="Comma 2 3 60 4 4" xfId="37846" xr:uid="{365EDEDA-54F4-4C9B-B721-885FB49606CB}"/>
    <cellStyle name="Comma 2 3 60 5" xfId="16390" xr:uid="{2B5336B3-79F3-4ADF-BBAB-43251FDFEF67}"/>
    <cellStyle name="Comma 2 3 60 5 2" xfId="32337" xr:uid="{51597E3B-5954-49A0-9B6D-4B0BA8BC60DC}"/>
    <cellStyle name="Comma 2 3 60 5 3" xfId="44731" xr:uid="{6F288E68-51DC-4A60-B89D-1481DB7D8598}"/>
    <cellStyle name="Comma 2 3 60 6" xfId="22457" xr:uid="{4468E9F8-3EF2-4E40-BAD0-FDBFB7158705}"/>
    <cellStyle name="Comma 2 3 60 7" xfId="36799" xr:uid="{DA78EACC-A687-4478-A9D7-3EDF333882E3}"/>
    <cellStyle name="Comma 2 3 60 8" xfId="5124" xr:uid="{E49B2D4D-CE3B-402E-B138-CEFA9290463B}"/>
    <cellStyle name="Comma 2 3 61" xfId="2467" xr:uid="{9F19CDB8-F678-4002-B578-4F3598B2575C}"/>
    <cellStyle name="Comma 2 3 62" xfId="2468" xr:uid="{7CF383E4-A267-42CE-9FB6-2CEC52B5A1EF}"/>
    <cellStyle name="Comma 2 3 63" xfId="1954" xr:uid="{136F0280-E6F0-47CC-845A-678BEF8F378F}"/>
    <cellStyle name="Comma 2 3 63 2" xfId="9357" xr:uid="{330BE61A-E985-4AA4-9339-56CD0375E0CE}"/>
    <cellStyle name="Comma 2 3 63 2 2" xfId="19387" xr:uid="{A2C11C6B-3D95-413D-89C4-B2B41CC84667}"/>
    <cellStyle name="Comma 2 3 63 2 2 2" xfId="35325" xr:uid="{41187347-7534-4E2C-99C9-BDE51F6A1469}"/>
    <cellStyle name="Comma 2 3 63 2 2 3" xfId="47663" xr:uid="{CA1B3244-EE6A-4129-917C-B83215C69C18}"/>
    <cellStyle name="Comma 2 3 63 2 3" xfId="25770" xr:uid="{E7579198-C41E-4562-9FCA-218FF63042FC}"/>
    <cellStyle name="Comma 2 3 63 2 4" xfId="39956" xr:uid="{23026F53-4EEB-483E-BF86-868479E0BD77}"/>
    <cellStyle name="Comma 2 3 63 3" xfId="7566" xr:uid="{DA855987-5BB6-40C5-9CF9-E7F16984CEC0}"/>
    <cellStyle name="Comma 2 3 63 3 2" xfId="18058" xr:uid="{1C73F3B7-E3F5-4D00-BF50-F5B95186F4D0}"/>
    <cellStyle name="Comma 2 3 63 3 2 2" xfId="33997" xr:uid="{62B93F97-CEB4-437A-97F5-FF0C0F0AD53A}"/>
    <cellStyle name="Comma 2 3 63 3 2 3" xfId="46360" xr:uid="{52B3B06A-161B-4D44-B983-1A99AF4F172B}"/>
    <cellStyle name="Comma 2 3 63 3 3" xfId="24260" xr:uid="{4902B259-8FD8-4E0F-88CF-A7D1BCC2655B}"/>
    <cellStyle name="Comma 2 3 63 3 4" xfId="38548" xr:uid="{58AEEDEF-4E9B-495B-9E94-425380B40C51}"/>
    <cellStyle name="Comma 2 3 63 4" xfId="15916" xr:uid="{B899AE4B-CE35-4E6D-924A-958CF83E5059}"/>
    <cellStyle name="Comma 2 3 63 4 2" xfId="31863" xr:uid="{E463ED3E-5499-4CE2-A18E-F99F83EC8FD1}"/>
    <cellStyle name="Comma 2 3 63 4 3" xfId="44257" xr:uid="{B0EE7381-16EE-4A78-A575-36915558587E}"/>
    <cellStyle name="Comma 2 3 63 5" xfId="21973" xr:uid="{6A9E41C9-EBFB-47D2-A82E-CAD373CD3088}"/>
    <cellStyle name="Comma 2 3 63 6" xfId="36315" xr:uid="{4A8FA933-43AE-4DB3-B864-8730A5AAAC96}"/>
    <cellStyle name="Comma 2 3 63 7" xfId="4640" xr:uid="{E546CFB4-C36D-46C6-9278-39BA03A7692D}"/>
    <cellStyle name="Comma 2 3 64" xfId="5890" xr:uid="{4EABCBBB-4788-487E-A5F7-74A63FEAC623}"/>
    <cellStyle name="Comma 2 3 64 2" xfId="9624" xr:uid="{2D4CC01E-8BB0-40AD-B7DC-7D3895C9590B}"/>
    <cellStyle name="Comma 2 3 64 2 2" xfId="19640" xr:uid="{A64FDCA7-8C6A-4BE1-9EA7-8785C28D33E2}"/>
    <cellStyle name="Comma 2 3 64 2 2 2" xfId="35578" xr:uid="{96617227-0BFD-4179-B100-E873D8F1D3EF}"/>
    <cellStyle name="Comma 2 3 64 2 2 3" xfId="47916" xr:uid="{3974C9D4-47F7-4E1B-82A4-0E0BA02F732E}"/>
    <cellStyle name="Comma 2 3 64 2 3" xfId="26030" xr:uid="{C7630E3C-CDC6-4615-B6CF-C02CFEF2A0DE}"/>
    <cellStyle name="Comma 2 3 64 2 4" xfId="40211" xr:uid="{8E725D1C-8E71-402B-8685-64D92E5FE851}"/>
    <cellStyle name="Comma 2 3 64 3" xfId="7929" xr:uid="{B1EDF28E-95C7-4E76-938D-06AFDAA1BDDD}"/>
    <cellStyle name="Comma 2 3 64 3 2" xfId="18327" xr:uid="{0A5F4935-8E66-44CA-9A3C-C4267370BD03}"/>
    <cellStyle name="Comma 2 3 64 3 2 2" xfId="34266" xr:uid="{B6E1F397-79D2-4EFA-B37B-09560048F553}"/>
    <cellStyle name="Comma 2 3 64 3 2 3" xfId="46613" xr:uid="{46DF7F66-998A-4198-AC78-4061EDA724CC}"/>
    <cellStyle name="Comma 2 3 64 3 3" xfId="24537" xr:uid="{78EE2CF9-1E25-471C-93B1-9E86203E211B}"/>
    <cellStyle name="Comma 2 3 64 3 4" xfId="38804" xr:uid="{952978AC-33D2-449D-9DC7-1A5AD4B0DDB1}"/>
    <cellStyle name="Comma 2 3 64 4" xfId="16718" xr:uid="{E7E43AF3-0962-402A-AC77-AD6D4F6BA848}"/>
    <cellStyle name="Comma 2 3 64 4 2" xfId="32665" xr:uid="{F60519B6-68CC-4897-9674-E60E90EFF687}"/>
    <cellStyle name="Comma 2 3 64 4 3" xfId="45059" xr:uid="{9198312D-C8AB-48C4-9EAB-E2BC2AFC8EDC}"/>
    <cellStyle name="Comma 2 3 64 5" xfId="22827" xr:uid="{F965D4B4-4679-49B2-95CD-2A34BC00600F}"/>
    <cellStyle name="Comma 2 3 64 6" xfId="37161" xr:uid="{CF7ED021-67E3-40DF-A7D0-627C0528C79B}"/>
    <cellStyle name="Comma 2 3 65" xfId="7984" xr:uid="{60F0571E-679A-4A6F-BFE4-A3431057EC68}"/>
    <cellStyle name="Comma 2 3 65 2" xfId="9677" xr:uid="{A6058DF3-A694-481A-A68F-5F9DF11503FD}"/>
    <cellStyle name="Comma 2 3 65 2 2" xfId="19662" xr:uid="{6A11D804-4FD3-4F6E-A2ED-87485048F477}"/>
    <cellStyle name="Comma 2 3 65 2 2 2" xfId="35600" xr:uid="{8744F45C-AAE7-4D5B-A88B-478746F9151E}"/>
    <cellStyle name="Comma 2 3 65 2 2 3" xfId="47938" xr:uid="{F1B26B4F-263C-47FD-8D85-F944746FF7A7}"/>
    <cellStyle name="Comma 2 3 65 2 3" xfId="26062" xr:uid="{031FE64F-5E8B-40A4-92F5-B8E7AA75F4F0}"/>
    <cellStyle name="Comma 2 3 65 2 4" xfId="40236" xr:uid="{0677AAF9-B5E7-4B9D-9931-FFCD34B9B857}"/>
    <cellStyle name="Comma 2 3 65 3" xfId="18347" xr:uid="{BDD47692-7502-4315-8B18-E765061B39E0}"/>
    <cellStyle name="Comma 2 3 65 3 2" xfId="34286" xr:uid="{A18AC546-CAD8-47BA-AF55-5138E2DF4DA1}"/>
    <cellStyle name="Comma 2 3 65 3 3" xfId="46633" xr:uid="{D835E3D8-214F-453F-B7AA-D7B15537A535}"/>
    <cellStyle name="Comma 2 3 65 4" xfId="24569" xr:uid="{C021BFF3-159B-42EA-BB37-9F5A638B5BD0}"/>
    <cellStyle name="Comma 2 3 65 5" xfId="38829" xr:uid="{B2B6EE83-66EB-4F2F-82D1-0510AF6824C4}"/>
    <cellStyle name="Comma 2 3 66" xfId="39" xr:uid="{42BABE84-1903-4CCE-8299-52BEF7034349}"/>
    <cellStyle name="Comma 2 3 66 2" xfId="245" xr:uid="{E8307B51-30DD-44F0-8236-916A69674F5E}"/>
    <cellStyle name="Comma 2 3 66 2 2" xfId="896" xr:uid="{BA9F0073-086B-4C2A-AC82-278EAA534599}"/>
    <cellStyle name="Comma 2 3 66 2 2 2" xfId="21450" xr:uid="{E52ECF40-422D-4F48-9D99-87980DCB83D9}"/>
    <cellStyle name="Comma 2 3 66 2 2 3" xfId="35667" xr:uid="{CD95E49F-CFE0-4B0E-B644-928FED511F8C}"/>
    <cellStyle name="Comma 2 3 66 2 2 4" xfId="48005" xr:uid="{6DDA4815-08AA-4FF7-A3C1-60A2512D765D}"/>
    <cellStyle name="Comma 2 3 66 2 3" xfId="20107" xr:uid="{AFCAE953-D212-4575-B62B-456E3B1747E8}"/>
    <cellStyle name="Comma 2 3 66 2 4" xfId="20834" xr:uid="{3D6A147E-0650-4E4A-9FE4-FE0D7D99883A}"/>
    <cellStyle name="Comma 2 3 66 2 5" xfId="26145" xr:uid="{A2ED2AC7-0A5D-4360-A0AC-448D274C266D}"/>
    <cellStyle name="Comma 2 3 66 2 6" xfId="40309" xr:uid="{9C8CEF29-4B40-441C-B91D-1DED21593D28}"/>
    <cellStyle name="Comma 2 3 66 3" xfId="18402" xr:uid="{D600319A-E774-4381-9CEA-40A63B74C79E}"/>
    <cellStyle name="Comma 2 3 66 3 2" xfId="34341" xr:uid="{0107B31E-9C51-4A62-BF18-AF0EFE5A5465}"/>
    <cellStyle name="Comma 2 3 66 3 3" xfId="46688" xr:uid="{04CB1585-A557-46AD-BB2C-7EC073D6B4E0}"/>
    <cellStyle name="Comma 2 3 66 4" xfId="19984" xr:uid="{67D6DC6D-223C-4238-94ED-8E0306D07A0E}"/>
    <cellStyle name="Comma 2 3 66 5" xfId="20267" xr:uid="{8FDD8B18-866C-4BBF-9AD3-F09126EE9B23}"/>
    <cellStyle name="Comma 2 3 66 6" xfId="20761" xr:uid="{103B6BA5-D517-49B2-B792-CD1CDABED9F8}"/>
    <cellStyle name="Comma 2 3 66 7" xfId="24653" xr:uid="{A3258E3B-EF05-46DF-94A8-AFB1058B6F6F}"/>
    <cellStyle name="Comma 2 3 66 8" xfId="38903" xr:uid="{33C2B1BC-86F2-4E4F-B90F-43CB4CF31087}"/>
    <cellStyle name="Comma 2 3 67" xfId="8151" xr:uid="{BD7E56BE-79B2-4252-988D-15A4C95BA232}"/>
    <cellStyle name="Comma 2 3 67 2" xfId="18421" xr:uid="{8FCD9837-47B6-40E5-9CC0-6372D738804B}"/>
    <cellStyle name="Comma 2 3 67 2 2" xfId="34360" xr:uid="{A761AB33-A1F7-4012-96A6-2C7C9E690B32}"/>
    <cellStyle name="Comma 2 3 67 2 3" xfId="46707" xr:uid="{704C5279-9A65-44EE-A739-610A36BBEEB4}"/>
    <cellStyle name="Comma 2 3 67 3" xfId="24681" xr:uid="{F494967B-7A78-4266-8A18-E8A0453D8A3E}"/>
    <cellStyle name="Comma 2 3 67 4" xfId="38931" xr:uid="{9B752DF2-5FAD-44B6-AF08-97A60FA5AA2F}"/>
    <cellStyle name="Comma 2 3 68" xfId="8256" xr:uid="{ECA3EB3A-9AAF-42A1-A532-67A8699A477A}"/>
    <cellStyle name="Comma 2 3 68 2" xfId="18451" xr:uid="{E57AFD4B-964D-437C-A101-87D50D04BF30}"/>
    <cellStyle name="Comma 2 3 68 2 2" xfId="34389" xr:uid="{A73AAACD-F7D2-4438-A698-E6E04281E893}"/>
    <cellStyle name="Comma 2 3 68 2 3" xfId="46736" xr:uid="{D54A6272-8188-47FE-96FC-AD52D587BE9E}"/>
    <cellStyle name="Comma 2 3 68 3" xfId="24748" xr:uid="{4023C441-B69B-4181-82E4-5E4CAA0FFE46}"/>
    <cellStyle name="Comma 2 3 68 4" xfId="38978" xr:uid="{507D9B49-DD91-4399-B720-A26DE82E800D}"/>
    <cellStyle name="Comma 2 3 69" xfId="6319" xr:uid="{F679B17A-4C13-4C57-9814-59D601CAA31D}"/>
    <cellStyle name="Comma 2 3 69 2" xfId="17116" xr:uid="{620872C5-58E6-49EE-A041-5610E1FB1352}"/>
    <cellStyle name="Comma 2 3 69 2 2" xfId="33062" xr:uid="{537A2B79-9E03-452C-8F4F-507A3E0134EB}"/>
    <cellStyle name="Comma 2 3 69 2 3" xfId="45456" xr:uid="{BB6B549A-2221-432F-B253-6859CACBB78C}"/>
    <cellStyle name="Comma 2 3 69 3" xfId="23233" xr:uid="{3CF12A66-E897-4C2F-9453-E2661B671190}"/>
    <cellStyle name="Comma 2 3 69 4" xfId="37567" xr:uid="{EC5864FE-EA58-4077-B73B-610637D9513A}"/>
    <cellStyle name="Comma 2 3 7" xfId="2469" xr:uid="{E41FFB8A-224F-4C7C-930D-365B7D2CE787}"/>
    <cellStyle name="Comma 2 3 7 10" xfId="36800" xr:uid="{5EC0DCA5-0859-466F-B892-C1471E33E688}"/>
    <cellStyle name="Comma 2 3 7 11" xfId="5125" xr:uid="{211E9B69-8309-4C0C-96BC-F9A36938F29E}"/>
    <cellStyle name="Comma 2 3 7 2" xfId="6194" xr:uid="{13BDE9CC-B4C1-44F6-AE6F-0EF9CE646ACC}"/>
    <cellStyle name="Comma 2 3 7 2 2" xfId="8875" xr:uid="{425E6AA5-7CE2-44DD-ACE5-793B3F06BC9A}"/>
    <cellStyle name="Comma 2 3 7 2 2 2" xfId="12188" xr:uid="{045F4A1E-5377-4791-AB8B-8C05A75E1301}"/>
    <cellStyle name="Comma 2 3 7 2 2 2 2" xfId="28309" xr:uid="{8375A679-6EBE-40F5-AB03-734E383F8288}"/>
    <cellStyle name="Comma 2 3 7 2 2 2 3" xfId="41748" xr:uid="{E2D393AB-D4A5-4C02-9F5E-2586921EC50A}"/>
    <cellStyle name="Comma 2 3 7 2 2 3" xfId="13315" xr:uid="{0A7315D3-520C-4AB6-800F-6D6263539006}"/>
    <cellStyle name="Comma 2 3 7 2 2 3 2" xfId="29384" xr:uid="{483F2701-EC9B-4BAF-BE3A-AF76EC8FB352}"/>
    <cellStyle name="Comma 2 3 7 2 2 3 3" xfId="42597" xr:uid="{84E30A07-1D4F-46DB-AD34-9452B5483B78}"/>
    <cellStyle name="Comma 2 3 7 2 2 4" xfId="11346" xr:uid="{E987968C-B21C-460C-B8CC-382BA2BF67B4}"/>
    <cellStyle name="Comma 2 3 7 2 2 4 2" xfId="27476" xr:uid="{20334010-FCD9-4036-9514-877E5E956BA5}"/>
    <cellStyle name="Comma 2 3 7 2 2 4 3" xfId="40945" xr:uid="{4A51C588-E125-4C05-8FA1-34BE30456D75}"/>
    <cellStyle name="Comma 2 3 7 2 2 5" xfId="25344" xr:uid="{52998B46-18EF-498B-9529-4B304FB536C1}"/>
    <cellStyle name="Comma 2 3 7 2 2 6" xfId="39558" xr:uid="{A6B059EE-F475-4ED2-B48A-7E4EA23DD377}"/>
    <cellStyle name="Comma 2 3 7 2 3" xfId="11632" xr:uid="{FC0DC595-5FAD-49E0-907B-FC29BBC2F95B}"/>
    <cellStyle name="Comma 2 3 7 2 3 2" xfId="12454" xr:uid="{5CA3DF4F-43C4-4A79-A055-905BC022790F}"/>
    <cellStyle name="Comma 2 3 7 2 3 2 2" xfId="28575" xr:uid="{E285C74D-1CD2-4F35-A20B-AFD31D7BB08C}"/>
    <cellStyle name="Comma 2 3 7 2 3 2 3" xfId="42014" xr:uid="{A999EE79-23F5-4FDB-A1C2-B311F9E1614F}"/>
    <cellStyle name="Comma 2 3 7 2 3 3" xfId="13601" xr:uid="{B4D3BCC2-0A31-4608-B6DE-2C0A074798D7}"/>
    <cellStyle name="Comma 2 3 7 2 3 3 2" xfId="29670" xr:uid="{5EF8D02B-2D5E-4EB4-94AF-E6D9DA89E584}"/>
    <cellStyle name="Comma 2 3 7 2 3 3 3" xfId="42863" xr:uid="{9D919E66-C45F-4B79-AFDB-939F87258765}"/>
    <cellStyle name="Comma 2 3 7 2 3 4" xfId="27762" xr:uid="{D371CDF6-A1F6-4012-9B28-EB4C4E387D93}"/>
    <cellStyle name="Comma 2 3 7 2 3 5" xfId="41211" xr:uid="{2B3B34AF-255A-4757-9BEB-585E6849375F}"/>
    <cellStyle name="Comma 2 3 7 2 4" xfId="11930" xr:uid="{695E97E4-C9FA-448A-B673-7994DFB40FDB}"/>
    <cellStyle name="Comma 2 3 7 2 4 2" xfId="28043" xr:uid="{2D61C31D-1810-4DAD-A014-9AEBC0C8CA78}"/>
    <cellStyle name="Comma 2 3 7 2 4 3" xfId="41482" xr:uid="{8A42439A-F53A-4CFC-B029-AE69E49D6266}"/>
    <cellStyle name="Comma 2 3 7 2 5" xfId="13029" xr:uid="{9C8E9260-2634-4287-8A18-677D4C9F4A83}"/>
    <cellStyle name="Comma 2 3 7 2 5 2" xfId="29098" xr:uid="{DD278DEF-4249-4678-AB1A-75FC41B81788}"/>
    <cellStyle name="Comma 2 3 7 2 5 3" xfId="42331" xr:uid="{42504180-BA33-42EF-9454-A2632A96BE63}"/>
    <cellStyle name="Comma 2 3 7 2 6" xfId="11066" xr:uid="{95F2465E-9666-492F-A7F0-7A8BC3E7E629}"/>
    <cellStyle name="Comma 2 3 7 2 6 2" xfId="27191" xr:uid="{56B66A5B-CEBC-4BFF-89F8-5519FA754273}"/>
    <cellStyle name="Comma 2 3 7 2 6 3" xfId="40679" xr:uid="{F2E11233-F2C6-4B9A-BE17-2DDCF556AA60}"/>
    <cellStyle name="Comma 2 3 7 2 7" xfId="23131" xr:uid="{64C584C7-ED5C-4B97-B9B2-9116BE51222A}"/>
    <cellStyle name="Comma 2 3 7 2 8" xfId="37465" xr:uid="{B2586D74-B00B-4461-A53A-066A80E45A03}"/>
    <cellStyle name="Comma 2 3 7 3" xfId="6961" xr:uid="{C1A12880-2620-4762-8F0B-4952BA69B5C6}"/>
    <cellStyle name="Comma 2 3 7 3 2" xfId="12054" xr:uid="{0F735D26-AE2E-45DD-8ABB-299CA7282EF8}"/>
    <cellStyle name="Comma 2 3 7 3 2 2" xfId="28174" xr:uid="{7EF3A33A-3DA1-4397-AAC8-88D698F546B9}"/>
    <cellStyle name="Comma 2 3 7 3 2 3" xfId="41613" xr:uid="{CBAF9044-0597-4235-86A5-AAEA2FE941C8}"/>
    <cellStyle name="Comma 2 3 7 3 3" xfId="13170" xr:uid="{F2F139DB-15D4-480C-AED5-79FE98CA85C3}"/>
    <cellStyle name="Comma 2 3 7 3 3 2" xfId="29239" xr:uid="{6662289E-1308-4B04-AA0B-81530BA45627}"/>
    <cellStyle name="Comma 2 3 7 3 3 3" xfId="42462" xr:uid="{6D4946A3-D187-4D22-9A22-6649DCC35F41}"/>
    <cellStyle name="Comma 2 3 7 3 4" xfId="11206" xr:uid="{38589033-166A-4F29-A2C3-BCF2CA04D074}"/>
    <cellStyle name="Comma 2 3 7 3 4 2" xfId="27331" xr:uid="{39345F34-4573-4A81-B8DA-C0A2C3430769}"/>
    <cellStyle name="Comma 2 3 7 3 4 3" xfId="40810" xr:uid="{6B1F0F4F-480B-499A-B924-6789E73FC81A}"/>
    <cellStyle name="Comma 2 3 7 3 5" xfId="23823" xr:uid="{6FED6AB1-CDFE-4020-9189-2BA8978DF2A5}"/>
    <cellStyle name="Comma 2 3 7 3 6" xfId="38148" xr:uid="{494B3AA9-3849-4506-851D-C7B32A1936DD}"/>
    <cellStyle name="Comma 2 3 7 4" xfId="11487" xr:uid="{2F942A3F-04F9-4F3A-BD7E-16E8D6EDE28C}"/>
    <cellStyle name="Comma 2 3 7 4 2" xfId="12319" xr:uid="{5092DF52-8A96-45B0-AD17-5B39FC92B0A2}"/>
    <cellStyle name="Comma 2 3 7 4 2 2" xfId="28440" xr:uid="{17393557-0265-4A7B-BF63-E08221AF64D5}"/>
    <cellStyle name="Comma 2 3 7 4 2 3" xfId="41879" xr:uid="{7A34033E-62F5-4888-9B58-30DF88DDC724}"/>
    <cellStyle name="Comma 2 3 7 4 3" xfId="13456" xr:uid="{A13146B5-2126-4AB3-80C3-D2B449573F2C}"/>
    <cellStyle name="Comma 2 3 7 4 3 2" xfId="29525" xr:uid="{948CE513-2CD6-4EF1-B374-97AD5EDCEFFE}"/>
    <cellStyle name="Comma 2 3 7 4 3 3" xfId="42728" xr:uid="{FDED8709-42D9-48FA-820D-DB896BA298AA}"/>
    <cellStyle name="Comma 2 3 7 4 4" xfId="27617" xr:uid="{34686D1E-7CF1-4476-A12C-8DA23B73C892}"/>
    <cellStyle name="Comma 2 3 7 4 5" xfId="41076" xr:uid="{68B44528-A58C-4E4F-910D-14DC57DFA29D}"/>
    <cellStyle name="Comma 2 3 7 5" xfId="11787" xr:uid="{26C6D4FA-802B-4336-BAF1-D987A245D567}"/>
    <cellStyle name="Comma 2 3 7 5 2" xfId="27905" xr:uid="{3DED441E-AFEE-424D-AB3E-889C2227E49E}"/>
    <cellStyle name="Comma 2 3 7 5 3" xfId="41347" xr:uid="{A4E6CC0D-2D7C-4FC1-B108-B7FFC757589D}"/>
    <cellStyle name="Comma 2 3 7 6" xfId="12876" xr:uid="{79106D57-2733-4225-803C-BA7D932BF60C}"/>
    <cellStyle name="Comma 2 3 7 6 2" xfId="28954" xr:uid="{3E76474E-F397-41EB-ADDF-220A3C662766}"/>
    <cellStyle name="Comma 2 3 7 6 3" xfId="42197" xr:uid="{00C029FA-600A-4B45-8B14-8FC97754D13A}"/>
    <cellStyle name="Comma 2 3 7 7" xfId="14786" xr:uid="{1A2D60B7-8FAE-4C61-AA8C-364C9D9B7D6B}"/>
    <cellStyle name="Comma 2 3 7 7 2" xfId="30755" xr:uid="{7DFC408B-F7D7-49BC-AC5F-5A1F973EC629}"/>
    <cellStyle name="Comma 2 3 7 7 3" xfId="43416" xr:uid="{BDD504D7-D1CA-4A12-8668-72793E209F89}"/>
    <cellStyle name="Comma 2 3 7 8" xfId="10872" xr:uid="{E5D6569C-11C1-45CC-949D-A2FEB91C1743}"/>
    <cellStyle name="Comma 2 3 7 8 2" xfId="27051" xr:uid="{DE638969-F688-40F9-927C-D34DA71D2155}"/>
    <cellStyle name="Comma 2 3 7 8 3" xfId="40545" xr:uid="{31605FFF-21BA-4ACE-8C45-CC48606AF8DE}"/>
    <cellStyle name="Comma 2 3 7 9" xfId="22458" xr:uid="{DF40AB8C-0BE1-41D5-8C45-D06FFDCD354F}"/>
    <cellStyle name="Comma 2 3 70" xfId="10102" xr:uid="{58B63A70-3C07-4B73-8DFB-D5C01F77D2C5}"/>
    <cellStyle name="Comma 2 3 71" xfId="10531" xr:uid="{AF9E1187-5D67-4FBB-BC99-4C15260FA400}"/>
    <cellStyle name="Comma 2 3 71 2" xfId="26836" xr:uid="{32516F2D-16C6-44F9-B432-CBACA48FC6CD}"/>
    <cellStyle name="Comma 2 3 71 3" xfId="40358" xr:uid="{57A2047B-B5D8-4CE3-BE26-3CCCDD3A230D}"/>
    <cellStyle name="Comma 2 3 72" xfId="20020" xr:uid="{02B09307-E5C1-4CAC-8783-6D3B8FBC327B}"/>
    <cellStyle name="Comma 2 3 73" xfId="20262" xr:uid="{74E1F43E-3F90-437D-B1D3-AD556B9A2A82}"/>
    <cellStyle name="Comma 2 3 74" xfId="20780" xr:uid="{0C4408CC-C051-4E48-BA70-AA6C72EA29EC}"/>
    <cellStyle name="Comma 2 3 75" xfId="21568" xr:uid="{E8B7B7E4-21B6-4004-A19D-8F56D73A5588}"/>
    <cellStyle name="Comma 2 3 76" xfId="35910" xr:uid="{DAE13867-6B0C-421F-81FD-5496B92D6351}"/>
    <cellStyle name="Comma 2 3 77" xfId="4221" xr:uid="{FE1F74BD-0064-4428-AF84-54E54348464A}"/>
    <cellStyle name="Comma 2 3 78" xfId="48031" xr:uid="{B085173C-4723-47DB-954A-23CFA6A407D0}"/>
    <cellStyle name="Comma 2 3 79" xfId="48083" xr:uid="{D0F3AE81-3E6E-441E-A115-88CF915D2168}"/>
    <cellStyle name="Comma 2 3 8" xfId="2470" xr:uid="{C4FAEC1B-43BC-4E28-B0E1-DE869EAB4AB6}"/>
    <cellStyle name="Comma 2 3 8 10" xfId="5126" xr:uid="{5CAC15A5-91B2-46EB-947A-BBD5F2C7462D}"/>
    <cellStyle name="Comma 2 3 8 2" xfId="6195" xr:uid="{50DCE300-04B2-47CA-B0CC-50EE8750C25E}"/>
    <cellStyle name="Comma 2 3 8 2 2" xfId="8876" xr:uid="{BF38A9B0-98D6-4BD4-B5E0-F5124CEAF2F5}"/>
    <cellStyle name="Comma 2 3 8 2 2 2" xfId="12155" xr:uid="{6E4A9BDF-68F8-4127-8C6B-43414E0C79BB}"/>
    <cellStyle name="Comma 2 3 8 2 2 2 2" xfId="28276" xr:uid="{6AD954CC-DB7C-4B09-B2F2-5B6CCDED3953}"/>
    <cellStyle name="Comma 2 3 8 2 2 2 3" xfId="41715" xr:uid="{CA10F798-5960-4BFD-957E-BD6911C94709}"/>
    <cellStyle name="Comma 2 3 8 2 2 3" xfId="19021" xr:uid="{B828CD64-8DA9-4F26-8BD0-705D1334CD65}"/>
    <cellStyle name="Comma 2 3 8 2 2 3 2" xfId="34959" xr:uid="{7B5570F9-6B98-468C-B434-B1BDFF065327}"/>
    <cellStyle name="Comma 2 3 8 2 2 3 3" xfId="47303" xr:uid="{F1D72231-7141-4056-8FBE-0AF6C5DBA8F6}"/>
    <cellStyle name="Comma 2 3 8 2 2 4" xfId="25345" xr:uid="{74C9384C-BBD1-4115-AE03-81A1D85FD9AE}"/>
    <cellStyle name="Comma 2 3 8 2 2 5" xfId="39559" xr:uid="{76E58748-ED28-4201-9EF8-E3B839A71B7B}"/>
    <cellStyle name="Comma 2 3 8 2 3" xfId="13272" xr:uid="{D9C875AD-AA48-420E-BD1F-B82A52B5C744}"/>
    <cellStyle name="Comma 2 3 8 2 3 2" xfId="29341" xr:uid="{EC74160B-33FF-4203-BA01-001E05C914F7}"/>
    <cellStyle name="Comma 2 3 8 2 3 3" xfId="42564" xr:uid="{99346CBC-56DD-450B-AD26-54D5D7B93562}"/>
    <cellStyle name="Comma 2 3 8 2 4" xfId="11308" xr:uid="{56282935-5D38-45E9-9EE1-E79F5A2DCAB4}"/>
    <cellStyle name="Comma 2 3 8 2 4 2" xfId="27433" xr:uid="{E85D57CF-4774-4CA6-8D58-66DE300ED986}"/>
    <cellStyle name="Comma 2 3 8 2 4 3" xfId="40912" xr:uid="{3A023F19-D8A9-41A7-9C82-5132C3409A13}"/>
    <cellStyle name="Comma 2 3 8 2 5" xfId="17018" xr:uid="{897515A7-6EC5-4C11-9D81-DABFD08D5232}"/>
    <cellStyle name="Comma 2 3 8 2 5 2" xfId="32965" xr:uid="{211241B5-222C-4D31-AA55-B0B08B9CAA2A}"/>
    <cellStyle name="Comma 2 3 8 2 5 3" xfId="45359" xr:uid="{874D947F-4F13-42EF-9A9F-0C6758C40CD2}"/>
    <cellStyle name="Comma 2 3 8 2 6" xfId="23132" xr:uid="{7BEA902E-6B5D-415F-B41C-41AA91639BCD}"/>
    <cellStyle name="Comma 2 3 8 2 7" xfId="37466" xr:uid="{842E2E7B-D86A-4C1E-9664-12566D38EB49}"/>
    <cellStyle name="Comma 2 3 8 3" xfId="6962" xr:uid="{38076FA5-A1CE-4982-8CBD-B577E9862284}"/>
    <cellStyle name="Comma 2 3 8 3 2" xfId="12421" xr:uid="{6DE350AA-2F43-4656-AF4D-3BCBF51BD090}"/>
    <cellStyle name="Comma 2 3 8 3 2 2" xfId="28542" xr:uid="{936EF26A-3585-4639-AD14-3CE10E836332}"/>
    <cellStyle name="Comma 2 3 8 3 2 3" xfId="41981" xr:uid="{4D014698-EF00-4449-838C-5A793D5E80DC}"/>
    <cellStyle name="Comma 2 3 8 3 3" xfId="13558" xr:uid="{42302BBA-7122-407E-AE73-EBA9E10B3103}"/>
    <cellStyle name="Comma 2 3 8 3 3 2" xfId="29627" xr:uid="{4BFB1C61-C85A-4BC8-9892-0833CFC7390F}"/>
    <cellStyle name="Comma 2 3 8 3 3 3" xfId="42830" xr:uid="{68F07747-7C81-4003-8436-306C835D1242}"/>
    <cellStyle name="Comma 2 3 8 3 4" xfId="11589" xr:uid="{1E6606B4-6CD3-4081-BDA0-31A9D526BC12}"/>
    <cellStyle name="Comma 2 3 8 3 4 2" xfId="27719" xr:uid="{2291827D-B9DD-48E2-A8ED-A418B950D858}"/>
    <cellStyle name="Comma 2 3 8 3 4 3" xfId="41178" xr:uid="{9944F01F-8790-47D1-B64B-352BCB09D7B8}"/>
    <cellStyle name="Comma 2 3 8 3 5" xfId="17685" xr:uid="{9E5F14E9-9E7B-4CC7-9C6C-0171BC4A8B7C}"/>
    <cellStyle name="Comma 2 3 8 3 5 2" xfId="33629" xr:uid="{FBF4A66C-6627-42FE-A6FE-7949C31E6A72}"/>
    <cellStyle name="Comma 2 3 8 3 5 3" xfId="46018" xr:uid="{A1973F6C-F268-43C9-835E-7797065794F8}"/>
    <cellStyle name="Comma 2 3 8 3 6" xfId="23824" xr:uid="{D5B89A6A-8827-46DE-92FC-1BC2E1EDB569}"/>
    <cellStyle name="Comma 2 3 8 3 7" xfId="38149" xr:uid="{98A1A9D3-2AAA-4EC8-A9DD-B05B9AE662C9}"/>
    <cellStyle name="Comma 2 3 8 4" xfId="11897" xr:uid="{8462C7FE-529A-4BF3-89D4-DDEC3C9DE100}"/>
    <cellStyle name="Comma 2 3 8 4 2" xfId="28010" xr:uid="{D2A019D5-CD16-44DA-BAA8-6C9E47EEC367}"/>
    <cellStyle name="Comma 2 3 8 4 3" xfId="41449" xr:uid="{215F4F63-ED7D-4554-9121-AE9931A9AAE6}"/>
    <cellStyle name="Comma 2 3 8 5" xfId="12986" xr:uid="{4A114D87-37F3-4DB1-BAE5-F402CBD252B7}"/>
    <cellStyle name="Comma 2 3 8 5 2" xfId="29055" xr:uid="{BC5F70CB-14ED-4473-962E-B708982434C7}"/>
    <cellStyle name="Comma 2 3 8 5 3" xfId="42298" xr:uid="{8B8D1EA6-FF0E-4462-B368-97E1B64288BB}"/>
    <cellStyle name="Comma 2 3 8 6" xfId="11027" xr:uid="{094F3C85-EBEF-4815-AC2D-B2C5E4F8778F}"/>
    <cellStyle name="Comma 2 3 8 6 2" xfId="27152" xr:uid="{84D63C28-C72A-4635-B601-B3BC4ABAD8AF}"/>
    <cellStyle name="Comma 2 3 8 6 3" xfId="40646" xr:uid="{9F09D08A-E114-4F51-B81B-C0404AC41B28}"/>
    <cellStyle name="Comma 2 3 8 7" xfId="16391" xr:uid="{1F4B74EC-339D-484D-A651-6258AE183A07}"/>
    <cellStyle name="Comma 2 3 8 7 2" xfId="32338" xr:uid="{8D4549F9-A5AB-484B-BE1B-1D1E2DC4628E}"/>
    <cellStyle name="Comma 2 3 8 7 3" xfId="44732" xr:uid="{CEC3523B-9ABA-48E5-A82D-BAE11F56857C}"/>
    <cellStyle name="Comma 2 3 8 8" xfId="22459" xr:uid="{6BB8F2F1-3C7B-49E6-8510-E3BF3EFC16E5}"/>
    <cellStyle name="Comma 2 3 8 9" xfId="36801" xr:uid="{A6EBB0C2-821B-4651-A353-83E6A556804B}"/>
    <cellStyle name="Comma 2 3 80" xfId="48200" xr:uid="{6A9720CC-BFD7-4E13-B480-72888A4DAB08}"/>
    <cellStyle name="Comma 2 3 9" xfId="2471" xr:uid="{55540D8B-0A06-48C5-8321-0D859060C9BD}"/>
    <cellStyle name="Comma 2 3 9 2" xfId="6196" xr:uid="{79C91DD5-87FB-449C-B593-59C4CCD7BE71}"/>
    <cellStyle name="Comma 2 3 9 2 2" xfId="8877" xr:uid="{CF167ACD-64CE-457C-8402-F92F1BDD6FF9}"/>
    <cellStyle name="Comma 2 3 9 2 2 2" xfId="19022" xr:uid="{D85B08A3-3A19-47A8-A02B-92D34AE6784D}"/>
    <cellStyle name="Comma 2 3 9 2 2 2 2" xfId="34960" xr:uid="{8EDAD441-3F99-42B0-86F7-A8C0DCAE1398}"/>
    <cellStyle name="Comma 2 3 9 2 2 2 3" xfId="47304" xr:uid="{7F2EAD1D-0217-4397-883B-64B88C534E36}"/>
    <cellStyle name="Comma 2 3 9 2 2 3" xfId="25346" xr:uid="{05A95AA8-A010-4430-AEC3-6FAE51686943}"/>
    <cellStyle name="Comma 2 3 9 2 2 4" xfId="39560" xr:uid="{5A79DC95-CCEC-460F-A3F0-13BA7446CF52}"/>
    <cellStyle name="Comma 2 3 9 2 3" xfId="12032" xr:uid="{15DD9E35-5FDE-458E-A455-DAC9766C5C3D}"/>
    <cellStyle name="Comma 2 3 9 2 3 2" xfId="28145" xr:uid="{5FCFE8AC-8D3E-4007-A041-F3D48168B6D0}"/>
    <cellStyle name="Comma 2 3 9 2 3 3" xfId="41584" xr:uid="{EE6DABC5-AB4B-48C7-A373-6C2D94BA11F1}"/>
    <cellStyle name="Comma 2 3 9 2 4" xfId="17019" xr:uid="{69263748-74F3-45FE-8712-F9D74902006C}"/>
    <cellStyle name="Comma 2 3 9 2 4 2" xfId="32966" xr:uid="{8CD45970-DC46-4908-BDCB-1D10743A732F}"/>
    <cellStyle name="Comma 2 3 9 2 4 3" xfId="45360" xr:uid="{A7D8BFAD-FC66-41B9-BB6C-AC8569C43D4E}"/>
    <cellStyle name="Comma 2 3 9 2 5" xfId="23133" xr:uid="{06DAF99B-B36E-474A-A011-B09EB5F5A569}"/>
    <cellStyle name="Comma 2 3 9 2 6" xfId="37467" xr:uid="{AA174DEE-291B-47BB-B65A-2B2553ED17D5}"/>
    <cellStyle name="Comma 2 3 9 3" xfId="6963" xr:uid="{19CC1880-D105-4F44-92E6-A173F161DF91}"/>
    <cellStyle name="Comma 2 3 9 3 2" xfId="13131" xr:uid="{02D103BA-4781-41C2-AD0B-CCA7ACCCAC08}"/>
    <cellStyle name="Comma 2 3 9 3 2 2" xfId="29200" xr:uid="{BF498C44-10BD-4BCA-9A67-0B061999040D}"/>
    <cellStyle name="Comma 2 3 9 3 2 3" xfId="42433" xr:uid="{A0641C3B-AE38-4518-8748-1574A5DE8773}"/>
    <cellStyle name="Comma 2 3 9 3 3" xfId="17686" xr:uid="{A664D433-9641-49EC-86B5-A5E5A54CD364}"/>
    <cellStyle name="Comma 2 3 9 3 3 2" xfId="33630" xr:uid="{AAA66D14-8F7D-4BF8-AC79-1E350BC88641}"/>
    <cellStyle name="Comma 2 3 9 3 3 3" xfId="46019" xr:uid="{E2153D75-6E7E-4566-B2AF-886CF4C2E35B}"/>
    <cellStyle name="Comma 2 3 9 3 4" xfId="23825" xr:uid="{0AD2C6E7-ABF2-469F-AB99-E2FABB075F63}"/>
    <cellStyle name="Comma 2 3 9 3 5" xfId="38150" xr:uid="{AE596254-2315-445E-94CE-47353FE33D05}"/>
    <cellStyle name="Comma 2 3 9 4" xfId="11168" xr:uid="{D7D2FA02-66A8-4D2A-88DA-B3D0AAE370C0}"/>
    <cellStyle name="Comma 2 3 9 4 2" xfId="27293" xr:uid="{C6D8F035-21F3-45CC-82C1-2F20742569AF}"/>
    <cellStyle name="Comma 2 3 9 4 3" xfId="40781" xr:uid="{C179AB3E-2AB7-4DCB-B0EC-586F04662F3C}"/>
    <cellStyle name="Comma 2 3 9 5" xfId="16392" xr:uid="{B1402DCF-04F4-4252-B483-E4B2D2DE899C}"/>
    <cellStyle name="Comma 2 3 9 5 2" xfId="32339" xr:uid="{64B1C55B-1104-4951-A02F-40CAE700EA98}"/>
    <cellStyle name="Comma 2 3 9 5 3" xfId="44733" xr:uid="{3656508F-A9E6-4FE0-90DF-D1479D890891}"/>
    <cellStyle name="Comma 2 3 9 6" xfId="22460" xr:uid="{56ADFA2C-6D96-48D1-9248-1C557EDE4E48}"/>
    <cellStyle name="Comma 2 3 9 7" xfId="36802" xr:uid="{DDDADBE2-8E57-449C-84CB-1DC9524A10FE}"/>
    <cellStyle name="Comma 2 3 9 8" xfId="5127" xr:uid="{ABC6A166-53AA-458D-94E6-84EBB26592C7}"/>
    <cellStyle name="Comma 2 30" xfId="6281" xr:uid="{5ABE2C85-A9AA-4319-9C1C-DFDA3F3D85E5}"/>
    <cellStyle name="Comma 2 30 2" xfId="17101" xr:uid="{A9865230-97C0-4851-B3B6-04A48FB9DA15}"/>
    <cellStyle name="Comma 2 30 2 2" xfId="33048" xr:uid="{D1504449-4D6C-442D-9327-F091F9A06F0D}"/>
    <cellStyle name="Comma 2 30 2 3" xfId="45442" xr:uid="{38D035EE-3147-4EA4-B4DA-721FA164A997}"/>
    <cellStyle name="Comma 2 30 3" xfId="23216" xr:uid="{C5E26819-405D-4F80-B46D-4CE9B0676C08}"/>
    <cellStyle name="Comma 2 30 4" xfId="37550" xr:uid="{5529F7C5-E27D-494D-A8F9-6A5CCBC40898}"/>
    <cellStyle name="Comma 2 31" xfId="10476" xr:uid="{A3C9E9F1-B935-45C1-9C80-ADCD13DB96AD}"/>
    <cellStyle name="Comma 2 31 2" xfId="26795" xr:uid="{1E1566B1-FB2F-4561-A859-C6C2264A4C5D}"/>
    <cellStyle name="Comma 2 31 3" xfId="40319" xr:uid="{FE8515D1-CA56-4E01-BB95-3CE7B262F9D3}"/>
    <cellStyle name="Comma 2 32" xfId="950" xr:uid="{B8693C46-66E9-4FB7-8714-26C082355736}"/>
    <cellStyle name="Comma 2 32 10" xfId="48176" xr:uid="{25E85D96-8475-4EC4-B3C9-93306347D663}"/>
    <cellStyle name="Comma 2 32 2" xfId="8128" xr:uid="{3A1B469C-82EB-415D-B694-ACEECE20FBCB}"/>
    <cellStyle name="Comma 2 32 2 2" xfId="18405" xr:uid="{3B7719CE-40D2-47DD-B756-51E509D6D8D9}"/>
    <cellStyle name="Comma 2 32 2 2 2" xfId="34344" xr:uid="{5E83ECE8-9093-4CA2-9387-DBF402320204}"/>
    <cellStyle name="Comma 2 32 2 2 3" xfId="46691" xr:uid="{0EBBACC2-6C1D-4E2C-BC08-718DACA606D7}"/>
    <cellStyle name="Comma 2 32 2 3" xfId="24660" xr:uid="{4DA07907-8959-4EA5-81BE-54F9BCEC4E5F}"/>
    <cellStyle name="Comma 2 32 2 4" xfId="38910" xr:uid="{9C68EEA8-8001-4B0C-80EE-A53DA70A5740}"/>
    <cellStyle name="Comma 2 32 3" xfId="9083" xr:uid="{7B6DAFBF-C04D-4611-A408-F30D724629F6}"/>
    <cellStyle name="Comma 2 32 3 2" xfId="19171" xr:uid="{FA1B30E7-5474-4833-A395-273D72DBEED0}"/>
    <cellStyle name="Comma 2 32 3 2 2" xfId="35109" xr:uid="{6459C4B7-57F4-4EE2-8F82-C5E8FE465BC0}"/>
    <cellStyle name="Comma 2 32 3 2 3" xfId="47447" xr:uid="{6998FA0A-C210-46B4-AEFA-EB14518A6717}"/>
    <cellStyle name="Comma 2 32 3 3" xfId="25515" xr:uid="{60E0F6CC-D562-4475-BFE6-531065852CF3}"/>
    <cellStyle name="Comma 2 32 3 4" xfId="39720" xr:uid="{F723252D-DB4C-4249-94C8-009FEF3352B9}"/>
    <cellStyle name="Comma 2 32 4" xfId="17830" xr:uid="{B510A099-7D07-4BD8-AD6E-37A39605D108}"/>
    <cellStyle name="Comma 2 32 4 2" xfId="33770" xr:uid="{FE4CDD4C-59A3-4C28-93D3-CFD71B43DCE9}"/>
    <cellStyle name="Comma 2 32 4 3" xfId="46151" xr:uid="{BD2F1D08-A643-448E-8DDA-5EF45E06719A}"/>
    <cellStyle name="Comma 2 32 5" xfId="20146" xr:uid="{D6F2B3D6-BDF4-43DF-9F66-00660F228B55}"/>
    <cellStyle name="Comma 2 32 6" xfId="21483" xr:uid="{96A666BA-9999-4843-B432-3CD5FDC8D33E}"/>
    <cellStyle name="Comma 2 32 7" xfId="23994" xr:uid="{7BEC0496-8E44-4E6F-BC65-A29DC5FFD0A6}"/>
    <cellStyle name="Comma 2 32 8" xfId="38310" xr:uid="{04EBD8A5-CF26-4609-923C-9A4F919E4C22}"/>
    <cellStyle name="Comma 2 32 9" xfId="48054" xr:uid="{68491E08-416C-4E79-BDF4-055323ED8A7E}"/>
    <cellStyle name="Comma 2 33" xfId="4210" xr:uid="{F69643BC-C410-4CC5-9540-0C5ADAA4D4BA}"/>
    <cellStyle name="Comma 2 4" xfId="210" xr:uid="{C215FEEE-A7EC-43DB-AB1E-53ED81101CFD}"/>
    <cellStyle name="Comma 2 4 10" xfId="2473" xr:uid="{0C1FB3E3-D49B-42F3-8D2B-035F4B2FB9E1}"/>
    <cellStyle name="Comma 2 4 10 2" xfId="10825" xr:uid="{FBD42BFD-017E-47FC-BD0B-C0B7B673E1D1}"/>
    <cellStyle name="Comma 2 4 10 2 2" xfId="27022" xr:uid="{C5219D1A-531A-4DBD-92C5-D3CE7BAE7765}"/>
    <cellStyle name="Comma 2 4 10 2 3" xfId="40521" xr:uid="{06B9FC8A-6604-4DB4-A260-BE7CABD64D46}"/>
    <cellStyle name="Comma 2 4 11" xfId="2474" xr:uid="{5E2AC46D-E961-4594-BDA4-BCAD12879ABB}"/>
    <cellStyle name="Comma 2 4 11 10" xfId="6198" xr:uid="{F105DCCB-2C5B-45BD-9FD9-52826DDD667F}"/>
    <cellStyle name="Comma 2 4 11 10 2" xfId="9540" xr:uid="{547E7D49-268C-4C0F-9FFC-79A0E30B7BBF}"/>
    <cellStyle name="Comma 2 4 11 10 2 2" xfId="19570" xr:uid="{8C16D38E-8D58-4D5F-BF8E-0009CFF2C840}"/>
    <cellStyle name="Comma 2 4 11 10 2 2 2" xfId="35508" xr:uid="{4E68BD9D-5CD7-4676-82F5-DF92B83C5A6B}"/>
    <cellStyle name="Comma 2 4 11 10 2 2 3" xfId="47846" xr:uid="{7198B14B-6A72-4024-BF31-84B8DBA7DB72}"/>
    <cellStyle name="Comma 2 4 11 10 2 3" xfId="25953" xr:uid="{19C7EC3B-6112-45F2-AB12-222FC533B387}"/>
    <cellStyle name="Comma 2 4 11 10 2 4" xfId="40139" xr:uid="{C5228AD5-8259-4D3E-9937-A8D38B3537C4}"/>
    <cellStyle name="Comma 2 4 11 10 3" xfId="7750" xr:uid="{B6081EF8-062E-41FE-8D22-C4B317A11AF6}"/>
    <cellStyle name="Comma 2 4 11 10 3 2" xfId="18242" xr:uid="{0B38D8A9-B416-46ED-B330-16F5EC411C52}"/>
    <cellStyle name="Comma 2 4 11 10 3 2 2" xfId="34181" xr:uid="{D7ED63E8-AEC1-4ECC-8931-A3EBCF8D6EFE}"/>
    <cellStyle name="Comma 2 4 11 10 3 2 3" xfId="46543" xr:uid="{47ABF9F3-C02B-4205-B053-A6C16DD8C888}"/>
    <cellStyle name="Comma 2 4 11 10 3 3" xfId="24444" xr:uid="{B5249BB9-6BC1-40BB-90BE-FAD191A640A6}"/>
    <cellStyle name="Comma 2 4 11 10 3 4" xfId="38731" xr:uid="{C0F7A62A-0D43-4C4A-B117-683525C7B4E2}"/>
    <cellStyle name="Comma 2 4 11 10 4" xfId="17021" xr:uid="{EA470FFF-6CB3-44B2-8C38-5DF7BFA6FB39}"/>
    <cellStyle name="Comma 2 4 11 10 4 2" xfId="32968" xr:uid="{C07A4B70-0920-4567-8172-F69D0C35EB1E}"/>
    <cellStyle name="Comma 2 4 11 10 4 3" xfId="45362" xr:uid="{5800DBB4-9AED-4D90-8453-CB2BECF1CC2D}"/>
    <cellStyle name="Comma 2 4 11 10 5" xfId="23135" xr:uid="{2C25D896-7D25-496C-A73E-4A253F019E88}"/>
    <cellStyle name="Comma 2 4 11 10 6" xfId="37469" xr:uid="{02A82C02-BB0A-4E1D-8E71-9F7E4584A2BC}"/>
    <cellStyle name="Comma 2 4 11 11" xfId="7812" xr:uid="{4520615E-2F22-427A-95B7-9D12E1E09010}"/>
    <cellStyle name="Comma 2 4 11 11 2" xfId="9593" xr:uid="{3EF07B1C-9B09-4FF4-8B3E-F8D90EB4C7F3}"/>
    <cellStyle name="Comma 2 4 11 11 2 2" xfId="19621" xr:uid="{B447B143-DF13-44F2-9CAA-95DB39A2077B}"/>
    <cellStyle name="Comma 2 4 11 11 2 2 2" xfId="35559" xr:uid="{88C529FD-903F-46DD-9B2A-31B3898D2748}"/>
    <cellStyle name="Comma 2 4 11 11 2 2 3" xfId="47897" xr:uid="{1D4D524B-C8E2-423E-B7DC-CA120776CEB6}"/>
    <cellStyle name="Comma 2 4 11 11 2 3" xfId="26004" xr:uid="{41C5AD10-5F0A-4CA8-9C1B-25AB91421C9D}"/>
    <cellStyle name="Comma 2 4 11 11 2 4" xfId="40190" xr:uid="{8CB40576-887C-48D4-806A-D47F9AF71C93}"/>
    <cellStyle name="Comma 2 4 11 11 3" xfId="18293" xr:uid="{E6DAAFED-CE12-484F-B619-8CE8BAFD7E9E}"/>
    <cellStyle name="Comma 2 4 11 11 3 2" xfId="34232" xr:uid="{9A242C5F-63A9-4F57-BBFE-943CF887C551}"/>
    <cellStyle name="Comma 2 4 11 11 3 3" xfId="46594" xr:uid="{9DFB44B8-82B2-4B3C-B5C4-5B93E80BBCB1}"/>
    <cellStyle name="Comma 2 4 11 11 4" xfId="24495" xr:uid="{9838E971-3888-4B99-ABEB-FA5CC65B7041}"/>
    <cellStyle name="Comma 2 4 11 11 5" xfId="38782" xr:uid="{120B2BC8-ACEB-421B-907D-7E6AD9AB6E3B}"/>
    <cellStyle name="Comma 2 4 11 12" xfId="8006" xr:uid="{8C68B099-C71C-4A8A-9C86-5D528876F000}"/>
    <cellStyle name="Comma 2 4 11 12 2" xfId="9701" xr:uid="{8F8353EA-E4CC-49AC-93A3-0E98D7C71EE5}"/>
    <cellStyle name="Comma 2 4 11 12 2 2" xfId="19678" xr:uid="{A38661BE-201F-4342-9185-F4B9BE4B2060}"/>
    <cellStyle name="Comma 2 4 11 12 2 2 2" xfId="35617" xr:uid="{94FA7090-DBF0-45FE-8724-2EADF70F6C55}"/>
    <cellStyle name="Comma 2 4 11 12 2 2 3" xfId="47955" xr:uid="{3937790D-84F4-4A18-BCA8-4710FEF11618}"/>
    <cellStyle name="Comma 2 4 11 12 2 3" xfId="26079" xr:uid="{C8BB860B-35AE-4964-97BC-65C15DCF0E72}"/>
    <cellStyle name="Comma 2 4 11 12 2 4" xfId="40253" xr:uid="{238BCEC7-B872-4B90-803A-2630B3D0C6A9}"/>
    <cellStyle name="Comma 2 4 11 12 3" xfId="18363" xr:uid="{95391E0F-B9F2-49D4-8B83-0B0B40FCCA57}"/>
    <cellStyle name="Comma 2 4 11 12 3 2" xfId="34302" xr:uid="{0EE97F9E-02F0-48F6-A08F-0F0F50485E40}"/>
    <cellStyle name="Comma 2 4 11 12 3 3" xfId="46649" xr:uid="{DE347E8C-AAB9-43DC-AE0E-87DED25D1813}"/>
    <cellStyle name="Comma 2 4 11 12 4" xfId="24586" xr:uid="{6476789C-9F96-43F9-B0AF-562F25134406}"/>
    <cellStyle name="Comma 2 4 11 12 5" xfId="38846" xr:uid="{AE044D1E-C5F7-4651-9A71-9D36DEB2E40D}"/>
    <cellStyle name="Comma 2 4 11 13" xfId="8879" xr:uid="{0D3D7B9B-5EBF-4EE6-AD15-9106954006DF}"/>
    <cellStyle name="Comma 2 4 11 13 2" xfId="19024" xr:uid="{5243474D-89FC-4D6A-B3DE-B02945511843}"/>
    <cellStyle name="Comma 2 4 11 13 2 2" xfId="34962" xr:uid="{706855A9-13CC-4C76-A63E-505E4CD42CE5}"/>
    <cellStyle name="Comma 2 4 11 13 2 3" xfId="47306" xr:uid="{64002D93-2B0C-4414-9955-86605DB50C27}"/>
    <cellStyle name="Comma 2 4 11 13 3" xfId="25348" xr:uid="{6E30ECD4-B0C1-4EB1-8FF4-E112C7A793C0}"/>
    <cellStyle name="Comma 2 4 11 13 4" xfId="39562" xr:uid="{8EABC5DC-E64E-4C6B-A049-B7600701082C}"/>
    <cellStyle name="Comma 2 4 11 14" xfId="6965" xr:uid="{3C4ACD57-8C47-4150-B61C-50ED2E65F9DA}"/>
    <cellStyle name="Comma 2 4 11 14 2" xfId="17688" xr:uid="{0D55D620-73F7-462D-8BAA-06B3448E8C52}"/>
    <cellStyle name="Comma 2 4 11 14 2 2" xfId="33632" xr:uid="{27C8DBE3-8446-476A-A940-8605694DAD5C}"/>
    <cellStyle name="Comma 2 4 11 14 2 3" xfId="46021" xr:uid="{B8D5C837-4B4C-4DD4-906C-5B3F0B88FAA9}"/>
    <cellStyle name="Comma 2 4 11 14 3" xfId="23827" xr:uid="{C727F857-ED6B-4AA4-B8E7-2A3FB92ED8AF}"/>
    <cellStyle name="Comma 2 4 11 14 4" xfId="38152" xr:uid="{FDE998A1-23C6-40CD-B0B4-C2E8EB2999CA}"/>
    <cellStyle name="Comma 2 4 11 15" xfId="11758" xr:uid="{0CDB2FDC-F263-41DF-B635-314E8BD1708C}"/>
    <cellStyle name="Comma 2 4 11 15 2" xfId="27878" xr:uid="{E188C19C-54B1-416D-A17E-25695B54C441}"/>
    <cellStyle name="Comma 2 4 11 15 3" xfId="41324" xr:uid="{473BC6EC-2EE5-4A77-B10F-8847C780D644}"/>
    <cellStyle name="Comma 2 4 11 16" xfId="16393" xr:uid="{729E9056-9BD6-4A18-9BD0-954EEDCCBDB3}"/>
    <cellStyle name="Comma 2 4 11 16 2" xfId="32340" xr:uid="{773697EB-01C5-4505-B4C5-2E84549C4562}"/>
    <cellStyle name="Comma 2 4 11 16 3" xfId="44734" xr:uid="{1F3A4B9F-3FF8-4470-A709-2413477C5825}"/>
    <cellStyle name="Comma 2 4 11 17" xfId="22461" xr:uid="{49A61915-B95F-4E8A-A9FA-63D0715DA2A1}"/>
    <cellStyle name="Comma 2 4 11 18" xfId="36803" xr:uid="{DCE530A7-0D32-4E79-B46F-E00262FF5B6B}"/>
    <cellStyle name="Comma 2 4 11 19" xfId="5128" xr:uid="{87D30C28-0A56-472C-B880-EEF17315E82F}"/>
    <cellStyle name="Comma 2 4 11 2" xfId="5261" xr:uid="{B86F1418-31E9-4EB3-9210-A7D79086AABE}"/>
    <cellStyle name="Comma 2 4 11 2 2" xfId="6199" xr:uid="{12D86ABD-B178-456B-BBDF-BE579D546B73}"/>
    <cellStyle name="Comma 2 4 11 2 2 2" xfId="9592" xr:uid="{D662D2E7-AE47-4962-A7F8-ADA4BA8BA029}"/>
    <cellStyle name="Comma 2 4 11 2 2 2 2" xfId="19620" xr:uid="{3C89E5D8-4AC8-4328-AFB2-0787119B5FB5}"/>
    <cellStyle name="Comma 2 4 11 2 2 2 2 2" xfId="35558" xr:uid="{09F9E64F-AAF4-4A9F-A901-57EC4AF1176B}"/>
    <cellStyle name="Comma 2 4 11 2 2 2 2 3" xfId="47896" xr:uid="{3D342247-C461-447A-8ECF-82110FEA14DA}"/>
    <cellStyle name="Comma 2 4 11 2 2 2 3" xfId="26003" xr:uid="{2A560569-A0FB-40B1-81D2-4FF5DA904D1D}"/>
    <cellStyle name="Comma 2 4 11 2 2 2 4" xfId="40189" xr:uid="{E09E6CDC-7B77-4637-BDB9-9541A4FDC003}"/>
    <cellStyle name="Comma 2 4 11 2 2 3" xfId="7811" xr:uid="{3B40DDC3-682A-4784-B4BB-B743ED03E5F3}"/>
    <cellStyle name="Comma 2 4 11 2 2 3 2" xfId="18292" xr:uid="{0EBFC0E9-45CB-41C3-B95D-8E80728E8116}"/>
    <cellStyle name="Comma 2 4 11 2 2 3 2 2" xfId="34231" xr:uid="{A75803D9-A523-4886-8627-E84161E12B8C}"/>
    <cellStyle name="Comma 2 4 11 2 2 3 2 3" xfId="46593" xr:uid="{DCCE8BBF-0384-4F45-A67E-B01114BB0EC1}"/>
    <cellStyle name="Comma 2 4 11 2 2 3 3" xfId="24494" xr:uid="{09249780-5EEE-498C-BA89-1B43673B53AD}"/>
    <cellStyle name="Comma 2 4 11 2 2 3 4" xfId="38781" xr:uid="{70EA2354-3E68-487A-85C0-F37B2BA5E194}"/>
    <cellStyle name="Comma 2 4 11 2 2 4" xfId="17022" xr:uid="{7A156213-5583-48AE-A897-DCDEACDAE5E4}"/>
    <cellStyle name="Comma 2 4 11 2 2 4 2" xfId="32969" xr:uid="{E41BFB18-CE60-40FA-9C96-832B0A0EFEF1}"/>
    <cellStyle name="Comma 2 4 11 2 2 4 3" xfId="45363" xr:uid="{D0C0E223-AFA8-4EF7-B810-02E91FDF2AC5}"/>
    <cellStyle name="Comma 2 4 11 2 2 5" xfId="23136" xr:uid="{6D3A0CBD-2325-4C08-A66E-4D933AEA9D98}"/>
    <cellStyle name="Comma 2 4 11 2 2 6" xfId="37470" xr:uid="{0363691F-8194-455E-9436-C1E569A5EC47}"/>
    <cellStyle name="Comma 2 4 11 2 3" xfId="8007" xr:uid="{04AF59EE-6A27-4EC1-B8B7-A78CCCDC7CFC}"/>
    <cellStyle name="Comma 2 4 11 2 3 2" xfId="9702" xr:uid="{6E6BB53B-AA84-4C05-AED0-10CD97EEBB4C}"/>
    <cellStyle name="Comma 2 4 11 2 3 2 2" xfId="19679" xr:uid="{6F011260-DD8B-4FF3-8F9E-C2F0BC7E8FA9}"/>
    <cellStyle name="Comma 2 4 11 2 3 2 2 2" xfId="35618" xr:uid="{C0AA12FA-19D4-45E4-8F6D-42BDD9960A30}"/>
    <cellStyle name="Comma 2 4 11 2 3 2 2 3" xfId="47956" xr:uid="{EC651A66-2C4D-472B-B61B-1F722387FB55}"/>
    <cellStyle name="Comma 2 4 11 2 3 2 3" xfId="26080" xr:uid="{1BDA8DFF-82A7-4933-822D-55A36720E329}"/>
    <cellStyle name="Comma 2 4 11 2 3 2 4" xfId="40254" xr:uid="{645663E2-15BA-4180-B95C-C68B4EE7EA57}"/>
    <cellStyle name="Comma 2 4 11 2 3 3" xfId="18364" xr:uid="{062AECC8-070F-49FF-99BA-85C0AE3E888B}"/>
    <cellStyle name="Comma 2 4 11 2 3 3 2" xfId="34303" xr:uid="{CC03D639-E564-4A4B-A597-8A4FA186DBA8}"/>
    <cellStyle name="Comma 2 4 11 2 3 3 3" xfId="46650" xr:uid="{5E980ACB-E031-42AF-A609-7D9F06C6A177}"/>
    <cellStyle name="Comma 2 4 11 2 3 4" xfId="24587" xr:uid="{84B206B7-6D49-4794-BD2F-DD5EB2069999}"/>
    <cellStyle name="Comma 2 4 11 2 3 5" xfId="38847" xr:uid="{2D235D67-085B-4900-B2D3-BCA30B4D4B6A}"/>
    <cellStyle name="Comma 2 4 11 2 4" xfId="8880" xr:uid="{E9AB7BAA-1C1F-4007-B2AF-4AB6107E422B}"/>
    <cellStyle name="Comma 2 4 11 2 4 2" xfId="19025" xr:uid="{3DB99FE5-418A-4083-B155-2D42DA545F49}"/>
    <cellStyle name="Comma 2 4 11 2 4 2 2" xfId="34963" xr:uid="{661AA399-83B7-4C26-986A-75544AE771F9}"/>
    <cellStyle name="Comma 2 4 11 2 4 2 3" xfId="47307" xr:uid="{7E24409F-9D7E-46A7-B47E-84703876949A}"/>
    <cellStyle name="Comma 2 4 11 2 4 3" xfId="25349" xr:uid="{B503EE76-7CA3-44D9-98A8-05E4A754823D}"/>
    <cellStyle name="Comma 2 4 11 2 4 4" xfId="39563" xr:uid="{9794C3B6-BA33-497B-8771-5E9232E1A230}"/>
    <cellStyle name="Comma 2 4 11 2 5" xfId="6966" xr:uid="{3D54355E-9D13-427A-AD7D-C78FD43F5AA1}"/>
    <cellStyle name="Comma 2 4 11 2 5 2" xfId="17689" xr:uid="{2E7A55BC-F0EE-4751-A120-4249BFE5807D}"/>
    <cellStyle name="Comma 2 4 11 2 5 2 2" xfId="33633" xr:uid="{E3C5BBBC-B4DC-48F2-B3DD-263AFED07CF6}"/>
    <cellStyle name="Comma 2 4 11 2 5 2 3" xfId="46022" xr:uid="{C61DF866-A90F-432B-8348-5FCD32FF202E}"/>
    <cellStyle name="Comma 2 4 11 2 5 3" xfId="23828" xr:uid="{3A6A8C1D-5D2B-4055-A02F-80B4C0A41A4C}"/>
    <cellStyle name="Comma 2 4 11 2 5 4" xfId="38153" xr:uid="{AEDEEC3E-FF3D-4A58-9E6E-56ED30781773}"/>
    <cellStyle name="Comma 2 4 11 2 6" xfId="16478" xr:uid="{0E20B577-4872-4AB7-81A4-AAF0C24DCA7A}"/>
    <cellStyle name="Comma 2 4 11 2 6 2" xfId="32425" xr:uid="{D6A29F2B-DE80-4082-9B9A-0E75D2C08AA1}"/>
    <cellStyle name="Comma 2 4 11 2 6 3" xfId="44819" xr:uid="{A22B59E5-6A83-493E-BFFE-0ED6E7F78DDE}"/>
    <cellStyle name="Comma 2 4 11 2 7" xfId="22572" xr:uid="{BBF6600B-2C10-40AC-A680-BC308A394F60}"/>
    <cellStyle name="Comma 2 4 11 2 8" xfId="36912" xr:uid="{42E6A6E9-B93E-4C1F-889B-B98ECC111534}"/>
    <cellStyle name="Comma 2 4 11 3" xfId="5262" xr:uid="{FF218B7E-DD48-4A3D-B44B-F1B67B019396}"/>
    <cellStyle name="Comma 2 4 11 3 2" xfId="6200" xr:uid="{1B2FA792-A5CE-4566-A98A-04D2D1F796AB}"/>
    <cellStyle name="Comma 2 4 11 3 2 2" xfId="9591" xr:uid="{F111D2B0-E65B-4797-93C8-264157968F58}"/>
    <cellStyle name="Comma 2 4 11 3 2 2 2" xfId="19619" xr:uid="{949FAF41-6F3A-4C97-B49C-E36FBFF3E7B0}"/>
    <cellStyle name="Comma 2 4 11 3 2 2 2 2" xfId="35557" xr:uid="{765BC928-3E78-4F71-887C-202357751B17}"/>
    <cellStyle name="Comma 2 4 11 3 2 2 2 3" xfId="47895" xr:uid="{36DCD857-6763-4223-86C6-649A29660158}"/>
    <cellStyle name="Comma 2 4 11 3 2 2 3" xfId="26002" xr:uid="{63C633A8-85F8-4A92-A78A-6D9D30226D94}"/>
    <cellStyle name="Comma 2 4 11 3 2 2 4" xfId="40188" xr:uid="{F62387C7-9DB6-4206-8D00-ECF4F9C4A2E9}"/>
    <cellStyle name="Comma 2 4 11 3 2 3" xfId="7810" xr:uid="{0F0A4ED4-00C4-4FA1-9F49-0763BE31CF92}"/>
    <cellStyle name="Comma 2 4 11 3 2 3 2" xfId="18291" xr:uid="{FD53E9DC-7627-45BB-AEF2-A5A97429647A}"/>
    <cellStyle name="Comma 2 4 11 3 2 3 2 2" xfId="34230" xr:uid="{8747EB5A-040A-4ADC-AA95-043D5CD41C95}"/>
    <cellStyle name="Comma 2 4 11 3 2 3 2 3" xfId="46592" xr:uid="{6382C8C5-2065-4CAF-ACFD-98CDED53DD35}"/>
    <cellStyle name="Comma 2 4 11 3 2 3 3" xfId="24493" xr:uid="{7D98C53D-38F5-42C5-84D4-80EEBC58AE5B}"/>
    <cellStyle name="Comma 2 4 11 3 2 3 4" xfId="38780" xr:uid="{5EAC0BFA-226B-4262-90D0-90E29516FCE1}"/>
    <cellStyle name="Comma 2 4 11 3 2 4" xfId="17023" xr:uid="{95C6A014-5514-4516-98F2-90C26CFD7A79}"/>
    <cellStyle name="Comma 2 4 11 3 2 4 2" xfId="32970" xr:uid="{73A1546D-3095-4733-BA42-9598509552CA}"/>
    <cellStyle name="Comma 2 4 11 3 2 4 3" xfId="45364" xr:uid="{C4AB5198-3B29-4676-AB9E-B08F9B636844}"/>
    <cellStyle name="Comma 2 4 11 3 2 5" xfId="23137" xr:uid="{4DFFEA12-CBB9-4479-98E4-B0EB09FDDABA}"/>
    <cellStyle name="Comma 2 4 11 3 2 6" xfId="37471" xr:uid="{8146553A-D87D-4003-9FF4-42190CF30CC6}"/>
    <cellStyle name="Comma 2 4 11 3 3" xfId="8008" xr:uid="{09223952-189C-413A-9090-841D37E27838}"/>
    <cellStyle name="Comma 2 4 11 3 3 2" xfId="9703" xr:uid="{6D62EB39-5BB9-4F4F-80F5-B83234422499}"/>
    <cellStyle name="Comma 2 4 11 3 3 2 2" xfId="19680" xr:uid="{F222C507-BA16-4FD5-8FD8-8C82E0C7C668}"/>
    <cellStyle name="Comma 2 4 11 3 3 2 2 2" xfId="35619" xr:uid="{BC433013-BA01-4CCE-9688-D0C0360CA3C6}"/>
    <cellStyle name="Comma 2 4 11 3 3 2 2 3" xfId="47957" xr:uid="{7D497555-6427-44BA-9832-2087C770DFFE}"/>
    <cellStyle name="Comma 2 4 11 3 3 2 3" xfId="26081" xr:uid="{23FC24DD-2A1C-4AA1-9CD2-CF979B237C16}"/>
    <cellStyle name="Comma 2 4 11 3 3 2 4" xfId="40255" xr:uid="{E4BD4B4D-1D12-49FB-ACC5-9C3A638637FB}"/>
    <cellStyle name="Comma 2 4 11 3 3 3" xfId="18365" xr:uid="{A520505B-71C8-44B1-9179-C16FD23598AB}"/>
    <cellStyle name="Comma 2 4 11 3 3 3 2" xfId="34304" xr:uid="{7AB67AB2-F6B2-406C-89F3-9D2C9D761A9F}"/>
    <cellStyle name="Comma 2 4 11 3 3 3 3" xfId="46651" xr:uid="{7BF2AED2-EA4C-46F9-A311-B4146FF36BB2}"/>
    <cellStyle name="Comma 2 4 11 3 3 4" xfId="24588" xr:uid="{6CABB10F-BE99-4F05-B0A8-22E9E8F2396F}"/>
    <cellStyle name="Comma 2 4 11 3 3 5" xfId="38848" xr:uid="{22885DFA-0FA8-4C5D-84A3-9520A500207A}"/>
    <cellStyle name="Comma 2 4 11 3 4" xfId="8881" xr:uid="{6799D232-767E-45B7-8A99-5C39A501E3AD}"/>
    <cellStyle name="Comma 2 4 11 3 4 2" xfId="19026" xr:uid="{914B392C-DAD3-4502-94C5-69B829BA8236}"/>
    <cellStyle name="Comma 2 4 11 3 4 2 2" xfId="34964" xr:uid="{26F245A8-5998-45C5-9E22-AB25A1991C68}"/>
    <cellStyle name="Comma 2 4 11 3 4 2 3" xfId="47308" xr:uid="{B1DC2E15-84C0-43FA-B2CA-83CAB0F4704B}"/>
    <cellStyle name="Comma 2 4 11 3 4 3" xfId="25350" xr:uid="{03055DBF-9AF6-41EC-AD95-ACD70DB22611}"/>
    <cellStyle name="Comma 2 4 11 3 4 4" xfId="39564" xr:uid="{D6B16FF2-FBA6-496E-8DD6-7AB300720B43}"/>
    <cellStyle name="Comma 2 4 11 3 5" xfId="6967" xr:uid="{83861256-C208-46AB-9BD2-413C152260AB}"/>
    <cellStyle name="Comma 2 4 11 3 5 2" xfId="17690" xr:uid="{5DA44B1B-FEE7-45FD-8D63-FFDB06E04476}"/>
    <cellStyle name="Comma 2 4 11 3 5 2 2" xfId="33634" xr:uid="{C78018EE-7450-4B44-BEA9-B47607B3AFD1}"/>
    <cellStyle name="Comma 2 4 11 3 5 2 3" xfId="46023" xr:uid="{A096780A-00AD-414A-90EB-D24A735753E5}"/>
    <cellStyle name="Comma 2 4 11 3 5 3" xfId="23829" xr:uid="{31F3C060-1424-4B6C-9498-52D75206E847}"/>
    <cellStyle name="Comma 2 4 11 3 5 4" xfId="38154" xr:uid="{8D3895DE-AFCB-422F-A066-CBF861EDBB82}"/>
    <cellStyle name="Comma 2 4 11 3 6" xfId="16479" xr:uid="{F2180438-35BA-414A-959A-80868C6E42C8}"/>
    <cellStyle name="Comma 2 4 11 3 6 2" xfId="32426" xr:uid="{31B98364-8E3F-40BC-B50B-50144C69F9B0}"/>
    <cellStyle name="Comma 2 4 11 3 6 3" xfId="44820" xr:uid="{3940C3C2-EFE5-4948-88E2-1A6B754910E7}"/>
    <cellStyle name="Comma 2 4 11 3 7" xfId="22573" xr:uid="{FFA68668-41B6-4BC4-AC10-74F13B8B22CF}"/>
    <cellStyle name="Comma 2 4 11 3 8" xfId="36913" xr:uid="{7832BEE9-E77D-4F67-A0EC-E97611322CD7}"/>
    <cellStyle name="Comma 2 4 11 4" xfId="5263" xr:uid="{148118AB-85FF-46AE-A842-776EA9920323}"/>
    <cellStyle name="Comma 2 4 11 4 2" xfId="6201" xr:uid="{B9FD4FC6-EB07-4D63-AF5E-E01765DD1537}"/>
    <cellStyle name="Comma 2 4 11 4 2 2" xfId="9590" xr:uid="{EB5E1E41-42D8-44B6-B4FD-6DF7F28AB5CC}"/>
    <cellStyle name="Comma 2 4 11 4 2 2 2" xfId="19618" xr:uid="{E5632B14-323D-4F1F-BE2A-162DCDD8E980}"/>
    <cellStyle name="Comma 2 4 11 4 2 2 2 2" xfId="35556" xr:uid="{45B6AA72-BA96-4737-B186-D99BD6515C5A}"/>
    <cellStyle name="Comma 2 4 11 4 2 2 2 3" xfId="47894" xr:uid="{E4AA1AFB-0060-4F91-98B5-E4BB7F460A5C}"/>
    <cellStyle name="Comma 2 4 11 4 2 2 3" xfId="26001" xr:uid="{9B45F8BB-F146-438A-B99E-AA84DC73B274}"/>
    <cellStyle name="Comma 2 4 11 4 2 2 4" xfId="40187" xr:uid="{2DD7FECD-AB48-4705-8048-6E82171A3257}"/>
    <cellStyle name="Comma 2 4 11 4 2 3" xfId="7809" xr:uid="{4575F342-B1A9-4693-8B8D-095F610BEEFF}"/>
    <cellStyle name="Comma 2 4 11 4 2 3 2" xfId="18290" xr:uid="{5AAFAF6F-2380-4DA5-8C79-EF96127F1B30}"/>
    <cellStyle name="Comma 2 4 11 4 2 3 2 2" xfId="34229" xr:uid="{48949426-7DBE-4B98-A48B-54B366969B18}"/>
    <cellStyle name="Comma 2 4 11 4 2 3 2 3" xfId="46591" xr:uid="{1CB1CE9E-9537-4704-88D9-62B635227872}"/>
    <cellStyle name="Comma 2 4 11 4 2 3 3" xfId="24492" xr:uid="{C0B14B2E-91FD-40EB-A2D8-055E0325F1FD}"/>
    <cellStyle name="Comma 2 4 11 4 2 3 4" xfId="38779" xr:uid="{B2B25667-41F8-44AC-87CC-ACCF9DB57864}"/>
    <cellStyle name="Comma 2 4 11 4 2 4" xfId="17024" xr:uid="{AFA92C2C-27D1-4F8A-B608-383EBA4ACF98}"/>
    <cellStyle name="Comma 2 4 11 4 2 4 2" xfId="32971" xr:uid="{A41EB17C-6EF3-4DA1-8529-1990F61E60E9}"/>
    <cellStyle name="Comma 2 4 11 4 2 4 3" xfId="45365" xr:uid="{9A31385A-9400-44F6-9A4C-ABC7B0E9EAD8}"/>
    <cellStyle name="Comma 2 4 11 4 2 5" xfId="23138" xr:uid="{46EAEAC0-F614-467E-8E2B-B11C0143D2A5}"/>
    <cellStyle name="Comma 2 4 11 4 2 6" xfId="37472" xr:uid="{317C1735-568C-4607-9165-5749F2530059}"/>
    <cellStyle name="Comma 2 4 11 4 3" xfId="8009" xr:uid="{B6A36F74-E52C-45DB-BAF1-0DCB156ABB87}"/>
    <cellStyle name="Comma 2 4 11 4 3 2" xfId="9704" xr:uid="{6AC8AA1C-B5B8-43CB-819C-4DAF77C70B36}"/>
    <cellStyle name="Comma 2 4 11 4 3 2 2" xfId="19681" xr:uid="{B95DAA19-F2A3-48A7-BC46-5BA5C9BCD064}"/>
    <cellStyle name="Comma 2 4 11 4 3 2 2 2" xfId="35620" xr:uid="{B1AB023E-AF7B-49A1-9EEC-2C4E48D298B1}"/>
    <cellStyle name="Comma 2 4 11 4 3 2 2 3" xfId="47958" xr:uid="{058B8BC5-7162-4D17-82D3-C433D41E7917}"/>
    <cellStyle name="Comma 2 4 11 4 3 2 3" xfId="26082" xr:uid="{A388F9F1-3A14-493A-80E0-E3FF636A1B7D}"/>
    <cellStyle name="Comma 2 4 11 4 3 2 4" xfId="40256" xr:uid="{E96985D4-DECB-44B3-AE3B-4A6925FAB284}"/>
    <cellStyle name="Comma 2 4 11 4 3 3" xfId="18366" xr:uid="{253E797F-95F5-4176-B095-94D55F3933B7}"/>
    <cellStyle name="Comma 2 4 11 4 3 3 2" xfId="34305" xr:uid="{DBC7A81C-3B8C-4F62-B401-5084E1B61692}"/>
    <cellStyle name="Comma 2 4 11 4 3 3 3" xfId="46652" xr:uid="{8E24E584-7A1F-4949-BBD3-24BA48CB4D4E}"/>
    <cellStyle name="Comma 2 4 11 4 3 4" xfId="24589" xr:uid="{CA6BAE71-8203-43B2-A5BF-20B11879B723}"/>
    <cellStyle name="Comma 2 4 11 4 3 5" xfId="38849" xr:uid="{1CC0EE3D-ECCC-4E11-B606-CD1497C1364A}"/>
    <cellStyle name="Comma 2 4 11 4 4" xfId="8882" xr:uid="{E2E815FF-8EB5-47ED-B48C-C0E0388E4AC6}"/>
    <cellStyle name="Comma 2 4 11 4 4 2" xfId="19027" xr:uid="{2DA69DBC-8013-48F1-B475-6ECB2C710AA2}"/>
    <cellStyle name="Comma 2 4 11 4 4 2 2" xfId="34965" xr:uid="{5A92A304-EEAC-45FA-B827-0C529B33F42C}"/>
    <cellStyle name="Comma 2 4 11 4 4 2 3" xfId="47309" xr:uid="{2830BD63-5D0B-4DF7-B9BA-2D332B2061F5}"/>
    <cellStyle name="Comma 2 4 11 4 4 3" xfId="25351" xr:uid="{216B829D-2EB2-4B9D-BDC9-F7E45DB072B0}"/>
    <cellStyle name="Comma 2 4 11 4 4 4" xfId="39565" xr:uid="{C26EB1F4-B2E1-436E-A515-EC4532CCD4F3}"/>
    <cellStyle name="Comma 2 4 11 4 5" xfId="6968" xr:uid="{635E40D4-CB09-4105-991D-0CC56420ABE6}"/>
    <cellStyle name="Comma 2 4 11 4 5 2" xfId="17691" xr:uid="{F4A0EF48-E537-444A-B732-2244D1AF3EFB}"/>
    <cellStyle name="Comma 2 4 11 4 5 2 2" xfId="33635" xr:uid="{FEDD3608-0392-4D88-9E09-256C518CC44A}"/>
    <cellStyle name="Comma 2 4 11 4 5 2 3" xfId="46024" xr:uid="{3E8D75E4-B840-4F51-8FDD-C75F472CE1A1}"/>
    <cellStyle name="Comma 2 4 11 4 5 3" xfId="23830" xr:uid="{649632A6-4887-499A-B763-C4AC5CDE9FA3}"/>
    <cellStyle name="Comma 2 4 11 4 5 4" xfId="38155" xr:uid="{EF847BFD-FE35-46B0-BE8C-EA96F2CE3CB5}"/>
    <cellStyle name="Comma 2 4 11 4 6" xfId="16480" xr:uid="{650859A8-E06E-40AC-95C1-923ABD954EC5}"/>
    <cellStyle name="Comma 2 4 11 4 6 2" xfId="32427" xr:uid="{EF1FBC5A-FF4E-49C0-8D96-A6D2EC0685A7}"/>
    <cellStyle name="Comma 2 4 11 4 6 3" xfId="44821" xr:uid="{2F1393DC-B1D2-43AB-B588-74DF81EA0E1A}"/>
    <cellStyle name="Comma 2 4 11 4 7" xfId="22574" xr:uid="{18020797-C918-4B3E-93DB-7162B6D4F1E9}"/>
    <cellStyle name="Comma 2 4 11 4 8" xfId="36914" xr:uid="{F7AFA23C-60C7-4C84-9DB7-1D0F667A7343}"/>
    <cellStyle name="Comma 2 4 11 5" xfId="5264" xr:uid="{649A792D-6F26-473C-ACA1-19A7D3D2D4A5}"/>
    <cellStyle name="Comma 2 4 11 5 2" xfId="6202" xr:uid="{4AEFF6CF-0C0A-4001-A31F-3DF7B5D0E654}"/>
    <cellStyle name="Comma 2 4 11 5 2 2" xfId="9589" xr:uid="{0F357783-0D5E-4A3A-854E-463720EABE84}"/>
    <cellStyle name="Comma 2 4 11 5 2 2 2" xfId="19617" xr:uid="{F7B9570A-F1B0-44DF-BEA4-85DFF09B4D4F}"/>
    <cellStyle name="Comma 2 4 11 5 2 2 2 2" xfId="35555" xr:uid="{93A70DEC-8939-4683-9D0C-7351C3D493E4}"/>
    <cellStyle name="Comma 2 4 11 5 2 2 2 3" xfId="47893" xr:uid="{ED4FF9CD-A92F-4DAB-9599-DC3F08EFA255}"/>
    <cellStyle name="Comma 2 4 11 5 2 2 3" xfId="26000" xr:uid="{E9A55298-744A-4AF7-8894-AAFB4B9E1AA6}"/>
    <cellStyle name="Comma 2 4 11 5 2 2 4" xfId="40186" xr:uid="{2CF8A6A2-0503-4421-A128-D7504CDF3EBB}"/>
    <cellStyle name="Comma 2 4 11 5 2 3" xfId="7808" xr:uid="{4550753D-E45A-48ED-9437-51965555599A}"/>
    <cellStyle name="Comma 2 4 11 5 2 3 2" xfId="18289" xr:uid="{0ED3383C-A0CB-4F1E-BE5A-3523AF6EA486}"/>
    <cellStyle name="Comma 2 4 11 5 2 3 2 2" xfId="34228" xr:uid="{9D8DF176-D697-4C1B-A039-B3723B1818E1}"/>
    <cellStyle name="Comma 2 4 11 5 2 3 2 3" xfId="46590" xr:uid="{33B94860-1E95-4EA2-95F1-A101231F6A3E}"/>
    <cellStyle name="Comma 2 4 11 5 2 3 3" xfId="24491" xr:uid="{E381A9E4-54BA-44AF-B183-E91010357A0D}"/>
    <cellStyle name="Comma 2 4 11 5 2 3 4" xfId="38778" xr:uid="{22A45833-EA76-44A8-B1BF-6FFD2D98C042}"/>
    <cellStyle name="Comma 2 4 11 5 2 4" xfId="17025" xr:uid="{18A3E9B7-2692-4F2A-A8E9-6028AE72C874}"/>
    <cellStyle name="Comma 2 4 11 5 2 4 2" xfId="32972" xr:uid="{25601F38-5A52-4A15-956B-C786B3FC696E}"/>
    <cellStyle name="Comma 2 4 11 5 2 4 3" xfId="45366" xr:uid="{CBE751F6-A1E0-4D3B-856E-7DD6316AE83D}"/>
    <cellStyle name="Comma 2 4 11 5 2 5" xfId="23139" xr:uid="{B0A1E664-B114-449A-85D8-68EBFE2E404D}"/>
    <cellStyle name="Comma 2 4 11 5 2 6" xfId="37473" xr:uid="{53CBBD2F-5C61-4C20-9608-3363581BBB0D}"/>
    <cellStyle name="Comma 2 4 11 5 3" xfId="8010" xr:uid="{9C5A19E9-E0EE-4F94-B603-F1AEE3AB828C}"/>
    <cellStyle name="Comma 2 4 11 5 3 2" xfId="9705" xr:uid="{89A01E40-5B25-4340-8784-DA6A61F49C3F}"/>
    <cellStyle name="Comma 2 4 11 5 3 2 2" xfId="19682" xr:uid="{6C438167-CEC9-4A80-96B2-965CFADDE14B}"/>
    <cellStyle name="Comma 2 4 11 5 3 2 2 2" xfId="35621" xr:uid="{FEB84095-A238-4615-8434-23D207415736}"/>
    <cellStyle name="Comma 2 4 11 5 3 2 2 3" xfId="47959" xr:uid="{384A417C-8BE2-4E85-B5EB-1A71706738A0}"/>
    <cellStyle name="Comma 2 4 11 5 3 2 3" xfId="26083" xr:uid="{A913D5F3-9BA4-4BBA-868B-25B7C6AE53A1}"/>
    <cellStyle name="Comma 2 4 11 5 3 2 4" xfId="40257" xr:uid="{4B3CF177-54A1-4C28-91F2-236B4637A290}"/>
    <cellStyle name="Comma 2 4 11 5 3 3" xfId="18367" xr:uid="{A0CC8583-7F1F-4632-819B-A294BCAAD0C7}"/>
    <cellStyle name="Comma 2 4 11 5 3 3 2" xfId="34306" xr:uid="{DFD758C3-E95A-41D0-9CB1-123B62E316D5}"/>
    <cellStyle name="Comma 2 4 11 5 3 3 3" xfId="46653" xr:uid="{45EF3395-FF22-4E5A-93C3-C4A0EDCDD20F}"/>
    <cellStyle name="Comma 2 4 11 5 3 4" xfId="24590" xr:uid="{3D0F8F1C-ED47-4D9B-A793-7A0A2CC69F89}"/>
    <cellStyle name="Comma 2 4 11 5 3 5" xfId="38850" xr:uid="{A84C9D70-7A38-41FD-85A7-C4E99E02C2B0}"/>
    <cellStyle name="Comma 2 4 11 5 4" xfId="8883" xr:uid="{D16891FA-3F33-4D05-A8A8-F9D92CC9ABC8}"/>
    <cellStyle name="Comma 2 4 11 5 4 2" xfId="19028" xr:uid="{373AEB48-5AB1-4DB6-9A32-0B45FD2746C4}"/>
    <cellStyle name="Comma 2 4 11 5 4 2 2" xfId="34966" xr:uid="{0AC48646-9965-432D-926A-71F5058F7535}"/>
    <cellStyle name="Comma 2 4 11 5 4 2 3" xfId="47310" xr:uid="{68D57350-7449-41D0-A031-7D816436B56E}"/>
    <cellStyle name="Comma 2 4 11 5 4 3" xfId="25352" xr:uid="{4C100F86-0804-466D-A3CC-2D9FFFFF179E}"/>
    <cellStyle name="Comma 2 4 11 5 4 4" xfId="39566" xr:uid="{4BE398C5-6C9F-49E2-A51E-8911922CA8F3}"/>
    <cellStyle name="Comma 2 4 11 5 5" xfId="6969" xr:uid="{68AA3617-21FD-41D4-B646-27B9561FCE56}"/>
    <cellStyle name="Comma 2 4 11 5 5 2" xfId="17692" xr:uid="{B2445E79-8ACD-467E-9266-DD194F4A9AA9}"/>
    <cellStyle name="Comma 2 4 11 5 5 2 2" xfId="33636" xr:uid="{97A7075A-D83C-4E2A-913B-07D980F037A9}"/>
    <cellStyle name="Comma 2 4 11 5 5 2 3" xfId="46025" xr:uid="{CE036B08-2ABE-490A-8C39-AA4943CE9DF6}"/>
    <cellStyle name="Comma 2 4 11 5 5 3" xfId="23831" xr:uid="{CAA8189D-CCE1-4BA5-89DE-B4FB31F0BD9E}"/>
    <cellStyle name="Comma 2 4 11 5 5 4" xfId="38156" xr:uid="{CBF442B6-7828-4887-BE8F-9FE44E3B052E}"/>
    <cellStyle name="Comma 2 4 11 5 6" xfId="16481" xr:uid="{6097B297-0829-4F55-8B00-1B9C5B256BD1}"/>
    <cellStyle name="Comma 2 4 11 5 6 2" xfId="32428" xr:uid="{D37270E2-A8B4-47FC-A95B-F5B6AA8958F9}"/>
    <cellStyle name="Comma 2 4 11 5 6 3" xfId="44822" xr:uid="{D44754ED-5FA7-4C89-BACF-16AA886E5957}"/>
    <cellStyle name="Comma 2 4 11 5 7" xfId="22575" xr:uid="{66968F61-4F10-434F-A6A7-0E2380120610}"/>
    <cellStyle name="Comma 2 4 11 5 8" xfId="36915" xr:uid="{CD09B2CD-A621-4BCD-A581-0AF231B05EBB}"/>
    <cellStyle name="Comma 2 4 11 6" xfId="5265" xr:uid="{A94258C9-1933-493A-9D5D-C30AAD5CD734}"/>
    <cellStyle name="Comma 2 4 11 6 2" xfId="6203" xr:uid="{56E0403C-4214-46F6-8DCC-BB088B061A78}"/>
    <cellStyle name="Comma 2 4 11 6 2 2" xfId="9588" xr:uid="{24EE3FE1-962E-4928-AC9D-755D93BE8E7B}"/>
    <cellStyle name="Comma 2 4 11 6 2 2 2" xfId="19616" xr:uid="{7B48A340-EF6D-4434-B896-1042E6E412F1}"/>
    <cellStyle name="Comma 2 4 11 6 2 2 2 2" xfId="35554" xr:uid="{C52940D1-31CD-4D2E-9E65-F7F8F5EBFC64}"/>
    <cellStyle name="Comma 2 4 11 6 2 2 2 3" xfId="47892" xr:uid="{843CAF36-0E57-4930-912B-F55B4AD2EA62}"/>
    <cellStyle name="Comma 2 4 11 6 2 2 3" xfId="25999" xr:uid="{1AA1E8EE-F205-4C6A-9DB7-30414226DE02}"/>
    <cellStyle name="Comma 2 4 11 6 2 2 4" xfId="40185" xr:uid="{7959F689-DF5B-48CB-955C-B2EDEB25CB02}"/>
    <cellStyle name="Comma 2 4 11 6 2 3" xfId="7807" xr:uid="{715B57CE-0B9C-4615-B433-98CAD31FEF9F}"/>
    <cellStyle name="Comma 2 4 11 6 2 3 2" xfId="18288" xr:uid="{62BBAB24-0F09-4DC9-BCEC-1477995BA8C1}"/>
    <cellStyle name="Comma 2 4 11 6 2 3 2 2" xfId="34227" xr:uid="{13E1BF70-9EF5-410B-A0EB-5B1FF9AD7B63}"/>
    <cellStyle name="Comma 2 4 11 6 2 3 2 3" xfId="46589" xr:uid="{44FF92D3-1953-4835-A943-835205B967FD}"/>
    <cellStyle name="Comma 2 4 11 6 2 3 3" xfId="24490" xr:uid="{3F83C563-071F-47CC-95A1-5169F5BEBA95}"/>
    <cellStyle name="Comma 2 4 11 6 2 3 4" xfId="38777" xr:uid="{11ECC9EF-F50D-4F14-88F7-9AD4F454EAFC}"/>
    <cellStyle name="Comma 2 4 11 6 2 4" xfId="17026" xr:uid="{B9B29E99-1136-4B23-9596-BBA39584DD12}"/>
    <cellStyle name="Comma 2 4 11 6 2 4 2" xfId="32973" xr:uid="{8DC4C840-76A7-444C-ADDB-214A9CE15711}"/>
    <cellStyle name="Comma 2 4 11 6 2 4 3" xfId="45367" xr:uid="{4FE33532-DB43-471D-ADD3-E367F2C5CCD7}"/>
    <cellStyle name="Comma 2 4 11 6 2 5" xfId="23140" xr:uid="{55C8BD01-91C2-4E67-9124-57C155E78BF7}"/>
    <cellStyle name="Comma 2 4 11 6 2 6" xfId="37474" xr:uid="{E9FFD7AC-48EC-4DB3-8797-2B71814216F9}"/>
    <cellStyle name="Comma 2 4 11 6 3" xfId="8011" xr:uid="{ABFF6D3B-D00C-4867-AC50-76E707A2BB79}"/>
    <cellStyle name="Comma 2 4 11 6 3 2" xfId="9706" xr:uid="{C30A4DBE-1470-46A6-9AF9-41706B08D399}"/>
    <cellStyle name="Comma 2 4 11 6 3 2 2" xfId="19683" xr:uid="{CEDC3C23-8597-4782-A6B9-2282881C4265}"/>
    <cellStyle name="Comma 2 4 11 6 3 2 2 2" xfId="35622" xr:uid="{B7A660EA-31E8-4B18-B5AC-B8BB2065934E}"/>
    <cellStyle name="Comma 2 4 11 6 3 2 2 3" xfId="47960" xr:uid="{58A2E192-E26D-483D-8DB9-2253E6CCAAB0}"/>
    <cellStyle name="Comma 2 4 11 6 3 2 3" xfId="26084" xr:uid="{E1A47A85-A6AC-4F03-AD99-4F635D5C5F4D}"/>
    <cellStyle name="Comma 2 4 11 6 3 2 4" xfId="40258" xr:uid="{0CDBADB3-3A29-4D7F-B52D-53805D9E9470}"/>
    <cellStyle name="Comma 2 4 11 6 3 3" xfId="18368" xr:uid="{9972E301-5347-4F7E-BEEF-644CCCDE042B}"/>
    <cellStyle name="Comma 2 4 11 6 3 3 2" xfId="34307" xr:uid="{2FBE8C52-041D-4D1E-8F5C-C0F735002C42}"/>
    <cellStyle name="Comma 2 4 11 6 3 3 3" xfId="46654" xr:uid="{2E8EEBC0-5535-4A82-9FB8-A5AA907F59DF}"/>
    <cellStyle name="Comma 2 4 11 6 3 4" xfId="24591" xr:uid="{2504FD6A-4DA0-442D-B0ED-DBCD67C04741}"/>
    <cellStyle name="Comma 2 4 11 6 3 5" xfId="38851" xr:uid="{19AAF256-62FA-4B0A-8708-F5F30AA8011D}"/>
    <cellStyle name="Comma 2 4 11 6 4" xfId="8884" xr:uid="{6DE91CDF-E4C7-4355-9EA9-8E6C243612A8}"/>
    <cellStyle name="Comma 2 4 11 6 4 2" xfId="19029" xr:uid="{DD73D219-0E7D-4EFC-834D-0D01A0F19C66}"/>
    <cellStyle name="Comma 2 4 11 6 4 2 2" xfId="34967" xr:uid="{74E8BD98-CDBF-474B-8B6E-656EE424A97D}"/>
    <cellStyle name="Comma 2 4 11 6 4 2 3" xfId="47311" xr:uid="{CDA2D65E-6C5C-47E9-8939-430B8A190B27}"/>
    <cellStyle name="Comma 2 4 11 6 4 3" xfId="25353" xr:uid="{50BCD4AE-A5C0-4CF5-AC75-FF676FA6CD6D}"/>
    <cellStyle name="Comma 2 4 11 6 4 4" xfId="39567" xr:uid="{C98F2D13-E12C-4E66-B0E7-3F1BE39A0098}"/>
    <cellStyle name="Comma 2 4 11 6 5" xfId="6970" xr:uid="{23135285-21F6-4586-97E2-301290793C6B}"/>
    <cellStyle name="Comma 2 4 11 6 5 2" xfId="17693" xr:uid="{D8528733-B28D-4C4F-843E-2D86090A4E96}"/>
    <cellStyle name="Comma 2 4 11 6 5 2 2" xfId="33637" xr:uid="{A6964340-E78D-4EC6-94BE-6370616E3DEF}"/>
    <cellStyle name="Comma 2 4 11 6 5 2 3" xfId="46026" xr:uid="{50A1A221-7EA1-4F1C-9353-14BBA9262377}"/>
    <cellStyle name="Comma 2 4 11 6 5 3" xfId="23832" xr:uid="{FCB7F6FD-8499-4E5D-A0E4-AD60BB2C95B6}"/>
    <cellStyle name="Comma 2 4 11 6 5 4" xfId="38157" xr:uid="{3F6AF0F2-9EF7-41D3-BA50-539540964B71}"/>
    <cellStyle name="Comma 2 4 11 6 6" xfId="16482" xr:uid="{BAA23527-C9ED-4A5C-851C-AE8C67034A22}"/>
    <cellStyle name="Comma 2 4 11 6 6 2" xfId="32429" xr:uid="{9F782AC1-8A69-4E74-B7C9-51D64B6AEDFD}"/>
    <cellStyle name="Comma 2 4 11 6 6 3" xfId="44823" xr:uid="{64AEC9D4-3976-4CE0-AAD0-D54A899A39A4}"/>
    <cellStyle name="Comma 2 4 11 6 7" xfId="22576" xr:uid="{D4C89CDF-ECEB-447E-BF9D-3404E669905F}"/>
    <cellStyle name="Comma 2 4 11 6 8" xfId="36916" xr:uid="{9060263C-659F-4F11-99B3-1F57C00D89BD}"/>
    <cellStyle name="Comma 2 4 11 7" xfId="5266" xr:uid="{C01F006E-EF88-41AA-95F6-B06D7558C205}"/>
    <cellStyle name="Comma 2 4 11 7 2" xfId="6204" xr:uid="{326A825F-1F93-424A-9831-ACEEF44E8E1B}"/>
    <cellStyle name="Comma 2 4 11 7 2 2" xfId="9587" xr:uid="{719A0DAD-37C5-4FAD-BD5C-29D5013A86F2}"/>
    <cellStyle name="Comma 2 4 11 7 2 2 2" xfId="19615" xr:uid="{1AC05325-F7F6-4557-8630-77301AE996D6}"/>
    <cellStyle name="Comma 2 4 11 7 2 2 2 2" xfId="35553" xr:uid="{A4062352-8627-4CDC-A892-363A56A38670}"/>
    <cellStyle name="Comma 2 4 11 7 2 2 2 3" xfId="47891" xr:uid="{F6BF97BC-F7B4-45E3-BE0B-06ED678C190B}"/>
    <cellStyle name="Comma 2 4 11 7 2 2 3" xfId="25998" xr:uid="{A9064244-EDB8-485C-A5E3-BA0704206A77}"/>
    <cellStyle name="Comma 2 4 11 7 2 2 4" xfId="40184" xr:uid="{46F50CC6-D8B7-4F80-A003-B1DBC3005208}"/>
    <cellStyle name="Comma 2 4 11 7 2 3" xfId="7806" xr:uid="{F95A1244-E30D-4426-B1B8-EC990CDC2E85}"/>
    <cellStyle name="Comma 2 4 11 7 2 3 2" xfId="18287" xr:uid="{4CEE2110-FC15-4774-9C8F-A22FF7EEE34B}"/>
    <cellStyle name="Comma 2 4 11 7 2 3 2 2" xfId="34226" xr:uid="{D053B1A1-E84A-4044-B597-4DE5B77062AA}"/>
    <cellStyle name="Comma 2 4 11 7 2 3 2 3" xfId="46588" xr:uid="{C413A68C-4A61-43ED-999B-D7CFB9FADA83}"/>
    <cellStyle name="Comma 2 4 11 7 2 3 3" xfId="24489" xr:uid="{8D8DE916-811E-42C7-B7A8-C8ADAB862E86}"/>
    <cellStyle name="Comma 2 4 11 7 2 3 4" xfId="38776" xr:uid="{3DC136D8-6CAD-4EB9-B692-91E260FFA8A6}"/>
    <cellStyle name="Comma 2 4 11 7 2 4" xfId="17027" xr:uid="{9278257E-5A4F-4C22-96DE-195A53DCAEFE}"/>
    <cellStyle name="Comma 2 4 11 7 2 4 2" xfId="32974" xr:uid="{6CA29782-DBDE-49BA-B963-5CBC0D93B2AA}"/>
    <cellStyle name="Comma 2 4 11 7 2 4 3" xfId="45368" xr:uid="{22E8DE4B-9B92-46E3-9FF4-F9379520135F}"/>
    <cellStyle name="Comma 2 4 11 7 2 5" xfId="23141" xr:uid="{2219694E-EAB2-40E1-A599-EE8DCDA28E6B}"/>
    <cellStyle name="Comma 2 4 11 7 2 6" xfId="37475" xr:uid="{DCC3C5BE-8D9C-437B-81CA-862751751DA1}"/>
    <cellStyle name="Comma 2 4 11 7 3" xfId="8012" xr:uid="{1C7C0F81-0188-4F3E-A781-42A7C0A73398}"/>
    <cellStyle name="Comma 2 4 11 7 3 2" xfId="9707" xr:uid="{02555C97-95D0-4E80-9CD5-D2E6AF96FF18}"/>
    <cellStyle name="Comma 2 4 11 7 3 2 2" xfId="19684" xr:uid="{D262BA93-93B5-4BA0-8711-8981A7C724DA}"/>
    <cellStyle name="Comma 2 4 11 7 3 2 2 2" xfId="35623" xr:uid="{9CB64932-ED27-4776-B5FA-1E4631ACE070}"/>
    <cellStyle name="Comma 2 4 11 7 3 2 2 3" xfId="47961" xr:uid="{10B744CC-5E63-4D0F-92E0-7FBB6EDA93E3}"/>
    <cellStyle name="Comma 2 4 11 7 3 2 3" xfId="26085" xr:uid="{92666EC6-2D15-4420-82B6-C4F2858FE132}"/>
    <cellStyle name="Comma 2 4 11 7 3 2 4" xfId="40259" xr:uid="{725D7618-5ED9-4165-B225-F0DD055B7C00}"/>
    <cellStyle name="Comma 2 4 11 7 3 3" xfId="18369" xr:uid="{201012A1-7113-4E02-AF6F-2DADF3AA5831}"/>
    <cellStyle name="Comma 2 4 11 7 3 3 2" xfId="34308" xr:uid="{FAEE0591-042B-4C95-BBF3-BD4F3E7584A0}"/>
    <cellStyle name="Comma 2 4 11 7 3 3 3" xfId="46655" xr:uid="{F693BFA9-A7F4-4470-8909-14C4C3F54091}"/>
    <cellStyle name="Comma 2 4 11 7 3 4" xfId="24592" xr:uid="{69F4E3EC-C068-4216-9148-967BDF098278}"/>
    <cellStyle name="Comma 2 4 11 7 3 5" xfId="38852" xr:uid="{9B747AE1-00C3-40BA-94B3-2A9F235CC6A5}"/>
    <cellStyle name="Comma 2 4 11 7 4" xfId="8885" xr:uid="{955BB6AA-21DC-43F3-8474-214B23EA61B0}"/>
    <cellStyle name="Comma 2 4 11 7 4 2" xfId="19030" xr:uid="{DE11B098-37FD-4EDC-B7B2-16EE41554A5F}"/>
    <cellStyle name="Comma 2 4 11 7 4 2 2" xfId="34968" xr:uid="{E1DB9E95-F63B-419F-9B35-A3DF94CEFFF4}"/>
    <cellStyle name="Comma 2 4 11 7 4 2 3" xfId="47312" xr:uid="{8DCCAAFB-7B05-4C64-A0CE-55EE66790201}"/>
    <cellStyle name="Comma 2 4 11 7 4 3" xfId="25354" xr:uid="{AFD46442-39E3-48FB-B53A-D7E16F0A0A31}"/>
    <cellStyle name="Comma 2 4 11 7 4 4" xfId="39568" xr:uid="{0B85E968-F604-4565-8EBA-65CCB6D59FCF}"/>
    <cellStyle name="Comma 2 4 11 7 5" xfId="6971" xr:uid="{61C17735-C163-4467-ABA3-26AE59998508}"/>
    <cellStyle name="Comma 2 4 11 7 5 2" xfId="17694" xr:uid="{41D4D039-6752-45EF-AF9B-9413779A0489}"/>
    <cellStyle name="Comma 2 4 11 7 5 2 2" xfId="33638" xr:uid="{6502A7DE-7E2C-4763-8056-2C7A9AD5D4E8}"/>
    <cellStyle name="Comma 2 4 11 7 5 2 3" xfId="46027" xr:uid="{B364CB0C-9675-43A8-A8C7-3BBE691F138F}"/>
    <cellStyle name="Comma 2 4 11 7 5 3" xfId="23833" xr:uid="{81DE52D0-E553-4002-8788-F34E77136CD8}"/>
    <cellStyle name="Comma 2 4 11 7 5 4" xfId="38158" xr:uid="{7BAF978D-BDC6-475E-89F3-111C1CB71133}"/>
    <cellStyle name="Comma 2 4 11 7 6" xfId="16483" xr:uid="{75D9A465-C179-4A27-B84A-574FBF55F01F}"/>
    <cellStyle name="Comma 2 4 11 7 6 2" xfId="32430" xr:uid="{4F446AAB-EA7E-4C36-B0EB-D6137A4191CE}"/>
    <cellStyle name="Comma 2 4 11 7 6 3" xfId="44824" xr:uid="{9B0FA0DD-12A1-4B62-BFF9-C8288B87E123}"/>
    <cellStyle name="Comma 2 4 11 7 7" xfId="22577" xr:uid="{EA9E9123-5E33-433F-8B1B-B0FB540D4754}"/>
    <cellStyle name="Comma 2 4 11 7 8" xfId="36917" xr:uid="{9708C980-3DF9-4DBF-A105-0F5E93CE4B68}"/>
    <cellStyle name="Comma 2 4 11 8" xfId="5519" xr:uid="{4838F007-8A30-4CE4-9B6E-48127DD371EF}"/>
    <cellStyle name="Comma 2 4 11 8 2" xfId="6275" xr:uid="{8A141443-810C-41D2-9DC7-E97349C0E694}"/>
    <cellStyle name="Comma 2 4 11 8 2 2" xfId="9208" xr:uid="{F103C9B2-E7A1-43BE-8D37-27DA019DB6FC}"/>
    <cellStyle name="Comma 2 4 11 8 2 2 2" xfId="19239" xr:uid="{D77E714C-E845-4ECC-A234-7CA6B3999A10}"/>
    <cellStyle name="Comma 2 4 11 8 2 2 2 2" xfId="35177" xr:uid="{53896AF3-0030-49DC-B53F-990E77499AF3}"/>
    <cellStyle name="Comma 2 4 11 8 2 2 2 3" xfId="47515" xr:uid="{539A220F-A40D-4520-9A75-2FF32CC1727D}"/>
    <cellStyle name="Comma 2 4 11 8 2 2 3" xfId="25621" xr:uid="{306C5B41-4212-424B-82AA-79F774C4CCD1}"/>
    <cellStyle name="Comma 2 4 11 8 2 2 4" xfId="39808" xr:uid="{DC7B10A3-82ED-40E4-8926-1547C677DF3F}"/>
    <cellStyle name="Comma 2 4 11 8 2 3" xfId="7398" xr:uid="{7813E2FB-18E4-4C92-8753-0F9CCFA6DC3C}"/>
    <cellStyle name="Comma 2 4 11 8 2 3 2" xfId="17909" xr:uid="{B22D3A72-C15E-485A-ADE9-C61ACE180A62}"/>
    <cellStyle name="Comma 2 4 11 8 2 3 2 2" xfId="33848" xr:uid="{A8FC4023-EB63-4B64-A3A8-C310CDA350CD}"/>
    <cellStyle name="Comma 2 4 11 8 2 3 2 3" xfId="46212" xr:uid="{68F82452-4E9C-42B0-A450-5BF6CCE64F6E}"/>
    <cellStyle name="Comma 2 4 11 8 2 3 3" xfId="24110" xr:uid="{46888716-5076-42CC-BAF0-1FD3165BD524}"/>
    <cellStyle name="Comma 2 4 11 8 2 3 4" xfId="38400" xr:uid="{6C0339DB-AD24-4DD8-A791-74D042AD3766}"/>
    <cellStyle name="Comma 2 4 11 8 2 4" xfId="17097" xr:uid="{3FFCFE2D-AB91-46D4-8053-CFBAE4EFED95}"/>
    <cellStyle name="Comma 2 4 11 8 2 4 2" xfId="33044" xr:uid="{D31E8558-FA7E-4AE2-879F-D7AA90130281}"/>
    <cellStyle name="Comma 2 4 11 8 2 4 3" xfId="45438" xr:uid="{78E93B4B-A77E-47C0-8F97-8E09388FB6A5}"/>
    <cellStyle name="Comma 2 4 11 8 2 5" xfId="23212" xr:uid="{F4E77BF0-38FF-4D0A-ADB8-957937030D2D}"/>
    <cellStyle name="Comma 2 4 11 8 2 6" xfId="37546" xr:uid="{BE6D0EBC-7F45-4DF3-AA2B-A327F35F24C3}"/>
    <cellStyle name="Comma 2 4 11 8 3" xfId="8018" xr:uid="{44D7CE72-3DFB-43AC-A6D6-1161B00D5C67}"/>
    <cellStyle name="Comma 2 4 11 8 3 2" xfId="9713" xr:uid="{46687577-11F8-4579-A882-2B2DEAAAD042}"/>
    <cellStyle name="Comma 2 4 11 8 3 2 2" xfId="19688" xr:uid="{D7A0C02A-A01C-4309-A2CC-412867FC5A9D}"/>
    <cellStyle name="Comma 2 4 11 8 3 2 2 2" xfId="35627" xr:uid="{07083384-5F33-46C8-9056-91D07ABE1C06}"/>
    <cellStyle name="Comma 2 4 11 8 3 2 2 3" xfId="47965" xr:uid="{2E5C693F-515A-4360-8043-FD6A1C37B24C}"/>
    <cellStyle name="Comma 2 4 11 8 3 2 3" xfId="26089" xr:uid="{7F8BB9BF-0DE4-4D90-8A1D-6BED091124AC}"/>
    <cellStyle name="Comma 2 4 11 8 3 2 4" xfId="40263" xr:uid="{30164F5A-09AF-45C4-9A7E-9ED20D661F27}"/>
    <cellStyle name="Comma 2 4 11 8 3 3" xfId="18373" xr:uid="{BD5206C3-50BD-423B-8A49-D72D21DD1F11}"/>
    <cellStyle name="Comma 2 4 11 8 3 3 2" xfId="34312" xr:uid="{9C43DE1C-44C5-4481-A50E-7BD460FD8C50}"/>
    <cellStyle name="Comma 2 4 11 8 3 3 3" xfId="46659" xr:uid="{D69A5F8F-75D0-4571-9ADD-85614F6041F1}"/>
    <cellStyle name="Comma 2 4 11 8 3 4" xfId="24596" xr:uid="{D8A9F32B-712A-4A67-9334-2EA3EE6AEC1E}"/>
    <cellStyle name="Comma 2 4 11 8 3 5" xfId="38856" xr:uid="{63B32BCD-FD0E-4D69-A457-2CDA96F19135}"/>
    <cellStyle name="Comma 2 4 11 8 4" xfId="8982" xr:uid="{0628B501-7C30-4585-9505-855F30E0235B}"/>
    <cellStyle name="Comma 2 4 11 8 4 2" xfId="19106" xr:uid="{A6479EAE-2CD8-46C7-B4C6-500C7F450C21}"/>
    <cellStyle name="Comma 2 4 11 8 4 2 2" xfId="35044" xr:uid="{3AB4FDC9-5886-46A7-AF0D-22F56FA265BA}"/>
    <cellStyle name="Comma 2 4 11 8 4 2 3" xfId="47382" xr:uid="{5F3F3FE4-0BAE-44E1-A446-7577AD8E0623}"/>
    <cellStyle name="Comma 2 4 11 8 4 3" xfId="25434" xr:uid="{F87C0E89-A8BB-42CF-9089-21B522EC68B7}"/>
    <cellStyle name="Comma 2 4 11 8 4 4" xfId="39639" xr:uid="{44CAC4B4-C7A7-4CCB-BF36-CE30EFD206BB}"/>
    <cellStyle name="Comma 2 4 11 8 5" xfId="7075" xr:uid="{D24D3726-35CE-4A95-83D6-41D10B3B97B3}"/>
    <cellStyle name="Comma 2 4 11 8 5 2" xfId="17770" xr:uid="{641B8FA5-35DF-4391-AFE1-0E911D7A98DD}"/>
    <cellStyle name="Comma 2 4 11 8 5 2 2" xfId="33714" xr:uid="{3BEE9757-D4A3-4521-9889-8B6CFC05F326}"/>
    <cellStyle name="Comma 2 4 11 8 5 2 3" xfId="46097" xr:uid="{D965EB7C-3446-432F-AE71-7E8DDBDC22E0}"/>
    <cellStyle name="Comma 2 4 11 8 5 3" xfId="23911" xr:uid="{3F3C013F-4F2B-4D6D-A9E4-D8C50C1A62C5}"/>
    <cellStyle name="Comma 2 4 11 8 5 4" xfId="38229" xr:uid="{961ED171-F34E-4EFE-A76C-2CEBE3CC98F2}"/>
    <cellStyle name="Comma 2 4 11 8 6" xfId="16485" xr:uid="{DD6FCF9A-C067-495A-A4BE-6E14DDE4859D}"/>
    <cellStyle name="Comma 2 4 11 8 6 2" xfId="32432" xr:uid="{4F7B0B91-A070-4C88-BEA4-1B832EA7F54C}"/>
    <cellStyle name="Comma 2 4 11 8 6 3" xfId="44826" xr:uid="{99A22606-440D-4FD9-858A-E8B6F5DE3D45}"/>
    <cellStyle name="Comma 2 4 11 8 7" xfId="22580" xr:uid="{EA004ED0-1598-4134-AB82-0F1E8E18A585}"/>
    <cellStyle name="Comma 2 4 11 8 8" xfId="36920" xr:uid="{6025EA5B-BF35-4EE3-BB52-3C928155D798}"/>
    <cellStyle name="Comma 2 4 11 9" xfId="5260" xr:uid="{EE1325BA-CA24-4C6F-B61D-DC15474FBD95}"/>
    <cellStyle name="Comma 2 4 11 9 2" xfId="9618" xr:uid="{F15F3AA0-4984-4673-BD45-EC70CE9544C0}"/>
    <cellStyle name="Comma 2 4 11 9 2 2" xfId="19634" xr:uid="{E11E965D-7E7D-49DF-BCE7-F8C3BDC5D7E7}"/>
    <cellStyle name="Comma 2 4 11 9 2 2 2" xfId="35572" xr:uid="{444675E2-FE9B-4F6E-8ABD-489AE5AFAE45}"/>
    <cellStyle name="Comma 2 4 11 9 2 2 3" xfId="47910" xr:uid="{309355B4-5284-40EC-84A4-F496FD1ABE36}"/>
    <cellStyle name="Comma 2 4 11 9 2 3" xfId="26023" xr:uid="{E73D484D-DBBD-4450-80E6-1819915913F9}"/>
    <cellStyle name="Comma 2 4 11 9 2 4" xfId="40204" xr:uid="{FC4B011B-8330-47D7-9654-957BBD5DC29D}"/>
    <cellStyle name="Comma 2 4 11 9 3" xfId="7917" xr:uid="{72BA7890-C02E-465C-9A32-D998F12C0C3E}"/>
    <cellStyle name="Comma 2 4 11 9 3 2" xfId="18322" xr:uid="{89058199-C8F8-471A-A829-ED17C38A87E1}"/>
    <cellStyle name="Comma 2 4 11 9 3 2 2" xfId="34261" xr:uid="{A3877F97-30C1-499E-9621-12EE7D7EBDBB}"/>
    <cellStyle name="Comma 2 4 11 9 3 2 3" xfId="46608" xr:uid="{034272D1-2554-4219-819B-710F1416761C}"/>
    <cellStyle name="Comma 2 4 11 9 3 3" xfId="24530" xr:uid="{9957B362-A7F3-4C03-9405-E88FB3FE42D3}"/>
    <cellStyle name="Comma 2 4 11 9 3 4" xfId="38797" xr:uid="{CFB78A14-76BF-4A0B-ABC8-4A67A5FB3AAF}"/>
    <cellStyle name="Comma 2 4 11 9 4" xfId="16477" xr:uid="{AEA7993A-79B9-44EF-A46B-BC92EFAE5D46}"/>
    <cellStyle name="Comma 2 4 11 9 4 2" xfId="32424" xr:uid="{68BE14FF-439D-4300-99CC-C9A50AF3708B}"/>
    <cellStyle name="Comma 2 4 11 9 4 3" xfId="44818" xr:uid="{6CA8D5EB-16CD-4FF3-98B9-F573FEE2E1CC}"/>
    <cellStyle name="Comma 2 4 11 9 5" xfId="22571" xr:uid="{90FE2C15-8309-4B9B-AEBC-EA39853107F0}"/>
    <cellStyle name="Comma 2 4 11 9 6" xfId="36911" xr:uid="{0F0C2186-DA8A-4CEE-9752-1F369FC3F62C}"/>
    <cellStyle name="Comma 2 4 12" xfId="2475" xr:uid="{D114C76F-6C83-4C14-9F40-5FFF58196C44}"/>
    <cellStyle name="Comma 2 4 12 2" xfId="6205" xr:uid="{5C0A538F-1ADD-4708-9516-0A7D31A1778F}"/>
    <cellStyle name="Comma 2 4 12 2 2" xfId="8886" xr:uid="{667EA26F-3649-4A4A-8551-7E3CA3CEB066}"/>
    <cellStyle name="Comma 2 4 12 2 2 2" xfId="19031" xr:uid="{E3B6300E-2566-4BAD-90A5-C459169AE3B9}"/>
    <cellStyle name="Comma 2 4 12 2 2 2 2" xfId="34969" xr:uid="{CB9222AE-4669-4057-A9C2-DC2E369315BB}"/>
    <cellStyle name="Comma 2 4 12 2 2 2 3" xfId="47313" xr:uid="{8423BE55-7457-4A57-8134-9A1F570911AB}"/>
    <cellStyle name="Comma 2 4 12 2 2 3" xfId="25355" xr:uid="{49EFEE19-0268-4750-B835-374CB6ACED94}"/>
    <cellStyle name="Comma 2 4 12 2 2 4" xfId="39569" xr:uid="{F3A99A54-5630-495A-8EE7-17CB9F20C9AA}"/>
    <cellStyle name="Comma 2 4 12 2 3" xfId="17028" xr:uid="{6CFC3013-60D0-46D2-A176-8553F6D795BA}"/>
    <cellStyle name="Comma 2 4 12 2 3 2" xfId="32975" xr:uid="{4F2742E9-3C91-4C74-970D-C60331A56484}"/>
    <cellStyle name="Comma 2 4 12 2 3 3" xfId="45369" xr:uid="{986488B2-F599-4150-AF95-3D92924D6A47}"/>
    <cellStyle name="Comma 2 4 12 2 4" xfId="23142" xr:uid="{DDB50C4E-31E9-4097-8F2D-A202C57AD927}"/>
    <cellStyle name="Comma 2 4 12 2 5" xfId="37476" xr:uid="{7410BD98-36A1-4001-B0C1-3F0CFB9A0F30}"/>
    <cellStyle name="Comma 2 4 12 3" xfId="6972" xr:uid="{EBEDFCE8-2D85-4C39-9D42-8DAECE49D471}"/>
    <cellStyle name="Comma 2 4 12 3 2" xfId="17695" xr:uid="{4A045F32-0463-4368-B9BA-2F225914C921}"/>
    <cellStyle name="Comma 2 4 12 3 2 2" xfId="33639" xr:uid="{33C64DFD-02A2-42FC-B254-2E0B7F8D34D2}"/>
    <cellStyle name="Comma 2 4 12 3 2 3" xfId="46028" xr:uid="{34B7AFF9-6827-4C6D-BE38-DD16D8997C24}"/>
    <cellStyle name="Comma 2 4 12 3 3" xfId="23834" xr:uid="{10C090B2-5316-4283-99F9-F318988BE69D}"/>
    <cellStyle name="Comma 2 4 12 3 4" xfId="38159" xr:uid="{04AD5E92-809F-4ABF-AB07-81FCBC49B8F7}"/>
    <cellStyle name="Comma 2 4 12 4" xfId="10712" xr:uid="{E0A569C9-D603-4F49-8415-7DF2DC643848}"/>
    <cellStyle name="Comma 2 4 12 4 2" xfId="26948" xr:uid="{C865B220-D0DA-4DD5-B521-B5BFE97E2FEA}"/>
    <cellStyle name="Comma 2 4 12 4 3" xfId="40460" xr:uid="{AA94F8DF-3958-4D60-8D22-1003DE811CCF}"/>
    <cellStyle name="Comma 2 4 12 5" xfId="16394" xr:uid="{40CA2EFA-3196-4607-B935-0A69459AF4A6}"/>
    <cellStyle name="Comma 2 4 12 5 2" xfId="32341" xr:uid="{6C33CB8A-5E41-468E-8ACB-3FD5E40F35C2}"/>
    <cellStyle name="Comma 2 4 12 5 3" xfId="44735" xr:uid="{BC9EA976-2BF5-4261-8CC6-A97FCA5374BD}"/>
    <cellStyle name="Comma 2 4 12 6" xfId="22462" xr:uid="{42BAE61D-4349-407D-B4CF-DACA26C3D8F4}"/>
    <cellStyle name="Comma 2 4 12 7" xfId="36804" xr:uid="{2B5A6884-111F-4947-B926-49F499CC5B12}"/>
    <cellStyle name="Comma 2 4 12 8" xfId="5129" xr:uid="{A9134964-9D39-409A-B639-1FC5EBC1444A}"/>
    <cellStyle name="Comma 2 4 13" xfId="2476" xr:uid="{23D6C286-9DD5-449C-A206-4A7E3D06D12E}"/>
    <cellStyle name="Comma 2 4 13 2" xfId="6206" xr:uid="{21D56CCC-FF86-4E09-BB38-ED7BF08A7D5B}"/>
    <cellStyle name="Comma 2 4 13 2 2" xfId="8887" xr:uid="{F5A2509B-D570-413A-924A-705408DBCD73}"/>
    <cellStyle name="Comma 2 4 13 2 2 2" xfId="19032" xr:uid="{9402A33A-DFC2-4AC3-91B7-EB6EBA1454CC}"/>
    <cellStyle name="Comma 2 4 13 2 2 2 2" xfId="34970" xr:uid="{175000F4-E91C-475B-B12F-D1289AB61118}"/>
    <cellStyle name="Comma 2 4 13 2 2 2 3" xfId="47314" xr:uid="{ACB2CC72-6F9F-447B-9671-7BA7B2536932}"/>
    <cellStyle name="Comma 2 4 13 2 2 3" xfId="25356" xr:uid="{E2C9A2FB-AC41-4E24-A693-F404F7037163}"/>
    <cellStyle name="Comma 2 4 13 2 2 4" xfId="39570" xr:uid="{A5CE6483-6800-4518-B650-325C618A997A}"/>
    <cellStyle name="Comma 2 4 13 2 3" xfId="17029" xr:uid="{AD296615-2876-49A4-BA5D-D74139DC356D}"/>
    <cellStyle name="Comma 2 4 13 2 3 2" xfId="32976" xr:uid="{74CB2C54-3D7B-4708-A155-9B66E408AD09}"/>
    <cellStyle name="Comma 2 4 13 2 3 3" xfId="45370" xr:uid="{AF60F41D-9F36-4E00-A42E-3384415472BE}"/>
    <cellStyle name="Comma 2 4 13 2 4" xfId="23143" xr:uid="{BB561514-D980-44D8-AC5C-08475ED99A34}"/>
    <cellStyle name="Comma 2 4 13 2 5" xfId="37477" xr:uid="{79425F34-1051-403A-A147-ECB72F1507AC}"/>
    <cellStyle name="Comma 2 4 13 3" xfId="6973" xr:uid="{123077A7-FFE5-410A-95F2-3605F2BF378D}"/>
    <cellStyle name="Comma 2 4 13 3 2" xfId="17696" xr:uid="{72BA098B-E331-4C6A-A511-FB1E2CF1130B}"/>
    <cellStyle name="Comma 2 4 13 3 2 2" xfId="33640" xr:uid="{4EFF99B5-CE91-4285-BFE9-2DC5801DECAD}"/>
    <cellStyle name="Comma 2 4 13 3 2 3" xfId="46029" xr:uid="{237938B3-2323-4775-9062-0294B619A101}"/>
    <cellStyle name="Comma 2 4 13 3 3" xfId="23835" xr:uid="{8514E610-30C5-423A-893B-907E7162D73C}"/>
    <cellStyle name="Comma 2 4 13 3 4" xfId="38160" xr:uid="{15F33242-A815-4981-B6C4-11C6B9DCE612}"/>
    <cellStyle name="Comma 2 4 13 4" xfId="12842" xr:uid="{6F0DA79B-D07A-41C0-A967-125D0E45AA49}"/>
    <cellStyle name="Comma 2 4 13 4 2" xfId="28924" xr:uid="{BA97742B-1A5A-4E10-90A7-871675B9F418}"/>
    <cellStyle name="Comma 2 4 13 4 3" xfId="42172" xr:uid="{82CB7187-2248-4A86-9FFE-DF85261F17F5}"/>
    <cellStyle name="Comma 2 4 13 5" xfId="16395" xr:uid="{41CCCCA6-FE53-4D64-9C9D-CA6A46A03821}"/>
    <cellStyle name="Comma 2 4 13 5 2" xfId="32342" xr:uid="{F2D5FC1B-449D-49A8-8FCE-2CB717B37F70}"/>
    <cellStyle name="Comma 2 4 13 5 3" xfId="44736" xr:uid="{6A4E8F97-F9A4-4600-87AF-066A7AE4E54A}"/>
    <cellStyle name="Comma 2 4 13 6" xfId="22463" xr:uid="{099D051E-3CE8-45EC-A4BB-92888D24B282}"/>
    <cellStyle name="Comma 2 4 13 7" xfId="36805" xr:uid="{7BB2C6CE-2A7D-4D72-AAC8-AD64BCD7EBED}"/>
    <cellStyle name="Comma 2 4 13 8" xfId="5130" xr:uid="{8C67F845-84B9-428C-872A-89B12AFD6AB1}"/>
    <cellStyle name="Comma 2 4 14" xfId="2477" xr:uid="{F0AD5475-DC53-4476-BF3D-1A63F5C14A2F}"/>
    <cellStyle name="Comma 2 4 14 2" xfId="6207" xr:uid="{9E077534-9E69-4D64-84B3-8A1FF41A63A0}"/>
    <cellStyle name="Comma 2 4 14 2 2" xfId="8888" xr:uid="{C5F9D758-5B50-4F8A-A882-4A7E6FB73011}"/>
    <cellStyle name="Comma 2 4 14 2 2 2" xfId="19033" xr:uid="{5CE0A2CE-9438-4BE4-855E-8D47BAD989BE}"/>
    <cellStyle name="Comma 2 4 14 2 2 2 2" xfId="34971" xr:uid="{87054B45-C2FB-44D4-8382-23482AFBCDA8}"/>
    <cellStyle name="Comma 2 4 14 2 2 2 3" xfId="47315" xr:uid="{D1341A01-172D-4136-B406-87975300379C}"/>
    <cellStyle name="Comma 2 4 14 2 2 3" xfId="25357" xr:uid="{211B5E01-6108-4701-922C-8BB3FF891024}"/>
    <cellStyle name="Comma 2 4 14 2 2 4" xfId="39571" xr:uid="{8F2146C8-8F63-4905-A775-E8D1619CDEA5}"/>
    <cellStyle name="Comma 2 4 14 2 3" xfId="17030" xr:uid="{2EB4F703-C9AE-4E39-8A86-DA3B472B469E}"/>
    <cellStyle name="Comma 2 4 14 2 3 2" xfId="32977" xr:uid="{B865AAE0-58C4-4A39-BDC4-99338D60128D}"/>
    <cellStyle name="Comma 2 4 14 2 3 3" xfId="45371" xr:uid="{4B75A0B1-0E16-4FA6-9ADA-02E9F933F952}"/>
    <cellStyle name="Comma 2 4 14 2 4" xfId="23144" xr:uid="{DF46BFE1-EA4D-4F79-94FB-7D5B8F2407F7}"/>
    <cellStyle name="Comma 2 4 14 2 5" xfId="37478" xr:uid="{C91CC521-408E-4C20-98FD-558D25F492DC}"/>
    <cellStyle name="Comma 2 4 14 3" xfId="6974" xr:uid="{FFFC8CC4-FEF2-46A7-897B-4978DAB57AB4}"/>
    <cellStyle name="Comma 2 4 14 3 2" xfId="17697" xr:uid="{DF541129-BC73-43C4-BEB3-37DBB5541FA3}"/>
    <cellStyle name="Comma 2 4 14 3 2 2" xfId="33641" xr:uid="{5706A1A6-EF68-4432-997E-C22C2B02DB92}"/>
    <cellStyle name="Comma 2 4 14 3 2 3" xfId="46030" xr:uid="{22739292-04B4-4878-B0E3-091F7B3AE6B0}"/>
    <cellStyle name="Comma 2 4 14 3 3" xfId="23836" xr:uid="{7C06CCC5-E968-4360-B3F3-AD0D15793DAF}"/>
    <cellStyle name="Comma 2 4 14 3 4" xfId="38161" xr:uid="{807994F8-A7DB-4106-9C7A-C9578A1F4BEC}"/>
    <cellStyle name="Comma 2 4 14 4" xfId="10643" xr:uid="{CC323F9F-E35D-4983-AF9D-EDD6D47AD3C1}"/>
    <cellStyle name="Comma 2 4 14 4 2" xfId="26905" xr:uid="{2F972063-F226-4091-AAEA-DBB37ED01030}"/>
    <cellStyle name="Comma 2 4 14 4 3" xfId="40417" xr:uid="{D37EC322-0541-402E-9544-D6EC1E2D4258}"/>
    <cellStyle name="Comma 2 4 14 5" xfId="16396" xr:uid="{00114DFE-F52F-4E1F-AF8A-70F26F2196F0}"/>
    <cellStyle name="Comma 2 4 14 5 2" xfId="32343" xr:uid="{AFDB49A6-BCD0-49BB-A69E-9B17253B8252}"/>
    <cellStyle name="Comma 2 4 14 5 3" xfId="44737" xr:uid="{12FCEE7C-2A93-49AB-BABB-5C95FE7FF229}"/>
    <cellStyle name="Comma 2 4 14 6" xfId="22464" xr:uid="{7C199EF5-16FF-48CB-B82F-8F5D52D972E8}"/>
    <cellStyle name="Comma 2 4 14 7" xfId="36806" xr:uid="{E0672517-AF6B-4E9F-B4AD-2756E0696AC4}"/>
    <cellStyle name="Comma 2 4 14 8" xfId="5131" xr:uid="{AF2F4D30-A5EA-4CCE-984E-531C6D353AFE}"/>
    <cellStyle name="Comma 2 4 15" xfId="2478" xr:uid="{CF02EC0A-A843-4EB2-9892-18E91A783FB8}"/>
    <cellStyle name="Comma 2 4 15 2" xfId="6208" xr:uid="{351657FB-AA2A-40DE-BE11-65521822EBE9}"/>
    <cellStyle name="Comma 2 4 15 2 2" xfId="8889" xr:uid="{62C49360-132D-4F15-8C44-EAC20E3E8603}"/>
    <cellStyle name="Comma 2 4 15 2 2 2" xfId="19034" xr:uid="{1E1EE61A-C2DE-47CA-A175-6C43F5D74AA6}"/>
    <cellStyle name="Comma 2 4 15 2 2 2 2" xfId="34972" xr:uid="{38664DB7-A750-4FFC-85B9-0169F3D967AF}"/>
    <cellStyle name="Comma 2 4 15 2 2 2 3" xfId="47316" xr:uid="{3949A07C-A998-4180-9F67-A937F9D10386}"/>
    <cellStyle name="Comma 2 4 15 2 2 3" xfId="25358" xr:uid="{79EA409A-074F-48B8-BF04-A7CB26ABC887}"/>
    <cellStyle name="Comma 2 4 15 2 2 4" xfId="39572" xr:uid="{B112197C-7E0C-416E-BC3E-123BDB00F84E}"/>
    <cellStyle name="Comma 2 4 15 2 3" xfId="17031" xr:uid="{EF12D9E6-0BF7-4A99-82B6-A2B439E68665}"/>
    <cellStyle name="Comma 2 4 15 2 3 2" xfId="32978" xr:uid="{57262E71-73A2-4751-BEDE-ABAD4A37949B}"/>
    <cellStyle name="Comma 2 4 15 2 3 3" xfId="45372" xr:uid="{34D6DD1E-4284-4354-9770-E86DDF6A3B90}"/>
    <cellStyle name="Comma 2 4 15 2 4" xfId="23145" xr:uid="{6F2C3734-EAF2-4498-A4E3-2D58237070D8}"/>
    <cellStyle name="Comma 2 4 15 2 5" xfId="37479" xr:uid="{9DFBC628-10B7-474A-9504-E4D2C8117DD8}"/>
    <cellStyle name="Comma 2 4 15 3" xfId="6975" xr:uid="{7667E4BF-508B-4CCB-AB56-B1ED1C85EAAC}"/>
    <cellStyle name="Comma 2 4 15 3 2" xfId="17698" xr:uid="{30053AC9-F683-477B-B773-CDB37F8EB173}"/>
    <cellStyle name="Comma 2 4 15 3 2 2" xfId="33642" xr:uid="{A5CD4ACC-BEC0-49E4-AB8F-00796F54BF3A}"/>
    <cellStyle name="Comma 2 4 15 3 2 3" xfId="46031" xr:uid="{C0BBF8C0-CB53-4990-8133-302680D691BA}"/>
    <cellStyle name="Comma 2 4 15 3 3" xfId="23837" xr:uid="{207FF8DD-32B1-42CC-8577-86F24B16F645}"/>
    <cellStyle name="Comma 2 4 15 3 4" xfId="38162" xr:uid="{94999669-11C0-4867-9DEC-3B92D394FBA0}"/>
    <cellStyle name="Comma 2 4 15 4" xfId="14336" xr:uid="{AA2130FF-BC7C-4F80-8720-0FD4B3894C7D}"/>
    <cellStyle name="Comma 2 4 15 4 2" xfId="30370" xr:uid="{1ED727EE-02F9-40DD-A138-9006495B10DE}"/>
    <cellStyle name="Comma 2 4 15 4 3" xfId="43034" xr:uid="{2CC5B91B-A116-4EDC-B8F9-82D5FEC8178F}"/>
    <cellStyle name="Comma 2 4 15 5" xfId="22465" xr:uid="{C83EB029-5E4B-4E9A-B4A8-DAD197D37981}"/>
    <cellStyle name="Comma 2 4 15 6" xfId="36807" xr:uid="{DEE1F5B5-D30D-4BD1-AFEA-BD09D4519EDA}"/>
    <cellStyle name="Comma 2 4 15 7" xfId="5132" xr:uid="{D83FC17A-B3A0-47A7-A32B-9E4E4B54779D}"/>
    <cellStyle name="Comma 2 4 16" xfId="2479" xr:uid="{6C25AE2E-2A0E-4206-8E3F-4FEF4F3D0BB3}"/>
    <cellStyle name="Comma 2 4 16 2" xfId="6209" xr:uid="{D2144986-4881-4BCC-A17D-B7301709B7B2}"/>
    <cellStyle name="Comma 2 4 16 2 2" xfId="8890" xr:uid="{9CDE0CF8-C4C0-4A38-8804-F04C6C0E739B}"/>
    <cellStyle name="Comma 2 4 16 2 2 2" xfId="19035" xr:uid="{0EC20A2F-819B-49D0-B006-BADF9D3DD1AA}"/>
    <cellStyle name="Comma 2 4 16 2 2 2 2" xfId="34973" xr:uid="{4C8436F1-123A-420F-9D87-382CA9C7B770}"/>
    <cellStyle name="Comma 2 4 16 2 2 2 3" xfId="47317" xr:uid="{09BBFB6D-C79F-4AFE-830D-AB553B3B403C}"/>
    <cellStyle name="Comma 2 4 16 2 2 3" xfId="25359" xr:uid="{A4A9D7D2-BE6D-4D7C-A765-14160317E961}"/>
    <cellStyle name="Comma 2 4 16 2 2 4" xfId="39573" xr:uid="{72FB50AD-2C0C-4C69-9FB6-B5999B294545}"/>
    <cellStyle name="Comma 2 4 16 2 3" xfId="17032" xr:uid="{BBA8E72A-3E37-4661-9309-B737E547BE18}"/>
    <cellStyle name="Comma 2 4 16 2 3 2" xfId="32979" xr:uid="{522D1112-C211-4EA7-BC2C-E022E02FA080}"/>
    <cellStyle name="Comma 2 4 16 2 3 3" xfId="45373" xr:uid="{BB991E01-22B0-4D43-9A27-06F3A52A5952}"/>
    <cellStyle name="Comma 2 4 16 2 4" xfId="23146" xr:uid="{C6197530-D4B7-41BD-9FDF-A88955180B1C}"/>
    <cellStyle name="Comma 2 4 16 2 5" xfId="37480" xr:uid="{2A3D8078-2CC8-4538-BF69-AD1E8B2FCE79}"/>
    <cellStyle name="Comma 2 4 16 3" xfId="6976" xr:uid="{132883DB-94A3-44D7-827F-8217AC28A3F7}"/>
    <cellStyle name="Comma 2 4 16 3 2" xfId="17699" xr:uid="{1CFBA97D-1CAF-4467-9115-98FA3905C6CE}"/>
    <cellStyle name="Comma 2 4 16 3 2 2" xfId="33643" xr:uid="{7CB1D7E7-7DC4-4CA5-B7C9-B30A53B16425}"/>
    <cellStyle name="Comma 2 4 16 3 2 3" xfId="46032" xr:uid="{B5CFB23A-9DFA-47D6-8C39-31E6210B6C4A}"/>
    <cellStyle name="Comma 2 4 16 3 3" xfId="23838" xr:uid="{DCAC081E-CB52-4D3C-8941-7B62F3A978A8}"/>
    <cellStyle name="Comma 2 4 16 3 4" xfId="38163" xr:uid="{4B5BF9D6-5C24-4133-AB15-BF087CD9D7C0}"/>
    <cellStyle name="Comma 2 4 16 4" xfId="16397" xr:uid="{A0C5A44E-5D3F-4599-819C-A5A9A8E93410}"/>
    <cellStyle name="Comma 2 4 16 4 2" xfId="32344" xr:uid="{2F068389-F39D-4A62-93AC-A2C81A6E0915}"/>
    <cellStyle name="Comma 2 4 16 4 3" xfId="44738" xr:uid="{8EA80CCB-9173-4A19-9163-7F067D1F1960}"/>
    <cellStyle name="Comma 2 4 16 5" xfId="22466" xr:uid="{3FA7C462-D2C1-4003-B04D-6A3EF3B1C8AC}"/>
    <cellStyle name="Comma 2 4 16 6" xfId="36808" xr:uid="{DA5A56D7-88BF-48E1-BFC5-D93448187360}"/>
    <cellStyle name="Comma 2 4 16 7" xfId="5133" xr:uid="{01D55A80-21D0-450A-8AD2-A410233DF69B}"/>
    <cellStyle name="Comma 2 4 17" xfId="2480" xr:uid="{401B0E18-48DE-48B2-B957-A72C28DE3501}"/>
    <cellStyle name="Comma 2 4 17 2" xfId="6210" xr:uid="{94BC89A8-B590-4E87-BD1C-B961463C4B48}"/>
    <cellStyle name="Comma 2 4 17 2 2" xfId="8891" xr:uid="{6E89ABDB-F2CD-4A79-B0A6-FB67FF035669}"/>
    <cellStyle name="Comma 2 4 17 2 2 2" xfId="19036" xr:uid="{326B03A2-0CDD-4EE6-82DE-D99CC7B9CD47}"/>
    <cellStyle name="Comma 2 4 17 2 2 2 2" xfId="34974" xr:uid="{836C1BDF-FF27-4B04-ACBD-AE31633AB66F}"/>
    <cellStyle name="Comma 2 4 17 2 2 2 3" xfId="47318" xr:uid="{B1367C0D-BD0E-46A9-9724-1D071AF45989}"/>
    <cellStyle name="Comma 2 4 17 2 2 3" xfId="25360" xr:uid="{933D891F-6FE9-4364-99B3-86ED0974C2D8}"/>
    <cellStyle name="Comma 2 4 17 2 2 4" xfId="39574" xr:uid="{CAA83E4C-AD2C-4DE8-8795-E257FA46605B}"/>
    <cellStyle name="Comma 2 4 17 2 3" xfId="17033" xr:uid="{3BDED72F-8705-415B-A803-F8674975F787}"/>
    <cellStyle name="Comma 2 4 17 2 3 2" xfId="32980" xr:uid="{F639662D-918F-41BD-90E3-F11AFFB8FC09}"/>
    <cellStyle name="Comma 2 4 17 2 3 3" xfId="45374" xr:uid="{032E3C5D-6C6A-4882-AE2A-4A627D5735B5}"/>
    <cellStyle name="Comma 2 4 17 2 4" xfId="23147" xr:uid="{F0B0A351-CA3A-4144-810C-BCB82D3E5921}"/>
    <cellStyle name="Comma 2 4 17 2 5" xfId="37481" xr:uid="{F5ECB638-8247-4B1E-8C7E-E715359C902C}"/>
    <cellStyle name="Comma 2 4 17 3" xfId="6977" xr:uid="{3AE8BF02-4967-4048-BF2A-F3EF3AD15D95}"/>
    <cellStyle name="Comma 2 4 17 3 2" xfId="17700" xr:uid="{724C2293-888B-4476-9894-CC89F561ED14}"/>
    <cellStyle name="Comma 2 4 17 3 2 2" xfId="33644" xr:uid="{EA5A65F8-5DD8-4502-8C60-0C55EF6BD1F0}"/>
    <cellStyle name="Comma 2 4 17 3 2 3" xfId="46033" xr:uid="{9854021A-A98F-4CE3-BC8F-3F33C0024B99}"/>
    <cellStyle name="Comma 2 4 17 3 3" xfId="23839" xr:uid="{BE0C5A92-9AAE-4952-8113-D55C9EF25214}"/>
    <cellStyle name="Comma 2 4 17 3 4" xfId="38164" xr:uid="{8A24B0DA-6F6C-40A3-9BB3-EA9C547D104B}"/>
    <cellStyle name="Comma 2 4 17 4" xfId="16398" xr:uid="{FADB948E-3C01-4338-8BF0-4D9D84F436FA}"/>
    <cellStyle name="Comma 2 4 17 4 2" xfId="32345" xr:uid="{E0EC03A7-B8FD-4E1B-B310-DB7166E2F4D7}"/>
    <cellStyle name="Comma 2 4 17 4 3" xfId="44739" xr:uid="{8B2D6B58-7C4C-40AC-91FC-AD37703A1ACE}"/>
    <cellStyle name="Comma 2 4 17 5" xfId="22467" xr:uid="{D3D3B464-80D0-404A-AF09-A7247BF67BC6}"/>
    <cellStyle name="Comma 2 4 17 6" xfId="36809" xr:uid="{1EFEC481-B0DC-479B-A1A7-CEC908634B0E}"/>
    <cellStyle name="Comma 2 4 17 7" xfId="5134" xr:uid="{00C0F55D-6AD9-478B-9F52-EAD77970002F}"/>
    <cellStyle name="Comma 2 4 18" xfId="2481" xr:uid="{18A15DCE-E739-4726-83A5-F5D82ACFFA1B}"/>
    <cellStyle name="Comma 2 4 18 2" xfId="6211" xr:uid="{6787880F-96FC-4882-81AF-533AA6B01214}"/>
    <cellStyle name="Comma 2 4 18 2 2" xfId="8892" xr:uid="{543833BE-9795-4285-ACF6-B8B3F2F7666D}"/>
    <cellStyle name="Comma 2 4 18 2 2 2" xfId="19037" xr:uid="{F57EF6F8-E1BA-45FE-9EAC-6EA0EB0D273D}"/>
    <cellStyle name="Comma 2 4 18 2 2 2 2" xfId="34975" xr:uid="{516BAB74-0B7B-473F-A9D3-3DC477C34CB2}"/>
    <cellStyle name="Comma 2 4 18 2 2 2 3" xfId="47319" xr:uid="{32BC3DFB-DE7E-4CA8-8854-B2529DEC8131}"/>
    <cellStyle name="Comma 2 4 18 2 2 3" xfId="25361" xr:uid="{0DC2B0CE-A81B-4473-AB6D-B12B602362FD}"/>
    <cellStyle name="Comma 2 4 18 2 2 4" xfId="39575" xr:uid="{8A8572CA-FD71-470D-BDCB-89445800966D}"/>
    <cellStyle name="Comma 2 4 18 2 3" xfId="17034" xr:uid="{B19D6441-269E-47AA-A7CA-808BC268665B}"/>
    <cellStyle name="Comma 2 4 18 2 3 2" xfId="32981" xr:uid="{D3E0360E-BCA3-456B-9712-794BCBA185ED}"/>
    <cellStyle name="Comma 2 4 18 2 3 3" xfId="45375" xr:uid="{9443C3E4-A966-42B0-93FC-62FA5EEFE2B6}"/>
    <cellStyle name="Comma 2 4 18 2 4" xfId="23148" xr:uid="{4E078CA9-2ECF-41CA-962D-C886890DD64C}"/>
    <cellStyle name="Comma 2 4 18 2 5" xfId="37482" xr:uid="{95B1CD2A-AFDC-4F0C-BB90-0EDEE93D38E1}"/>
    <cellStyle name="Comma 2 4 18 3" xfId="6978" xr:uid="{8D27A1E5-AF29-41B5-9BCB-B71E5242B279}"/>
    <cellStyle name="Comma 2 4 18 3 2" xfId="17701" xr:uid="{FF402E35-CAEF-41EA-B04E-86ECFC9B6C45}"/>
    <cellStyle name="Comma 2 4 18 3 2 2" xfId="33645" xr:uid="{07FD4F63-389B-47EE-86B4-586D43451464}"/>
    <cellStyle name="Comma 2 4 18 3 2 3" xfId="46034" xr:uid="{62BA3126-BAC6-442C-8DC5-8DA6DFF4DD70}"/>
    <cellStyle name="Comma 2 4 18 3 3" xfId="23840" xr:uid="{D86EFD70-B088-4B4F-9087-827A55267D18}"/>
    <cellStyle name="Comma 2 4 18 3 4" xfId="38165" xr:uid="{7771C503-B9CA-484C-A2E0-74D2BC510233}"/>
    <cellStyle name="Comma 2 4 18 4" xfId="16399" xr:uid="{3632D9F6-F3C5-40D1-B4F2-A009CDB37839}"/>
    <cellStyle name="Comma 2 4 18 4 2" xfId="32346" xr:uid="{3770E868-F228-4623-87AA-67954B6769C6}"/>
    <cellStyle name="Comma 2 4 18 4 3" xfId="44740" xr:uid="{68D81F8B-320A-48EE-94A2-510A39497830}"/>
    <cellStyle name="Comma 2 4 18 5" xfId="22468" xr:uid="{4B1C2C84-72D6-410A-B8FD-65C3EC450382}"/>
    <cellStyle name="Comma 2 4 18 6" xfId="36810" xr:uid="{84F8A36A-E953-492B-B6BC-4E1CC5D45A59}"/>
    <cellStyle name="Comma 2 4 18 7" xfId="5135" xr:uid="{25DE40E7-4D49-4761-8969-D786046FBC47}"/>
    <cellStyle name="Comma 2 4 19" xfId="2482" xr:uid="{3038ADE4-5D0E-496F-B197-85E6ED75C420}"/>
    <cellStyle name="Comma 2 4 19 2" xfId="6212" xr:uid="{75BC0FEC-2FA5-4115-B6AF-BD0695107255}"/>
    <cellStyle name="Comma 2 4 19 2 2" xfId="8893" xr:uid="{F3602153-B1EE-4D23-9D6B-B07746DB7734}"/>
    <cellStyle name="Comma 2 4 19 2 2 2" xfId="19038" xr:uid="{7259EE43-C2AA-4D75-988B-16969B407EF6}"/>
    <cellStyle name="Comma 2 4 19 2 2 2 2" xfId="34976" xr:uid="{94FDE926-20B4-4596-A3CD-6B3C19B78A7D}"/>
    <cellStyle name="Comma 2 4 19 2 2 2 3" xfId="47320" xr:uid="{5112CAC7-0146-4952-AB21-8E043C16D018}"/>
    <cellStyle name="Comma 2 4 19 2 2 3" xfId="25362" xr:uid="{13991BB3-1081-470B-A2E7-447A149502D1}"/>
    <cellStyle name="Comma 2 4 19 2 2 4" xfId="39576" xr:uid="{39EFBB12-D9F4-4950-8BB9-F410ABEDDC67}"/>
    <cellStyle name="Comma 2 4 19 2 3" xfId="17035" xr:uid="{CC1BA39A-CA23-4517-B0E2-806CDE4FFC1D}"/>
    <cellStyle name="Comma 2 4 19 2 3 2" xfId="32982" xr:uid="{48D03180-135B-404C-A5D1-4EF8AA92C1FE}"/>
    <cellStyle name="Comma 2 4 19 2 3 3" xfId="45376" xr:uid="{192CFFD8-391B-472C-8ECE-F8B7457A99BF}"/>
    <cellStyle name="Comma 2 4 19 2 4" xfId="23149" xr:uid="{280C4CC5-CA41-4E8F-A5A1-E711375F6642}"/>
    <cellStyle name="Comma 2 4 19 2 5" xfId="37483" xr:uid="{E12B90F6-6A9E-4474-ADC8-3FA3AF36BF0F}"/>
    <cellStyle name="Comma 2 4 19 3" xfId="6979" xr:uid="{432AA36F-B528-47FD-98B7-DEEB907D23DA}"/>
    <cellStyle name="Comma 2 4 19 3 2" xfId="17702" xr:uid="{27332190-4B50-4075-9E52-ED1ACF395014}"/>
    <cellStyle name="Comma 2 4 19 3 2 2" xfId="33646" xr:uid="{B099A4C6-6CCF-4E6B-8792-59FEB0DB0764}"/>
    <cellStyle name="Comma 2 4 19 3 2 3" xfId="46035" xr:uid="{E61D094E-0100-47D7-BB1C-0A7BD0DC06A4}"/>
    <cellStyle name="Comma 2 4 19 3 3" xfId="23841" xr:uid="{4921C786-BAF5-4401-9700-2937545FC4CA}"/>
    <cellStyle name="Comma 2 4 19 3 4" xfId="38166" xr:uid="{B52657F2-E010-4869-BB59-FB5C074E00F8}"/>
    <cellStyle name="Comma 2 4 19 4" xfId="16400" xr:uid="{D679317C-9D89-42B5-B656-E794245D2077}"/>
    <cellStyle name="Comma 2 4 19 4 2" xfId="32347" xr:uid="{D6C39220-42D2-4DE1-84CF-90808E0D02F9}"/>
    <cellStyle name="Comma 2 4 19 4 3" xfId="44741" xr:uid="{5A6418E1-C9A5-4833-B23F-FA3C6BE34C3B}"/>
    <cellStyle name="Comma 2 4 19 5" xfId="22469" xr:uid="{CB730E62-E0EA-4F9D-8F14-D8DAAB51AC1A}"/>
    <cellStyle name="Comma 2 4 19 6" xfId="36811" xr:uid="{A08271CE-E3B6-47D3-8A6E-A935E6F1401A}"/>
    <cellStyle name="Comma 2 4 19 7" xfId="5136" xr:uid="{B246A6E1-9989-45B0-BCA1-7BA61CCD664A}"/>
    <cellStyle name="Comma 2 4 2" xfId="317" xr:uid="{2A61BE96-4E31-48A1-8154-E88895B9762D}"/>
    <cellStyle name="Comma 2 4 2 10" xfId="2484" xr:uid="{F41CA8B9-1DA1-422D-A2CC-C3239338BCE0}"/>
    <cellStyle name="Comma 2 4 2 11" xfId="2485" xr:uid="{6364B6C1-374A-4A61-AE2A-E4ACA43C6881}"/>
    <cellStyle name="Comma 2 4 2 12" xfId="2486" xr:uid="{9A5680B9-7921-468A-A0E6-1CE017FA5763}"/>
    <cellStyle name="Comma 2 4 2 13" xfId="2487" xr:uid="{6E6A60EF-E361-4A51-8E5E-F766E0043B34}"/>
    <cellStyle name="Comma 2 4 2 14" xfId="2488" xr:uid="{EACDECD5-C0AF-463C-AA8F-827487E7DCAF}"/>
    <cellStyle name="Comma 2 4 2 15" xfId="2489" xr:uid="{F42F8A63-7526-4651-B0BF-B408CCD15599}"/>
    <cellStyle name="Comma 2 4 2 16" xfId="2490" xr:uid="{DE2F8740-0FA3-4EBC-B09F-E1D2BFD5A02E}"/>
    <cellStyle name="Comma 2 4 2 17" xfId="2491" xr:uid="{660ACC67-6477-4156-A622-F8B86A7FC28E}"/>
    <cellStyle name="Comma 2 4 2 18" xfId="2492" xr:uid="{549C91B7-EA1F-4DE4-8233-45DE3077AB28}"/>
    <cellStyle name="Comma 2 4 2 19" xfId="2493" xr:uid="{6E541750-0354-4895-BC90-40657B821A8E}"/>
    <cellStyle name="Comma 2 4 2 19 2" xfId="7751" xr:uid="{08EF02F1-9017-4CF0-A325-641C73437041}"/>
    <cellStyle name="Comma 2 4 2 19 3" xfId="9037" xr:uid="{1DDFA462-F25D-4952-B758-BFA763809A8D}"/>
    <cellStyle name="Comma 2 4 2 19 3 2" xfId="19136" xr:uid="{E68909EF-C03E-4355-9302-8227948D5DFF}"/>
    <cellStyle name="Comma 2 4 2 19 3 2 2" xfId="35074" xr:uid="{71DC9316-D789-4137-AA20-79D10A3E1239}"/>
    <cellStyle name="Comma 2 4 2 19 3 2 3" xfId="47412" xr:uid="{FC68478B-731B-43D2-A0B2-93B7327CA011}"/>
    <cellStyle name="Comma 2 4 2 19 3 3" xfId="25472" xr:uid="{9852C9CD-D996-45FD-B0A1-007C5A3C6DF1}"/>
    <cellStyle name="Comma 2 4 2 19 3 4" xfId="39677" xr:uid="{1AA72CCC-96BA-4627-A894-56B4688605B2}"/>
    <cellStyle name="Comma 2 4 2 19 4" xfId="7161" xr:uid="{F2494304-37C6-4C34-8B47-1FA3726E71D5}"/>
    <cellStyle name="Comma 2 4 2 19 4 2" xfId="17800" xr:uid="{D8D70EC5-4929-4B13-83E7-AF1AE1CDC0BB}"/>
    <cellStyle name="Comma 2 4 2 19 4 2 2" xfId="33741" xr:uid="{850C37B8-1076-4441-9B90-1BC7DBF4848D}"/>
    <cellStyle name="Comma 2 4 2 19 4 2 3" xfId="46122" xr:uid="{5880B287-482B-4661-A520-F30CC01ABFAC}"/>
    <cellStyle name="Comma 2 4 2 19 4 3" xfId="23951" xr:uid="{D4F911C7-7FBC-470D-82BC-F36430C7C424}"/>
    <cellStyle name="Comma 2 4 2 19 4 4" xfId="38267" xr:uid="{5809B47E-6F49-468C-B934-0F2722FC0E5F}"/>
    <cellStyle name="Comma 2 4 2 2" xfId="914" xr:uid="{1FC2F0FD-A941-41D4-9741-25446940A493}"/>
    <cellStyle name="Comma 2 4 2 2 10" xfId="2495" xr:uid="{EBBF67D7-5107-499F-ABC7-1177C22DC1D5}"/>
    <cellStyle name="Comma 2 4 2 2 10 2" xfId="6214" xr:uid="{91BFC850-A175-48AC-A9DB-1F653F2DDC1E}"/>
    <cellStyle name="Comma 2 4 2 2 10 2 2" xfId="8895" xr:uid="{636B6ABF-D5D3-4E03-9563-4FDE0B0AF684}"/>
    <cellStyle name="Comma 2 4 2 2 10 2 2 2" xfId="19040" xr:uid="{16ECC10A-F7D9-4266-88C6-B454354CF8F7}"/>
    <cellStyle name="Comma 2 4 2 2 10 2 2 2 2" xfId="34978" xr:uid="{241D5A98-5C0B-4453-8314-367692AD4E4C}"/>
    <cellStyle name="Comma 2 4 2 2 10 2 2 2 3" xfId="47322" xr:uid="{66A7B2F6-E8EE-48E3-A89D-299D9535E340}"/>
    <cellStyle name="Comma 2 4 2 2 10 2 2 3" xfId="25364" xr:uid="{9288FE64-6648-4FB1-B300-2899802097DB}"/>
    <cellStyle name="Comma 2 4 2 2 10 2 2 4" xfId="39578" xr:uid="{C31AE18B-C799-41F5-B40A-A58B09BDA1F4}"/>
    <cellStyle name="Comma 2 4 2 2 10 2 3" xfId="17037" xr:uid="{FAC3EFE3-6242-44B5-A94E-04A214A70A15}"/>
    <cellStyle name="Comma 2 4 2 2 10 2 3 2" xfId="32984" xr:uid="{958EFA32-C9FF-44BB-9538-5E69AD827136}"/>
    <cellStyle name="Comma 2 4 2 2 10 2 3 3" xfId="45378" xr:uid="{CFCBE937-2C00-40B1-B204-782CDDD17617}"/>
    <cellStyle name="Comma 2 4 2 2 10 2 4" xfId="23151" xr:uid="{2F0DD4E7-CDBC-4F40-AAAE-40BF810E3F16}"/>
    <cellStyle name="Comma 2 4 2 2 10 2 5" xfId="37485" xr:uid="{93390569-29F6-48D9-BA58-27A9A80F0B1D}"/>
    <cellStyle name="Comma 2 4 2 2 10 3" xfId="6981" xr:uid="{052DDC24-B7AB-4BF2-B730-301751577615}"/>
    <cellStyle name="Comma 2 4 2 2 10 3 2" xfId="17704" xr:uid="{66497052-BBD6-4018-A383-6F57729A3BA4}"/>
    <cellStyle name="Comma 2 4 2 2 10 3 2 2" xfId="33648" xr:uid="{A3847482-E5AE-40A6-B07C-0DF0A48749AF}"/>
    <cellStyle name="Comma 2 4 2 2 10 3 2 3" xfId="46037" xr:uid="{E345FD2B-A129-498D-832D-E61DF7DE29C4}"/>
    <cellStyle name="Comma 2 4 2 2 10 3 3" xfId="23843" xr:uid="{71B156D6-3DD6-4DCE-882C-F92224A494FB}"/>
    <cellStyle name="Comma 2 4 2 2 10 3 4" xfId="38168" xr:uid="{C4FAB697-B467-4173-9441-4B9BCE0F7C4D}"/>
    <cellStyle name="Comma 2 4 2 2 10 4" xfId="16401" xr:uid="{AB9661F2-35DC-45F3-8394-58049A403CB8}"/>
    <cellStyle name="Comma 2 4 2 2 10 4 2" xfId="32348" xr:uid="{4D96C2AF-2937-45CF-AB6A-3125B0FF6844}"/>
    <cellStyle name="Comma 2 4 2 2 10 4 3" xfId="44742" xr:uid="{BD6B4C03-B73F-4E0D-9707-2627A2B09E1F}"/>
    <cellStyle name="Comma 2 4 2 2 10 5" xfId="22471" xr:uid="{89308948-6939-4B9B-A459-67141FD7A07D}"/>
    <cellStyle name="Comma 2 4 2 2 10 6" xfId="36813" xr:uid="{A6D626CA-4932-4D7C-9C76-2B3A4ACF6B44}"/>
    <cellStyle name="Comma 2 4 2 2 10 7" xfId="5138" xr:uid="{62243B06-8124-4AB0-A98A-2D71AC52C4C7}"/>
    <cellStyle name="Comma 2 4 2 2 11" xfId="2496" xr:uid="{54CBA4F7-FEEF-4943-BA04-34CC5BE655C6}"/>
    <cellStyle name="Comma 2 4 2 2 11 2" xfId="6215" xr:uid="{2F1FB8A6-0F7C-42E2-8E23-0BBF2B6A073B}"/>
    <cellStyle name="Comma 2 4 2 2 11 2 2" xfId="8896" xr:uid="{2E1D2D41-7569-4A4F-AAD0-1075D3533DBE}"/>
    <cellStyle name="Comma 2 4 2 2 11 2 2 2" xfId="19041" xr:uid="{064BAE07-89D8-45F7-BB3F-CAC97DC550B0}"/>
    <cellStyle name="Comma 2 4 2 2 11 2 2 2 2" xfId="34979" xr:uid="{8CAC57AA-B754-4642-82B5-FDEAF6596325}"/>
    <cellStyle name="Comma 2 4 2 2 11 2 2 2 3" xfId="47323" xr:uid="{972C08AD-3477-428F-A937-EB92BF2B478C}"/>
    <cellStyle name="Comma 2 4 2 2 11 2 2 3" xfId="25365" xr:uid="{775CDC3A-DA1A-482D-82F6-0A9A246BEE2C}"/>
    <cellStyle name="Comma 2 4 2 2 11 2 2 4" xfId="39579" xr:uid="{CD0E82FD-E545-4ACF-9A8A-9C50E785870C}"/>
    <cellStyle name="Comma 2 4 2 2 11 2 3" xfId="17038" xr:uid="{C3E6AE34-6B41-4A4F-A09F-3EFFFDFBC7C5}"/>
    <cellStyle name="Comma 2 4 2 2 11 2 3 2" xfId="32985" xr:uid="{4A9A2BC0-B55D-4CE4-8CCE-C872DE74A1D6}"/>
    <cellStyle name="Comma 2 4 2 2 11 2 3 3" xfId="45379" xr:uid="{D46A773D-6B12-4FF3-B9B5-65CC7DACBD69}"/>
    <cellStyle name="Comma 2 4 2 2 11 2 4" xfId="23152" xr:uid="{3774236E-CCC2-4953-BD98-F215C6DB5E5A}"/>
    <cellStyle name="Comma 2 4 2 2 11 2 5" xfId="37486" xr:uid="{56385F8C-CD66-497C-829A-5AC02C19B70C}"/>
    <cellStyle name="Comma 2 4 2 2 11 3" xfId="6982" xr:uid="{9FA29B52-AECB-490D-8323-D1DA4B60B0C6}"/>
    <cellStyle name="Comma 2 4 2 2 11 3 2" xfId="17705" xr:uid="{9EF6562A-A77B-4EBC-BF0B-43F1B1751C8E}"/>
    <cellStyle name="Comma 2 4 2 2 11 3 2 2" xfId="33649" xr:uid="{34510A44-69D2-4F16-B25B-91D18FB283B5}"/>
    <cellStyle name="Comma 2 4 2 2 11 3 2 3" xfId="46038" xr:uid="{600CAF55-7AB8-43D4-B306-0DC57D2C9220}"/>
    <cellStyle name="Comma 2 4 2 2 11 3 3" xfId="23844" xr:uid="{80AFA03E-6D22-4228-BFD6-ACA980D52F3E}"/>
    <cellStyle name="Comma 2 4 2 2 11 3 4" xfId="38169" xr:uid="{7A66AAFA-6865-40B6-AC77-155B3D1231EF}"/>
    <cellStyle name="Comma 2 4 2 2 11 4" xfId="16402" xr:uid="{39DD9FF1-F19A-43FF-A41A-F8EDD826093A}"/>
    <cellStyle name="Comma 2 4 2 2 11 4 2" xfId="32349" xr:uid="{98BED2B4-A04D-4AAE-BE73-2906CE51A90E}"/>
    <cellStyle name="Comma 2 4 2 2 11 4 3" xfId="44743" xr:uid="{D7908D4E-61D8-4426-BAC1-33519863E6C1}"/>
    <cellStyle name="Comma 2 4 2 2 11 5" xfId="22472" xr:uid="{8C2EC6A5-DC85-4328-9310-E7ADB4CEEC12}"/>
    <cellStyle name="Comma 2 4 2 2 11 6" xfId="36814" xr:uid="{5860F38C-A418-4748-BF74-361A3FCEDB21}"/>
    <cellStyle name="Comma 2 4 2 2 11 7" xfId="5139" xr:uid="{16F01591-9C20-4148-8A88-39969B58BE24}"/>
    <cellStyle name="Comma 2 4 2 2 12" xfId="2497" xr:uid="{5F5BE4F6-B869-4211-8417-BC875DD0A0FE}"/>
    <cellStyle name="Comma 2 4 2 2 12 2" xfId="6216" xr:uid="{B31A7B15-3C82-438D-8E0B-C527F6E7B081}"/>
    <cellStyle name="Comma 2 4 2 2 12 2 2" xfId="8897" xr:uid="{AC818819-BC83-4A94-B2D2-73032ECF9C83}"/>
    <cellStyle name="Comma 2 4 2 2 12 2 2 2" xfId="19042" xr:uid="{F9EAAC1A-2F9E-4630-B9EE-B533EACFEA61}"/>
    <cellStyle name="Comma 2 4 2 2 12 2 2 2 2" xfId="34980" xr:uid="{4C689AB3-2F01-4798-A4D0-771B50DF7E06}"/>
    <cellStyle name="Comma 2 4 2 2 12 2 2 2 3" xfId="47324" xr:uid="{ABCB2D5D-5EC3-4E57-8359-2E025DB5847A}"/>
    <cellStyle name="Comma 2 4 2 2 12 2 2 3" xfId="25366" xr:uid="{CCD402B1-ADE8-47D6-BD44-803D840F08ED}"/>
    <cellStyle name="Comma 2 4 2 2 12 2 2 4" xfId="39580" xr:uid="{23D890FC-3582-4775-A21D-F36E16489A78}"/>
    <cellStyle name="Comma 2 4 2 2 12 2 3" xfId="17039" xr:uid="{D4046457-F6A6-4284-8EDC-53487BC87F07}"/>
    <cellStyle name="Comma 2 4 2 2 12 2 3 2" xfId="32986" xr:uid="{534B2490-2246-4670-9BAA-D6D3F7EB4530}"/>
    <cellStyle name="Comma 2 4 2 2 12 2 3 3" xfId="45380" xr:uid="{CFCBD37C-C138-47A8-A56E-D03DF4618042}"/>
    <cellStyle name="Comma 2 4 2 2 12 2 4" xfId="23153" xr:uid="{66A67890-D322-4200-9A34-234A5C3FFBFD}"/>
    <cellStyle name="Comma 2 4 2 2 12 2 5" xfId="37487" xr:uid="{776773D1-AD86-4227-BEC0-A8967AAF1CEA}"/>
    <cellStyle name="Comma 2 4 2 2 12 3" xfId="6983" xr:uid="{2035AB03-49BC-4908-975D-B3FD067F2730}"/>
    <cellStyle name="Comma 2 4 2 2 12 3 2" xfId="17706" xr:uid="{8E4C58F6-FF2C-40EE-B3A8-E9E7731D7CB8}"/>
    <cellStyle name="Comma 2 4 2 2 12 3 2 2" xfId="33650" xr:uid="{5C9FB877-CC75-4DAF-95DB-6CD220C11105}"/>
    <cellStyle name="Comma 2 4 2 2 12 3 2 3" xfId="46039" xr:uid="{70E9F290-580F-4F10-B7DE-602F27860865}"/>
    <cellStyle name="Comma 2 4 2 2 12 3 3" xfId="23845" xr:uid="{E40E39BD-910D-4C42-8D84-D03329AA208F}"/>
    <cellStyle name="Comma 2 4 2 2 12 3 4" xfId="38170" xr:uid="{BEF434A2-2587-4B7F-86A5-C9092C075297}"/>
    <cellStyle name="Comma 2 4 2 2 12 4" xfId="16403" xr:uid="{BBEE6499-91E4-4D69-8677-A25842B663F2}"/>
    <cellStyle name="Comma 2 4 2 2 12 4 2" xfId="32350" xr:uid="{EC9B33EB-A425-4C80-86B9-C2404CB55952}"/>
    <cellStyle name="Comma 2 4 2 2 12 4 3" xfId="44744" xr:uid="{BBD3109E-578E-4339-9281-BFD57719D8FB}"/>
    <cellStyle name="Comma 2 4 2 2 12 5" xfId="22473" xr:uid="{566EF496-1DB8-478D-B011-B04E3DEE6CF1}"/>
    <cellStyle name="Comma 2 4 2 2 12 6" xfId="36815" xr:uid="{26F01768-761C-4B56-9FE5-5F30B53BD003}"/>
    <cellStyle name="Comma 2 4 2 2 12 7" xfId="5140" xr:uid="{9C33C30F-A527-4B97-A5AB-8C36D7BC44EA}"/>
    <cellStyle name="Comma 2 4 2 2 13" xfId="2498" xr:uid="{97601C1B-9C07-4E0F-AC8C-810817AFB08F}"/>
    <cellStyle name="Comma 2 4 2 2 13 2" xfId="6217" xr:uid="{4D21A51B-CE56-43BD-9426-C22A9425633E}"/>
    <cellStyle name="Comma 2 4 2 2 13 2 2" xfId="8898" xr:uid="{B29585A6-8EE6-46BF-BE67-90BD61B4DE32}"/>
    <cellStyle name="Comma 2 4 2 2 13 2 2 2" xfId="19043" xr:uid="{A054DE6B-3E70-408C-9674-704290B77C7A}"/>
    <cellStyle name="Comma 2 4 2 2 13 2 2 2 2" xfId="34981" xr:uid="{2C16B2F2-6FE4-4049-BEF4-BCCE92DA08E7}"/>
    <cellStyle name="Comma 2 4 2 2 13 2 2 2 3" xfId="47325" xr:uid="{E2EB2294-0C18-47D7-B6CE-0A285E97F305}"/>
    <cellStyle name="Comma 2 4 2 2 13 2 2 3" xfId="25367" xr:uid="{6B7473D8-19FF-4797-947A-931829637B83}"/>
    <cellStyle name="Comma 2 4 2 2 13 2 2 4" xfId="39581" xr:uid="{E37E1D5E-E52C-466A-BA78-11F1A7490EE4}"/>
    <cellStyle name="Comma 2 4 2 2 13 2 3" xfId="17040" xr:uid="{15F36535-1E8E-44AF-A5BB-C55D190E6D2E}"/>
    <cellStyle name="Comma 2 4 2 2 13 2 3 2" xfId="32987" xr:uid="{2B6C4825-02B0-4C6E-9218-EEB5F55A4122}"/>
    <cellStyle name="Comma 2 4 2 2 13 2 3 3" xfId="45381" xr:uid="{66F2DB8F-DEDD-4CBB-91AF-6288028A4E50}"/>
    <cellStyle name="Comma 2 4 2 2 13 2 4" xfId="23154" xr:uid="{B281FA30-A6BD-4724-B444-174592235C27}"/>
    <cellStyle name="Comma 2 4 2 2 13 2 5" xfId="37488" xr:uid="{0817E8E6-2AEB-4ABE-AD00-A79FAF20C122}"/>
    <cellStyle name="Comma 2 4 2 2 13 3" xfId="6984" xr:uid="{B0C3211C-11F4-4EC2-8CC9-51EA7C1CA569}"/>
    <cellStyle name="Comma 2 4 2 2 13 3 2" xfId="17707" xr:uid="{9AE69431-1121-4B71-8211-C50FA103D3F3}"/>
    <cellStyle name="Comma 2 4 2 2 13 3 2 2" xfId="33651" xr:uid="{FE69EAD6-1E67-487C-95A9-1638724CA423}"/>
    <cellStyle name="Comma 2 4 2 2 13 3 2 3" xfId="46040" xr:uid="{EB0CF4D0-7C95-4E19-8D30-9087512F3981}"/>
    <cellStyle name="Comma 2 4 2 2 13 3 3" xfId="23846" xr:uid="{8FA9349B-9BB0-4D90-8605-1DC5077CAE59}"/>
    <cellStyle name="Comma 2 4 2 2 13 3 4" xfId="38171" xr:uid="{CCED1F7A-378F-4661-97E9-7C14E0915A10}"/>
    <cellStyle name="Comma 2 4 2 2 13 4" xfId="16404" xr:uid="{7D8C25AF-3F1A-45AE-B6B5-A55DCF5D3EA6}"/>
    <cellStyle name="Comma 2 4 2 2 13 4 2" xfId="32351" xr:uid="{EFE10206-8C26-43B6-9BA8-C7F0DF7AC41A}"/>
    <cellStyle name="Comma 2 4 2 2 13 4 3" xfId="44745" xr:uid="{B31F2000-5FE3-4A9A-95A0-111CEAF9E517}"/>
    <cellStyle name="Comma 2 4 2 2 13 5" xfId="22474" xr:uid="{5C723D40-073F-4325-9CAC-3FDD184AF1F1}"/>
    <cellStyle name="Comma 2 4 2 2 13 6" xfId="36816" xr:uid="{8783FD95-8628-4B47-B8A3-11965E007A72}"/>
    <cellStyle name="Comma 2 4 2 2 13 7" xfId="5141" xr:uid="{A9DF5866-5EDA-44A1-857C-538E33B480CF}"/>
    <cellStyle name="Comma 2 4 2 2 14" xfId="2499" xr:uid="{92621EF8-0906-421D-9968-E8C5C9C6E3E6}"/>
    <cellStyle name="Comma 2 4 2 2 14 2" xfId="6218" xr:uid="{F172D29E-C74D-4109-9E4E-358BA14A74C9}"/>
    <cellStyle name="Comma 2 4 2 2 14 2 2" xfId="8899" xr:uid="{AE615842-BA96-4CD4-8CEC-7D1B58635DEC}"/>
    <cellStyle name="Comma 2 4 2 2 14 2 2 2" xfId="19044" xr:uid="{17FEE98B-7FBC-4C4C-8CA8-26AA4ACC501B}"/>
    <cellStyle name="Comma 2 4 2 2 14 2 2 2 2" xfId="34982" xr:uid="{BF0AB3F7-5216-4D88-B74B-12052042A1F1}"/>
    <cellStyle name="Comma 2 4 2 2 14 2 2 2 3" xfId="47326" xr:uid="{54C1D706-602C-4FB0-8479-79A166E2E8C7}"/>
    <cellStyle name="Comma 2 4 2 2 14 2 2 3" xfId="25368" xr:uid="{AB5B4023-A2FD-4723-9567-7589FDD2AD79}"/>
    <cellStyle name="Comma 2 4 2 2 14 2 2 4" xfId="39582" xr:uid="{A313A9FE-F5FE-443E-BD9A-CFF6F1352F96}"/>
    <cellStyle name="Comma 2 4 2 2 14 2 3" xfId="17041" xr:uid="{35B4E7EA-5BE9-4FE1-85CF-2B74AC139DEF}"/>
    <cellStyle name="Comma 2 4 2 2 14 2 3 2" xfId="32988" xr:uid="{C959F249-C7C7-43CB-91FB-0A89F28B6E42}"/>
    <cellStyle name="Comma 2 4 2 2 14 2 3 3" xfId="45382" xr:uid="{A0F5191B-48AF-4232-9A13-855EFE291927}"/>
    <cellStyle name="Comma 2 4 2 2 14 2 4" xfId="23155" xr:uid="{2C43F4DF-AC3C-4142-B7BA-0B17B197FEC4}"/>
    <cellStyle name="Comma 2 4 2 2 14 2 5" xfId="37489" xr:uid="{88C2E8A3-3341-4A84-BCBE-8297CECA76E1}"/>
    <cellStyle name="Comma 2 4 2 2 14 3" xfId="6985" xr:uid="{DE9ED469-3E02-430A-B4D7-5C4C47C2F0EF}"/>
    <cellStyle name="Comma 2 4 2 2 14 3 2" xfId="17708" xr:uid="{046337D0-D923-4172-B183-CBEB3D8EFCA4}"/>
    <cellStyle name="Comma 2 4 2 2 14 3 2 2" xfId="33652" xr:uid="{BE8C4ED9-E732-45FF-A0CB-25C9AA51C8DB}"/>
    <cellStyle name="Comma 2 4 2 2 14 3 2 3" xfId="46041" xr:uid="{D7F59581-3150-4E1B-BFF5-E83938A04371}"/>
    <cellStyle name="Comma 2 4 2 2 14 3 3" xfId="23847" xr:uid="{B1377A2E-D7C4-4576-B58A-40D83D258D38}"/>
    <cellStyle name="Comma 2 4 2 2 14 3 4" xfId="38172" xr:uid="{B0DDDAAC-EBC7-4EE3-800A-6752481161E6}"/>
    <cellStyle name="Comma 2 4 2 2 14 4" xfId="16405" xr:uid="{E024EB16-DA9A-4756-B359-6676B263F4B9}"/>
    <cellStyle name="Comma 2 4 2 2 14 4 2" xfId="32352" xr:uid="{E973EE2E-1779-43B7-85BD-0F5BFC86325E}"/>
    <cellStyle name="Comma 2 4 2 2 14 4 3" xfId="44746" xr:uid="{C8A8CBFE-E8C9-4B8E-8EFE-83CB4CA5FDF1}"/>
    <cellStyle name="Comma 2 4 2 2 14 5" xfId="22475" xr:uid="{55305A63-6AA6-489E-AAC9-7340CC0873AF}"/>
    <cellStyle name="Comma 2 4 2 2 14 6" xfId="36817" xr:uid="{0343AE25-13DE-4AAF-972C-D5B82A80D77E}"/>
    <cellStyle name="Comma 2 4 2 2 14 7" xfId="5142" xr:uid="{1053FFD2-4A29-428D-8E67-7A23EB53FC06}"/>
    <cellStyle name="Comma 2 4 2 2 15" xfId="2500" xr:uid="{B0418807-44BB-49D0-80DF-10E343CE3B7E}"/>
    <cellStyle name="Comma 2 4 2 2 15 2" xfId="6219" xr:uid="{632AE9B5-B2A1-4029-8E78-A616FDF157B3}"/>
    <cellStyle name="Comma 2 4 2 2 15 2 2" xfId="8900" xr:uid="{B86FF66D-7039-4F8B-9863-75F5A18A2F81}"/>
    <cellStyle name="Comma 2 4 2 2 15 2 2 2" xfId="19045" xr:uid="{8090B08A-A720-40AB-AA15-1B82B6B4240E}"/>
    <cellStyle name="Comma 2 4 2 2 15 2 2 2 2" xfId="34983" xr:uid="{4D181798-BC3F-449A-B4E6-7333B4C2A8FF}"/>
    <cellStyle name="Comma 2 4 2 2 15 2 2 2 3" xfId="47327" xr:uid="{4351DC0F-085B-42E9-A96F-F6172DB75A24}"/>
    <cellStyle name="Comma 2 4 2 2 15 2 2 3" xfId="25369" xr:uid="{1E65BFDE-3EE5-4B87-BFDD-EC42FA7DFAB5}"/>
    <cellStyle name="Comma 2 4 2 2 15 2 2 4" xfId="39583" xr:uid="{6E385896-BD9B-4234-B744-85106B60DDA0}"/>
    <cellStyle name="Comma 2 4 2 2 15 2 3" xfId="17042" xr:uid="{9EC6DE2E-0F4B-48F4-B4D5-927334E61928}"/>
    <cellStyle name="Comma 2 4 2 2 15 2 3 2" xfId="32989" xr:uid="{E163631C-250E-42AE-93F3-6B613A1DB73A}"/>
    <cellStyle name="Comma 2 4 2 2 15 2 3 3" xfId="45383" xr:uid="{9593B477-6D27-43BE-9DBB-14E197E2202F}"/>
    <cellStyle name="Comma 2 4 2 2 15 2 4" xfId="23156" xr:uid="{21856536-E95A-41CD-BB3C-8C783F266F4A}"/>
    <cellStyle name="Comma 2 4 2 2 15 2 5" xfId="37490" xr:uid="{D7D227BD-15C3-4169-BD99-F39AFDA181F2}"/>
    <cellStyle name="Comma 2 4 2 2 15 3" xfId="6986" xr:uid="{E5C90FBD-E5D1-47EA-8749-72FD3C9F1BA5}"/>
    <cellStyle name="Comma 2 4 2 2 15 3 2" xfId="17709" xr:uid="{5DC633D6-F1F8-452C-9C6D-89CA1F9FF1C5}"/>
    <cellStyle name="Comma 2 4 2 2 15 3 2 2" xfId="33653" xr:uid="{1C3D0D47-5671-4A53-A594-FC7878BC5675}"/>
    <cellStyle name="Comma 2 4 2 2 15 3 2 3" xfId="46042" xr:uid="{53BBCB43-F9BF-45F6-9C93-FA2FF3EDE24D}"/>
    <cellStyle name="Comma 2 4 2 2 15 3 3" xfId="23848" xr:uid="{4980CA24-1F96-46EE-B480-0ADFCA94B06B}"/>
    <cellStyle name="Comma 2 4 2 2 15 3 4" xfId="38173" xr:uid="{C5A7B808-BA3C-44DF-A8CD-DD846B6A0729}"/>
    <cellStyle name="Comma 2 4 2 2 15 4" xfId="16406" xr:uid="{16DEE31C-1400-475A-81BC-200C3234324B}"/>
    <cellStyle name="Comma 2 4 2 2 15 4 2" xfId="32353" xr:uid="{CD2BC95A-CB94-42ED-ADC6-E8BC4D05FF45}"/>
    <cellStyle name="Comma 2 4 2 2 15 4 3" xfId="44747" xr:uid="{00D13090-4F2F-474D-AE2F-CE6537670ED5}"/>
    <cellStyle name="Comma 2 4 2 2 15 5" xfId="22476" xr:uid="{CFEC6F22-BEF8-48D7-B98A-B5F77312ECFB}"/>
    <cellStyle name="Comma 2 4 2 2 15 6" xfId="36818" xr:uid="{330734B7-D617-4F21-9319-4E7BA2887730}"/>
    <cellStyle name="Comma 2 4 2 2 15 7" xfId="5143" xr:uid="{66B13712-E19C-4E4D-9AF5-0EC854A65D18}"/>
    <cellStyle name="Comma 2 4 2 2 16" xfId="2501" xr:uid="{DC7F615B-3827-4D63-B813-4488489F3088}"/>
    <cellStyle name="Comma 2 4 2 2 16 2" xfId="6276" xr:uid="{D420B99C-D476-42AB-9E7B-DD034E0C2266}"/>
    <cellStyle name="Comma 2 4 2 2 16 2 2" xfId="8983" xr:uid="{82907BB8-1347-425C-BE46-509B8C771658}"/>
    <cellStyle name="Comma 2 4 2 2 16 2 2 2" xfId="19107" xr:uid="{1E959452-A3A5-401A-B19E-A8F4F4717439}"/>
    <cellStyle name="Comma 2 4 2 2 16 2 2 2 2" xfId="35045" xr:uid="{22594921-A3B3-438D-8946-DE3E8E511872}"/>
    <cellStyle name="Comma 2 4 2 2 16 2 2 2 3" xfId="47383" xr:uid="{2230BE67-5E67-494F-BE33-D8903C69883B}"/>
    <cellStyle name="Comma 2 4 2 2 16 2 2 3" xfId="25435" xr:uid="{2A9E73A5-553E-4B21-9CCD-40924F90D880}"/>
    <cellStyle name="Comma 2 4 2 2 16 2 2 4" xfId="39640" xr:uid="{1CD54C51-51D4-4431-B6A9-75EA90D3BF89}"/>
    <cellStyle name="Comma 2 4 2 2 16 2 3" xfId="17098" xr:uid="{FF9E7D60-64DB-43EC-AF11-E6D14B55D0B0}"/>
    <cellStyle name="Comma 2 4 2 2 16 2 3 2" xfId="33045" xr:uid="{DAB1100B-4A06-4C4C-8456-6DCEADA58ABA}"/>
    <cellStyle name="Comma 2 4 2 2 16 2 3 3" xfId="45439" xr:uid="{6147085A-F91F-429C-B858-FF6818688DB5}"/>
    <cellStyle name="Comma 2 4 2 2 16 2 4" xfId="23213" xr:uid="{9258879C-8FF0-4E78-A3BC-E42DA38315C9}"/>
    <cellStyle name="Comma 2 4 2 2 16 2 5" xfId="37547" xr:uid="{7A6293D2-B434-4E8E-85BD-7F2D1C53CB19}"/>
    <cellStyle name="Comma 2 4 2 2 16 3" xfId="7076" xr:uid="{0426D3B1-572F-457B-A712-D6429FB02079}"/>
    <cellStyle name="Comma 2 4 2 2 16 3 2" xfId="17771" xr:uid="{1953AACE-8413-4307-8DB9-B9619778BACC}"/>
    <cellStyle name="Comma 2 4 2 2 16 3 2 2" xfId="33715" xr:uid="{021FD48D-A924-4E06-B39D-88CE7EB356F8}"/>
    <cellStyle name="Comma 2 4 2 2 16 3 2 3" xfId="46098" xr:uid="{563CB364-8B49-47BA-816F-8BD4E00EE904}"/>
    <cellStyle name="Comma 2 4 2 2 16 3 3" xfId="23912" xr:uid="{14D3452A-EF58-400B-A267-E6F281504B63}"/>
    <cellStyle name="Comma 2 4 2 2 16 3 4" xfId="38230" xr:uid="{EB835B36-E0A6-4FEA-B4DA-C06328623F5C}"/>
    <cellStyle name="Comma 2 4 2 2 16 4" xfId="16407" xr:uid="{F980BBCA-FEA5-4F2E-8E48-1DF3544B55B4}"/>
    <cellStyle name="Comma 2 4 2 2 16 4 2" xfId="32354" xr:uid="{6DCAE429-3252-45BD-AC14-3CAC08849361}"/>
    <cellStyle name="Comma 2 4 2 2 16 4 3" xfId="44748" xr:uid="{CBF370F2-3671-4460-98AB-33D90EA3BB62}"/>
    <cellStyle name="Comma 2 4 2 2 16 5" xfId="22477" xr:uid="{0D8D048B-48C5-4CA8-864D-C7F3D9ECB6B8}"/>
    <cellStyle name="Comma 2 4 2 2 16 6" xfId="36819" xr:uid="{5324ADFA-3C0F-435A-AE3C-B7C4BC98D947}"/>
    <cellStyle name="Comma 2 4 2 2 16 7" xfId="5144" xr:uid="{4DD2B1C5-41D0-4318-B04A-2C5D60F0CD4E}"/>
    <cellStyle name="Comma 2 4 2 2 17" xfId="2502" xr:uid="{1E82A8D3-B7C9-4B75-9FD3-B2E31EBD596B}"/>
    <cellStyle name="Comma 2 4 2 2 17 2" xfId="9541" xr:uid="{F51F8B6B-E182-435E-82A6-2104DBB8B988}"/>
    <cellStyle name="Comma 2 4 2 2 17 2 2" xfId="19571" xr:uid="{00CB89B8-2D32-406C-8758-24C42A9FFB9B}"/>
    <cellStyle name="Comma 2 4 2 2 17 2 2 2" xfId="35509" xr:uid="{87CC8CB3-1B23-4433-9D7B-2F85166D7E52}"/>
    <cellStyle name="Comma 2 4 2 2 17 2 2 3" xfId="47847" xr:uid="{640B3450-D71F-4581-BDBB-68803A14C397}"/>
    <cellStyle name="Comma 2 4 2 2 17 2 3" xfId="25954" xr:uid="{99333E75-0DC2-487F-B855-2B6BD36ED5F6}"/>
    <cellStyle name="Comma 2 4 2 2 17 2 4" xfId="40140" xr:uid="{48DFCBF6-F1C0-4041-A77F-6329E528E240}"/>
    <cellStyle name="Comma 2 4 2 2 17 3" xfId="7752" xr:uid="{C935D146-BBBB-4B4B-B3F9-B0D4EAEA27C2}"/>
    <cellStyle name="Comma 2 4 2 2 17 3 2" xfId="18243" xr:uid="{6926A38E-A88F-44EF-8424-430A42A9347E}"/>
    <cellStyle name="Comma 2 4 2 2 17 3 2 2" xfId="34182" xr:uid="{F3449714-E9FD-4BE6-893C-51C851DD39A0}"/>
    <cellStyle name="Comma 2 4 2 2 17 3 2 3" xfId="46544" xr:uid="{556FC98A-25CD-4AD8-AC30-B2B636C1472A}"/>
    <cellStyle name="Comma 2 4 2 2 17 3 3" xfId="24445" xr:uid="{6E97DBC3-0EBD-4A6C-B67C-E8A531B21245}"/>
    <cellStyle name="Comma 2 4 2 2 17 3 4" xfId="38732" xr:uid="{4DA19D9F-734E-419E-808E-517A16BEF840}"/>
    <cellStyle name="Comma 2 4 2 2 17 4" xfId="16408" xr:uid="{8A7581C6-CAA8-4222-A1A6-E0FEF7F9DE0D}"/>
    <cellStyle name="Comma 2 4 2 2 17 4 2" xfId="32355" xr:uid="{72697B41-269E-4FCD-9432-3FBF9DA0B86D}"/>
    <cellStyle name="Comma 2 4 2 2 17 4 3" xfId="44749" xr:uid="{1387533B-E09F-4DD0-9EED-960B5EDE7306}"/>
    <cellStyle name="Comma 2 4 2 2 17 5" xfId="22478" xr:uid="{71B362C9-25BE-48BC-8155-A0A6DA2FF35B}"/>
    <cellStyle name="Comma 2 4 2 2 17 6" xfId="36820" xr:uid="{D6CEA336-9B26-485A-85D4-1C2FD99EAA82}"/>
    <cellStyle name="Comma 2 4 2 2 17 7" xfId="5145" xr:uid="{4B9A985B-7A59-4461-A23D-C9B3375D01F7}"/>
    <cellStyle name="Comma 2 4 2 2 18" xfId="2503" xr:uid="{AD3A71EE-3F7C-4351-9EEB-8F31ED852121}"/>
    <cellStyle name="Comma 2 4 2 2 18 2" xfId="9542" xr:uid="{6F13463E-5813-464E-9F66-AE72CAFC02AC}"/>
    <cellStyle name="Comma 2 4 2 2 18 2 2" xfId="19572" xr:uid="{B1607B41-29E3-45AE-9C0B-E00C8280D696}"/>
    <cellStyle name="Comma 2 4 2 2 18 2 2 2" xfId="35510" xr:uid="{9ABBEBAB-8F12-4CF1-8624-D44C9FEEAEB8}"/>
    <cellStyle name="Comma 2 4 2 2 18 2 2 3" xfId="47848" xr:uid="{009BFEE2-409E-49A9-95E8-D6D7A610BCD4}"/>
    <cellStyle name="Comma 2 4 2 2 18 2 3" xfId="25955" xr:uid="{8C4DBB9A-F716-4AFE-8CA3-C930687B9FAB}"/>
    <cellStyle name="Comma 2 4 2 2 18 2 4" xfId="40141" xr:uid="{CB09EE49-847F-4F3A-968D-DCE1B5814A1A}"/>
    <cellStyle name="Comma 2 4 2 2 18 3" xfId="7753" xr:uid="{622F0F5A-85D3-4745-84C3-B98A622A2B2E}"/>
    <cellStyle name="Comma 2 4 2 2 18 3 2" xfId="18244" xr:uid="{A973AF23-271E-407D-9622-E1A4A7CDE0E4}"/>
    <cellStyle name="Comma 2 4 2 2 18 3 2 2" xfId="34183" xr:uid="{A79CE9C6-46D4-496E-A0B2-BE09FD3FF558}"/>
    <cellStyle name="Comma 2 4 2 2 18 3 2 3" xfId="46545" xr:uid="{9BD3D9A8-F9D4-4F04-BFBE-1E9AEE3053C4}"/>
    <cellStyle name="Comma 2 4 2 2 18 3 3" xfId="24446" xr:uid="{678F5C02-B8F2-4340-920D-9AFA2C3D1E90}"/>
    <cellStyle name="Comma 2 4 2 2 18 3 4" xfId="38733" xr:uid="{D89E78D6-A5C6-4EAF-9C9E-DCD2E200FBE9}"/>
    <cellStyle name="Comma 2 4 2 2 18 4" xfId="16409" xr:uid="{293449B3-88C0-472C-A9A8-19F2C4770516}"/>
    <cellStyle name="Comma 2 4 2 2 18 4 2" xfId="32356" xr:uid="{65346B17-69D4-46A8-BCC2-CF9B57224FCB}"/>
    <cellStyle name="Comma 2 4 2 2 18 4 3" xfId="44750" xr:uid="{1B7865E3-4CA7-4D18-8990-D28DBE46B939}"/>
    <cellStyle name="Comma 2 4 2 2 18 5" xfId="22479" xr:uid="{69D198AF-C686-45B5-9C09-E792A28B19D3}"/>
    <cellStyle name="Comma 2 4 2 2 18 6" xfId="36821" xr:uid="{1F8E2E54-E15C-4005-B21E-FFBECF187F6A}"/>
    <cellStyle name="Comma 2 4 2 2 18 7" xfId="5146" xr:uid="{5F0F7109-D21C-4698-9B5D-34AF9F14DB4D}"/>
    <cellStyle name="Comma 2 4 2 2 19" xfId="10949" xr:uid="{E4B2D3AA-277B-4003-AB0C-A1AEB8A5FA47}"/>
    <cellStyle name="Comma 2 4 2 2 2" xfId="2504" xr:uid="{2F41AD10-EAE3-4483-B409-994FDC9045FE}"/>
    <cellStyle name="Comma 2 4 2 2 2 10" xfId="2505" xr:uid="{1913DF37-A37C-4D59-B748-C8E02952E7F0}"/>
    <cellStyle name="Comma 2 4 2 2 2 11" xfId="2506" xr:uid="{F393091E-F296-4C12-9DEE-6DAC602D70BD}"/>
    <cellStyle name="Comma 2 4 2 2 2 12" xfId="2507" xr:uid="{523A0BBF-651B-4075-A77F-4F8616C50FE3}"/>
    <cellStyle name="Comma 2 4 2 2 2 13" xfId="2508" xr:uid="{04818DA1-EBDB-4814-A18F-C536104E1149}"/>
    <cellStyle name="Comma 2 4 2 2 2 14" xfId="2509" xr:uid="{2E0FC35B-FBF1-42F2-9488-6DF5CE49A121}"/>
    <cellStyle name="Comma 2 4 2 2 2 15" xfId="2510" xr:uid="{323B6D02-1DA9-4392-AC3F-76DC41483794}"/>
    <cellStyle name="Comma 2 4 2 2 2 16" xfId="2511" xr:uid="{8DDF85A3-B711-4AB7-AB0A-6279CCC4157E}"/>
    <cellStyle name="Comma 2 4 2 2 2 17" xfId="6220" xr:uid="{CA90E487-6070-458E-9D7D-09FB1E84C588}"/>
    <cellStyle name="Comma 2 4 2 2 2 17 2" xfId="8901" xr:uid="{65CD6B16-BFF3-47B6-A6C5-E35A9CAADF11}"/>
    <cellStyle name="Comma 2 4 2 2 2 17 2 2" xfId="19046" xr:uid="{22DEABA0-9E0C-4D95-9E85-B2272780071D}"/>
    <cellStyle name="Comma 2 4 2 2 2 17 2 2 2" xfId="34984" xr:uid="{7CC94D54-AE8A-44A5-88B9-7EF7275F75E0}"/>
    <cellStyle name="Comma 2 4 2 2 2 17 2 2 3" xfId="47328" xr:uid="{03B6999A-A63C-44BC-9DE6-827C98684386}"/>
    <cellStyle name="Comma 2 4 2 2 2 17 2 3" xfId="25370" xr:uid="{50356DD0-01EA-45B8-888D-230BAF595D4E}"/>
    <cellStyle name="Comma 2 4 2 2 2 17 2 4" xfId="39584" xr:uid="{14E5D4CE-1C43-41C6-B023-2D878EF09DC9}"/>
    <cellStyle name="Comma 2 4 2 2 2 17 3" xfId="17043" xr:uid="{1F92F504-21FF-4969-9BD0-FB35715F833D}"/>
    <cellStyle name="Comma 2 4 2 2 2 17 3 2" xfId="32990" xr:uid="{5B47CE2E-213B-4558-BDBE-390133742891}"/>
    <cellStyle name="Comma 2 4 2 2 2 17 3 3" xfId="45384" xr:uid="{844514A4-01CC-4C26-97F8-19FCF3E4145C}"/>
    <cellStyle name="Comma 2 4 2 2 2 17 4" xfId="23157" xr:uid="{0A4C55E6-E4C0-43FD-943B-AD31308DDBBE}"/>
    <cellStyle name="Comma 2 4 2 2 2 17 5" xfId="37491" xr:uid="{65ACF345-6B16-436F-82E1-BBAE8D203953}"/>
    <cellStyle name="Comma 2 4 2 2 2 18" xfId="6987" xr:uid="{E6536574-79B1-415C-B848-B47807774DD0}"/>
    <cellStyle name="Comma 2 4 2 2 2 18 2" xfId="17710" xr:uid="{531F1BC3-5769-4FFC-B0DB-0C6F98376B19}"/>
    <cellStyle name="Comma 2 4 2 2 2 18 2 2" xfId="33654" xr:uid="{778E785A-5CD1-4D8C-9942-40641A20ABAA}"/>
    <cellStyle name="Comma 2 4 2 2 2 18 2 3" xfId="46043" xr:uid="{A318F34F-1ACB-4415-85E8-9F0C83E27B9E}"/>
    <cellStyle name="Comma 2 4 2 2 2 18 3" xfId="23849" xr:uid="{65141740-2B70-4D07-BBE3-89970E93461A}"/>
    <cellStyle name="Comma 2 4 2 2 2 18 4" xfId="38174" xr:uid="{1260C1E3-EDFF-4C5A-8FEC-CADEB1143771}"/>
    <cellStyle name="Comma 2 4 2 2 2 19" xfId="15131" xr:uid="{873560EF-A3B8-4B8B-8DD9-E73A6C95DCCE}"/>
    <cellStyle name="Comma 2 4 2 2 2 19 2" xfId="31100" xr:uid="{0620146F-F244-4432-8EE8-4DEB5374DD15}"/>
    <cellStyle name="Comma 2 4 2 2 2 19 3" xfId="43761" xr:uid="{EE94B7B0-9BCC-4B82-AA10-A63CCC808E7E}"/>
    <cellStyle name="Comma 2 4 2 2 2 2" xfId="2512" xr:uid="{7F46F89A-3D25-4207-8E0C-36A8CC2009A5}"/>
    <cellStyle name="Comma 2 4 2 2 2 2 10" xfId="2513" xr:uid="{8D943104-FD9E-49FB-85D8-BAE531C244A8}"/>
    <cellStyle name="Comma 2 4 2 2 2 2 10 2" xfId="6221" xr:uid="{51B64CBB-878D-45C2-BC71-B3FC10EDF967}"/>
    <cellStyle name="Comma 2 4 2 2 2 2 10 2 2" xfId="8902" xr:uid="{4904033C-78BB-42EF-85BB-BDDA8BD5264D}"/>
    <cellStyle name="Comma 2 4 2 2 2 2 10 2 2 2" xfId="19047" xr:uid="{CE94DBEF-DDD6-4F52-8CB5-282A5FCC8038}"/>
    <cellStyle name="Comma 2 4 2 2 2 2 10 2 2 2 2" xfId="34985" xr:uid="{8DA9725D-F406-4A4B-ACA7-ED10B765FF08}"/>
    <cellStyle name="Comma 2 4 2 2 2 2 10 2 2 2 3" xfId="47329" xr:uid="{C5D6DB27-77D3-4A70-8334-ACD7815F3BE7}"/>
    <cellStyle name="Comma 2 4 2 2 2 2 10 2 2 3" xfId="25371" xr:uid="{7C9F68FA-CCA0-492F-8A4A-9B3F3931866A}"/>
    <cellStyle name="Comma 2 4 2 2 2 2 10 2 2 4" xfId="39585" xr:uid="{BAABD7A7-7D6E-4247-90F4-4AC7879FB24C}"/>
    <cellStyle name="Comma 2 4 2 2 2 2 10 2 3" xfId="17044" xr:uid="{C5E3F41B-BE12-44B1-B80D-CDA2FDD8FD8C}"/>
    <cellStyle name="Comma 2 4 2 2 2 2 10 2 3 2" xfId="32991" xr:uid="{C85C2B97-1F94-4880-899C-DF54B5673E28}"/>
    <cellStyle name="Comma 2 4 2 2 2 2 10 2 3 3" xfId="45385" xr:uid="{201B2D6D-352B-453E-AD60-5D6627D4F02F}"/>
    <cellStyle name="Comma 2 4 2 2 2 2 10 2 4" xfId="23158" xr:uid="{748B6336-CCF9-4614-9A8F-F8715A70F60F}"/>
    <cellStyle name="Comma 2 4 2 2 2 2 10 2 5" xfId="37492" xr:uid="{B6EDB656-9E26-451B-A23A-10C411B632C1}"/>
    <cellStyle name="Comma 2 4 2 2 2 2 10 3" xfId="6988" xr:uid="{96266C25-BBD6-4BC9-B8D0-882F2C8E787B}"/>
    <cellStyle name="Comma 2 4 2 2 2 2 10 3 2" xfId="17711" xr:uid="{25D8854B-F283-4D7E-AFA2-ACC2EACDCE89}"/>
    <cellStyle name="Comma 2 4 2 2 2 2 10 3 2 2" xfId="33655" xr:uid="{DFE0FF93-6044-4A72-B763-861BFB53DFFE}"/>
    <cellStyle name="Comma 2 4 2 2 2 2 10 3 2 3" xfId="46044" xr:uid="{FE055C48-2438-40D1-8991-31E202C8721D}"/>
    <cellStyle name="Comma 2 4 2 2 2 2 10 3 3" xfId="23850" xr:uid="{372635D5-6D99-4BAD-A7DF-8CFCF7AE5C50}"/>
    <cellStyle name="Comma 2 4 2 2 2 2 10 3 4" xfId="38175" xr:uid="{2D9453B9-EB75-4278-9388-1AE10F6007E9}"/>
    <cellStyle name="Comma 2 4 2 2 2 2 10 4" xfId="16410" xr:uid="{3B2A55E2-560A-481E-B873-0193A84BA01E}"/>
    <cellStyle name="Comma 2 4 2 2 2 2 10 4 2" xfId="32357" xr:uid="{9AE15D7E-70BD-4ACB-A5C8-9C5D6955B6A5}"/>
    <cellStyle name="Comma 2 4 2 2 2 2 10 4 3" xfId="44751" xr:uid="{B020B3FC-C4C1-4BCB-A5F2-FCC1EB6B5C98}"/>
    <cellStyle name="Comma 2 4 2 2 2 2 10 5" xfId="22481" xr:uid="{D4CB911B-70A2-4EE9-90E7-0FD15AC777CA}"/>
    <cellStyle name="Comma 2 4 2 2 2 2 10 6" xfId="36823" xr:uid="{24E06DBD-3B67-4486-B551-508FFCB53F0B}"/>
    <cellStyle name="Comma 2 4 2 2 2 2 10 7" xfId="5148" xr:uid="{EE4643E0-6946-4106-BD1C-252ABA5143D6}"/>
    <cellStyle name="Comma 2 4 2 2 2 2 11" xfId="2514" xr:uid="{80A4E472-26A4-456E-8579-2677D99DC140}"/>
    <cellStyle name="Comma 2 4 2 2 2 2 11 2" xfId="6222" xr:uid="{61FBC9D6-1F88-4AB2-B4D4-FF94C36DC9BE}"/>
    <cellStyle name="Comma 2 4 2 2 2 2 11 2 2" xfId="8903" xr:uid="{723785FD-8E9C-41ED-A394-B6ABCC9291A4}"/>
    <cellStyle name="Comma 2 4 2 2 2 2 11 2 2 2" xfId="19048" xr:uid="{03837FF0-D3EC-4FDC-BCB6-1D2FCE3FC434}"/>
    <cellStyle name="Comma 2 4 2 2 2 2 11 2 2 2 2" xfId="34986" xr:uid="{4A445D3A-442B-4B2D-8C24-99BF7852BB8F}"/>
    <cellStyle name="Comma 2 4 2 2 2 2 11 2 2 2 3" xfId="47330" xr:uid="{DD48874A-026A-4E1A-8323-891BEAA0ECC7}"/>
    <cellStyle name="Comma 2 4 2 2 2 2 11 2 2 3" xfId="25372" xr:uid="{C9235FF8-3B07-4B57-8D69-FD05176B572A}"/>
    <cellStyle name="Comma 2 4 2 2 2 2 11 2 2 4" xfId="39586" xr:uid="{760E52AD-A14A-4D03-AC1A-FB3D25D63858}"/>
    <cellStyle name="Comma 2 4 2 2 2 2 11 2 3" xfId="17045" xr:uid="{81465E23-C4A3-4A51-8713-856DBD990C37}"/>
    <cellStyle name="Comma 2 4 2 2 2 2 11 2 3 2" xfId="32992" xr:uid="{4FD036F7-02E4-4A00-A311-DE25B364D3D7}"/>
    <cellStyle name="Comma 2 4 2 2 2 2 11 2 3 3" xfId="45386" xr:uid="{06208DA2-F0B3-4BC9-90D3-E4D24A391136}"/>
    <cellStyle name="Comma 2 4 2 2 2 2 11 2 4" xfId="23159" xr:uid="{43F2DE08-F353-4D58-A1B9-9438D4CF7D6D}"/>
    <cellStyle name="Comma 2 4 2 2 2 2 11 2 5" xfId="37493" xr:uid="{90A3A85A-9D7A-4566-A191-F545815AA541}"/>
    <cellStyle name="Comma 2 4 2 2 2 2 11 3" xfId="6989" xr:uid="{0C638182-819C-4188-BC64-F4153275E7F7}"/>
    <cellStyle name="Comma 2 4 2 2 2 2 11 3 2" xfId="17712" xr:uid="{FE815387-C29A-48EA-AC3C-ECE8CAFEBBC1}"/>
    <cellStyle name="Comma 2 4 2 2 2 2 11 3 2 2" xfId="33656" xr:uid="{D2F4DAF0-5271-472A-BB15-0A2970064ACD}"/>
    <cellStyle name="Comma 2 4 2 2 2 2 11 3 2 3" xfId="46045" xr:uid="{D28F8FA1-E47B-4C62-901B-912F657B0791}"/>
    <cellStyle name="Comma 2 4 2 2 2 2 11 3 3" xfId="23851" xr:uid="{E00AADF9-E0CA-4CB3-9172-E7CF32F77367}"/>
    <cellStyle name="Comma 2 4 2 2 2 2 11 3 4" xfId="38176" xr:uid="{6EEA7FEC-C071-413F-8928-E91DCD79A766}"/>
    <cellStyle name="Comma 2 4 2 2 2 2 11 4" xfId="16411" xr:uid="{F6BB71E9-4E0C-4F45-BC91-AA111213494F}"/>
    <cellStyle name="Comma 2 4 2 2 2 2 11 4 2" xfId="32358" xr:uid="{10C81EAA-E536-4BBA-A7D5-61995522B689}"/>
    <cellStyle name="Comma 2 4 2 2 2 2 11 4 3" xfId="44752" xr:uid="{3F518AF1-E92F-457B-8778-255B89B0368A}"/>
    <cellStyle name="Comma 2 4 2 2 2 2 11 5" xfId="22482" xr:uid="{9F605479-8325-4B40-952A-E436EB8BFF3A}"/>
    <cellStyle name="Comma 2 4 2 2 2 2 11 6" xfId="36824" xr:uid="{7C418592-E05E-42B5-B4E9-92FD6C22FBEE}"/>
    <cellStyle name="Comma 2 4 2 2 2 2 11 7" xfId="5149" xr:uid="{B3BAB88D-A08C-4E3D-AE2F-FCC6A3CA348C}"/>
    <cellStyle name="Comma 2 4 2 2 2 2 12" xfId="2515" xr:uid="{93C11926-CE0D-4E7A-89C4-F4E902319BFF}"/>
    <cellStyle name="Comma 2 4 2 2 2 2 12 2" xfId="6223" xr:uid="{55319530-2C45-4A54-9FC8-FE26FB2CEA9D}"/>
    <cellStyle name="Comma 2 4 2 2 2 2 12 2 2" xfId="8904" xr:uid="{2AFB6F13-8205-4ACA-B552-8B163384502E}"/>
    <cellStyle name="Comma 2 4 2 2 2 2 12 2 2 2" xfId="19049" xr:uid="{65061923-F982-47C6-9657-2760C8B22DCA}"/>
    <cellStyle name="Comma 2 4 2 2 2 2 12 2 2 2 2" xfId="34987" xr:uid="{E9D8BBB2-57AB-4F82-8249-F172BEBFB9A4}"/>
    <cellStyle name="Comma 2 4 2 2 2 2 12 2 2 2 3" xfId="47331" xr:uid="{EA6D304A-F96C-4D61-A0A1-9E3BB30A7388}"/>
    <cellStyle name="Comma 2 4 2 2 2 2 12 2 2 3" xfId="25373" xr:uid="{B5EC0122-C681-4A0C-9C47-05E1B8F311EF}"/>
    <cellStyle name="Comma 2 4 2 2 2 2 12 2 2 4" xfId="39587" xr:uid="{A1F8A57F-7566-4021-A8CD-25CFE50FAA85}"/>
    <cellStyle name="Comma 2 4 2 2 2 2 12 2 3" xfId="17046" xr:uid="{BBD7D4CC-81AB-4BB2-88F7-44BDD960E886}"/>
    <cellStyle name="Comma 2 4 2 2 2 2 12 2 3 2" xfId="32993" xr:uid="{B9A5E32A-0E07-4C1A-8414-BDCFF7C51999}"/>
    <cellStyle name="Comma 2 4 2 2 2 2 12 2 3 3" xfId="45387" xr:uid="{BF59EC5E-8D09-4A16-9F94-5B36845ABBED}"/>
    <cellStyle name="Comma 2 4 2 2 2 2 12 2 4" xfId="23160" xr:uid="{A7C9DA15-26DC-4381-AA53-260D81B84857}"/>
    <cellStyle name="Comma 2 4 2 2 2 2 12 2 5" xfId="37494" xr:uid="{E6C11C5F-3BA0-44E4-B1E9-0EE740E08A66}"/>
    <cellStyle name="Comma 2 4 2 2 2 2 12 3" xfId="6990" xr:uid="{C6C320E0-3922-4A16-B30D-7006712E84E6}"/>
    <cellStyle name="Comma 2 4 2 2 2 2 12 3 2" xfId="17713" xr:uid="{5B3E638E-E104-4F2D-91F2-D6AB0F7FF78A}"/>
    <cellStyle name="Comma 2 4 2 2 2 2 12 3 2 2" xfId="33657" xr:uid="{02582B17-0778-4776-9D92-4C24FDE904D9}"/>
    <cellStyle name="Comma 2 4 2 2 2 2 12 3 2 3" xfId="46046" xr:uid="{F5CDDD01-36E3-4D5B-856A-2C6852272DB7}"/>
    <cellStyle name="Comma 2 4 2 2 2 2 12 3 3" xfId="23852" xr:uid="{E1783473-31F3-4485-AB84-7CA3E560AAC1}"/>
    <cellStyle name="Comma 2 4 2 2 2 2 12 3 4" xfId="38177" xr:uid="{CF8A3C4A-9EBD-4AEF-8C89-173DE98E5A24}"/>
    <cellStyle name="Comma 2 4 2 2 2 2 12 4" xfId="16412" xr:uid="{7D65514C-837D-4961-AB45-06BD215A9666}"/>
    <cellStyle name="Comma 2 4 2 2 2 2 12 4 2" xfId="32359" xr:uid="{1EA4A143-C665-4CE8-A5CD-19D2B962012D}"/>
    <cellStyle name="Comma 2 4 2 2 2 2 12 4 3" xfId="44753" xr:uid="{E519786A-3366-4182-9CCB-9F722D8BA041}"/>
    <cellStyle name="Comma 2 4 2 2 2 2 12 5" xfId="22483" xr:uid="{7B5B0B1F-6363-4254-BE88-8C624DF8EA39}"/>
    <cellStyle name="Comma 2 4 2 2 2 2 12 6" xfId="36825" xr:uid="{7C637215-1CB5-4904-AD24-D6AFE7C5A23C}"/>
    <cellStyle name="Comma 2 4 2 2 2 2 12 7" xfId="5150" xr:uid="{000B6898-A95D-4C76-9DB7-3A44F49BF1AB}"/>
    <cellStyle name="Comma 2 4 2 2 2 2 13" xfId="2516" xr:uid="{E8CC4AD4-A41F-4987-B178-0C4FF8C5C0E3}"/>
    <cellStyle name="Comma 2 4 2 2 2 2 13 2" xfId="6277" xr:uid="{523147B9-93CD-420B-AABB-F40ECBB86065}"/>
    <cellStyle name="Comma 2 4 2 2 2 2 13 2 2" xfId="8984" xr:uid="{CF0FAB28-FB0C-487C-ABB7-2CF12D3B252D}"/>
    <cellStyle name="Comma 2 4 2 2 2 2 13 2 2 2" xfId="19108" xr:uid="{8407B05F-F830-4DB7-832B-3A6CAD04847C}"/>
    <cellStyle name="Comma 2 4 2 2 2 2 13 2 2 2 2" xfId="35046" xr:uid="{D61C8161-5FA2-4F77-A906-CC95175654EA}"/>
    <cellStyle name="Comma 2 4 2 2 2 2 13 2 2 2 3" xfId="47384" xr:uid="{235F6C6D-86A8-47F8-AC93-6FEE228F16B7}"/>
    <cellStyle name="Comma 2 4 2 2 2 2 13 2 2 3" xfId="25436" xr:uid="{56E0CF1E-D028-46BA-8C7C-865FC2112F88}"/>
    <cellStyle name="Comma 2 4 2 2 2 2 13 2 2 4" xfId="39641" xr:uid="{D8FABAA2-042F-4862-937B-01596252AEB4}"/>
    <cellStyle name="Comma 2 4 2 2 2 2 13 2 3" xfId="17099" xr:uid="{D5508856-2BCF-4F63-BB39-C9FB56E5D54E}"/>
    <cellStyle name="Comma 2 4 2 2 2 2 13 2 3 2" xfId="33046" xr:uid="{C7692A33-9DF5-4CB3-9E27-D29FD9B40E75}"/>
    <cellStyle name="Comma 2 4 2 2 2 2 13 2 3 3" xfId="45440" xr:uid="{AD2536EE-C073-4ECA-BA86-A7BFB783A383}"/>
    <cellStyle name="Comma 2 4 2 2 2 2 13 2 4" xfId="23214" xr:uid="{43CEDA13-CA31-4ACD-9419-0BC68820F931}"/>
    <cellStyle name="Comma 2 4 2 2 2 2 13 2 5" xfId="37548" xr:uid="{06760876-0463-4F64-BB2E-0EBFAF820A88}"/>
    <cellStyle name="Comma 2 4 2 2 2 2 13 3" xfId="7077" xr:uid="{9902E526-C45C-4E94-AED4-55E88B4B67C4}"/>
    <cellStyle name="Comma 2 4 2 2 2 2 13 3 2" xfId="17772" xr:uid="{F49678E1-AB7C-4AEF-9F97-105FBACBA1B9}"/>
    <cellStyle name="Comma 2 4 2 2 2 2 13 3 2 2" xfId="33716" xr:uid="{FE4885BB-0EAD-40FD-8074-36A96F6C237E}"/>
    <cellStyle name="Comma 2 4 2 2 2 2 13 3 2 3" xfId="46099" xr:uid="{11AB3FC6-C25F-40FE-98A6-48CFC6DA4BF2}"/>
    <cellStyle name="Comma 2 4 2 2 2 2 13 3 3" xfId="23913" xr:uid="{33325CAD-8C97-41B4-9A6A-59F9A443B190}"/>
    <cellStyle name="Comma 2 4 2 2 2 2 13 3 4" xfId="38231" xr:uid="{3C218A92-4F12-4BCE-8378-4FEDBFFB94B6}"/>
    <cellStyle name="Comma 2 4 2 2 2 2 13 4" xfId="16413" xr:uid="{F15A3EC0-2F88-4A2F-BE5E-DAAE76989577}"/>
    <cellStyle name="Comma 2 4 2 2 2 2 13 4 2" xfId="32360" xr:uid="{3D0C4665-A8DD-4FAE-805B-985337F6F49E}"/>
    <cellStyle name="Comma 2 4 2 2 2 2 13 4 3" xfId="44754" xr:uid="{3DE1F1E5-8679-4FFF-80FF-B040D0731DCE}"/>
    <cellStyle name="Comma 2 4 2 2 2 2 13 5" xfId="22484" xr:uid="{DDDB57BF-AF1F-48CA-8651-E4C71F1D3A60}"/>
    <cellStyle name="Comma 2 4 2 2 2 2 13 6" xfId="36826" xr:uid="{6510BF76-392D-4ED1-9C50-D6E82FB06597}"/>
    <cellStyle name="Comma 2 4 2 2 2 2 13 7" xfId="5151" xr:uid="{A60200B0-E528-4A28-A313-8B7F92AA72AC}"/>
    <cellStyle name="Comma 2 4 2 2 2 2 14" xfId="2517" xr:uid="{E9850338-814C-4184-AF75-1DFF543ACED9}"/>
    <cellStyle name="Comma 2 4 2 2 2 2 14 2" xfId="9543" xr:uid="{357FEDC5-E244-4790-A28A-61E8714FB853}"/>
    <cellStyle name="Comma 2 4 2 2 2 2 14 2 2" xfId="19573" xr:uid="{91D32814-3D2B-4BA9-80E7-6978EE23E483}"/>
    <cellStyle name="Comma 2 4 2 2 2 2 14 2 2 2" xfId="35511" xr:uid="{43E0234A-13D8-4213-87FA-AE824F33A38C}"/>
    <cellStyle name="Comma 2 4 2 2 2 2 14 2 2 3" xfId="47849" xr:uid="{794A8176-4CBD-4C55-86E2-A0198E341A32}"/>
    <cellStyle name="Comma 2 4 2 2 2 2 14 2 3" xfId="25956" xr:uid="{204F0654-712D-4DF1-8A5A-63B9EE7F8D9D}"/>
    <cellStyle name="Comma 2 4 2 2 2 2 14 2 4" xfId="40142" xr:uid="{AA76678A-EEB0-4843-9C23-4A35244032CD}"/>
    <cellStyle name="Comma 2 4 2 2 2 2 14 3" xfId="7754" xr:uid="{DCEF2C35-42F5-45B2-964F-8F873D5B24D0}"/>
    <cellStyle name="Comma 2 4 2 2 2 2 14 3 2" xfId="18245" xr:uid="{AFCBBEB3-C02E-4B14-813C-C0BA022F592A}"/>
    <cellStyle name="Comma 2 4 2 2 2 2 14 3 2 2" xfId="34184" xr:uid="{7035FD5F-8A3A-47F6-9FDA-9993CCEF51CE}"/>
    <cellStyle name="Comma 2 4 2 2 2 2 14 3 2 3" xfId="46546" xr:uid="{AEAAB727-76B7-4F62-A57B-E8F2D2A0EF05}"/>
    <cellStyle name="Comma 2 4 2 2 2 2 14 3 3" xfId="24447" xr:uid="{96B3C60B-9763-48C5-86BE-B02F1408AE62}"/>
    <cellStyle name="Comma 2 4 2 2 2 2 14 3 4" xfId="38734" xr:uid="{484F6FF9-9570-45B4-87C9-FEFE31C11602}"/>
    <cellStyle name="Comma 2 4 2 2 2 2 14 4" xfId="16414" xr:uid="{611C8ACF-1D59-4DE2-B406-BABBD728C69B}"/>
    <cellStyle name="Comma 2 4 2 2 2 2 14 4 2" xfId="32361" xr:uid="{49DD5B70-F1BA-48F9-8F98-16A5AFB643A6}"/>
    <cellStyle name="Comma 2 4 2 2 2 2 14 4 3" xfId="44755" xr:uid="{46810573-E917-453F-ADF8-B9F04FC9A426}"/>
    <cellStyle name="Comma 2 4 2 2 2 2 14 5" xfId="22485" xr:uid="{C6008845-3A23-4434-81D7-2726118690D5}"/>
    <cellStyle name="Comma 2 4 2 2 2 2 14 6" xfId="36827" xr:uid="{B025F05E-8CAD-4135-A7C0-CB393EC38E7A}"/>
    <cellStyle name="Comma 2 4 2 2 2 2 14 7" xfId="5152" xr:uid="{CFF5BBF4-EC3F-42BC-BE74-8D5C05B71A89}"/>
    <cellStyle name="Comma 2 4 2 2 2 2 15" xfId="2518" xr:uid="{E13A0A76-F071-4746-A7B1-6131669105F0}"/>
    <cellStyle name="Comma 2 4 2 2 2 2 15 2" xfId="9544" xr:uid="{C4EC8831-02A6-49D9-B03B-54B9A06BCD4D}"/>
    <cellStyle name="Comma 2 4 2 2 2 2 15 2 2" xfId="19574" xr:uid="{341CFDAA-A4B8-4357-BF14-5B90C6131926}"/>
    <cellStyle name="Comma 2 4 2 2 2 2 15 2 2 2" xfId="35512" xr:uid="{7A26CB9F-BF6A-48AF-BF59-22E7400DA94A}"/>
    <cellStyle name="Comma 2 4 2 2 2 2 15 2 2 3" xfId="47850" xr:uid="{D97F2CE8-D435-47DB-B789-12BCC8F85FC3}"/>
    <cellStyle name="Comma 2 4 2 2 2 2 15 2 3" xfId="25957" xr:uid="{D951422D-977A-4C67-9ADC-BBD178370317}"/>
    <cellStyle name="Comma 2 4 2 2 2 2 15 2 4" xfId="40143" xr:uid="{B8B8F74D-DF58-4114-B733-9EA237852F92}"/>
    <cellStyle name="Comma 2 4 2 2 2 2 15 3" xfId="7755" xr:uid="{59C442E5-8C96-4D3C-8923-9AD107B5540E}"/>
    <cellStyle name="Comma 2 4 2 2 2 2 15 3 2" xfId="18246" xr:uid="{2C6A6497-8992-4B37-A31F-36670DF81333}"/>
    <cellStyle name="Comma 2 4 2 2 2 2 15 3 2 2" xfId="34185" xr:uid="{D31F4185-B9D3-43C5-AACD-72A62F1A83F1}"/>
    <cellStyle name="Comma 2 4 2 2 2 2 15 3 2 3" xfId="46547" xr:uid="{AC9E7479-A7A2-4313-91A5-80F99CFB3F1E}"/>
    <cellStyle name="Comma 2 4 2 2 2 2 15 3 3" xfId="24448" xr:uid="{624F596E-45DE-4B41-AFEA-B3432F9FC0D4}"/>
    <cellStyle name="Comma 2 4 2 2 2 2 15 3 4" xfId="38735" xr:uid="{C1A7D29E-5D2E-442D-8B9A-34FBCFD965F4}"/>
    <cellStyle name="Comma 2 4 2 2 2 2 15 4" xfId="16415" xr:uid="{F17974E4-699B-4E3B-8148-52521BDAAABB}"/>
    <cellStyle name="Comma 2 4 2 2 2 2 15 4 2" xfId="32362" xr:uid="{5A8E3874-CBA8-4A2C-811A-19BADEC9C92A}"/>
    <cellStyle name="Comma 2 4 2 2 2 2 15 4 3" xfId="44756" xr:uid="{96A8E512-767E-4FD4-A5AA-F7022CE3B7B9}"/>
    <cellStyle name="Comma 2 4 2 2 2 2 15 5" xfId="22486" xr:uid="{286AD54A-F47B-4EAE-8BE0-33CF4A64951E}"/>
    <cellStyle name="Comma 2 4 2 2 2 2 15 6" xfId="36828" xr:uid="{D3CC2284-1565-430F-A6BF-66EF6003D7CC}"/>
    <cellStyle name="Comma 2 4 2 2 2 2 15 7" xfId="5153" xr:uid="{D37BE8A3-5715-4EA0-B721-246647AC8DDB}"/>
    <cellStyle name="Comma 2 4 2 2 2 2 2" xfId="2519" xr:uid="{56FE25BB-779D-4130-9894-E0D2E478171B}"/>
    <cellStyle name="Comma 2 4 2 2 2 2 2 10" xfId="2520" xr:uid="{D9B9445B-A023-4C4E-8779-F622351CA59A}"/>
    <cellStyle name="Comma 2 4 2 2 2 2 2 11" xfId="2521" xr:uid="{9082470E-DD63-4DDD-8EE9-3D277680D5A8}"/>
    <cellStyle name="Comma 2 4 2 2 2 2 2 12" xfId="2522" xr:uid="{790814DD-43F9-4544-8FBD-9AFFF5EF4BAA}"/>
    <cellStyle name="Comma 2 4 2 2 2 2 2 13" xfId="2523" xr:uid="{6751E916-1A5F-44C1-A2E9-17A91F882F96}"/>
    <cellStyle name="Comma 2 4 2 2 2 2 2 14" xfId="6224" xr:uid="{5E4DE014-7900-4A60-8A9C-3D05FE0311B9}"/>
    <cellStyle name="Comma 2 4 2 2 2 2 2 14 2" xfId="8905" xr:uid="{9A71022B-565F-4EEF-AC23-8EE7CABACC3C}"/>
    <cellStyle name="Comma 2 4 2 2 2 2 2 14 2 2" xfId="19050" xr:uid="{F62B1287-6415-4CBD-9B52-F3A12F727584}"/>
    <cellStyle name="Comma 2 4 2 2 2 2 2 14 2 2 2" xfId="34988" xr:uid="{EB61BC39-8F21-4E4A-8823-514210ADC101}"/>
    <cellStyle name="Comma 2 4 2 2 2 2 2 14 2 2 3" xfId="47332" xr:uid="{18B0A846-DB38-4284-BB51-CB57156C8775}"/>
    <cellStyle name="Comma 2 4 2 2 2 2 2 14 2 3" xfId="25374" xr:uid="{53485946-8BCF-4378-80E0-C2997A8613BE}"/>
    <cellStyle name="Comma 2 4 2 2 2 2 2 14 2 4" xfId="39588" xr:uid="{56146D1C-61FB-40BA-AE5A-180A026D727D}"/>
    <cellStyle name="Comma 2 4 2 2 2 2 2 14 3" xfId="17047" xr:uid="{7BD81851-D19C-45E6-A4E9-E83546367E75}"/>
    <cellStyle name="Comma 2 4 2 2 2 2 2 14 3 2" xfId="32994" xr:uid="{902B675D-0065-4403-8E18-728E2B8D0A2D}"/>
    <cellStyle name="Comma 2 4 2 2 2 2 2 14 3 3" xfId="45388" xr:uid="{28BB6158-C669-4C46-9085-FA58417CFC77}"/>
    <cellStyle name="Comma 2 4 2 2 2 2 2 14 4" xfId="23161" xr:uid="{AD2F2917-8FA4-414C-AA9C-2A3C926753D1}"/>
    <cellStyle name="Comma 2 4 2 2 2 2 2 14 5" xfId="37495" xr:uid="{0AEFDCD3-B0EF-48A2-907A-AC2046B62B18}"/>
    <cellStyle name="Comma 2 4 2 2 2 2 2 15" xfId="6991" xr:uid="{DBE6488D-539F-497B-AD7A-3FD2CEF6FC7A}"/>
    <cellStyle name="Comma 2 4 2 2 2 2 2 15 2" xfId="17714" xr:uid="{94B3DFA0-66A7-40FA-9254-D8C889D0DAEE}"/>
    <cellStyle name="Comma 2 4 2 2 2 2 2 15 2 2" xfId="33658" xr:uid="{14ACDE1D-261B-4D71-A966-51B57ECEE8B9}"/>
    <cellStyle name="Comma 2 4 2 2 2 2 2 15 2 3" xfId="46047" xr:uid="{6D28CB39-6DEC-4D63-97B0-4C940EF59380}"/>
    <cellStyle name="Comma 2 4 2 2 2 2 2 15 3" xfId="23853" xr:uid="{FE1BEF7B-E42A-4E86-8982-A1761D42814C}"/>
    <cellStyle name="Comma 2 4 2 2 2 2 2 15 4" xfId="38178" xr:uid="{84D5014E-94BC-46C4-B2DB-C9064A6D1C44}"/>
    <cellStyle name="Comma 2 4 2 2 2 2 2 16" xfId="16416" xr:uid="{572404CD-E1D7-43FF-9AB5-D126632BEDE1}"/>
    <cellStyle name="Comma 2 4 2 2 2 2 2 16 2" xfId="32363" xr:uid="{6D1166A8-0222-439F-8A55-AA72641513C9}"/>
    <cellStyle name="Comma 2 4 2 2 2 2 2 16 3" xfId="44757" xr:uid="{6DDC5EAB-68C7-40E2-9FEA-17380B83AA91}"/>
    <cellStyle name="Comma 2 4 2 2 2 2 2 17" xfId="22487" xr:uid="{7BD1CA91-E66B-409E-A84B-97BDAFC5DFDE}"/>
    <cellStyle name="Comma 2 4 2 2 2 2 2 18" xfId="36829" xr:uid="{6E016E46-53A9-4D42-B098-3E4FB9B08489}"/>
    <cellStyle name="Comma 2 4 2 2 2 2 2 19" xfId="5154" xr:uid="{CDE186DF-F248-4A5D-B241-1AC07204B790}"/>
    <cellStyle name="Comma 2 4 2 2 2 2 2 2" xfId="2524" xr:uid="{39AE55EE-E5D4-475A-A5A2-1BEA64E03155}"/>
    <cellStyle name="Comma 2 4 2 2 2 2 2 3" xfId="2525" xr:uid="{5F0F2E3F-58AA-471B-890D-BA4B6DAFDC69}"/>
    <cellStyle name="Comma 2 4 2 2 2 2 2 4" xfId="2526" xr:uid="{8E0BDAD4-76B0-4A1E-A910-22EC929FA85C}"/>
    <cellStyle name="Comma 2 4 2 2 2 2 2 5" xfId="2527" xr:uid="{A8F18316-5B02-4A73-BC2D-18B3E8C50303}"/>
    <cellStyle name="Comma 2 4 2 2 2 2 2 6" xfId="2528" xr:uid="{9F349F81-AFF9-4C19-9BB3-5315F93F3800}"/>
    <cellStyle name="Comma 2 4 2 2 2 2 2 7" xfId="2529" xr:uid="{52EF7061-4BD6-4075-9E23-D7F30FC1733B}"/>
    <cellStyle name="Comma 2 4 2 2 2 2 2 8" xfId="2530" xr:uid="{F33FB6D1-A505-4240-8FE7-2C514B2EC8E4}"/>
    <cellStyle name="Comma 2 4 2 2 2 2 2 9" xfId="2531" xr:uid="{98D02FB3-F258-4D29-8100-83674190C966}"/>
    <cellStyle name="Comma 2 4 2 2 2 2 3" xfId="2532" xr:uid="{C8E1C62F-A178-4E7B-B295-CD1A46DBF92C}"/>
    <cellStyle name="Comma 2 4 2 2 2 2 4" xfId="2533" xr:uid="{3D81BA5D-1020-4C05-9C91-3ACF8BA1C66A}"/>
    <cellStyle name="Comma 2 4 2 2 2 2 5" xfId="2534" xr:uid="{60C25DC1-EDF5-4A86-8104-7DDBD3FBDED1}"/>
    <cellStyle name="Comma 2 4 2 2 2 2 5 2" xfId="6225" xr:uid="{B3244C7D-AC0C-4892-8EF2-CB1E791BFA09}"/>
    <cellStyle name="Comma 2 4 2 2 2 2 5 2 2" xfId="8906" xr:uid="{4A4C0C6D-879C-483A-AF61-6C87A68D320E}"/>
    <cellStyle name="Comma 2 4 2 2 2 2 5 2 2 2" xfId="19051" xr:uid="{7E6F6F45-E6BC-4D8E-86B9-2B8A53920446}"/>
    <cellStyle name="Comma 2 4 2 2 2 2 5 2 2 2 2" xfId="34989" xr:uid="{502887C5-8B6A-47B6-A903-EA237F3FF241}"/>
    <cellStyle name="Comma 2 4 2 2 2 2 5 2 2 2 3" xfId="47333" xr:uid="{2A0D8FA2-0FA7-42B8-A00E-68A9F8B3B080}"/>
    <cellStyle name="Comma 2 4 2 2 2 2 5 2 2 3" xfId="25375" xr:uid="{B3B5918A-0763-454A-9369-7B85B952474D}"/>
    <cellStyle name="Comma 2 4 2 2 2 2 5 2 2 4" xfId="39589" xr:uid="{559CC5FB-1E0C-4440-BCD6-D5FCD259A442}"/>
    <cellStyle name="Comma 2 4 2 2 2 2 5 2 3" xfId="17048" xr:uid="{6FFBB7C0-47EB-428A-BD99-DC6D6FF6D2DE}"/>
    <cellStyle name="Comma 2 4 2 2 2 2 5 2 3 2" xfId="32995" xr:uid="{A72708CA-01D0-45CF-8072-1587B368FDEC}"/>
    <cellStyle name="Comma 2 4 2 2 2 2 5 2 3 3" xfId="45389" xr:uid="{51306321-6D54-41B7-BC6A-87DE0FE8A74C}"/>
    <cellStyle name="Comma 2 4 2 2 2 2 5 2 4" xfId="23162" xr:uid="{A89D5DA4-75D4-4489-95BE-2E33A64E98CE}"/>
    <cellStyle name="Comma 2 4 2 2 2 2 5 2 5" xfId="37496" xr:uid="{DDB752AE-8339-41A3-B348-4BFAEEE986FB}"/>
    <cellStyle name="Comma 2 4 2 2 2 2 5 3" xfId="6992" xr:uid="{C8C14E56-27DC-4182-8D4D-134FB59A3294}"/>
    <cellStyle name="Comma 2 4 2 2 2 2 5 3 2" xfId="17715" xr:uid="{2895CC46-06AF-4741-A394-34BFB4859DFF}"/>
    <cellStyle name="Comma 2 4 2 2 2 2 5 3 2 2" xfId="33659" xr:uid="{8B45D297-212C-4DFC-90D1-BA14F0A0A5A0}"/>
    <cellStyle name="Comma 2 4 2 2 2 2 5 3 2 3" xfId="46048" xr:uid="{FE3ED2B9-A2CE-4F5C-BA3D-A7AE747F4FDF}"/>
    <cellStyle name="Comma 2 4 2 2 2 2 5 3 3" xfId="23854" xr:uid="{02C9C509-ABFC-479D-9ADA-AE41560C6EA1}"/>
    <cellStyle name="Comma 2 4 2 2 2 2 5 3 4" xfId="38179" xr:uid="{01A19801-3A16-4E8B-B402-B4AE617A407E}"/>
    <cellStyle name="Comma 2 4 2 2 2 2 5 4" xfId="16417" xr:uid="{7DCC4674-316F-4EEE-A9CC-285F1A486662}"/>
    <cellStyle name="Comma 2 4 2 2 2 2 5 4 2" xfId="32364" xr:uid="{1ED57617-DBED-41AB-9DC5-EEECD3E19032}"/>
    <cellStyle name="Comma 2 4 2 2 2 2 5 4 3" xfId="44758" xr:uid="{18379CA4-EEE6-469D-B682-CB758904F45F}"/>
    <cellStyle name="Comma 2 4 2 2 2 2 5 5" xfId="22488" xr:uid="{C3C850B6-3A3D-4839-B711-4317992BE874}"/>
    <cellStyle name="Comma 2 4 2 2 2 2 5 6" xfId="36830" xr:uid="{C7335EC9-8D49-497E-B58C-BC4D752622FB}"/>
    <cellStyle name="Comma 2 4 2 2 2 2 5 7" xfId="5155" xr:uid="{22689E0E-C5F1-4B25-B6CD-07A19031FEE9}"/>
    <cellStyle name="Comma 2 4 2 2 2 2 6" xfId="2535" xr:uid="{4120FE6D-BB2F-419B-8CF7-4C99851FBB3C}"/>
    <cellStyle name="Comma 2 4 2 2 2 2 6 2" xfId="6226" xr:uid="{BA6C7AC7-FE1D-40CB-B47A-FA22F154C737}"/>
    <cellStyle name="Comma 2 4 2 2 2 2 6 2 2" xfId="8907" xr:uid="{9BB94810-895A-415B-B2A0-2ED99BC468DF}"/>
    <cellStyle name="Comma 2 4 2 2 2 2 6 2 2 2" xfId="19052" xr:uid="{4E0A6576-75D6-4A8F-9A9F-CA8D7D9B2F66}"/>
    <cellStyle name="Comma 2 4 2 2 2 2 6 2 2 2 2" xfId="34990" xr:uid="{FCF7C8C3-1675-458D-8818-C67A5EF33B3E}"/>
    <cellStyle name="Comma 2 4 2 2 2 2 6 2 2 2 3" xfId="47334" xr:uid="{27CCC8B5-7B17-49FD-B29E-A5A90693ADDC}"/>
    <cellStyle name="Comma 2 4 2 2 2 2 6 2 2 3" xfId="25376" xr:uid="{6A200156-2047-46A3-B389-060525A1EE47}"/>
    <cellStyle name="Comma 2 4 2 2 2 2 6 2 2 4" xfId="39590" xr:uid="{9EDA9387-A197-4CC0-8BE7-8A4FC6A3A4C1}"/>
    <cellStyle name="Comma 2 4 2 2 2 2 6 2 3" xfId="17049" xr:uid="{D9D95F74-1E7D-453E-BD65-23B4729E1BB9}"/>
    <cellStyle name="Comma 2 4 2 2 2 2 6 2 3 2" xfId="32996" xr:uid="{3DD04BD9-11F2-4FF7-A96F-693F0C2FF53A}"/>
    <cellStyle name="Comma 2 4 2 2 2 2 6 2 3 3" xfId="45390" xr:uid="{7C852373-DC8D-49C6-8AA1-505DCC64ED7B}"/>
    <cellStyle name="Comma 2 4 2 2 2 2 6 2 4" xfId="23163" xr:uid="{EBFF7FA9-DE69-47D8-A0E6-250E50B50300}"/>
    <cellStyle name="Comma 2 4 2 2 2 2 6 2 5" xfId="37497" xr:uid="{75AA6F01-81C3-4C75-973B-8971966D4C62}"/>
    <cellStyle name="Comma 2 4 2 2 2 2 6 3" xfId="6993" xr:uid="{CB606382-79B2-4573-81C1-448BF58896AA}"/>
    <cellStyle name="Comma 2 4 2 2 2 2 6 3 2" xfId="17716" xr:uid="{44DEFC74-713B-4EF7-AC3E-FFD8DB95DCD8}"/>
    <cellStyle name="Comma 2 4 2 2 2 2 6 3 2 2" xfId="33660" xr:uid="{11CDF4F0-B36D-4367-B702-9FEB960A150E}"/>
    <cellStyle name="Comma 2 4 2 2 2 2 6 3 2 3" xfId="46049" xr:uid="{90100A81-D20E-4C47-BC99-E844553D26C8}"/>
    <cellStyle name="Comma 2 4 2 2 2 2 6 3 3" xfId="23855" xr:uid="{BC00BF63-25AB-47BD-BF25-E46361B8C9C0}"/>
    <cellStyle name="Comma 2 4 2 2 2 2 6 3 4" xfId="38180" xr:uid="{BE22A9C1-8379-4F10-815E-F6F771880302}"/>
    <cellStyle name="Comma 2 4 2 2 2 2 6 4" xfId="16418" xr:uid="{B392D402-B32A-486B-B247-DD4593BC824B}"/>
    <cellStyle name="Comma 2 4 2 2 2 2 6 4 2" xfId="32365" xr:uid="{E6832DFF-E884-47C3-8BA3-A918D0AC4F52}"/>
    <cellStyle name="Comma 2 4 2 2 2 2 6 4 3" xfId="44759" xr:uid="{C659E594-F397-4AB5-8CBD-40393B85EF04}"/>
    <cellStyle name="Comma 2 4 2 2 2 2 6 5" xfId="22489" xr:uid="{9C7C350D-A9FE-4383-B63F-B9FF9FFBE4DA}"/>
    <cellStyle name="Comma 2 4 2 2 2 2 6 6" xfId="36831" xr:uid="{BE782632-B31A-4DAA-98CF-A4505AFC02FA}"/>
    <cellStyle name="Comma 2 4 2 2 2 2 6 7" xfId="5156" xr:uid="{88DD1912-AF10-49B7-9AB0-4809EBDB3954}"/>
    <cellStyle name="Comma 2 4 2 2 2 2 7" xfId="2536" xr:uid="{079B7591-B423-40C6-AC3D-E01AB3A9CF9C}"/>
    <cellStyle name="Comma 2 4 2 2 2 2 7 2" xfId="6227" xr:uid="{CE346CF1-E80E-4141-B77F-B73D2D21558E}"/>
    <cellStyle name="Comma 2 4 2 2 2 2 7 2 2" xfId="8908" xr:uid="{6085E6B3-FED0-483B-B2CD-8DBB543C99EA}"/>
    <cellStyle name="Comma 2 4 2 2 2 2 7 2 2 2" xfId="19053" xr:uid="{7CB0A802-DD1F-44F5-A778-DA900DD9A827}"/>
    <cellStyle name="Comma 2 4 2 2 2 2 7 2 2 2 2" xfId="34991" xr:uid="{18DF9313-853A-4FF5-987A-CAA6E964F574}"/>
    <cellStyle name="Comma 2 4 2 2 2 2 7 2 2 2 3" xfId="47335" xr:uid="{A62F541C-45DA-4B76-9B4A-B3F50ACE4BB6}"/>
    <cellStyle name="Comma 2 4 2 2 2 2 7 2 2 3" xfId="25377" xr:uid="{5B5A838B-4E04-428C-9FC5-5CACA2EF9F35}"/>
    <cellStyle name="Comma 2 4 2 2 2 2 7 2 2 4" xfId="39591" xr:uid="{E3E6E513-B895-43D1-9682-F02516697647}"/>
    <cellStyle name="Comma 2 4 2 2 2 2 7 2 3" xfId="17050" xr:uid="{5DB02260-4948-439D-8AF0-75E6B40F87B7}"/>
    <cellStyle name="Comma 2 4 2 2 2 2 7 2 3 2" xfId="32997" xr:uid="{2A3C5FD4-3AF5-4C5A-9644-BD0C9B86B06A}"/>
    <cellStyle name="Comma 2 4 2 2 2 2 7 2 3 3" xfId="45391" xr:uid="{7AB712BC-BA6A-4A2F-83B5-1CD1560B9EFD}"/>
    <cellStyle name="Comma 2 4 2 2 2 2 7 2 4" xfId="23164" xr:uid="{91BA130D-B119-4E76-8D21-2E002C749ED5}"/>
    <cellStyle name="Comma 2 4 2 2 2 2 7 2 5" xfId="37498" xr:uid="{B32846B4-278D-478A-AAC6-A2117660FD2E}"/>
    <cellStyle name="Comma 2 4 2 2 2 2 7 3" xfId="6994" xr:uid="{2534CAAA-987E-4629-9920-C5456EDB371A}"/>
    <cellStyle name="Comma 2 4 2 2 2 2 7 3 2" xfId="17717" xr:uid="{DA8B3381-2523-465E-BDCF-505E40FF85D2}"/>
    <cellStyle name="Comma 2 4 2 2 2 2 7 3 2 2" xfId="33661" xr:uid="{AD127ADD-158E-436A-A765-2012DB8F3C61}"/>
    <cellStyle name="Comma 2 4 2 2 2 2 7 3 2 3" xfId="46050" xr:uid="{22362F4E-0A19-45D8-8693-EF4D3E855021}"/>
    <cellStyle name="Comma 2 4 2 2 2 2 7 3 3" xfId="23856" xr:uid="{25E5CB73-DD8C-4ABE-939A-46CDA1801F12}"/>
    <cellStyle name="Comma 2 4 2 2 2 2 7 3 4" xfId="38181" xr:uid="{5864BDFA-F93D-4253-8D69-2536033823DF}"/>
    <cellStyle name="Comma 2 4 2 2 2 2 7 4" xfId="16419" xr:uid="{259C7AC3-FEE8-4036-B7AA-67AA0B29FD70}"/>
    <cellStyle name="Comma 2 4 2 2 2 2 7 4 2" xfId="32366" xr:uid="{4ADDD940-FFC3-4BE7-822A-8D5EDB14969D}"/>
    <cellStyle name="Comma 2 4 2 2 2 2 7 4 3" xfId="44760" xr:uid="{0B0EEF22-45EE-424E-85DD-5514667B9A4D}"/>
    <cellStyle name="Comma 2 4 2 2 2 2 7 5" xfId="22490" xr:uid="{79A13BBE-F9F1-4F61-8007-2BCDD80E75F8}"/>
    <cellStyle name="Comma 2 4 2 2 2 2 7 6" xfId="36832" xr:uid="{7B695F37-60CF-4AE6-BB72-3604BB20A93A}"/>
    <cellStyle name="Comma 2 4 2 2 2 2 7 7" xfId="5157" xr:uid="{C003819C-E11F-480D-B66B-66409FC27353}"/>
    <cellStyle name="Comma 2 4 2 2 2 2 8" xfId="2537" xr:uid="{21526EF8-C16B-41EE-A948-CDC0388FC732}"/>
    <cellStyle name="Comma 2 4 2 2 2 2 8 2" xfId="6228" xr:uid="{C825B57C-07C1-45B1-85CD-59D3F1A5FEF8}"/>
    <cellStyle name="Comma 2 4 2 2 2 2 8 2 2" xfId="8909" xr:uid="{71BC76B4-70C4-470A-8ABC-BD65178C4C31}"/>
    <cellStyle name="Comma 2 4 2 2 2 2 8 2 2 2" xfId="19054" xr:uid="{6FF0F055-21C7-42DB-A4F4-69BDBA2A754B}"/>
    <cellStyle name="Comma 2 4 2 2 2 2 8 2 2 2 2" xfId="34992" xr:uid="{D75BA51E-7175-4E4B-9719-A087F16BE6F5}"/>
    <cellStyle name="Comma 2 4 2 2 2 2 8 2 2 2 3" xfId="47336" xr:uid="{C422B2CC-E83C-4BFA-A19F-930B1939D4D9}"/>
    <cellStyle name="Comma 2 4 2 2 2 2 8 2 2 3" xfId="25378" xr:uid="{153A781A-14E9-466D-9F1F-5110A1DAF08B}"/>
    <cellStyle name="Comma 2 4 2 2 2 2 8 2 2 4" xfId="39592" xr:uid="{8D2ABE36-8653-4A28-84F7-4044DA923A6D}"/>
    <cellStyle name="Comma 2 4 2 2 2 2 8 2 3" xfId="17051" xr:uid="{B5F382DD-62F9-47BC-ACE9-7585C34FD3DC}"/>
    <cellStyle name="Comma 2 4 2 2 2 2 8 2 3 2" xfId="32998" xr:uid="{D715DA5B-4EFC-4CB2-96E7-BC6063EBFD5E}"/>
    <cellStyle name="Comma 2 4 2 2 2 2 8 2 3 3" xfId="45392" xr:uid="{FF683CEB-7864-444E-A8F4-6E6F1E07FB03}"/>
    <cellStyle name="Comma 2 4 2 2 2 2 8 2 4" xfId="23165" xr:uid="{D20105F8-8AE1-4923-BFCE-B1ED7246C5B1}"/>
    <cellStyle name="Comma 2 4 2 2 2 2 8 2 5" xfId="37499" xr:uid="{3BCAE589-1815-4DEE-9288-836DBFE96DAE}"/>
    <cellStyle name="Comma 2 4 2 2 2 2 8 3" xfId="6995" xr:uid="{8DAE332F-BBC2-4F4E-B6B1-13CBB2093C4B}"/>
    <cellStyle name="Comma 2 4 2 2 2 2 8 3 2" xfId="17718" xr:uid="{32A6143B-5D41-4FC1-85E6-22151AE272BA}"/>
    <cellStyle name="Comma 2 4 2 2 2 2 8 3 2 2" xfId="33662" xr:uid="{2DDB60BC-B0D0-49F5-967A-7ADBE5ABE4AF}"/>
    <cellStyle name="Comma 2 4 2 2 2 2 8 3 2 3" xfId="46051" xr:uid="{BA4AE945-165B-45AB-BFD2-6D2F3F7ECBA1}"/>
    <cellStyle name="Comma 2 4 2 2 2 2 8 3 3" xfId="23857" xr:uid="{D163BA8C-C299-4A0E-8BF3-5CB799E8C799}"/>
    <cellStyle name="Comma 2 4 2 2 2 2 8 3 4" xfId="38182" xr:uid="{3BD6A258-7893-4F64-BF62-743D0F44A871}"/>
    <cellStyle name="Comma 2 4 2 2 2 2 8 4" xfId="16420" xr:uid="{5C533C4C-AAFA-4439-B106-D0FEE96710D5}"/>
    <cellStyle name="Comma 2 4 2 2 2 2 8 4 2" xfId="32367" xr:uid="{EEC71DBA-E6D7-4C7B-8A83-DA70AF1F8582}"/>
    <cellStyle name="Comma 2 4 2 2 2 2 8 4 3" xfId="44761" xr:uid="{23C8F663-161F-4443-94F6-8E5724168CD3}"/>
    <cellStyle name="Comma 2 4 2 2 2 2 8 5" xfId="22491" xr:uid="{9129F092-E57E-41F9-AC52-6491CA61AF11}"/>
    <cellStyle name="Comma 2 4 2 2 2 2 8 6" xfId="36833" xr:uid="{EE5FF4DE-DA72-4B4C-B008-441E7DD847C5}"/>
    <cellStyle name="Comma 2 4 2 2 2 2 8 7" xfId="5158" xr:uid="{322AED8E-ABA4-4951-9604-AE04BEAD6A8A}"/>
    <cellStyle name="Comma 2 4 2 2 2 2 9" xfId="2538" xr:uid="{8D405467-4DE0-4324-982D-39EC6FB1DDB7}"/>
    <cellStyle name="Comma 2 4 2 2 2 2 9 2" xfId="6229" xr:uid="{60AFBCAB-691D-4FC7-A430-6E2BBBF94D30}"/>
    <cellStyle name="Comma 2 4 2 2 2 2 9 2 2" xfId="8910" xr:uid="{2D50F827-BC9D-4A66-96A5-B83F7E216F25}"/>
    <cellStyle name="Comma 2 4 2 2 2 2 9 2 2 2" xfId="19055" xr:uid="{24D988F4-C2FF-460E-BAC1-26AC3C3DC6A5}"/>
    <cellStyle name="Comma 2 4 2 2 2 2 9 2 2 2 2" xfId="34993" xr:uid="{97741013-E3C3-4BD0-84FE-AAF87684C5EB}"/>
    <cellStyle name="Comma 2 4 2 2 2 2 9 2 2 2 3" xfId="47337" xr:uid="{9486BBFA-9F2E-40D5-AF8B-0F2236B578DE}"/>
    <cellStyle name="Comma 2 4 2 2 2 2 9 2 2 3" xfId="25379" xr:uid="{B9030D6A-2CA5-4257-9C95-FC5B74E537AE}"/>
    <cellStyle name="Comma 2 4 2 2 2 2 9 2 2 4" xfId="39593" xr:uid="{44412A28-F8B4-443F-8751-3256EA219ABC}"/>
    <cellStyle name="Comma 2 4 2 2 2 2 9 2 3" xfId="17052" xr:uid="{947F1074-27BF-4CE4-80A9-C57FD20CC10D}"/>
    <cellStyle name="Comma 2 4 2 2 2 2 9 2 3 2" xfId="32999" xr:uid="{57937A02-ADF5-49AA-AFD3-7754FAD1AE16}"/>
    <cellStyle name="Comma 2 4 2 2 2 2 9 2 3 3" xfId="45393" xr:uid="{DADA4651-2B0A-48D1-8911-D5B4928F4666}"/>
    <cellStyle name="Comma 2 4 2 2 2 2 9 2 4" xfId="23166" xr:uid="{689D8873-69F0-4D3A-A720-A4D90A037FC9}"/>
    <cellStyle name="Comma 2 4 2 2 2 2 9 2 5" xfId="37500" xr:uid="{ABF00F7C-FA24-4B50-BA08-EF8284D9CFD1}"/>
    <cellStyle name="Comma 2 4 2 2 2 2 9 3" xfId="6996" xr:uid="{ABD6243F-950E-455B-B62A-B440792D91A8}"/>
    <cellStyle name="Comma 2 4 2 2 2 2 9 3 2" xfId="17719" xr:uid="{DBCFB04A-8B85-431F-9E96-B3D9DC9E0897}"/>
    <cellStyle name="Comma 2 4 2 2 2 2 9 3 2 2" xfId="33663" xr:uid="{252953BA-9C17-47F9-876E-3D8AB324F3B2}"/>
    <cellStyle name="Comma 2 4 2 2 2 2 9 3 2 3" xfId="46052" xr:uid="{CA87C5AE-34FD-4484-A1F2-E70E20FE80B0}"/>
    <cellStyle name="Comma 2 4 2 2 2 2 9 3 3" xfId="23858" xr:uid="{7AAF5A0B-DF9A-495B-95EC-5D8A30A470EB}"/>
    <cellStyle name="Comma 2 4 2 2 2 2 9 3 4" xfId="38183" xr:uid="{AB76EFBA-877B-426E-AD84-144E79CB1806}"/>
    <cellStyle name="Comma 2 4 2 2 2 2 9 4" xfId="16421" xr:uid="{C9C6A6A1-083A-46E4-9958-CF5213454BB7}"/>
    <cellStyle name="Comma 2 4 2 2 2 2 9 4 2" xfId="32368" xr:uid="{506EB4BA-A8D1-4501-B28F-13F16DBC6B86}"/>
    <cellStyle name="Comma 2 4 2 2 2 2 9 4 3" xfId="44762" xr:uid="{0288BF69-B185-4FA5-8AA4-B2D9CE7E846C}"/>
    <cellStyle name="Comma 2 4 2 2 2 2 9 5" xfId="22492" xr:uid="{FEE10E68-94C2-46F7-9DD2-FDF28D69B60E}"/>
    <cellStyle name="Comma 2 4 2 2 2 2 9 6" xfId="36834" xr:uid="{D4E613CC-6908-4055-A1C4-E6063D0BAEDF}"/>
    <cellStyle name="Comma 2 4 2 2 2 2 9 7" xfId="5159" xr:uid="{7673E2FE-E6FB-4F68-A712-6E3D5D543CF4}"/>
    <cellStyle name="Comma 2 4 2 2 2 20" xfId="22480" xr:uid="{5BE93F34-A110-44B7-8747-FE8F97A7EE68}"/>
    <cellStyle name="Comma 2 4 2 2 2 21" xfId="36822" xr:uid="{D2F893A0-6BD0-4857-9E0B-808516B922A3}"/>
    <cellStyle name="Comma 2 4 2 2 2 22" xfId="5147" xr:uid="{7540851E-53B5-474B-9829-60D189EAB2DB}"/>
    <cellStyle name="Comma 2 4 2 2 2 3" xfId="2539" xr:uid="{D6C7B991-3766-42AA-8D6E-4FCD1F671CE1}"/>
    <cellStyle name="Comma 2 4 2 2 2 4" xfId="2540" xr:uid="{E347C9C2-5320-4C41-99A1-ECF97B4F368C}"/>
    <cellStyle name="Comma 2 4 2 2 2 4 10" xfId="2541" xr:uid="{D8DC653D-28FB-4DEB-A0FC-D779F16444A4}"/>
    <cellStyle name="Comma 2 4 2 2 2 4 10 2" xfId="9545" xr:uid="{C03AB5A1-D984-4BC0-8A7D-547B0EEADED7}"/>
    <cellStyle name="Comma 2 4 2 2 2 4 10 2 2" xfId="19575" xr:uid="{8A272716-D372-4733-858A-7153B3A48257}"/>
    <cellStyle name="Comma 2 4 2 2 2 4 10 2 2 2" xfId="35513" xr:uid="{07A395BE-32A7-45F8-BDF8-93B60F15C2D4}"/>
    <cellStyle name="Comma 2 4 2 2 2 4 10 2 2 3" xfId="47851" xr:uid="{0D0617FD-28C7-47FF-B125-67B9FC1132FE}"/>
    <cellStyle name="Comma 2 4 2 2 2 4 10 2 3" xfId="25958" xr:uid="{0BF0DFE2-1D49-4B4E-8713-49D78DDDC146}"/>
    <cellStyle name="Comma 2 4 2 2 2 4 10 2 4" xfId="40144" xr:uid="{38AA6266-B76F-4515-A9AC-0C1AC974ACFC}"/>
    <cellStyle name="Comma 2 4 2 2 2 4 10 3" xfId="7757" xr:uid="{5B98D4F3-9FE0-4ACB-A3FC-2311C5344091}"/>
    <cellStyle name="Comma 2 4 2 2 2 4 10 3 2" xfId="18247" xr:uid="{30F4085C-580F-4034-AB80-8F3D0623AAC9}"/>
    <cellStyle name="Comma 2 4 2 2 2 4 10 3 2 2" xfId="34186" xr:uid="{DFF5C401-41A1-49FC-BFBB-268CDD4A7A25}"/>
    <cellStyle name="Comma 2 4 2 2 2 4 10 3 2 3" xfId="46548" xr:uid="{C3A27C1F-0002-4068-B85B-F9619B07C473}"/>
    <cellStyle name="Comma 2 4 2 2 2 4 10 3 3" xfId="24449" xr:uid="{31F47067-F192-4480-AD72-BBBF5FE592D1}"/>
    <cellStyle name="Comma 2 4 2 2 2 4 10 3 4" xfId="38736" xr:uid="{90250E61-69C8-43F9-A75C-1B0B7A9B175E}"/>
    <cellStyle name="Comma 2 4 2 2 2 4 10 4" xfId="16422" xr:uid="{3432FDA0-6C85-490D-A6F8-A95C0CE2BF65}"/>
    <cellStyle name="Comma 2 4 2 2 2 4 10 4 2" xfId="32369" xr:uid="{15BE15BD-E480-46FC-8249-459390FFDDDC}"/>
    <cellStyle name="Comma 2 4 2 2 2 4 10 4 3" xfId="44763" xr:uid="{A36A63B1-15F7-48A6-86AC-6E14BB934668}"/>
    <cellStyle name="Comma 2 4 2 2 2 4 10 5" xfId="22493" xr:uid="{05EF668D-2613-48AA-8DA9-BC7DDEA47E00}"/>
    <cellStyle name="Comma 2 4 2 2 2 4 10 6" xfId="36835" xr:uid="{350065B2-27E8-467A-B458-D0EAEBAB328D}"/>
    <cellStyle name="Comma 2 4 2 2 2 4 10 7" xfId="5160" xr:uid="{0868AF92-64E3-4E5C-A3B0-81C8849FBF1A}"/>
    <cellStyle name="Comma 2 4 2 2 2 4 11" xfId="2542" xr:uid="{832D303E-38B8-4406-BB7F-F0DD9594C696}"/>
    <cellStyle name="Comma 2 4 2 2 2 4 11 2" xfId="9546" xr:uid="{545E0770-9DEF-4084-862C-F0FA03ED3FB1}"/>
    <cellStyle name="Comma 2 4 2 2 2 4 11 2 2" xfId="19576" xr:uid="{0A861D37-EA0F-4D4A-9DF2-81561DFE9F04}"/>
    <cellStyle name="Comma 2 4 2 2 2 4 11 2 2 2" xfId="35514" xr:uid="{61CE354B-5A98-4707-9C9F-20D7AD248213}"/>
    <cellStyle name="Comma 2 4 2 2 2 4 11 2 2 3" xfId="47852" xr:uid="{B146ECF9-38D0-4E0F-B46E-7346FF1E819D}"/>
    <cellStyle name="Comma 2 4 2 2 2 4 11 2 3" xfId="25959" xr:uid="{7487A916-0383-4BAC-A197-3343067C9B07}"/>
    <cellStyle name="Comma 2 4 2 2 2 4 11 2 4" xfId="40145" xr:uid="{DCC6E54E-D841-47BB-90FD-5F367EC38534}"/>
    <cellStyle name="Comma 2 4 2 2 2 4 11 3" xfId="7758" xr:uid="{8C8A6E51-B7D3-40B3-9F1D-B43E6D183AE4}"/>
    <cellStyle name="Comma 2 4 2 2 2 4 11 3 2" xfId="18248" xr:uid="{67D3B8FB-D1CA-418E-AD9D-1F55487A7BCE}"/>
    <cellStyle name="Comma 2 4 2 2 2 4 11 3 2 2" xfId="34187" xr:uid="{DF55FBB4-ECA5-4CEA-8011-34CCAC25F53F}"/>
    <cellStyle name="Comma 2 4 2 2 2 4 11 3 2 3" xfId="46549" xr:uid="{BDE1B771-4028-45AB-8FBD-39576CBEF1B6}"/>
    <cellStyle name="Comma 2 4 2 2 2 4 11 3 3" xfId="24450" xr:uid="{69FDA2A9-AC11-411A-8DB3-33B06514886E}"/>
    <cellStyle name="Comma 2 4 2 2 2 4 11 3 4" xfId="38737" xr:uid="{DEA0CD4F-33E7-4E4D-B1DF-EBB2D3DDDD45}"/>
    <cellStyle name="Comma 2 4 2 2 2 4 11 4" xfId="16423" xr:uid="{44ADF1A7-934A-4C3A-92A2-6C302B170E2F}"/>
    <cellStyle name="Comma 2 4 2 2 2 4 11 4 2" xfId="32370" xr:uid="{DAD575CE-7160-489D-B4F7-8D548812268A}"/>
    <cellStyle name="Comma 2 4 2 2 2 4 11 4 3" xfId="44764" xr:uid="{410B541A-B567-4897-8223-52521C76D99A}"/>
    <cellStyle name="Comma 2 4 2 2 2 4 11 5" xfId="22494" xr:uid="{B431FABA-FC1E-4BA5-A209-8A1600C686F9}"/>
    <cellStyle name="Comma 2 4 2 2 2 4 11 6" xfId="36836" xr:uid="{0265A8A6-6E6E-427E-9AC4-A9F3250EC189}"/>
    <cellStyle name="Comma 2 4 2 2 2 4 11 7" xfId="5161" xr:uid="{9AD5D2A6-2211-488D-A289-B82C0A7DB461}"/>
    <cellStyle name="Comma 2 4 2 2 2 4 12" xfId="2543" xr:uid="{73CCD0C5-E387-4854-9AEB-FCB62F2FEA9B}"/>
    <cellStyle name="Comma 2 4 2 2 2 4 12 2" xfId="9547" xr:uid="{8CA7104E-4351-4ECF-BDAC-AB0E65C3B27A}"/>
    <cellStyle name="Comma 2 4 2 2 2 4 12 2 2" xfId="19577" xr:uid="{503B40A6-4AA3-4961-BB2A-E67B34033BB8}"/>
    <cellStyle name="Comma 2 4 2 2 2 4 12 2 2 2" xfId="35515" xr:uid="{9736A372-B548-48EB-8320-4D8B60D2AE36}"/>
    <cellStyle name="Comma 2 4 2 2 2 4 12 2 2 3" xfId="47853" xr:uid="{FA93C459-0BD1-4426-8F69-03A322E84820}"/>
    <cellStyle name="Comma 2 4 2 2 2 4 12 2 3" xfId="25960" xr:uid="{532AE94A-B2E2-47CC-946D-E5CEDC2253EB}"/>
    <cellStyle name="Comma 2 4 2 2 2 4 12 2 4" xfId="40146" xr:uid="{53AB5B44-E229-424F-B753-89C2E853A494}"/>
    <cellStyle name="Comma 2 4 2 2 2 4 12 3" xfId="7759" xr:uid="{888D1B30-16AD-4774-B730-4E898D5AE913}"/>
    <cellStyle name="Comma 2 4 2 2 2 4 12 3 2" xfId="18249" xr:uid="{8581DB29-AAD4-435F-A2CF-8CB628E6A0D9}"/>
    <cellStyle name="Comma 2 4 2 2 2 4 12 3 2 2" xfId="34188" xr:uid="{64360428-5D0F-40BC-AE46-6AA3F3CF1ABE}"/>
    <cellStyle name="Comma 2 4 2 2 2 4 12 3 2 3" xfId="46550" xr:uid="{A0A0C451-7486-449C-A735-B8B0BD390C09}"/>
    <cellStyle name="Comma 2 4 2 2 2 4 12 3 3" xfId="24451" xr:uid="{61F82728-E731-4A72-BF2F-8D638E77551A}"/>
    <cellStyle name="Comma 2 4 2 2 2 4 12 3 4" xfId="38738" xr:uid="{3E2AD429-2E96-43D2-8652-B24AE64DF004}"/>
    <cellStyle name="Comma 2 4 2 2 2 4 12 4" xfId="16424" xr:uid="{0617C2F7-4AB5-4965-919A-317A4CDA5B70}"/>
    <cellStyle name="Comma 2 4 2 2 2 4 12 4 2" xfId="32371" xr:uid="{6C5299CD-16E7-45E7-987D-6D12737A8F63}"/>
    <cellStyle name="Comma 2 4 2 2 2 4 12 4 3" xfId="44765" xr:uid="{3FC3406B-B12F-4322-8713-8CBE32A30645}"/>
    <cellStyle name="Comma 2 4 2 2 2 4 12 5" xfId="22495" xr:uid="{2A688D41-4EF6-48B5-86B4-5DAA795BBD06}"/>
    <cellStyle name="Comma 2 4 2 2 2 4 12 6" xfId="36837" xr:uid="{57D9876B-0604-45BD-BAA1-A392E8171E68}"/>
    <cellStyle name="Comma 2 4 2 2 2 4 12 7" xfId="5162" xr:uid="{7905101F-0507-4324-BFC3-02FBB7C29084}"/>
    <cellStyle name="Comma 2 4 2 2 2 4 13" xfId="2544" xr:uid="{E7DC381C-3DD0-470B-9279-CC1C1A9E9A24}"/>
    <cellStyle name="Comma 2 4 2 2 2 4 13 2" xfId="9548" xr:uid="{26665A45-73BA-4AE6-9988-E85BC9F71D1A}"/>
    <cellStyle name="Comma 2 4 2 2 2 4 13 2 2" xfId="19578" xr:uid="{5DC867E5-9363-4CC7-82EC-6E09E0084D8B}"/>
    <cellStyle name="Comma 2 4 2 2 2 4 13 2 2 2" xfId="35516" xr:uid="{9D52D350-BC4D-4562-92AE-642891D072C3}"/>
    <cellStyle name="Comma 2 4 2 2 2 4 13 2 2 3" xfId="47854" xr:uid="{764FC441-B1AD-4825-A8CA-643D5FB4FCEB}"/>
    <cellStyle name="Comma 2 4 2 2 2 4 13 2 3" xfId="25961" xr:uid="{406D0A4D-38B5-4F60-BCA4-AD883C19C34D}"/>
    <cellStyle name="Comma 2 4 2 2 2 4 13 2 4" xfId="40147" xr:uid="{397B36CF-7E0D-4B6A-A195-0ACC2290D4E2}"/>
    <cellStyle name="Comma 2 4 2 2 2 4 13 3" xfId="7760" xr:uid="{20D93767-6F2B-407C-A654-A66A8F58763E}"/>
    <cellStyle name="Comma 2 4 2 2 2 4 13 3 2" xfId="18250" xr:uid="{58C4FC73-49F2-408C-9790-57334C3265A4}"/>
    <cellStyle name="Comma 2 4 2 2 2 4 13 3 2 2" xfId="34189" xr:uid="{3CF40AC9-6505-422C-8D40-9399FAF8422A}"/>
    <cellStyle name="Comma 2 4 2 2 2 4 13 3 2 3" xfId="46551" xr:uid="{DFCADD44-3116-4BE8-977E-50DED8936A61}"/>
    <cellStyle name="Comma 2 4 2 2 2 4 13 3 3" xfId="24452" xr:uid="{D5F1BF9E-FC00-4648-A1FB-DB2FB196FFD9}"/>
    <cellStyle name="Comma 2 4 2 2 2 4 13 3 4" xfId="38739" xr:uid="{E274C883-216F-4B47-9A74-41580549657A}"/>
    <cellStyle name="Comma 2 4 2 2 2 4 13 4" xfId="16425" xr:uid="{0DE64B51-225B-435E-A87C-35650FFFF05C}"/>
    <cellStyle name="Comma 2 4 2 2 2 4 13 4 2" xfId="32372" xr:uid="{3C5B7B79-F942-48D0-B192-EEA06ACB4583}"/>
    <cellStyle name="Comma 2 4 2 2 2 4 13 4 3" xfId="44766" xr:uid="{F48420AD-1AA9-4C0B-ABAC-B0D6A0F6EA4C}"/>
    <cellStyle name="Comma 2 4 2 2 2 4 13 5" xfId="22496" xr:uid="{2242D28D-EA50-47AB-8929-6E98A4A78409}"/>
    <cellStyle name="Comma 2 4 2 2 2 4 13 6" xfId="36838" xr:uid="{CBEFDD6E-1EC5-4BDA-81AE-1BB46AF7412F}"/>
    <cellStyle name="Comma 2 4 2 2 2 4 13 7" xfId="5163" xr:uid="{42DC465D-8601-4E83-BD89-B99DAA59440F}"/>
    <cellStyle name="Comma 2 4 2 2 2 4 14" xfId="6230" xr:uid="{B7520A5F-75DE-4A97-B33C-787B16993EB0}"/>
    <cellStyle name="Comma 2 4 2 2 2 4 14 2" xfId="7756" xr:uid="{6666FC77-21FC-408E-B957-CD8C9BAE14A6}"/>
    <cellStyle name="Comma 2 4 2 2 2 4 14 3" xfId="17053" xr:uid="{AF8DBCD5-7716-4BE1-97DB-56125A9E3BB2}"/>
    <cellStyle name="Comma 2 4 2 2 2 4 14 3 2" xfId="33000" xr:uid="{9FC87882-585C-4F50-A03A-CEA58DDE55F2}"/>
    <cellStyle name="Comma 2 4 2 2 2 4 14 3 3" xfId="45394" xr:uid="{74058771-456C-4D1E-9D3F-553EAFD94EF2}"/>
    <cellStyle name="Comma 2 4 2 2 2 4 14 4" xfId="23167" xr:uid="{21531773-1A5B-49A9-9F39-4ECBDD02C224}"/>
    <cellStyle name="Comma 2 4 2 2 2 4 14 5" xfId="37501" xr:uid="{6F41CE03-73EA-44C9-851E-6443C608B9B6}"/>
    <cellStyle name="Comma 2 4 2 2 2 4 15" xfId="8911" xr:uid="{44D8B6AA-F2ED-4AB6-8F0B-0CB89B404413}"/>
    <cellStyle name="Comma 2 4 2 2 2 4 15 2" xfId="19056" xr:uid="{5054FBCA-7AE0-4FC6-ACC2-B3326FDCA396}"/>
    <cellStyle name="Comma 2 4 2 2 2 4 15 2 2" xfId="34994" xr:uid="{AAC1217E-A1D5-4218-9397-BA91C98DF793}"/>
    <cellStyle name="Comma 2 4 2 2 2 4 15 2 3" xfId="47338" xr:uid="{B8F2A134-75B3-4FFB-87D9-BA45B3A56B6F}"/>
    <cellStyle name="Comma 2 4 2 2 2 4 15 3" xfId="25380" xr:uid="{EBC372DC-FB2C-4644-B05A-08B455F4F377}"/>
    <cellStyle name="Comma 2 4 2 2 2 4 15 4" xfId="39594" xr:uid="{3DCF8E02-5656-4D98-8951-5EDD84FB315A}"/>
    <cellStyle name="Comma 2 4 2 2 2 4 16" xfId="6997" xr:uid="{DC139C90-5C51-45FD-AE13-FAE08AA5277D}"/>
    <cellStyle name="Comma 2 4 2 2 2 4 16 2" xfId="17720" xr:uid="{D6F78BE6-F98B-4A27-9277-052F6BB48135}"/>
    <cellStyle name="Comma 2 4 2 2 2 4 16 2 2" xfId="33664" xr:uid="{6D6C302D-04C8-4125-84BF-20FA882D8C62}"/>
    <cellStyle name="Comma 2 4 2 2 2 4 16 2 3" xfId="46053" xr:uid="{6A2F0C43-65D6-4029-94EE-88B4F33B2756}"/>
    <cellStyle name="Comma 2 4 2 2 2 4 16 3" xfId="23859" xr:uid="{34B499B2-3631-430E-AE45-EE844E5B7361}"/>
    <cellStyle name="Comma 2 4 2 2 2 4 16 4" xfId="38184" xr:uid="{DE885C6B-3632-4E98-9173-80608ABE8258}"/>
    <cellStyle name="Comma 2 4 2 2 2 4 2" xfId="2545" xr:uid="{3CF3A29A-4501-418C-B356-D87524BD0EE7}"/>
    <cellStyle name="Comma 2 4 2 2 2 4 2 2" xfId="9549" xr:uid="{4BD39425-22AE-400F-B672-6280926F3136}"/>
    <cellStyle name="Comma 2 4 2 2 2 4 2 2 2" xfId="19579" xr:uid="{922EB68D-1BC9-4F88-A95F-1189E2C24DF1}"/>
    <cellStyle name="Comma 2 4 2 2 2 4 2 2 2 2" xfId="35517" xr:uid="{6B406C63-1C6E-4598-870F-18870E7AD380}"/>
    <cellStyle name="Comma 2 4 2 2 2 4 2 2 2 3" xfId="47855" xr:uid="{BB9A56A1-4A75-4A42-9A94-3CA8EAECB678}"/>
    <cellStyle name="Comma 2 4 2 2 2 4 2 2 3" xfId="25962" xr:uid="{52EA5F51-40A3-4856-8562-389A9AC2CEF4}"/>
    <cellStyle name="Comma 2 4 2 2 2 4 2 2 4" xfId="40148" xr:uid="{16079D38-D0AC-4E2E-9FBE-B3EF5303777D}"/>
    <cellStyle name="Comma 2 4 2 2 2 4 2 3" xfId="7761" xr:uid="{D2CF55E0-1AE1-469D-B5CB-1A62FF2E890F}"/>
    <cellStyle name="Comma 2 4 2 2 2 4 2 3 2" xfId="18251" xr:uid="{19A35DE9-6CFE-467B-B1AB-19D8C93B6E74}"/>
    <cellStyle name="Comma 2 4 2 2 2 4 2 3 2 2" xfId="34190" xr:uid="{E620D1F8-C22E-44AE-B45A-74801C806A51}"/>
    <cellStyle name="Comma 2 4 2 2 2 4 2 3 2 3" xfId="46552" xr:uid="{BEF8F90C-5E5A-4306-9357-F2FCF5D70BCA}"/>
    <cellStyle name="Comma 2 4 2 2 2 4 2 3 3" xfId="24453" xr:uid="{96D2651C-BE42-4B75-B799-60834AF0D8D1}"/>
    <cellStyle name="Comma 2 4 2 2 2 4 2 3 4" xfId="38740" xr:uid="{243B1000-23C0-45DC-8D22-54EE6D8FD950}"/>
    <cellStyle name="Comma 2 4 2 2 2 4 2 4" xfId="16426" xr:uid="{59E4C28F-D7DD-4DED-B9C8-27DD2F753FFF}"/>
    <cellStyle name="Comma 2 4 2 2 2 4 2 4 2" xfId="32373" xr:uid="{87D4F5D6-81B5-43C2-BFEF-0AB391752F80}"/>
    <cellStyle name="Comma 2 4 2 2 2 4 2 4 3" xfId="44767" xr:uid="{F8D93ACB-FCFC-4509-9236-564E93A0E6E0}"/>
    <cellStyle name="Comma 2 4 2 2 2 4 2 5" xfId="22497" xr:uid="{4B608A4B-FA65-4736-B7C0-17EA8D98FD3F}"/>
    <cellStyle name="Comma 2 4 2 2 2 4 2 6" xfId="36839" xr:uid="{84480D8A-7FEE-4B1C-9C97-467C33E47999}"/>
    <cellStyle name="Comma 2 4 2 2 2 4 2 7" xfId="5164" xr:uid="{3DC79D41-525B-4B77-961E-860D7CF86E27}"/>
    <cellStyle name="Comma 2 4 2 2 2 4 3" xfId="2546" xr:uid="{E45A3331-EE98-490A-A786-35B558EF483B}"/>
    <cellStyle name="Comma 2 4 2 2 2 4 3 2" xfId="9550" xr:uid="{578343B3-18A0-4CED-AB94-B91D93790962}"/>
    <cellStyle name="Comma 2 4 2 2 2 4 3 2 2" xfId="19580" xr:uid="{76EBA2E6-CC33-4138-80A5-E8C9F894F93A}"/>
    <cellStyle name="Comma 2 4 2 2 2 4 3 2 2 2" xfId="35518" xr:uid="{B82D929C-1956-459F-9EA3-1460DA78D014}"/>
    <cellStyle name="Comma 2 4 2 2 2 4 3 2 2 3" xfId="47856" xr:uid="{E5DC7996-B311-4C56-83F9-522A50C7A52D}"/>
    <cellStyle name="Comma 2 4 2 2 2 4 3 2 3" xfId="25963" xr:uid="{5982EDCD-FEA6-45A6-A114-970DA91FCE0F}"/>
    <cellStyle name="Comma 2 4 2 2 2 4 3 2 4" xfId="40149" xr:uid="{3FED65A8-B3A4-4FD3-8899-B27E72609FD9}"/>
    <cellStyle name="Comma 2 4 2 2 2 4 3 3" xfId="7762" xr:uid="{AD362300-F1D0-4583-BB7F-76992285BE22}"/>
    <cellStyle name="Comma 2 4 2 2 2 4 3 3 2" xfId="18252" xr:uid="{7EF8F5B7-F72C-49FE-B16A-1F4CB24A9B93}"/>
    <cellStyle name="Comma 2 4 2 2 2 4 3 3 2 2" xfId="34191" xr:uid="{728AA6DB-27BA-4E24-9C83-AF1CC46584BA}"/>
    <cellStyle name="Comma 2 4 2 2 2 4 3 3 2 3" xfId="46553" xr:uid="{AD31BA20-19A6-4251-BE59-C7FF7D499321}"/>
    <cellStyle name="Comma 2 4 2 2 2 4 3 3 3" xfId="24454" xr:uid="{845B60FA-5608-4562-A0FC-4912C3E2D810}"/>
    <cellStyle name="Comma 2 4 2 2 2 4 3 3 4" xfId="38741" xr:uid="{26CBD599-DFF3-4E77-BC28-591F487B0AA3}"/>
    <cellStyle name="Comma 2 4 2 2 2 4 3 4" xfId="16427" xr:uid="{538BD250-999D-48CF-987B-F9F5AAA62843}"/>
    <cellStyle name="Comma 2 4 2 2 2 4 3 4 2" xfId="32374" xr:uid="{4B76F97F-CE4E-4C58-9F5D-9ECA23A08496}"/>
    <cellStyle name="Comma 2 4 2 2 2 4 3 4 3" xfId="44768" xr:uid="{A9801245-B580-4E5C-B4BA-BFDF53426ADF}"/>
    <cellStyle name="Comma 2 4 2 2 2 4 3 5" xfId="22498" xr:uid="{BB6EFEA4-032E-46D7-9FB7-2683A81BE62C}"/>
    <cellStyle name="Comma 2 4 2 2 2 4 3 6" xfId="36840" xr:uid="{946D299F-135D-43CC-9BD1-7E01E24E8E23}"/>
    <cellStyle name="Comma 2 4 2 2 2 4 3 7" xfId="5165" xr:uid="{54024ED8-0BC5-4675-AA20-DFCFA23B178C}"/>
    <cellStyle name="Comma 2 4 2 2 2 4 4" xfId="2547" xr:uid="{86F3B919-7228-4677-B449-0F6F3C0EA4DB}"/>
    <cellStyle name="Comma 2 4 2 2 2 4 4 2" xfId="9551" xr:uid="{1DBD52BE-01A2-42D4-811F-1CD895D77063}"/>
    <cellStyle name="Comma 2 4 2 2 2 4 4 2 2" xfId="19581" xr:uid="{CFE8A97A-3AC6-4C0D-B9C5-E8A509040B42}"/>
    <cellStyle name="Comma 2 4 2 2 2 4 4 2 2 2" xfId="35519" xr:uid="{CC02DB4F-7F1C-4E55-A5B8-8FA73B52D61C}"/>
    <cellStyle name="Comma 2 4 2 2 2 4 4 2 2 3" xfId="47857" xr:uid="{A86727CD-6F03-4595-B64A-B18308FECDAC}"/>
    <cellStyle name="Comma 2 4 2 2 2 4 4 2 3" xfId="25964" xr:uid="{B26C637B-BACC-485B-A651-45958146E99F}"/>
    <cellStyle name="Comma 2 4 2 2 2 4 4 2 4" xfId="40150" xr:uid="{06FDA7DF-B172-49A1-9567-2BEDF0901457}"/>
    <cellStyle name="Comma 2 4 2 2 2 4 4 3" xfId="7763" xr:uid="{599CD42A-5B3D-4D9F-99F6-35F3245169A3}"/>
    <cellStyle name="Comma 2 4 2 2 2 4 4 3 2" xfId="18253" xr:uid="{6FBD12F9-F68B-41E3-B966-4B85B7E441FF}"/>
    <cellStyle name="Comma 2 4 2 2 2 4 4 3 2 2" xfId="34192" xr:uid="{0E48178D-7948-4D5E-8484-191645129C0A}"/>
    <cellStyle name="Comma 2 4 2 2 2 4 4 3 2 3" xfId="46554" xr:uid="{C72AE0CF-825E-4886-972B-B9905EF23126}"/>
    <cellStyle name="Comma 2 4 2 2 2 4 4 3 3" xfId="24455" xr:uid="{3230E337-482A-44E3-95A2-C1AB067645D9}"/>
    <cellStyle name="Comma 2 4 2 2 2 4 4 3 4" xfId="38742" xr:uid="{FD46D822-6CFE-45A6-B5B9-5D52D224703E}"/>
    <cellStyle name="Comma 2 4 2 2 2 4 4 4" xfId="16428" xr:uid="{FDACD8FA-04FC-44FF-BDE8-52F4B85A2956}"/>
    <cellStyle name="Comma 2 4 2 2 2 4 4 4 2" xfId="32375" xr:uid="{4DA6E069-9559-46CE-82D3-D147F01A80B1}"/>
    <cellStyle name="Comma 2 4 2 2 2 4 4 4 3" xfId="44769" xr:uid="{3D57A3F8-F647-4F2C-9A8F-BD1E989327F9}"/>
    <cellStyle name="Comma 2 4 2 2 2 4 4 5" xfId="22499" xr:uid="{E336E4DF-2F46-4891-9C6A-00A66B1FA769}"/>
    <cellStyle name="Comma 2 4 2 2 2 4 4 6" xfId="36841" xr:uid="{B37BB367-54E6-49C1-848B-7A55A62C6786}"/>
    <cellStyle name="Comma 2 4 2 2 2 4 4 7" xfId="5166" xr:uid="{94E1BAC3-A9FB-4A13-9838-F7533FCD59D6}"/>
    <cellStyle name="Comma 2 4 2 2 2 4 5" xfId="2548" xr:uid="{D89F70BA-AFA6-4056-92A5-6A36802C2331}"/>
    <cellStyle name="Comma 2 4 2 2 2 4 5 2" xfId="9552" xr:uid="{B9FC7335-EBE8-45B4-8DE1-8C7FEC310A05}"/>
    <cellStyle name="Comma 2 4 2 2 2 4 5 2 2" xfId="19582" xr:uid="{308F181C-05B1-4A0D-8A08-23A1E287FC7F}"/>
    <cellStyle name="Comma 2 4 2 2 2 4 5 2 2 2" xfId="35520" xr:uid="{70A6F03B-A8CF-402F-ADB1-820BDF735DA4}"/>
    <cellStyle name="Comma 2 4 2 2 2 4 5 2 2 3" xfId="47858" xr:uid="{62E65E96-BC2E-40FB-A7B5-33E5BB7EA424}"/>
    <cellStyle name="Comma 2 4 2 2 2 4 5 2 3" xfId="25965" xr:uid="{B2C680EC-7EC8-4870-AF27-A6B6BE1EA686}"/>
    <cellStyle name="Comma 2 4 2 2 2 4 5 2 4" xfId="40151" xr:uid="{AE9CA879-DC27-402B-9E6E-12B9DB96A28A}"/>
    <cellStyle name="Comma 2 4 2 2 2 4 5 3" xfId="7764" xr:uid="{0BADC8A2-44D7-4467-8F65-4BD2207883F7}"/>
    <cellStyle name="Comma 2 4 2 2 2 4 5 3 2" xfId="18254" xr:uid="{B8266D5E-AC73-46BC-9DAA-9AC77BEC2510}"/>
    <cellStyle name="Comma 2 4 2 2 2 4 5 3 2 2" xfId="34193" xr:uid="{A2673C98-0D88-43E1-9FB1-33EADB568557}"/>
    <cellStyle name="Comma 2 4 2 2 2 4 5 3 2 3" xfId="46555" xr:uid="{2C45A155-0541-4FB3-ADDA-DCABF1D53980}"/>
    <cellStyle name="Comma 2 4 2 2 2 4 5 3 3" xfId="24456" xr:uid="{CDF26FEB-FB9D-4990-8FDC-02CD91B2C450}"/>
    <cellStyle name="Comma 2 4 2 2 2 4 5 3 4" xfId="38743" xr:uid="{80D7592C-F0FB-41CF-B91D-536A0F3661F7}"/>
    <cellStyle name="Comma 2 4 2 2 2 4 5 4" xfId="16429" xr:uid="{61F445D2-3422-4A91-AFE3-A5825EA8356A}"/>
    <cellStyle name="Comma 2 4 2 2 2 4 5 4 2" xfId="32376" xr:uid="{44FD6FCB-D322-4E6B-B597-356DF4600683}"/>
    <cellStyle name="Comma 2 4 2 2 2 4 5 4 3" xfId="44770" xr:uid="{C03D47BF-7533-4AB3-9A9E-CDB8C7F3A39B}"/>
    <cellStyle name="Comma 2 4 2 2 2 4 5 5" xfId="22500" xr:uid="{61F99713-CE59-46C7-902E-E9AF6FF74FAB}"/>
    <cellStyle name="Comma 2 4 2 2 2 4 5 6" xfId="36842" xr:uid="{9D7689DF-E337-45A9-8A98-CE542FE45DBC}"/>
    <cellStyle name="Comma 2 4 2 2 2 4 5 7" xfId="5167" xr:uid="{94956267-C1E8-4B59-8CAD-4259944E77B7}"/>
    <cellStyle name="Comma 2 4 2 2 2 4 6" xfId="2549" xr:uid="{B2DF990E-84A1-4F0D-B64D-EC94C8138159}"/>
    <cellStyle name="Comma 2 4 2 2 2 4 6 2" xfId="9553" xr:uid="{0E4E8828-9F9A-4F5A-8BDC-2187EE330292}"/>
    <cellStyle name="Comma 2 4 2 2 2 4 6 2 2" xfId="19583" xr:uid="{90118F5A-A534-4657-BE3C-B7CC735A4225}"/>
    <cellStyle name="Comma 2 4 2 2 2 4 6 2 2 2" xfId="35521" xr:uid="{93327EAB-F76A-47BE-AC19-E4487AC75098}"/>
    <cellStyle name="Comma 2 4 2 2 2 4 6 2 2 3" xfId="47859" xr:uid="{75929234-7445-4693-AB48-37AA887DA614}"/>
    <cellStyle name="Comma 2 4 2 2 2 4 6 2 3" xfId="25966" xr:uid="{8CBD5DA0-B030-49FD-BF66-102DBEA5184F}"/>
    <cellStyle name="Comma 2 4 2 2 2 4 6 2 4" xfId="40152" xr:uid="{D872C1F0-56A7-46BE-A899-17A383CFB7FE}"/>
    <cellStyle name="Comma 2 4 2 2 2 4 6 3" xfId="7765" xr:uid="{C9E723D1-349E-4495-99A6-2440999CEA24}"/>
    <cellStyle name="Comma 2 4 2 2 2 4 6 3 2" xfId="18255" xr:uid="{9F29709A-EF7D-493E-B9F9-CC072BE265E7}"/>
    <cellStyle name="Comma 2 4 2 2 2 4 6 3 2 2" xfId="34194" xr:uid="{E4023AD5-D942-40DE-866C-5F6D5BE206DD}"/>
    <cellStyle name="Comma 2 4 2 2 2 4 6 3 2 3" xfId="46556" xr:uid="{AACADD53-D8D0-4DB2-88C6-48F67514B036}"/>
    <cellStyle name="Comma 2 4 2 2 2 4 6 3 3" xfId="24457" xr:uid="{47C7896B-E491-4E1E-BFDC-673B11E9A778}"/>
    <cellStyle name="Comma 2 4 2 2 2 4 6 3 4" xfId="38744" xr:uid="{84CC2E68-936B-4F3F-AFF8-3923D9D48E26}"/>
    <cellStyle name="Comma 2 4 2 2 2 4 6 4" xfId="16430" xr:uid="{BD74A4B0-0EE9-4631-95B3-230278F39405}"/>
    <cellStyle name="Comma 2 4 2 2 2 4 6 4 2" xfId="32377" xr:uid="{4D47DE24-241D-4E77-844E-A3F2A1EB505F}"/>
    <cellStyle name="Comma 2 4 2 2 2 4 6 4 3" xfId="44771" xr:uid="{A89E91E1-EDBC-45F3-9BF2-3AF14CC9CB01}"/>
    <cellStyle name="Comma 2 4 2 2 2 4 6 5" xfId="22501" xr:uid="{202C4B37-4079-4B94-9018-EEF78675F438}"/>
    <cellStyle name="Comma 2 4 2 2 2 4 6 6" xfId="36843" xr:uid="{192DFBB3-B7F5-447D-9BA3-5FFD919E9A56}"/>
    <cellStyle name="Comma 2 4 2 2 2 4 6 7" xfId="5168" xr:uid="{C8F5339F-12F8-4F15-8AF0-33C1A3F934A3}"/>
    <cellStyle name="Comma 2 4 2 2 2 4 7" xfId="2550" xr:uid="{3F5289FC-FE19-4FD8-A858-EA88A0592A1B}"/>
    <cellStyle name="Comma 2 4 2 2 2 4 7 2" xfId="9554" xr:uid="{10EF886A-8DCD-443D-840A-3D040E00F111}"/>
    <cellStyle name="Comma 2 4 2 2 2 4 7 2 2" xfId="19584" xr:uid="{A29D7178-71FB-44B5-BD89-B46CA66E4E71}"/>
    <cellStyle name="Comma 2 4 2 2 2 4 7 2 2 2" xfId="35522" xr:uid="{44D2332B-FC2E-46CB-8446-D1C7CF5FBC32}"/>
    <cellStyle name="Comma 2 4 2 2 2 4 7 2 2 3" xfId="47860" xr:uid="{15CD5E40-F357-4432-86D6-A1567F1D39F0}"/>
    <cellStyle name="Comma 2 4 2 2 2 4 7 2 3" xfId="25967" xr:uid="{581C850A-0219-4A32-BFD9-64FCEC9F7BFE}"/>
    <cellStyle name="Comma 2 4 2 2 2 4 7 2 4" xfId="40153" xr:uid="{DE1617F4-3982-48D9-91B5-CF83BAC1E5D6}"/>
    <cellStyle name="Comma 2 4 2 2 2 4 7 3" xfId="7766" xr:uid="{AEB61453-BDFB-4350-8DE0-257C3BF5E630}"/>
    <cellStyle name="Comma 2 4 2 2 2 4 7 3 2" xfId="18256" xr:uid="{84F7B6B2-4742-45B0-95B2-8A3B7B8754D8}"/>
    <cellStyle name="Comma 2 4 2 2 2 4 7 3 2 2" xfId="34195" xr:uid="{D3330B38-34E7-4768-9131-65F977413495}"/>
    <cellStyle name="Comma 2 4 2 2 2 4 7 3 2 3" xfId="46557" xr:uid="{389A2271-6F56-4541-BBD6-6BB44C37AA34}"/>
    <cellStyle name="Comma 2 4 2 2 2 4 7 3 3" xfId="24458" xr:uid="{502E82F6-442D-4149-BF35-547DF5991E12}"/>
    <cellStyle name="Comma 2 4 2 2 2 4 7 3 4" xfId="38745" xr:uid="{F319C80E-073C-4897-A1D0-3E4AC7370396}"/>
    <cellStyle name="Comma 2 4 2 2 2 4 7 4" xfId="16431" xr:uid="{5D20D901-5101-45E6-9842-D997296520B3}"/>
    <cellStyle name="Comma 2 4 2 2 2 4 7 4 2" xfId="32378" xr:uid="{C33A1CF2-5A16-4FCA-BF53-F0558DD9C8F6}"/>
    <cellStyle name="Comma 2 4 2 2 2 4 7 4 3" xfId="44772" xr:uid="{7E99D391-F371-436F-8F68-C98B75D13D8C}"/>
    <cellStyle name="Comma 2 4 2 2 2 4 7 5" xfId="22502" xr:uid="{CDD6D008-B3F6-4B83-8C66-53264A77B753}"/>
    <cellStyle name="Comma 2 4 2 2 2 4 7 6" xfId="36844" xr:uid="{CA775884-3D26-44D4-90C9-5CF764F69EA4}"/>
    <cellStyle name="Comma 2 4 2 2 2 4 7 7" xfId="5169" xr:uid="{51395B7D-100B-4959-877F-573D257FC7F6}"/>
    <cellStyle name="Comma 2 4 2 2 2 4 8" xfId="2551" xr:uid="{58B4D848-BA6E-41DA-9A7E-8A40FA16C1EC}"/>
    <cellStyle name="Comma 2 4 2 2 2 4 8 2" xfId="9555" xr:uid="{B010C20B-CB53-4E80-8E2F-7DC73A14FF98}"/>
    <cellStyle name="Comma 2 4 2 2 2 4 8 2 2" xfId="19585" xr:uid="{71790B89-4BE8-40A8-9B43-5A737D63D6A3}"/>
    <cellStyle name="Comma 2 4 2 2 2 4 8 2 2 2" xfId="35523" xr:uid="{F11590D8-0637-4281-8046-E0C64C22F7D1}"/>
    <cellStyle name="Comma 2 4 2 2 2 4 8 2 2 3" xfId="47861" xr:uid="{2F9FA67C-CB0F-4FDC-942A-F9C5F39D27C4}"/>
    <cellStyle name="Comma 2 4 2 2 2 4 8 2 3" xfId="25968" xr:uid="{486FF7E8-3306-4CAA-9E74-77D6A1C39DCB}"/>
    <cellStyle name="Comma 2 4 2 2 2 4 8 2 4" xfId="40154" xr:uid="{2C5FECFC-2433-45CE-A4FB-C81C6A18DD33}"/>
    <cellStyle name="Comma 2 4 2 2 2 4 8 3" xfId="7767" xr:uid="{081F6D5B-1670-4156-9DCF-F9FD33C478A0}"/>
    <cellStyle name="Comma 2 4 2 2 2 4 8 3 2" xfId="18257" xr:uid="{464C1979-0831-49AD-9971-0030C152415F}"/>
    <cellStyle name="Comma 2 4 2 2 2 4 8 3 2 2" xfId="34196" xr:uid="{05C2FC48-42BD-45F2-A9A0-28563B02F6EF}"/>
    <cellStyle name="Comma 2 4 2 2 2 4 8 3 2 3" xfId="46558" xr:uid="{CA1DD55B-776C-40B2-9B2B-15826231C9C2}"/>
    <cellStyle name="Comma 2 4 2 2 2 4 8 3 3" xfId="24459" xr:uid="{9D1D6BCF-7259-46B5-B443-735D72B1051D}"/>
    <cellStyle name="Comma 2 4 2 2 2 4 8 3 4" xfId="38746" xr:uid="{CF875344-6E43-455E-ACFE-2627FE53FB1B}"/>
    <cellStyle name="Comma 2 4 2 2 2 4 8 4" xfId="16432" xr:uid="{1FB1507C-107D-41DC-B8D0-CE41D73D5347}"/>
    <cellStyle name="Comma 2 4 2 2 2 4 8 4 2" xfId="32379" xr:uid="{4A1E9E1F-9957-44AA-8B7C-0AF060343C00}"/>
    <cellStyle name="Comma 2 4 2 2 2 4 8 4 3" xfId="44773" xr:uid="{CCA2DA7C-E03D-4879-9C73-9DB43FA05637}"/>
    <cellStyle name="Comma 2 4 2 2 2 4 8 5" xfId="22503" xr:uid="{40F414D6-E6D8-493B-B1F4-33AF083DD197}"/>
    <cellStyle name="Comma 2 4 2 2 2 4 8 6" xfId="36845" xr:uid="{5F52C280-490A-4061-A9B2-0C5486054736}"/>
    <cellStyle name="Comma 2 4 2 2 2 4 8 7" xfId="5170" xr:uid="{59A18AB9-C275-4090-8A9B-659CB18B3FE0}"/>
    <cellStyle name="Comma 2 4 2 2 2 4 9" xfId="2552" xr:uid="{83CB9605-8355-41C4-8F7A-CDE331C0709D}"/>
    <cellStyle name="Comma 2 4 2 2 2 4 9 2" xfId="9556" xr:uid="{B51F2D71-D844-445D-9A2F-A8E48A21DBF2}"/>
    <cellStyle name="Comma 2 4 2 2 2 4 9 2 2" xfId="19586" xr:uid="{5F21D209-B52C-473E-A3E2-1C723F6B4A69}"/>
    <cellStyle name="Comma 2 4 2 2 2 4 9 2 2 2" xfId="35524" xr:uid="{E5B59D2E-A608-4DE3-B943-A717CDC88F89}"/>
    <cellStyle name="Comma 2 4 2 2 2 4 9 2 2 3" xfId="47862" xr:uid="{F9DCF9CF-51AB-4221-84C0-F19362888B2F}"/>
    <cellStyle name="Comma 2 4 2 2 2 4 9 2 3" xfId="25969" xr:uid="{160D32B4-3397-44F5-ACFF-E1FBE692F356}"/>
    <cellStyle name="Comma 2 4 2 2 2 4 9 2 4" xfId="40155" xr:uid="{B1BCB9C7-EB12-4A89-B44E-7DBA40F427B0}"/>
    <cellStyle name="Comma 2 4 2 2 2 4 9 3" xfId="7768" xr:uid="{0F468D10-EA11-4191-A956-91932E564A0F}"/>
    <cellStyle name="Comma 2 4 2 2 2 4 9 3 2" xfId="18258" xr:uid="{FCF5B1AB-AE21-4EAB-B4B8-407E29978CFD}"/>
    <cellStyle name="Comma 2 4 2 2 2 4 9 3 2 2" xfId="34197" xr:uid="{DFBAD9BD-2D1A-4D59-9E31-9FBCD4131067}"/>
    <cellStyle name="Comma 2 4 2 2 2 4 9 3 2 3" xfId="46559" xr:uid="{F575FA7E-D879-433A-870B-A7ABFF1B3907}"/>
    <cellStyle name="Comma 2 4 2 2 2 4 9 3 3" xfId="24460" xr:uid="{C5F4DD23-80A7-479C-828D-081593326836}"/>
    <cellStyle name="Comma 2 4 2 2 2 4 9 3 4" xfId="38747" xr:uid="{FBAEC5DC-6F2E-4846-BE53-CF66E2A91615}"/>
    <cellStyle name="Comma 2 4 2 2 2 4 9 4" xfId="16433" xr:uid="{6E3E499C-D46E-4382-ADF0-284D0CD72F1C}"/>
    <cellStyle name="Comma 2 4 2 2 2 4 9 4 2" xfId="32380" xr:uid="{F80C4278-4BB6-4EBF-A1BC-465E023FF61F}"/>
    <cellStyle name="Comma 2 4 2 2 2 4 9 4 3" xfId="44774" xr:uid="{EE5707EE-65DC-4EAD-AA28-1E5BD39A3408}"/>
    <cellStyle name="Comma 2 4 2 2 2 4 9 5" xfId="22504" xr:uid="{69C94DE9-C755-4737-ABD0-0E8553B9F980}"/>
    <cellStyle name="Comma 2 4 2 2 2 4 9 6" xfId="36846" xr:uid="{ADD9AEBD-B321-426D-8AB6-B4A37D4FD2CF}"/>
    <cellStyle name="Comma 2 4 2 2 2 4 9 7" xfId="5171" xr:uid="{9EED9A97-814F-4B3F-B0EA-D3CA1FE60F1C}"/>
    <cellStyle name="Comma 2 4 2 2 2 5" xfId="2553" xr:uid="{48DDB614-7DBD-4448-B786-BCA05FECA414}"/>
    <cellStyle name="Comma 2 4 2 2 2 5 2" xfId="6231" xr:uid="{74D642F9-B42F-4C10-9FCC-D3C948FADCA3}"/>
    <cellStyle name="Comma 2 4 2 2 2 5 2 2" xfId="8912" xr:uid="{B9B944F3-5114-4877-ADA2-DDEA06361672}"/>
    <cellStyle name="Comma 2 4 2 2 2 5 2 2 2" xfId="19057" xr:uid="{3549F701-F979-4EAE-BCBA-69B399691850}"/>
    <cellStyle name="Comma 2 4 2 2 2 5 2 2 2 2" xfId="34995" xr:uid="{3545FD38-49AD-4645-B0C4-CFA7F51809AA}"/>
    <cellStyle name="Comma 2 4 2 2 2 5 2 2 2 3" xfId="47339" xr:uid="{679A2DF2-FDFC-4A9F-8FB7-58FFCDF8CF0B}"/>
    <cellStyle name="Comma 2 4 2 2 2 5 2 2 3" xfId="25381" xr:uid="{526E150C-C10E-415D-B633-C81E75CD15DD}"/>
    <cellStyle name="Comma 2 4 2 2 2 5 2 2 4" xfId="39595" xr:uid="{526DCFFF-DA57-4C07-8026-9CD9B20629B2}"/>
    <cellStyle name="Comma 2 4 2 2 2 5 2 3" xfId="17054" xr:uid="{8598B425-D446-4777-8E06-956B510A3EF8}"/>
    <cellStyle name="Comma 2 4 2 2 2 5 2 3 2" xfId="33001" xr:uid="{03CBFAC7-2D6B-48AD-8230-5044A454940A}"/>
    <cellStyle name="Comma 2 4 2 2 2 5 2 3 3" xfId="45395" xr:uid="{387A56AE-D728-4F8A-8F61-BD6E89BAF8D3}"/>
    <cellStyle name="Comma 2 4 2 2 2 5 2 4" xfId="23168" xr:uid="{53984CB0-B5EF-4DC6-82EF-85124DD68010}"/>
    <cellStyle name="Comma 2 4 2 2 2 5 2 5" xfId="37502" xr:uid="{9A5C2536-1A0F-4FDF-A155-B53AA39330BF}"/>
    <cellStyle name="Comma 2 4 2 2 2 5 3" xfId="6998" xr:uid="{C18D2B49-5EC0-4418-8CE5-1FBEC84C4A70}"/>
    <cellStyle name="Comma 2 4 2 2 2 5 3 2" xfId="17721" xr:uid="{1AF84CCB-1AFE-4153-AF93-8A1E693D0745}"/>
    <cellStyle name="Comma 2 4 2 2 2 5 3 2 2" xfId="33665" xr:uid="{74FC2A77-6E6D-4ED5-8748-8583CE5CEE2B}"/>
    <cellStyle name="Comma 2 4 2 2 2 5 3 2 3" xfId="46054" xr:uid="{CAC69A31-3A8C-47BF-87A6-B79038F8C8AE}"/>
    <cellStyle name="Comma 2 4 2 2 2 5 3 3" xfId="23860" xr:uid="{96FE3B20-4A07-4593-B524-30E3A2B81D35}"/>
    <cellStyle name="Comma 2 4 2 2 2 5 3 4" xfId="38185" xr:uid="{601C2458-B9A5-40A4-9393-779906A4E975}"/>
    <cellStyle name="Comma 2 4 2 2 2 5 4" xfId="16434" xr:uid="{24E4D9FA-20F1-4984-BA0B-F8B92BFC2620}"/>
    <cellStyle name="Comma 2 4 2 2 2 5 4 2" xfId="32381" xr:uid="{3C095184-2BFE-4C7A-95B6-7EF9AA76E490}"/>
    <cellStyle name="Comma 2 4 2 2 2 5 4 3" xfId="44775" xr:uid="{8E5A716E-C712-49D3-920D-D173E8CB6A84}"/>
    <cellStyle name="Comma 2 4 2 2 2 5 5" xfId="22505" xr:uid="{7AE1E607-CB95-478B-AA46-C059E02D2E49}"/>
    <cellStyle name="Comma 2 4 2 2 2 5 6" xfId="36847" xr:uid="{5C88EC3F-A841-4767-915A-9DE25AB11722}"/>
    <cellStyle name="Comma 2 4 2 2 2 5 7" xfId="5172" xr:uid="{35F43500-CC5F-4EDA-BA67-CAE4401D2ACF}"/>
    <cellStyle name="Comma 2 4 2 2 2 6" xfId="2554" xr:uid="{D1078C36-1F10-4703-9729-D034049A6CAB}"/>
    <cellStyle name="Comma 2 4 2 2 2 7" xfId="2555" xr:uid="{9ED6831F-F659-4528-B1F9-E3988EA2DE90}"/>
    <cellStyle name="Comma 2 4 2 2 2 8" xfId="2556" xr:uid="{CF6DA3BC-6031-4B50-AF15-9F991C0CE403}"/>
    <cellStyle name="Comma 2 4 2 2 2 9" xfId="2557" xr:uid="{B1541691-3AA1-4C8D-941F-84FE3710E909}"/>
    <cellStyle name="Comma 2 4 2 2 20" xfId="21466" xr:uid="{0F52113B-D615-48E0-B654-CBDB5B04BA09}"/>
    <cellStyle name="Comma 2 4 2 2 21" xfId="2494" xr:uid="{5039C0DA-F2CA-420E-A2AA-B2EC38EB5C07}"/>
    <cellStyle name="Comma 2 4 2 2 3" xfId="2558" xr:uid="{C63E0F52-EEDA-4137-92A1-0EE1301531F3}"/>
    <cellStyle name="Comma 2 4 2 2 3 2" xfId="14703" xr:uid="{FD64CBDB-2C4C-4132-BF39-AB9EBADCDCC5}"/>
    <cellStyle name="Comma 2 4 2 2 3 2 2" xfId="30677" xr:uid="{B6BF0D4D-43FD-43E7-A9F2-F693991391CE}"/>
    <cellStyle name="Comma 2 4 2 2 3 2 3" xfId="43338" xr:uid="{075FBB02-F845-448C-896A-BA333DB5AC14}"/>
    <cellStyle name="Comma 2 4 2 2 4" xfId="2559" xr:uid="{28217937-4D41-493C-83E3-C5348ADD784A}"/>
    <cellStyle name="Comma 2 4 2 2 5" xfId="2560" xr:uid="{F3D83923-8B18-4126-A140-9C98B390084F}"/>
    <cellStyle name="Comma 2 4 2 2 5 2" xfId="6232" xr:uid="{EC9B1CEC-D8AA-49AD-8FB7-BFAAADD95AEF}"/>
    <cellStyle name="Comma 2 4 2 2 5 2 2" xfId="8913" xr:uid="{743DD173-9DA1-415E-BC48-58D3378C865A}"/>
    <cellStyle name="Comma 2 4 2 2 5 2 2 2" xfId="19058" xr:uid="{DCA1545F-4120-4BCA-9179-C4EF007FCEE3}"/>
    <cellStyle name="Comma 2 4 2 2 5 2 2 2 2" xfId="34996" xr:uid="{8D67438C-7343-476A-88C4-5B157DE9F0B8}"/>
    <cellStyle name="Comma 2 4 2 2 5 2 2 2 3" xfId="47340" xr:uid="{AFFCF387-FCA2-4C06-A78A-DA96D818610A}"/>
    <cellStyle name="Comma 2 4 2 2 5 2 2 3" xfId="25382" xr:uid="{2EB36125-2D1C-4C41-9A78-B1A57AEC2DF6}"/>
    <cellStyle name="Comma 2 4 2 2 5 2 2 4" xfId="39596" xr:uid="{D86220BE-6404-413E-B646-27862930A0E5}"/>
    <cellStyle name="Comma 2 4 2 2 5 2 3" xfId="17055" xr:uid="{E9728122-6F2C-4A58-A9B3-2F179AD94DB4}"/>
    <cellStyle name="Comma 2 4 2 2 5 2 3 2" xfId="33002" xr:uid="{098D1B7B-0EDA-4B27-8A08-6367C159FD8D}"/>
    <cellStyle name="Comma 2 4 2 2 5 2 3 3" xfId="45396" xr:uid="{290A9755-CD7F-4FFF-9E8B-3A56EF1E5516}"/>
    <cellStyle name="Comma 2 4 2 2 5 2 4" xfId="23169" xr:uid="{43BCFA26-D8FB-40FE-98A2-9379569BAB0A}"/>
    <cellStyle name="Comma 2 4 2 2 5 2 5" xfId="37503" xr:uid="{60DCBFE0-55E0-4DAE-A343-533015AF6688}"/>
    <cellStyle name="Comma 2 4 2 2 5 3" xfId="6999" xr:uid="{F08C8D43-B5C3-48A4-A232-E5D904DEC525}"/>
    <cellStyle name="Comma 2 4 2 2 5 3 2" xfId="17722" xr:uid="{EDBBAC6B-7E99-4E43-8B98-9B2205DB50A4}"/>
    <cellStyle name="Comma 2 4 2 2 5 3 2 2" xfId="33666" xr:uid="{A15622AE-A523-498B-BC7B-D5BDC231DFBD}"/>
    <cellStyle name="Comma 2 4 2 2 5 3 2 3" xfId="46055" xr:uid="{CF2054BD-AAF0-49D7-A958-899F9CC4F45D}"/>
    <cellStyle name="Comma 2 4 2 2 5 3 3" xfId="23861" xr:uid="{6957FF9E-6D95-40CE-A0B3-A0A6E4A5D485}"/>
    <cellStyle name="Comma 2 4 2 2 5 3 4" xfId="38186" xr:uid="{E07245B3-266D-443A-BEF7-BDF27026ABDD}"/>
    <cellStyle name="Comma 2 4 2 2 5 4" xfId="16435" xr:uid="{A9573296-2327-494B-BE72-899415C6D75B}"/>
    <cellStyle name="Comma 2 4 2 2 5 4 2" xfId="32382" xr:uid="{6B27EB1C-47AF-4C79-BA11-B0B8679C99F2}"/>
    <cellStyle name="Comma 2 4 2 2 5 4 3" xfId="44776" xr:uid="{B6D8E385-97A8-457F-820C-14217D38E187}"/>
    <cellStyle name="Comma 2 4 2 2 5 5" xfId="22506" xr:uid="{F23F7A94-1B6B-4127-B576-184DD5B1D35D}"/>
    <cellStyle name="Comma 2 4 2 2 5 6" xfId="36848" xr:uid="{22363524-F741-4AC1-A541-96487931F3C4}"/>
    <cellStyle name="Comma 2 4 2 2 5 7" xfId="5173" xr:uid="{72AE519E-D49A-4969-8C70-1067CA6CE871}"/>
    <cellStyle name="Comma 2 4 2 2 6" xfId="2561" xr:uid="{0846B490-652F-472C-A581-85228824846E}"/>
    <cellStyle name="Comma 2 4 2 2 6 10" xfId="2562" xr:uid="{ACD444FA-25E5-4B27-BD50-539CADF931B0}"/>
    <cellStyle name="Comma 2 4 2 2 6 11" xfId="2563" xr:uid="{8EFA4F6C-F16F-45E1-BA1A-5855B188493C}"/>
    <cellStyle name="Comma 2 4 2 2 6 12" xfId="2564" xr:uid="{31E71547-8E6C-4172-A5AF-931D604567B3}"/>
    <cellStyle name="Comma 2 4 2 2 6 13" xfId="2565" xr:uid="{C99D641F-3A83-429B-AA0D-8D81106B63E3}"/>
    <cellStyle name="Comma 2 4 2 2 6 14" xfId="7769" xr:uid="{010C32F2-549C-421E-A736-6ECAD4CF7002}"/>
    <cellStyle name="Comma 2 4 2 2 6 14 2" xfId="9557" xr:uid="{CC77BA93-3C1D-4336-B6FC-203FED19C060}"/>
    <cellStyle name="Comma 2 4 2 2 6 14 2 2" xfId="19587" xr:uid="{4572886E-6158-4739-9174-09EF608BA88E}"/>
    <cellStyle name="Comma 2 4 2 2 6 14 2 2 2" xfId="35525" xr:uid="{E8AC0CC9-4BC8-462D-B259-C8BA9ACF72A8}"/>
    <cellStyle name="Comma 2 4 2 2 6 14 2 2 3" xfId="47863" xr:uid="{ED1536AC-CFF0-4CC0-B8C5-C20CD5E3D4F5}"/>
    <cellStyle name="Comma 2 4 2 2 6 14 2 3" xfId="25970" xr:uid="{672547EE-2D16-4382-BEC6-6582B0561142}"/>
    <cellStyle name="Comma 2 4 2 2 6 14 2 4" xfId="40156" xr:uid="{5586F360-C026-4F2D-8E1F-55756DA7D9E4}"/>
    <cellStyle name="Comma 2 4 2 2 6 14 3" xfId="18259" xr:uid="{B022EE5E-22E0-4EDD-9080-15D694D7B37D}"/>
    <cellStyle name="Comma 2 4 2 2 6 14 3 2" xfId="34198" xr:uid="{25685EAA-3A80-40EB-8184-1FD289708EC1}"/>
    <cellStyle name="Comma 2 4 2 2 6 14 3 3" xfId="46560" xr:uid="{0FF519B5-CBA2-43F6-B8A8-22A6AF1824CA}"/>
    <cellStyle name="Comma 2 4 2 2 6 14 4" xfId="24461" xr:uid="{0E017021-D705-4303-949C-4907250F331E}"/>
    <cellStyle name="Comma 2 4 2 2 6 14 5" xfId="38748" xr:uid="{EBBF65BD-9261-46BC-9B84-7CF6A909E79E}"/>
    <cellStyle name="Comma 2 4 2 2 6 15" xfId="16436" xr:uid="{3F351322-FB75-46E8-90B2-BE9ECE1C1F72}"/>
    <cellStyle name="Comma 2 4 2 2 6 15 2" xfId="32383" xr:uid="{404D33CE-AADA-433D-92C0-56AFF9A8EBDD}"/>
    <cellStyle name="Comma 2 4 2 2 6 15 3" xfId="44777" xr:uid="{29AECABE-4DDB-4B36-86AB-258C5C95352F}"/>
    <cellStyle name="Comma 2 4 2 2 6 16" xfId="22507" xr:uid="{C5A10DD3-663A-49C1-8D15-A605D28108E5}"/>
    <cellStyle name="Comma 2 4 2 2 6 17" xfId="36849" xr:uid="{E796AC96-F364-4385-91CF-B8244E4E2E39}"/>
    <cellStyle name="Comma 2 4 2 2 6 18" xfId="5174" xr:uid="{738EA0CC-46E1-4029-938B-4D8144DF7797}"/>
    <cellStyle name="Comma 2 4 2 2 6 2" xfId="2566" xr:uid="{160DA70B-D2B3-431D-8DD7-D02049FEA103}"/>
    <cellStyle name="Comma 2 4 2 2 6 3" xfId="2567" xr:uid="{D5C40460-B604-4B98-AC81-A7269F77E807}"/>
    <cellStyle name="Comma 2 4 2 2 6 4" xfId="2568" xr:uid="{FEEAD496-25C1-43A3-AFF1-5A073209BB89}"/>
    <cellStyle name="Comma 2 4 2 2 6 5" xfId="2569" xr:uid="{E8423480-7B89-4784-BB4F-47D0E54DD992}"/>
    <cellStyle name="Comma 2 4 2 2 6 6" xfId="2570" xr:uid="{749C3622-147D-423A-88B4-43EA7B602B7E}"/>
    <cellStyle name="Comma 2 4 2 2 6 7" xfId="2571" xr:uid="{5BF73AF5-1B14-46BD-B014-170BD1FFC8EF}"/>
    <cellStyle name="Comma 2 4 2 2 6 8" xfId="2572" xr:uid="{F7E768D8-832E-4208-B751-84D580102AE7}"/>
    <cellStyle name="Comma 2 4 2 2 6 9" xfId="2573" xr:uid="{6ADA0F45-4B9A-4BD7-BF22-B10CF3EE1E74}"/>
    <cellStyle name="Comma 2 4 2 2 7" xfId="2574" xr:uid="{2FF0B87F-6AB9-4559-8E30-A8399CFC249F}"/>
    <cellStyle name="Comma 2 4 2 2 8" xfId="2575" xr:uid="{FF68FD06-141F-46BD-A334-CC15434F9E0B}"/>
    <cellStyle name="Comma 2 4 2 2 8 2" xfId="6233" xr:uid="{2259EB68-D560-4570-9397-B8FFEBB2FBC8}"/>
    <cellStyle name="Comma 2 4 2 2 8 2 2" xfId="8914" xr:uid="{F48FC6A2-41CC-4863-96AA-AAC276C68DD3}"/>
    <cellStyle name="Comma 2 4 2 2 8 2 2 2" xfId="19059" xr:uid="{43104A21-407C-4CD6-BACF-0B1863F47E26}"/>
    <cellStyle name="Comma 2 4 2 2 8 2 2 2 2" xfId="34997" xr:uid="{FDB8E1A6-DFF5-4332-92F2-5BA73B678E49}"/>
    <cellStyle name="Comma 2 4 2 2 8 2 2 2 3" xfId="47341" xr:uid="{9EDBA643-9D31-4C1C-8390-70ADE075821A}"/>
    <cellStyle name="Comma 2 4 2 2 8 2 2 3" xfId="25383" xr:uid="{F910E93A-D40D-446A-9472-00A4A29CAFAA}"/>
    <cellStyle name="Comma 2 4 2 2 8 2 2 4" xfId="39597" xr:uid="{D48B0027-7072-4CA6-8F08-0DDE865AFB5B}"/>
    <cellStyle name="Comma 2 4 2 2 8 2 3" xfId="17056" xr:uid="{991BBEEF-8CFB-4D8A-91A2-6DDEF6227083}"/>
    <cellStyle name="Comma 2 4 2 2 8 2 3 2" xfId="33003" xr:uid="{B9E7716F-2640-4AB9-AA23-9A0A890BEABC}"/>
    <cellStyle name="Comma 2 4 2 2 8 2 3 3" xfId="45397" xr:uid="{945826BD-986C-4CCC-861E-BF7A81DC4B7B}"/>
    <cellStyle name="Comma 2 4 2 2 8 2 4" xfId="23170" xr:uid="{F7DB6FF4-A6C4-4173-868B-1225141887DF}"/>
    <cellStyle name="Comma 2 4 2 2 8 2 5" xfId="37504" xr:uid="{1B67E74D-B18C-4B23-8262-18250F23611A}"/>
    <cellStyle name="Comma 2 4 2 2 8 3" xfId="7000" xr:uid="{F7823E2F-405B-45BD-BDD1-100983BBFB9D}"/>
    <cellStyle name="Comma 2 4 2 2 8 3 2" xfId="17723" xr:uid="{745A0C0C-1DC6-4CD7-9764-6C0D9C5B627E}"/>
    <cellStyle name="Comma 2 4 2 2 8 3 2 2" xfId="33667" xr:uid="{B6A2C9A8-2760-4820-9B3B-E273F3A56C61}"/>
    <cellStyle name="Comma 2 4 2 2 8 3 2 3" xfId="46056" xr:uid="{5FF1A9A3-C274-469A-9E2A-83B2386EFD36}"/>
    <cellStyle name="Comma 2 4 2 2 8 3 3" xfId="23862" xr:uid="{DC8E2D6F-CAB2-4C8E-AB49-320B9C1A6331}"/>
    <cellStyle name="Comma 2 4 2 2 8 3 4" xfId="38187" xr:uid="{4281C200-87EF-4A10-9F97-FBB80CE4C150}"/>
    <cellStyle name="Comma 2 4 2 2 8 4" xfId="16437" xr:uid="{80ADAD59-8A4E-4C16-A874-F28CA41BAD55}"/>
    <cellStyle name="Comma 2 4 2 2 8 4 2" xfId="32384" xr:uid="{43BCE5D5-70B8-4027-B7A9-337B060BBEF1}"/>
    <cellStyle name="Comma 2 4 2 2 8 4 3" xfId="44778" xr:uid="{B9EB81B2-F0CE-4DCC-823B-C3EAAC1E88A8}"/>
    <cellStyle name="Comma 2 4 2 2 8 5" xfId="22508" xr:uid="{39C965B2-EF21-48D7-84FF-2CA087D1ECAB}"/>
    <cellStyle name="Comma 2 4 2 2 8 6" xfId="36850" xr:uid="{84F7E780-CC3E-45E2-998D-B55A9A1C03D2}"/>
    <cellStyle name="Comma 2 4 2 2 8 7" xfId="5175" xr:uid="{420A0581-FA78-4F53-967A-0B054203BFA8}"/>
    <cellStyle name="Comma 2 4 2 2 9" xfId="2576" xr:uid="{96AC9AAA-4D69-402E-BF83-8DF28B9A0AF3}"/>
    <cellStyle name="Comma 2 4 2 2 9 2" xfId="6234" xr:uid="{6640ED41-8038-45BB-829B-9B0C3F10DFEF}"/>
    <cellStyle name="Comma 2 4 2 2 9 2 2" xfId="8915" xr:uid="{5ECFE4D1-EC0D-40AE-923D-0C0944EB469C}"/>
    <cellStyle name="Comma 2 4 2 2 9 2 2 2" xfId="19060" xr:uid="{8835E416-E6B6-41D4-9501-EF70709DDF51}"/>
    <cellStyle name="Comma 2 4 2 2 9 2 2 2 2" xfId="34998" xr:uid="{2A415BB5-C55C-4F4A-AB3F-DE77F90BD966}"/>
    <cellStyle name="Comma 2 4 2 2 9 2 2 2 3" xfId="47342" xr:uid="{FCECB6B0-9346-4370-9AC8-B3B6EBAB4146}"/>
    <cellStyle name="Comma 2 4 2 2 9 2 2 3" xfId="25384" xr:uid="{44C401F5-E997-472D-9BD8-4781DB918D23}"/>
    <cellStyle name="Comma 2 4 2 2 9 2 2 4" xfId="39598" xr:uid="{1EF0F94B-38DC-4E7F-A13D-A6BEB27564F5}"/>
    <cellStyle name="Comma 2 4 2 2 9 2 3" xfId="17057" xr:uid="{449280CF-E547-48DB-A99D-F05D8593B680}"/>
    <cellStyle name="Comma 2 4 2 2 9 2 3 2" xfId="33004" xr:uid="{6B147F63-6A22-4559-9E6E-AEAC071FE07E}"/>
    <cellStyle name="Comma 2 4 2 2 9 2 3 3" xfId="45398" xr:uid="{3F421459-F46B-4261-ABBC-00FA277321C5}"/>
    <cellStyle name="Comma 2 4 2 2 9 2 4" xfId="23171" xr:uid="{5FF10E43-83BA-4CE3-9B1D-32C13784BE94}"/>
    <cellStyle name="Comma 2 4 2 2 9 2 5" xfId="37505" xr:uid="{10BB4213-883E-4429-832C-C31EF935F0A9}"/>
    <cellStyle name="Comma 2 4 2 2 9 3" xfId="7001" xr:uid="{4230E9DB-CC46-48A0-B0C2-D9601CE4B5D1}"/>
    <cellStyle name="Comma 2 4 2 2 9 3 2" xfId="17724" xr:uid="{CECAC206-DE4F-47EF-AD69-482A472B3C99}"/>
    <cellStyle name="Comma 2 4 2 2 9 3 2 2" xfId="33668" xr:uid="{3860616C-F2D6-4095-A3FB-8DC2D38D3483}"/>
    <cellStyle name="Comma 2 4 2 2 9 3 2 3" xfId="46057" xr:uid="{08872FDF-6123-4358-8446-66594699A69D}"/>
    <cellStyle name="Comma 2 4 2 2 9 3 3" xfId="23863" xr:uid="{702D4B2D-F625-41D2-B08C-1CF6979E11B6}"/>
    <cellStyle name="Comma 2 4 2 2 9 3 4" xfId="38188" xr:uid="{020843A9-FB90-4543-B36B-0030241154B6}"/>
    <cellStyle name="Comma 2 4 2 2 9 4" xfId="16438" xr:uid="{6C0A114D-75A9-4A2B-8908-D5ECC7F7D046}"/>
    <cellStyle name="Comma 2 4 2 2 9 4 2" xfId="32385" xr:uid="{A8426267-6422-4E5F-BE45-8408F216BAEE}"/>
    <cellStyle name="Comma 2 4 2 2 9 4 3" xfId="44779" xr:uid="{4375A2F8-E17E-456A-B263-C348EEB5C9B3}"/>
    <cellStyle name="Comma 2 4 2 2 9 5" xfId="22509" xr:uid="{1E7BD60E-079C-48D0-83B2-EA1EDA89F241}"/>
    <cellStyle name="Comma 2 4 2 2 9 6" xfId="36851" xr:uid="{B5737822-0FC3-4580-8311-32F3F9A2351C}"/>
    <cellStyle name="Comma 2 4 2 2 9 7" xfId="5176" xr:uid="{CA75D0DA-DB70-4E22-BCED-0D34D21A3C46}"/>
    <cellStyle name="Comma 2 4 2 20" xfId="2577" xr:uid="{E0BA88B7-4A0E-4767-B10B-6381CBAF7421}"/>
    <cellStyle name="Comma 2 4 2 21" xfId="6213" xr:uid="{0CC147BD-9A37-467B-AABE-853C96E44BD5}"/>
    <cellStyle name="Comma 2 4 2 21 2" xfId="9743" xr:uid="{2D2FC0E0-98D0-4134-86A9-BD03FD029706}"/>
    <cellStyle name="Comma 2 4 2 21 2 2" xfId="19699" xr:uid="{642990C9-18E4-4AC3-A660-C01389120CC1}"/>
    <cellStyle name="Comma 2 4 2 21 2 2 2" xfId="35638" xr:uid="{5F3B464F-CFE6-4B7A-BDFA-CC02073DD62E}"/>
    <cellStyle name="Comma 2 4 2 21 2 2 3" xfId="47976" xr:uid="{83206CFB-A670-4866-AE7C-6FF70F1F206E}"/>
    <cellStyle name="Comma 2 4 2 21 2 3" xfId="26102" xr:uid="{668F7D1E-CF90-4FF9-93AF-E271AD4161ED}"/>
    <cellStyle name="Comma 2 4 2 21 2 4" xfId="40276" xr:uid="{B638C7F0-F226-4BE6-A61C-446CF48AA9F2}"/>
    <cellStyle name="Comma 2 4 2 21 3" xfId="8046" xr:uid="{90F0B17F-D98C-4792-B79F-97603B3B436A}"/>
    <cellStyle name="Comma 2 4 2 21 3 2" xfId="18383" xr:uid="{F51DF785-7DA5-45CC-AB29-A679BD0E64AD}"/>
    <cellStyle name="Comma 2 4 2 21 3 2 2" xfId="34322" xr:uid="{F3FF63B1-969E-4A7C-89C4-EAAAD842CEFF}"/>
    <cellStyle name="Comma 2 4 2 21 3 2 3" xfId="46669" xr:uid="{46C5A418-30B7-4C60-9C2D-0A2C20C0B418}"/>
    <cellStyle name="Comma 2 4 2 21 3 3" xfId="24609" xr:uid="{E64DE3D2-F0EF-4E60-A860-AE54EDF4F174}"/>
    <cellStyle name="Comma 2 4 2 21 3 4" xfId="38869" xr:uid="{4EFB566F-0D03-4544-8017-E6CA6B892E4F}"/>
    <cellStyle name="Comma 2 4 2 21 4" xfId="17036" xr:uid="{37B98613-659A-4C55-9A66-491811FA6337}"/>
    <cellStyle name="Comma 2 4 2 21 4 2" xfId="32983" xr:uid="{3612801E-B5AC-4B70-9560-AF7E7DDD8E45}"/>
    <cellStyle name="Comma 2 4 2 21 4 3" xfId="45377" xr:uid="{681961DE-8FAE-4683-A445-CDF4B34FB092}"/>
    <cellStyle name="Comma 2 4 2 21 5" xfId="23150" xr:uid="{E33FBD89-61DB-4EDC-BB7D-120382504CCF}"/>
    <cellStyle name="Comma 2 4 2 21 6" xfId="37484" xr:uid="{609856B2-624F-4851-8BC0-C14C637BA116}"/>
    <cellStyle name="Comma 2 4 2 22" xfId="8894" xr:uid="{32080135-EE47-46E4-9E18-9194278FB795}"/>
    <cellStyle name="Comma 2 4 2 22 2" xfId="19039" xr:uid="{87720CB9-BB5D-42ED-990C-7EB6C4A90185}"/>
    <cellStyle name="Comma 2 4 2 22 2 2" xfId="34977" xr:uid="{B5BA30BC-BCC2-42AC-9A6F-1C450B15562C}"/>
    <cellStyle name="Comma 2 4 2 22 2 3" xfId="47321" xr:uid="{2E4E3903-89B4-41C7-AFB1-97FF9ECED436}"/>
    <cellStyle name="Comma 2 4 2 22 3" xfId="25363" xr:uid="{080F5A1F-3A5A-4785-B52E-C89D845FEE33}"/>
    <cellStyle name="Comma 2 4 2 22 4" xfId="39577" xr:uid="{2326C299-BD0D-4F3E-BCEF-CDACF0553283}"/>
    <cellStyle name="Comma 2 4 2 23" xfId="6980" xr:uid="{F32DD8D0-FC7F-4AB8-AD30-6EED8F5F6FFB}"/>
    <cellStyle name="Comma 2 4 2 23 2" xfId="17703" xr:uid="{253E0127-05CE-4832-989E-2390F9D59F48}"/>
    <cellStyle name="Comma 2 4 2 23 2 2" xfId="33647" xr:uid="{6977044D-C7FB-4569-A5F1-542155B83221}"/>
    <cellStyle name="Comma 2 4 2 23 2 3" xfId="46036" xr:uid="{E8BD12A7-02FF-489D-9357-DFCB52915FFC}"/>
    <cellStyle name="Comma 2 4 2 23 3" xfId="23842" xr:uid="{E53F18E9-D151-44D4-8DE1-BCA8E3D85830}"/>
    <cellStyle name="Comma 2 4 2 23 4" xfId="38167" xr:uid="{841EE5C0-18DE-4BD4-91ED-CA65B4ABE98E}"/>
    <cellStyle name="Comma 2 4 2 24" xfId="10516" xr:uid="{B9940697-B90D-44CA-B180-E6D40CC9DA4D}"/>
    <cellStyle name="Comma 2 4 2 24 2" xfId="26822" xr:uid="{A37AB24E-88A3-4811-80CF-F1BE7A552CB6}"/>
    <cellStyle name="Comma 2 4 2 24 3" xfId="40344" xr:uid="{B4B54EDA-D5EC-4B79-B741-D42F5F95C3E7}"/>
    <cellStyle name="Comma 2 4 2 25" xfId="20122" xr:uid="{05FF6988-31D1-40DE-AD34-D5AFE8B8BAEB}"/>
    <cellStyle name="Comma 2 4 2 26" xfId="20906" xr:uid="{E6D3EC2A-4C71-4135-B6BE-0346CF377BA2}"/>
    <cellStyle name="Comma 2 4 2 27" xfId="22470" xr:uid="{B8C3D141-38A5-480E-884F-D5EF3C2CD559}"/>
    <cellStyle name="Comma 2 4 2 28" xfId="36812" xr:uid="{C6C848E9-5459-4751-A351-E478E24B502A}"/>
    <cellStyle name="Comma 2 4 2 29" xfId="5137" xr:uid="{C905D673-E6C9-4D7B-884E-9CB3759728F8}"/>
    <cellStyle name="Comma 2 4 2 3" xfId="2578" xr:uid="{41BBBA96-2DC6-4BDE-9500-DFFBEE18CD37}"/>
    <cellStyle name="Comma 2 4 2 3 2" xfId="14922" xr:uid="{5798885D-3FE2-4102-B10E-AF792C3FCD8B}"/>
    <cellStyle name="Comma 2 4 2 3 2 2" xfId="30891" xr:uid="{E78DCDF1-3008-4057-887D-1B24D6FF63CC}"/>
    <cellStyle name="Comma 2 4 2 3 2 3" xfId="43552" xr:uid="{9E2EF90F-3AF3-47F9-B1F4-9F030BB47480}"/>
    <cellStyle name="Comma 2 4 2 30" xfId="2483" xr:uid="{DCD4F78A-A130-4E02-95F9-119CBAAA8E18}"/>
    <cellStyle name="Comma 2 4 2 4" xfId="2579" xr:uid="{B4262BE1-50D4-4E7C-95FE-9C4E80875811}"/>
    <cellStyle name="Comma 2 4 2 4 2" xfId="14474" xr:uid="{9F9323B5-E609-4F03-92A3-9FB05077FD53}"/>
    <cellStyle name="Comma 2 4 2 4 2 2" xfId="30468" xr:uid="{C30BE737-1304-4ACA-938B-17A43CC36266}"/>
    <cellStyle name="Comma 2 4 2 4 2 3" xfId="43129" xr:uid="{39E27669-C9EC-4B98-92C4-21638EFAE4EB}"/>
    <cellStyle name="Comma 2 4 2 5" xfId="2580" xr:uid="{6AC29053-22AE-4420-8396-A96C4817A170}"/>
    <cellStyle name="Comma 2 4 2 5 2" xfId="2581" xr:uid="{8B21EC25-5CC1-49B4-81BC-95519077E095}"/>
    <cellStyle name="Comma 2 4 2 5 2 2" xfId="6235" xr:uid="{9AED69AE-B166-492B-B55A-D78FC6D3DC22}"/>
    <cellStyle name="Comma 2 4 2 5 2 2 2" xfId="8916" xr:uid="{E0E1AAD6-85C1-4659-ABE0-874C3D48DE0B}"/>
    <cellStyle name="Comma 2 4 2 5 2 2 2 2" xfId="19061" xr:uid="{B95D56E6-3A59-46A9-8EA0-46CEC82FD393}"/>
    <cellStyle name="Comma 2 4 2 5 2 2 2 2 2" xfId="34999" xr:uid="{233166C3-60BF-4ECB-AFFA-7A3362B4EF29}"/>
    <cellStyle name="Comma 2 4 2 5 2 2 2 2 3" xfId="47343" xr:uid="{C15CC92C-BF1F-4D4F-BF18-E0F0756974D5}"/>
    <cellStyle name="Comma 2 4 2 5 2 2 2 3" xfId="25385" xr:uid="{B7A9BECA-B7A3-4274-811D-540A563170D5}"/>
    <cellStyle name="Comma 2 4 2 5 2 2 2 4" xfId="39599" xr:uid="{95457D45-B33B-4D6C-8DBD-EA28EAF11F27}"/>
    <cellStyle name="Comma 2 4 2 5 2 2 3" xfId="17058" xr:uid="{A606BFC4-B1E5-4ADC-A257-8EFE855EDBBA}"/>
    <cellStyle name="Comma 2 4 2 5 2 2 3 2" xfId="33005" xr:uid="{E8B19F89-238A-40B7-A023-3ABDB12C68E1}"/>
    <cellStyle name="Comma 2 4 2 5 2 2 3 3" xfId="45399" xr:uid="{BA3F0C02-61CC-42EE-8EE6-D8CB14C48C99}"/>
    <cellStyle name="Comma 2 4 2 5 2 2 4" xfId="23172" xr:uid="{9DD0BB04-3E14-45BF-9641-BA734B81F6BE}"/>
    <cellStyle name="Comma 2 4 2 5 2 2 5" xfId="37506" xr:uid="{F4E15CD5-665B-4F20-A27F-58475392A0BB}"/>
    <cellStyle name="Comma 2 4 2 5 2 3" xfId="7002" xr:uid="{21A49C4E-35DA-47A5-946F-C46DF49777CB}"/>
    <cellStyle name="Comma 2 4 2 5 2 3 2" xfId="17725" xr:uid="{CE4B144E-42F3-4F92-BCCA-345140991752}"/>
    <cellStyle name="Comma 2 4 2 5 2 3 2 2" xfId="33669" xr:uid="{92B7629C-17B1-4536-8600-A7B5247EBCC2}"/>
    <cellStyle name="Comma 2 4 2 5 2 3 2 3" xfId="46058" xr:uid="{F0B3B912-3E45-42BC-A7B5-1F1E7C3B147F}"/>
    <cellStyle name="Comma 2 4 2 5 2 3 3" xfId="23864" xr:uid="{C8D0E188-D6BF-4A45-91D7-DA91FE3C2D1A}"/>
    <cellStyle name="Comma 2 4 2 5 2 3 4" xfId="38189" xr:uid="{5C9BB7C3-CC31-4D44-B96F-627A1B9F0DD3}"/>
    <cellStyle name="Comma 2 4 2 5 2 4" xfId="16439" xr:uid="{8E523A39-B075-446A-93E2-E008AE7E5B5B}"/>
    <cellStyle name="Comma 2 4 2 5 2 4 2" xfId="32386" xr:uid="{B6176F27-20DE-46C4-B5FE-72FF4B0A9A55}"/>
    <cellStyle name="Comma 2 4 2 5 2 4 3" xfId="44780" xr:uid="{0075F937-BA54-4B01-AE78-519332AC5757}"/>
    <cellStyle name="Comma 2 4 2 5 2 5" xfId="22510" xr:uid="{D3742F7E-A6B4-4098-9E6F-4D74FB32940C}"/>
    <cellStyle name="Comma 2 4 2 5 2 6" xfId="36852" xr:uid="{E21448F6-CAF6-4589-9A7E-B4C20AC4A6CB}"/>
    <cellStyle name="Comma 2 4 2 5 2 7" xfId="5177" xr:uid="{9783F6FB-7BF3-4F29-AC10-3CF3D27116E8}"/>
    <cellStyle name="Comma 2 4 2 5 3" xfId="2582" xr:uid="{E47DF422-2DB1-48EB-8E35-10E162BA45DF}"/>
    <cellStyle name="Comma 2 4 2 5 3 2" xfId="6236" xr:uid="{F2F91BCD-5E10-4060-9E6F-852D0973AA12}"/>
    <cellStyle name="Comma 2 4 2 5 3 2 2" xfId="8917" xr:uid="{F987995F-B4D6-4ED5-AA48-3A414CA2727F}"/>
    <cellStyle name="Comma 2 4 2 5 3 2 2 2" xfId="19062" xr:uid="{9F0E0508-A460-44ED-A3B3-511805F39EC1}"/>
    <cellStyle name="Comma 2 4 2 5 3 2 2 2 2" xfId="35000" xr:uid="{9C7B0B9E-9572-43B7-A340-F74F6BCA79E2}"/>
    <cellStyle name="Comma 2 4 2 5 3 2 2 2 3" xfId="47344" xr:uid="{F312B9E3-326C-4C6C-801A-5093F9809183}"/>
    <cellStyle name="Comma 2 4 2 5 3 2 2 3" xfId="25386" xr:uid="{EFD93E39-A6C0-43EB-B4F0-ADEB5DC282A6}"/>
    <cellStyle name="Comma 2 4 2 5 3 2 2 4" xfId="39600" xr:uid="{FC4EEE86-5FBB-487B-9537-CC7BB502A174}"/>
    <cellStyle name="Comma 2 4 2 5 3 2 3" xfId="17059" xr:uid="{2D09035F-0BF2-4BB1-92C9-069F2506BA73}"/>
    <cellStyle name="Comma 2 4 2 5 3 2 3 2" xfId="33006" xr:uid="{E394B10F-53AD-4F06-8CC1-C3E9D58CBB69}"/>
    <cellStyle name="Comma 2 4 2 5 3 2 3 3" xfId="45400" xr:uid="{2B7A2AC6-7115-4CE0-B8A4-37E3BCB29E9F}"/>
    <cellStyle name="Comma 2 4 2 5 3 2 4" xfId="23173" xr:uid="{A53C3495-D073-4769-8BFA-20A45C9729E3}"/>
    <cellStyle name="Comma 2 4 2 5 3 2 5" xfId="37507" xr:uid="{1CB716E9-F9CF-4E4D-8429-D25F68B9B51F}"/>
    <cellStyle name="Comma 2 4 2 5 3 3" xfId="7003" xr:uid="{288CD771-37E5-433C-A8E0-38AA05DC67E6}"/>
    <cellStyle name="Comma 2 4 2 5 3 3 2" xfId="17726" xr:uid="{5F514FFD-2D6F-4364-8CC7-0141A40CC5E0}"/>
    <cellStyle name="Comma 2 4 2 5 3 3 2 2" xfId="33670" xr:uid="{DCDDB4FB-3FFE-426B-8898-55898F785185}"/>
    <cellStyle name="Comma 2 4 2 5 3 3 2 3" xfId="46059" xr:uid="{27E4C2B9-9EE0-4DBE-8FBE-52835A37F33D}"/>
    <cellStyle name="Comma 2 4 2 5 3 3 3" xfId="23865" xr:uid="{BE53C1BD-75D4-4DC9-8661-A807FF88A651}"/>
    <cellStyle name="Comma 2 4 2 5 3 3 4" xfId="38190" xr:uid="{14BC657A-F17A-4A6D-8213-1B2110C6CB8C}"/>
    <cellStyle name="Comma 2 4 2 5 3 4" xfId="16440" xr:uid="{7BCC0235-FC54-4B19-8026-3143612CCDA1}"/>
    <cellStyle name="Comma 2 4 2 5 3 4 2" xfId="32387" xr:uid="{581B1FDB-12F6-4367-9EBB-F31142272E34}"/>
    <cellStyle name="Comma 2 4 2 5 3 4 3" xfId="44781" xr:uid="{D6229B7B-F30F-4CDD-A769-AA655A195666}"/>
    <cellStyle name="Comma 2 4 2 5 3 5" xfId="22511" xr:uid="{C3D6F012-485D-41A2-B1EA-61E8DB905F09}"/>
    <cellStyle name="Comma 2 4 2 5 3 6" xfId="36853" xr:uid="{8CE37654-CB4E-4C9E-A019-392C213464C1}"/>
    <cellStyle name="Comma 2 4 2 5 3 7" xfId="5178" xr:uid="{64559942-A0AF-415E-85C2-0D9A2EA7CF55}"/>
    <cellStyle name="Comma 2 4 2 5 4" xfId="15228" xr:uid="{1E9F3383-ED28-4261-A226-C8FA950FC4E6}"/>
    <cellStyle name="Comma 2 4 2 5 4 2" xfId="31187" xr:uid="{CA5FF884-7EE2-46D0-9872-83BE2F114B6C}"/>
    <cellStyle name="Comma 2 4 2 5 4 3" xfId="43848" xr:uid="{A36497F5-DCB3-47B0-9E67-07B832B1CA51}"/>
    <cellStyle name="Comma 2 4 2 6" xfId="2583" xr:uid="{3A941D53-FD8C-4FE8-B9F2-F6B68653BA1C}"/>
    <cellStyle name="Comma 2 4 2 6 2" xfId="6237" xr:uid="{E5E3EE48-FFF8-486E-BFC4-222E7BCE943D}"/>
    <cellStyle name="Comma 2 4 2 6 2 2" xfId="8918" xr:uid="{29532306-FA68-4F42-9B19-FB7338B12493}"/>
    <cellStyle name="Comma 2 4 2 6 2 2 2" xfId="19063" xr:uid="{9BC2848C-2D40-4044-B01A-75DBB25CF55B}"/>
    <cellStyle name="Comma 2 4 2 6 2 2 2 2" xfId="35001" xr:uid="{BAD8C099-C7BC-49F0-9B5F-FE804DC31E27}"/>
    <cellStyle name="Comma 2 4 2 6 2 2 2 3" xfId="47345" xr:uid="{0E7CB4F6-26E4-435B-B5F9-8766F9BCA102}"/>
    <cellStyle name="Comma 2 4 2 6 2 2 3" xfId="25387" xr:uid="{68597992-0A22-420B-865B-55297BB97CB1}"/>
    <cellStyle name="Comma 2 4 2 6 2 2 4" xfId="39601" xr:uid="{310D10B7-AFE0-4D62-B35A-0E20E1C19E09}"/>
    <cellStyle name="Comma 2 4 2 6 2 3" xfId="17060" xr:uid="{7E142CDA-FFB5-4CDC-8DB5-3628724D8E3C}"/>
    <cellStyle name="Comma 2 4 2 6 2 3 2" xfId="33007" xr:uid="{A954E9CE-86B3-48AB-A2B9-45B1AB630071}"/>
    <cellStyle name="Comma 2 4 2 6 2 3 3" xfId="45401" xr:uid="{4D07CA94-46A5-4167-B9A2-4E7DEBEA9CDC}"/>
    <cellStyle name="Comma 2 4 2 6 2 4" xfId="23174" xr:uid="{DA3DCE7B-D1B5-477A-8321-57544947955D}"/>
    <cellStyle name="Comma 2 4 2 6 2 5" xfId="37508" xr:uid="{DA4E740D-4FE3-48C7-BC0F-CFD093C91B24}"/>
    <cellStyle name="Comma 2 4 2 6 3" xfId="7004" xr:uid="{021E777A-8151-42AC-8E79-73D2BA93AD4B}"/>
    <cellStyle name="Comma 2 4 2 6 3 2" xfId="17727" xr:uid="{DB370EA4-1ACE-4CB2-8490-98D5C2CBB25E}"/>
    <cellStyle name="Comma 2 4 2 6 3 2 2" xfId="33671" xr:uid="{7CFE1295-A324-4F69-A59B-1259E0B73305}"/>
    <cellStyle name="Comma 2 4 2 6 3 2 3" xfId="46060" xr:uid="{E4341193-E448-4441-888E-2A86287744BA}"/>
    <cellStyle name="Comma 2 4 2 6 3 3" xfId="23866" xr:uid="{B48E7ADB-C462-4E5A-AD7F-7886B6CEC7DA}"/>
    <cellStyle name="Comma 2 4 2 6 3 4" xfId="38191" xr:uid="{DFD59754-8A05-4BD8-92DC-3CF5067011A4}"/>
    <cellStyle name="Comma 2 4 2 6 4" xfId="16441" xr:uid="{A7A03447-50BE-429E-82FD-9A4BA6B1AEFB}"/>
    <cellStyle name="Comma 2 4 2 6 4 2" xfId="32388" xr:uid="{8AAA1620-D261-49CE-892F-5AE81721D481}"/>
    <cellStyle name="Comma 2 4 2 6 4 3" xfId="44782" xr:uid="{AAE8604E-E990-4AE7-B438-8AE686DEDA5D}"/>
    <cellStyle name="Comma 2 4 2 6 5" xfId="22512" xr:uid="{F8ABBE77-0381-41C4-B696-D12C6DB009AF}"/>
    <cellStyle name="Comma 2 4 2 6 6" xfId="36854" xr:uid="{03D3DC37-5FBB-4E12-A21E-B9604F9BBFCD}"/>
    <cellStyle name="Comma 2 4 2 6 7" xfId="5179" xr:uid="{552B7B2A-F614-4FF3-B3C9-E673967A215D}"/>
    <cellStyle name="Comma 2 4 2 7" xfId="2584" xr:uid="{E5946DFF-35E2-4FC4-B3DF-30494462C343}"/>
    <cellStyle name="Comma 2 4 2 8" xfId="2585" xr:uid="{D04C019A-5F0C-4615-BEAB-2255F12CCDE3}"/>
    <cellStyle name="Comma 2 4 2 8 10" xfId="2586" xr:uid="{C15D2C9D-4E87-416E-A0D3-57BA2D9F3BA6}"/>
    <cellStyle name="Comma 2 4 2 8 10 2" xfId="9558" xr:uid="{D94A0F10-49B4-45B9-9D17-BDB8118DF5E2}"/>
    <cellStyle name="Comma 2 4 2 8 10 2 2" xfId="19588" xr:uid="{2BF542D4-F5FF-41A1-AA61-257288CF4FF5}"/>
    <cellStyle name="Comma 2 4 2 8 10 2 2 2" xfId="35526" xr:uid="{12B6A382-CF39-48FC-9A7F-4575472B74D9}"/>
    <cellStyle name="Comma 2 4 2 8 10 2 2 3" xfId="47864" xr:uid="{54F88381-F1B0-4161-A254-31B568CB8D55}"/>
    <cellStyle name="Comma 2 4 2 8 10 2 3" xfId="25971" xr:uid="{6F94A2D4-D90A-4D0F-A4BD-60D719464048}"/>
    <cellStyle name="Comma 2 4 2 8 10 2 4" xfId="40157" xr:uid="{03932EB7-3DA6-4BAE-9D61-1D9FCDB02D26}"/>
    <cellStyle name="Comma 2 4 2 8 10 3" xfId="7771" xr:uid="{54170028-A95F-4EF4-8EED-55A2BEE11331}"/>
    <cellStyle name="Comma 2 4 2 8 10 3 2" xfId="18260" xr:uid="{ABCDA268-CC8A-4739-9941-C5B7CAF0944F}"/>
    <cellStyle name="Comma 2 4 2 8 10 3 2 2" xfId="34199" xr:uid="{86DE89CE-F18F-4939-82DB-5CD8C835B08B}"/>
    <cellStyle name="Comma 2 4 2 8 10 3 2 3" xfId="46561" xr:uid="{3DBF8F04-7F92-4A04-9699-674DE8654905}"/>
    <cellStyle name="Comma 2 4 2 8 10 3 3" xfId="24462" xr:uid="{CD743C47-303F-4AD8-BA6D-FF9C20415B87}"/>
    <cellStyle name="Comma 2 4 2 8 10 3 4" xfId="38749" xr:uid="{349C4AF5-C936-4AD7-A350-3CF0B8DF73AF}"/>
    <cellStyle name="Comma 2 4 2 8 10 4" xfId="16442" xr:uid="{9374A739-29D7-4DCA-9F9A-9206FDDBE1EF}"/>
    <cellStyle name="Comma 2 4 2 8 10 4 2" xfId="32389" xr:uid="{B18A8D1A-F6D6-4D45-A2AF-5FD2114718C4}"/>
    <cellStyle name="Comma 2 4 2 8 10 4 3" xfId="44783" xr:uid="{618CE1AB-8B75-43B5-AADE-ED9D442B0BED}"/>
    <cellStyle name="Comma 2 4 2 8 10 5" xfId="22513" xr:uid="{522BD8CB-EE35-4545-9EBC-7E0AAC204F0D}"/>
    <cellStyle name="Comma 2 4 2 8 10 6" xfId="36855" xr:uid="{05C3A936-5639-4457-B135-93688A008F8E}"/>
    <cellStyle name="Comma 2 4 2 8 10 7" xfId="5180" xr:uid="{6C4EA7B1-97EF-43BF-9A3B-9F558529234A}"/>
    <cellStyle name="Comma 2 4 2 8 11" xfId="2587" xr:uid="{32B1F1DA-939D-4DB5-BD51-CB1C324EE3C6}"/>
    <cellStyle name="Comma 2 4 2 8 11 2" xfId="9559" xr:uid="{16FB8D85-220A-4B82-949B-9566FB549776}"/>
    <cellStyle name="Comma 2 4 2 8 11 2 2" xfId="19589" xr:uid="{D68F4EF2-7EE2-4853-BD87-CDA631013CC5}"/>
    <cellStyle name="Comma 2 4 2 8 11 2 2 2" xfId="35527" xr:uid="{B5753CCF-FCF6-4B5D-85B1-737E85282604}"/>
    <cellStyle name="Comma 2 4 2 8 11 2 2 3" xfId="47865" xr:uid="{4FA7F93D-766F-47F9-A920-AE0CA8756AC5}"/>
    <cellStyle name="Comma 2 4 2 8 11 2 3" xfId="25972" xr:uid="{F3B61BFB-87DD-410E-8752-D14E3752CE70}"/>
    <cellStyle name="Comma 2 4 2 8 11 2 4" xfId="40158" xr:uid="{EED99FAF-41BE-441E-8D16-D6D3807E1017}"/>
    <cellStyle name="Comma 2 4 2 8 11 3" xfId="7772" xr:uid="{1B56607D-052C-4A53-965A-3A4FE7536A5B}"/>
    <cellStyle name="Comma 2 4 2 8 11 3 2" xfId="18261" xr:uid="{3323B2FE-B969-4E53-A471-D518F0F134FD}"/>
    <cellStyle name="Comma 2 4 2 8 11 3 2 2" xfId="34200" xr:uid="{99CBB46F-5BCD-417C-8992-DF4149457E6D}"/>
    <cellStyle name="Comma 2 4 2 8 11 3 2 3" xfId="46562" xr:uid="{4E0F3D0B-A60C-4383-B24F-05915EECDDA0}"/>
    <cellStyle name="Comma 2 4 2 8 11 3 3" xfId="24463" xr:uid="{191DC950-603C-4501-BA09-90C219BAF101}"/>
    <cellStyle name="Comma 2 4 2 8 11 3 4" xfId="38750" xr:uid="{A35368E2-ECE7-49D4-AD90-EF9B892C5974}"/>
    <cellStyle name="Comma 2 4 2 8 11 4" xfId="16443" xr:uid="{09445708-58FD-49F9-AF60-349A4D2CAA5A}"/>
    <cellStyle name="Comma 2 4 2 8 11 4 2" xfId="32390" xr:uid="{309AA3B6-32D3-41C6-A6C4-7FFE4AA3F69A}"/>
    <cellStyle name="Comma 2 4 2 8 11 4 3" xfId="44784" xr:uid="{B731D74B-D1C9-4896-8537-122AE9F63D8D}"/>
    <cellStyle name="Comma 2 4 2 8 11 5" xfId="22514" xr:uid="{94C40B21-537E-4014-86E8-D63C970DBE8F}"/>
    <cellStyle name="Comma 2 4 2 8 11 6" xfId="36856" xr:uid="{93805ECC-9BB1-49EE-B48F-9829D2D6D992}"/>
    <cellStyle name="Comma 2 4 2 8 11 7" xfId="5181" xr:uid="{4EA7F613-237F-4B71-8D1A-DB2A7AB31DA0}"/>
    <cellStyle name="Comma 2 4 2 8 12" xfId="2588" xr:uid="{4060E7E8-4BDA-4AFB-B144-99493004D338}"/>
    <cellStyle name="Comma 2 4 2 8 12 2" xfId="9560" xr:uid="{7302C47F-0A6D-46DC-9A43-67072858C170}"/>
    <cellStyle name="Comma 2 4 2 8 12 2 2" xfId="19590" xr:uid="{0487EBF7-EB44-452F-8428-542EA26A1C65}"/>
    <cellStyle name="Comma 2 4 2 8 12 2 2 2" xfId="35528" xr:uid="{4C2C62D6-9351-4AA3-A280-2E156AED603E}"/>
    <cellStyle name="Comma 2 4 2 8 12 2 2 3" xfId="47866" xr:uid="{5038FEE6-0DBE-47B8-BFA0-899F0D590634}"/>
    <cellStyle name="Comma 2 4 2 8 12 2 3" xfId="25973" xr:uid="{E11F9A7C-176C-4379-852A-EB627645A8E9}"/>
    <cellStyle name="Comma 2 4 2 8 12 2 4" xfId="40159" xr:uid="{1618381B-C886-4EBF-B3A5-BD8BF17E9720}"/>
    <cellStyle name="Comma 2 4 2 8 12 3" xfId="7773" xr:uid="{078266AC-8530-4134-A395-27DC058677ED}"/>
    <cellStyle name="Comma 2 4 2 8 12 3 2" xfId="18262" xr:uid="{19A34ED2-C934-4DFA-BDE7-6D55E5CA870A}"/>
    <cellStyle name="Comma 2 4 2 8 12 3 2 2" xfId="34201" xr:uid="{4D41CB19-5DF9-4206-AFAA-16569EF734AE}"/>
    <cellStyle name="Comma 2 4 2 8 12 3 2 3" xfId="46563" xr:uid="{3265BD2A-5953-4F76-BF0C-D3BDE6F99E7F}"/>
    <cellStyle name="Comma 2 4 2 8 12 3 3" xfId="24464" xr:uid="{B67AA532-540A-485E-943A-FB859B79966B}"/>
    <cellStyle name="Comma 2 4 2 8 12 3 4" xfId="38751" xr:uid="{89E0B896-6BE2-4CC3-9251-31D1EA8EFF1B}"/>
    <cellStyle name="Comma 2 4 2 8 12 4" xfId="16444" xr:uid="{2EAFB948-FAD0-4AEF-A9A5-04EADBB975E6}"/>
    <cellStyle name="Comma 2 4 2 8 12 4 2" xfId="32391" xr:uid="{DAB28DBB-05CD-4300-BAD0-013CD94E7E45}"/>
    <cellStyle name="Comma 2 4 2 8 12 4 3" xfId="44785" xr:uid="{C28E7604-D512-4F1E-99DD-E349004F1219}"/>
    <cellStyle name="Comma 2 4 2 8 12 5" xfId="22515" xr:uid="{B9BBDF3C-959C-4E0B-8D16-63D887486347}"/>
    <cellStyle name="Comma 2 4 2 8 12 6" xfId="36857" xr:uid="{D183A710-A6D1-4E9E-A27C-8BCBCB5F6F6D}"/>
    <cellStyle name="Comma 2 4 2 8 12 7" xfId="5182" xr:uid="{A02F5C6A-D95A-49F7-AB1F-04383B2C91C3}"/>
    <cellStyle name="Comma 2 4 2 8 13" xfId="2589" xr:uid="{606BC1A2-6DCC-45B6-87CE-80876627CB7C}"/>
    <cellStyle name="Comma 2 4 2 8 13 2" xfId="9561" xr:uid="{A72D33E8-F511-4A5F-8B1A-66D867ED295B}"/>
    <cellStyle name="Comma 2 4 2 8 13 2 2" xfId="19591" xr:uid="{84054030-16B7-4487-BF93-D135F9122936}"/>
    <cellStyle name="Comma 2 4 2 8 13 2 2 2" xfId="35529" xr:uid="{D6A1E871-BDA0-4E2F-9FA2-171108C66A18}"/>
    <cellStyle name="Comma 2 4 2 8 13 2 2 3" xfId="47867" xr:uid="{9FA1A020-DA6E-494F-913C-9C1A28220779}"/>
    <cellStyle name="Comma 2 4 2 8 13 2 3" xfId="25974" xr:uid="{E31718E0-1A4C-46E3-8284-5FE7AC3C1765}"/>
    <cellStyle name="Comma 2 4 2 8 13 2 4" xfId="40160" xr:uid="{22F4755D-65F0-47FB-B407-8BB431E58F64}"/>
    <cellStyle name="Comma 2 4 2 8 13 3" xfId="7774" xr:uid="{486C0FFD-009F-48A6-88B5-03BA37B3AA46}"/>
    <cellStyle name="Comma 2 4 2 8 13 3 2" xfId="18263" xr:uid="{463E81EC-9CC4-45ED-8D38-3971FFF016B2}"/>
    <cellStyle name="Comma 2 4 2 8 13 3 2 2" xfId="34202" xr:uid="{AD5BA0AD-0D17-4FA3-9FC6-5593FC8FD239}"/>
    <cellStyle name="Comma 2 4 2 8 13 3 2 3" xfId="46564" xr:uid="{4F2B0F8F-A9D3-4C47-AE8C-3627406C2F6A}"/>
    <cellStyle name="Comma 2 4 2 8 13 3 3" xfId="24465" xr:uid="{A2BB3621-16AD-409A-BE71-3DEC5759BCB4}"/>
    <cellStyle name="Comma 2 4 2 8 13 3 4" xfId="38752" xr:uid="{6E000D29-EB49-4FD2-B1E4-84658DA3B1D9}"/>
    <cellStyle name="Comma 2 4 2 8 13 4" xfId="16445" xr:uid="{53F148E1-A3B6-4FD7-9617-9C861430A48F}"/>
    <cellStyle name="Comma 2 4 2 8 13 4 2" xfId="32392" xr:uid="{A84EF071-DF7F-445B-BA9E-794326A8C77D}"/>
    <cellStyle name="Comma 2 4 2 8 13 4 3" xfId="44786" xr:uid="{3E489C9A-F657-4529-B9A8-B800B9F9F4FF}"/>
    <cellStyle name="Comma 2 4 2 8 13 5" xfId="22516" xr:uid="{F5BD12EE-5253-4313-827B-171A6C7F5100}"/>
    <cellStyle name="Comma 2 4 2 8 13 6" xfId="36858" xr:uid="{11B5C3C7-1443-46F1-A599-C3CB75D29557}"/>
    <cellStyle name="Comma 2 4 2 8 13 7" xfId="5183" xr:uid="{42EAC84B-A4F4-49A1-8370-96243D0F142A}"/>
    <cellStyle name="Comma 2 4 2 8 14" xfId="6238" xr:uid="{DE24C858-8383-44E7-AAC4-9F83D20F660C}"/>
    <cellStyle name="Comma 2 4 2 8 14 2" xfId="7770" xr:uid="{F824A6DD-0A6F-42CD-9B91-A8FD53542428}"/>
    <cellStyle name="Comma 2 4 2 8 14 3" xfId="17061" xr:uid="{CC37443F-A1D4-47AA-83D7-348389A9DF05}"/>
    <cellStyle name="Comma 2 4 2 8 14 3 2" xfId="33008" xr:uid="{F38108CB-021A-4E95-8CCE-B13A34B9FB23}"/>
    <cellStyle name="Comma 2 4 2 8 14 3 3" xfId="45402" xr:uid="{3F9A6FEC-0EAE-4E25-B59E-8E3E7BB8DD7E}"/>
    <cellStyle name="Comma 2 4 2 8 14 4" xfId="23175" xr:uid="{B1521E22-BAD3-4EF8-A106-6451D517835D}"/>
    <cellStyle name="Comma 2 4 2 8 14 5" xfId="37509" xr:uid="{608D51B1-EA0C-4A9C-8857-1A702A120858}"/>
    <cellStyle name="Comma 2 4 2 8 15" xfId="8919" xr:uid="{9D8478BC-9CD0-49D6-BBE2-05D1376A243A}"/>
    <cellStyle name="Comma 2 4 2 8 15 2" xfId="19064" xr:uid="{1D8EAB5E-A1A4-4962-BE47-BF63D7F1BDCF}"/>
    <cellStyle name="Comma 2 4 2 8 15 2 2" xfId="35002" xr:uid="{3CA0EF3D-1E6A-48D7-AEDF-313BB3EC72ED}"/>
    <cellStyle name="Comma 2 4 2 8 15 2 3" xfId="47346" xr:uid="{FE2F2338-AB25-40C3-82A3-E74E05794CC5}"/>
    <cellStyle name="Comma 2 4 2 8 15 3" xfId="25388" xr:uid="{CD0C1E76-6D2A-48CD-9F8F-A7E43EA1785D}"/>
    <cellStyle name="Comma 2 4 2 8 15 4" xfId="39602" xr:uid="{06A47988-CA37-4FE0-A445-C853AACE137A}"/>
    <cellStyle name="Comma 2 4 2 8 16" xfId="7005" xr:uid="{D715E104-E4F4-45AD-A63B-A39FCB37D6AC}"/>
    <cellStyle name="Comma 2 4 2 8 16 2" xfId="17728" xr:uid="{211ADD34-9DBC-45E8-BBFF-68C940017DAC}"/>
    <cellStyle name="Comma 2 4 2 8 16 2 2" xfId="33672" xr:uid="{5D85B001-BC40-430F-BE0D-2222D815BD5D}"/>
    <cellStyle name="Comma 2 4 2 8 16 2 3" xfId="46061" xr:uid="{78D4900D-85C9-4C98-965E-ECA5603A53F7}"/>
    <cellStyle name="Comma 2 4 2 8 16 3" xfId="23867" xr:uid="{86C58172-EFB2-4C82-8156-FE4292090E38}"/>
    <cellStyle name="Comma 2 4 2 8 16 4" xfId="38192" xr:uid="{B3191E19-F957-4A6C-AF68-2B78F97D5F45}"/>
    <cellStyle name="Comma 2 4 2 8 2" xfId="2590" xr:uid="{6BC7BBAB-F8DC-49CC-A50F-D13B25C2F02B}"/>
    <cellStyle name="Comma 2 4 2 8 2 2" xfId="9562" xr:uid="{6F295704-4E09-4F9A-A03D-695202E61266}"/>
    <cellStyle name="Comma 2 4 2 8 2 2 2" xfId="19592" xr:uid="{C9448E61-79B1-496D-8B6D-04FC12F0DF37}"/>
    <cellStyle name="Comma 2 4 2 8 2 2 2 2" xfId="35530" xr:uid="{5C91F554-ED6E-45AB-B391-7FDD9CE46B8E}"/>
    <cellStyle name="Comma 2 4 2 8 2 2 2 3" xfId="47868" xr:uid="{2D8C6367-62CB-455A-BDF5-C40ADFC22BB4}"/>
    <cellStyle name="Comma 2 4 2 8 2 2 3" xfId="25975" xr:uid="{AA3DEF3F-6A41-4BD9-9A4B-B009E924EE5E}"/>
    <cellStyle name="Comma 2 4 2 8 2 2 4" xfId="40161" xr:uid="{3FE2F226-E554-4B0D-8ABD-255584E3F8AA}"/>
    <cellStyle name="Comma 2 4 2 8 2 3" xfId="7775" xr:uid="{DA40F4BA-CA4F-4B1E-A067-256A9681BA21}"/>
    <cellStyle name="Comma 2 4 2 8 2 3 2" xfId="18264" xr:uid="{17D2960E-A3AE-446E-BC29-DEE464B500A4}"/>
    <cellStyle name="Comma 2 4 2 8 2 3 2 2" xfId="34203" xr:uid="{73AA75D2-316A-4932-93F6-74D830A87203}"/>
    <cellStyle name="Comma 2 4 2 8 2 3 2 3" xfId="46565" xr:uid="{175F2AEF-597F-48B5-BCDF-7A88D46605FF}"/>
    <cellStyle name="Comma 2 4 2 8 2 3 3" xfId="24466" xr:uid="{7B5A8071-74AF-4DCB-B7F3-622061D4ECE9}"/>
    <cellStyle name="Comma 2 4 2 8 2 3 4" xfId="38753" xr:uid="{CF95F085-4BBD-4493-A1F9-30C6840A8490}"/>
    <cellStyle name="Comma 2 4 2 8 2 4" xfId="16446" xr:uid="{7D5522EA-DA93-428A-84F4-742911C44F9B}"/>
    <cellStyle name="Comma 2 4 2 8 2 4 2" xfId="32393" xr:uid="{32A93BD9-A825-45D8-837E-B2465A3AA85B}"/>
    <cellStyle name="Comma 2 4 2 8 2 4 3" xfId="44787" xr:uid="{8DDDAEE1-F07C-4485-BD8A-94ECC13BC6D7}"/>
    <cellStyle name="Comma 2 4 2 8 2 5" xfId="22517" xr:uid="{D8A22124-1CA4-4622-BA7B-CF4792690F7A}"/>
    <cellStyle name="Comma 2 4 2 8 2 6" xfId="36859" xr:uid="{7647BB47-3E8D-4E23-A3B0-FF2622D38D16}"/>
    <cellStyle name="Comma 2 4 2 8 2 7" xfId="5184" xr:uid="{1C19A8B9-7142-48E1-BC9C-97E354480221}"/>
    <cellStyle name="Comma 2 4 2 8 3" xfId="2591" xr:uid="{C09B58BD-D500-46A3-A54E-2832CFD4FDD0}"/>
    <cellStyle name="Comma 2 4 2 8 3 2" xfId="9563" xr:uid="{914AF2AC-879C-41E8-8218-9CC55152B9B2}"/>
    <cellStyle name="Comma 2 4 2 8 3 2 2" xfId="19593" xr:uid="{924A37F8-5FA4-439D-A3A6-CDA9D5443817}"/>
    <cellStyle name="Comma 2 4 2 8 3 2 2 2" xfId="35531" xr:uid="{CDB3A4B8-28BA-4638-8079-4866B3801656}"/>
    <cellStyle name="Comma 2 4 2 8 3 2 2 3" xfId="47869" xr:uid="{9CBBE461-68CC-4EA2-923C-B87A6A52A916}"/>
    <cellStyle name="Comma 2 4 2 8 3 2 3" xfId="25976" xr:uid="{DFFF8D52-10ED-40F2-B94B-44F267BE93B1}"/>
    <cellStyle name="Comma 2 4 2 8 3 2 4" xfId="40162" xr:uid="{484E4B07-548A-437C-87F8-2587123B47E7}"/>
    <cellStyle name="Comma 2 4 2 8 3 3" xfId="7776" xr:uid="{BB5F2CA4-4667-4D2E-99BE-E34691B8A843}"/>
    <cellStyle name="Comma 2 4 2 8 3 3 2" xfId="18265" xr:uid="{4FA8CA0B-F8F3-42BF-B67D-F9CEEB008A5B}"/>
    <cellStyle name="Comma 2 4 2 8 3 3 2 2" xfId="34204" xr:uid="{9428167A-203B-4DD1-88AC-06F2561E5F1E}"/>
    <cellStyle name="Comma 2 4 2 8 3 3 2 3" xfId="46566" xr:uid="{2F237338-2520-4991-86F5-8E0C66E5F120}"/>
    <cellStyle name="Comma 2 4 2 8 3 3 3" xfId="24467" xr:uid="{E6D1FDFD-9BDD-4C68-94D6-30AA83800714}"/>
    <cellStyle name="Comma 2 4 2 8 3 3 4" xfId="38754" xr:uid="{FA845908-45F4-415E-8478-2C6405D922F8}"/>
    <cellStyle name="Comma 2 4 2 8 3 4" xfId="16447" xr:uid="{ECEC6AC8-FE1A-448E-91E5-53858740318B}"/>
    <cellStyle name="Comma 2 4 2 8 3 4 2" xfId="32394" xr:uid="{4905106E-CC1D-42CD-BEFC-7DF8521BF754}"/>
    <cellStyle name="Comma 2 4 2 8 3 4 3" xfId="44788" xr:uid="{85965B4E-89E1-4895-A406-4203E1D17D9D}"/>
    <cellStyle name="Comma 2 4 2 8 3 5" xfId="22518" xr:uid="{5F898C32-D0F9-45CF-AF2B-E5DFD5DC885F}"/>
    <cellStyle name="Comma 2 4 2 8 3 6" xfId="36860" xr:uid="{DEA1A793-2739-418B-B0F6-80BC1C2971A1}"/>
    <cellStyle name="Comma 2 4 2 8 3 7" xfId="5185" xr:uid="{AEB30BDB-BF04-4823-BAB9-F798F5677BE6}"/>
    <cellStyle name="Comma 2 4 2 8 4" xfId="2592" xr:uid="{0805ECFA-010B-4718-9641-CD0FA0EA9611}"/>
    <cellStyle name="Comma 2 4 2 8 4 2" xfId="9564" xr:uid="{552D4CE7-D7B6-42E8-BE8A-AE69FCD0A6E6}"/>
    <cellStyle name="Comma 2 4 2 8 4 2 2" xfId="19594" xr:uid="{1D1AAA09-CEE9-49CC-8424-0BD1F0F78FB4}"/>
    <cellStyle name="Comma 2 4 2 8 4 2 2 2" xfId="35532" xr:uid="{ED828563-FAC6-469B-AA32-9B858CC66586}"/>
    <cellStyle name="Comma 2 4 2 8 4 2 2 3" xfId="47870" xr:uid="{557D3878-75CB-4EDA-BE9E-09724B7E90E4}"/>
    <cellStyle name="Comma 2 4 2 8 4 2 3" xfId="25977" xr:uid="{F1482762-DD97-442E-A26F-3A398C04A682}"/>
    <cellStyle name="Comma 2 4 2 8 4 2 4" xfId="40163" xr:uid="{4D1E7F03-9DF3-4EC8-BCEC-AEE7A4A97E20}"/>
    <cellStyle name="Comma 2 4 2 8 4 3" xfId="7777" xr:uid="{A915496C-FC2A-485D-88A7-7CAA18CAD7D1}"/>
    <cellStyle name="Comma 2 4 2 8 4 3 2" xfId="18266" xr:uid="{71A9527D-9F15-4308-815B-674078AC9CC6}"/>
    <cellStyle name="Comma 2 4 2 8 4 3 2 2" xfId="34205" xr:uid="{85A35760-3C84-45B3-BDF1-BEDD19890BDE}"/>
    <cellStyle name="Comma 2 4 2 8 4 3 2 3" xfId="46567" xr:uid="{CE9D09E5-9B73-4A75-BD6B-323C1A48864E}"/>
    <cellStyle name="Comma 2 4 2 8 4 3 3" xfId="24468" xr:uid="{F268D43D-4B3C-4F21-9A8A-D62CFAF79418}"/>
    <cellStyle name="Comma 2 4 2 8 4 3 4" xfId="38755" xr:uid="{BDE7A029-880C-440A-9A8D-CA783E0148DC}"/>
    <cellStyle name="Comma 2 4 2 8 4 4" xfId="16448" xr:uid="{EC7D321D-67B4-4375-A0FE-9C09DF09B7B1}"/>
    <cellStyle name="Comma 2 4 2 8 4 4 2" xfId="32395" xr:uid="{4C86CBF2-352E-418A-8E76-46CC1EAB626E}"/>
    <cellStyle name="Comma 2 4 2 8 4 4 3" xfId="44789" xr:uid="{F2680CD0-7237-4B4E-9F49-518718787970}"/>
    <cellStyle name="Comma 2 4 2 8 4 5" xfId="22519" xr:uid="{A42DE2CA-BDF3-4296-9673-B81EBBAC37E8}"/>
    <cellStyle name="Comma 2 4 2 8 4 6" xfId="36861" xr:uid="{443166FB-B9D5-469D-BF10-F35F95AE574A}"/>
    <cellStyle name="Comma 2 4 2 8 4 7" xfId="5186" xr:uid="{F0146181-3203-497B-8109-578411CABA7D}"/>
    <cellStyle name="Comma 2 4 2 8 5" xfId="2593" xr:uid="{2A578308-16C6-4B59-B1B1-0D18C790C8FB}"/>
    <cellStyle name="Comma 2 4 2 8 5 2" xfId="9565" xr:uid="{0C421D45-4155-46D1-B50A-2E09651AFC0A}"/>
    <cellStyle name="Comma 2 4 2 8 5 2 2" xfId="19595" xr:uid="{9DEA7583-2CBD-438B-9851-324EAAC85C19}"/>
    <cellStyle name="Comma 2 4 2 8 5 2 2 2" xfId="35533" xr:uid="{728DD0B5-616B-4971-9C0E-DD617792FD84}"/>
    <cellStyle name="Comma 2 4 2 8 5 2 2 3" xfId="47871" xr:uid="{4C13DE54-BE8D-4814-8172-D5155819B2C2}"/>
    <cellStyle name="Comma 2 4 2 8 5 2 3" xfId="25978" xr:uid="{BD8C1B58-0D44-471B-9BAE-EADEB79D9B55}"/>
    <cellStyle name="Comma 2 4 2 8 5 2 4" xfId="40164" xr:uid="{F89D63C7-43E6-465A-BF6A-3498D6BDDABF}"/>
    <cellStyle name="Comma 2 4 2 8 5 3" xfId="7778" xr:uid="{991A3259-55E0-4DE6-ADAC-DE8DC9A45E2B}"/>
    <cellStyle name="Comma 2 4 2 8 5 3 2" xfId="18267" xr:uid="{A02C7DE2-AD1F-4164-B70F-BFD6F374B010}"/>
    <cellStyle name="Comma 2 4 2 8 5 3 2 2" xfId="34206" xr:uid="{9EEA83C9-BE19-4AD5-8B32-0A323A8C0389}"/>
    <cellStyle name="Comma 2 4 2 8 5 3 2 3" xfId="46568" xr:uid="{9FAFB156-E335-47A9-968E-3457C00B0335}"/>
    <cellStyle name="Comma 2 4 2 8 5 3 3" xfId="24469" xr:uid="{9B3A98C9-441A-4A48-8603-6CCD383E5385}"/>
    <cellStyle name="Comma 2 4 2 8 5 3 4" xfId="38756" xr:uid="{D49F24DC-D868-4362-B961-A515A542F96A}"/>
    <cellStyle name="Comma 2 4 2 8 5 4" xfId="16449" xr:uid="{A5A22FA6-12D5-49C9-A983-910A6AA3759E}"/>
    <cellStyle name="Comma 2 4 2 8 5 4 2" xfId="32396" xr:uid="{20B2EFBB-7CBC-4145-8D9F-2195FCAC0A2E}"/>
    <cellStyle name="Comma 2 4 2 8 5 4 3" xfId="44790" xr:uid="{67A42C4B-6EFC-4882-A9A0-3DE6AD1970CE}"/>
    <cellStyle name="Comma 2 4 2 8 5 5" xfId="22520" xr:uid="{2C831312-EFEA-481B-A686-6A4ADE0F436E}"/>
    <cellStyle name="Comma 2 4 2 8 5 6" xfId="36862" xr:uid="{D6311F40-DD5D-4C55-BD2B-241FF0265308}"/>
    <cellStyle name="Comma 2 4 2 8 5 7" xfId="5187" xr:uid="{1B39E13C-FD5B-4578-85B0-DCF495FF5148}"/>
    <cellStyle name="Comma 2 4 2 8 6" xfId="2594" xr:uid="{632C19CF-FFC4-415C-966A-6B1BAA13C29B}"/>
    <cellStyle name="Comma 2 4 2 8 6 2" xfId="9566" xr:uid="{4A3AF469-A93D-494F-8915-125FF72C2070}"/>
    <cellStyle name="Comma 2 4 2 8 6 2 2" xfId="19596" xr:uid="{71D20864-B2AF-4ABC-9142-829C5BE18703}"/>
    <cellStyle name="Comma 2 4 2 8 6 2 2 2" xfId="35534" xr:uid="{E3F509CA-CB6A-4326-BB59-2694C4154854}"/>
    <cellStyle name="Comma 2 4 2 8 6 2 2 3" xfId="47872" xr:uid="{415B7B73-BDAF-4F66-A612-9886200FA99E}"/>
    <cellStyle name="Comma 2 4 2 8 6 2 3" xfId="25979" xr:uid="{A4AC413A-219D-47B1-BF84-ECB4FF6D8C22}"/>
    <cellStyle name="Comma 2 4 2 8 6 2 4" xfId="40165" xr:uid="{D5C6228E-9C64-4FA2-BC5B-07F6C529A2C2}"/>
    <cellStyle name="Comma 2 4 2 8 6 3" xfId="7779" xr:uid="{CFBBDC83-1F0A-4A62-AFA0-3E2CFC61C799}"/>
    <cellStyle name="Comma 2 4 2 8 6 3 2" xfId="18268" xr:uid="{61A6A7F1-CED7-4AA5-9D83-DA59DE29492B}"/>
    <cellStyle name="Comma 2 4 2 8 6 3 2 2" xfId="34207" xr:uid="{0C1C3DD8-3550-413F-B402-6481548DA7E5}"/>
    <cellStyle name="Comma 2 4 2 8 6 3 2 3" xfId="46569" xr:uid="{654214EC-DE30-44CB-9163-C96B2867C46B}"/>
    <cellStyle name="Comma 2 4 2 8 6 3 3" xfId="24470" xr:uid="{2BA18936-9C5F-4A3C-AF51-8955D155992C}"/>
    <cellStyle name="Comma 2 4 2 8 6 3 4" xfId="38757" xr:uid="{5060DF8A-A11C-4112-B22D-CE7D78EF1829}"/>
    <cellStyle name="Comma 2 4 2 8 6 4" xfId="16450" xr:uid="{0BDF6471-D631-47CF-9D6F-A0074933C05B}"/>
    <cellStyle name="Comma 2 4 2 8 6 4 2" xfId="32397" xr:uid="{E5FFCCDF-6F09-4284-8C41-FE65EBF6C427}"/>
    <cellStyle name="Comma 2 4 2 8 6 4 3" xfId="44791" xr:uid="{CB41D941-0CDD-4BC0-848F-F347F0F020FF}"/>
    <cellStyle name="Comma 2 4 2 8 6 5" xfId="22521" xr:uid="{574984D6-DBE0-4634-9EF5-D6F9B8A4AC0A}"/>
    <cellStyle name="Comma 2 4 2 8 6 6" xfId="36863" xr:uid="{317C74D6-0116-440C-AB7C-184044F4C84C}"/>
    <cellStyle name="Comma 2 4 2 8 6 7" xfId="5188" xr:uid="{DB8EBC08-30FC-42C2-8854-535B73F96CFE}"/>
    <cellStyle name="Comma 2 4 2 8 7" xfId="2595" xr:uid="{54F8D79F-ACDC-4FB2-A938-0ACDB2327EA9}"/>
    <cellStyle name="Comma 2 4 2 8 7 2" xfId="9567" xr:uid="{3793D707-997E-4FF3-A87F-862519CD09E2}"/>
    <cellStyle name="Comma 2 4 2 8 7 2 2" xfId="19597" xr:uid="{6183D5F8-19CE-4F05-B6DA-20A9DF6A7B1A}"/>
    <cellStyle name="Comma 2 4 2 8 7 2 2 2" xfId="35535" xr:uid="{3E7041AE-EAD1-42D6-ABA5-99838E7F7B2C}"/>
    <cellStyle name="Comma 2 4 2 8 7 2 2 3" xfId="47873" xr:uid="{057BF790-F973-4CAD-A96F-22BC9BC42950}"/>
    <cellStyle name="Comma 2 4 2 8 7 2 3" xfId="25980" xr:uid="{CCBE4FED-8312-47CB-BB50-AFCCADAF3671}"/>
    <cellStyle name="Comma 2 4 2 8 7 2 4" xfId="40166" xr:uid="{FE44DFCF-09E2-4ED9-887A-BB36DF15AD78}"/>
    <cellStyle name="Comma 2 4 2 8 7 3" xfId="7780" xr:uid="{9980BCF3-833F-4233-BF06-72C82BCC9AE7}"/>
    <cellStyle name="Comma 2 4 2 8 7 3 2" xfId="18269" xr:uid="{8A645850-F85B-477F-B6B3-035F982114CE}"/>
    <cellStyle name="Comma 2 4 2 8 7 3 2 2" xfId="34208" xr:uid="{210034F3-8938-4036-B26A-E311F85EEA1D}"/>
    <cellStyle name="Comma 2 4 2 8 7 3 2 3" xfId="46570" xr:uid="{6DDC227B-0C56-4BC8-A28A-ED9F4C64440D}"/>
    <cellStyle name="Comma 2 4 2 8 7 3 3" xfId="24471" xr:uid="{B669372A-4C0A-44EE-BCB1-41CAEE69E494}"/>
    <cellStyle name="Comma 2 4 2 8 7 3 4" xfId="38758" xr:uid="{E6ADD797-8437-4C91-81FC-52073A3250AC}"/>
    <cellStyle name="Comma 2 4 2 8 7 4" xfId="16451" xr:uid="{570BA8E6-E3FE-40E1-95D3-5348D1857840}"/>
    <cellStyle name="Comma 2 4 2 8 7 4 2" xfId="32398" xr:uid="{2BA85169-FB91-46D4-B62E-9FEDDA1F3E12}"/>
    <cellStyle name="Comma 2 4 2 8 7 4 3" xfId="44792" xr:uid="{6C91A0EB-DC96-49A8-8A82-DD3D76142759}"/>
    <cellStyle name="Comma 2 4 2 8 7 5" xfId="22522" xr:uid="{21DEE268-0022-44E0-8FA5-B497FAD39ED8}"/>
    <cellStyle name="Comma 2 4 2 8 7 6" xfId="36864" xr:uid="{68DFD5F8-0117-4A75-946C-1FCE520FCC00}"/>
    <cellStyle name="Comma 2 4 2 8 7 7" xfId="5189" xr:uid="{82573FE5-71FF-4CF3-A2A0-4EEB19BE1910}"/>
    <cellStyle name="Comma 2 4 2 8 8" xfId="2596" xr:uid="{312C6804-2E64-4CF7-BD27-FEE50BA3C1BA}"/>
    <cellStyle name="Comma 2 4 2 8 8 2" xfId="9568" xr:uid="{1BC72936-838F-4558-B66D-676555CD66C1}"/>
    <cellStyle name="Comma 2 4 2 8 8 2 2" xfId="19598" xr:uid="{530289F0-6DDC-420A-B708-A784E0591928}"/>
    <cellStyle name="Comma 2 4 2 8 8 2 2 2" xfId="35536" xr:uid="{277A87A6-A9D9-4F08-BE77-9A6DC0FF81AE}"/>
    <cellStyle name="Comma 2 4 2 8 8 2 2 3" xfId="47874" xr:uid="{2770FB1E-A0AF-4FDD-BE3C-F20FA4FF4F9F}"/>
    <cellStyle name="Comma 2 4 2 8 8 2 3" xfId="25981" xr:uid="{47F01589-7230-4B9B-95B7-D0AABB4D7B95}"/>
    <cellStyle name="Comma 2 4 2 8 8 2 4" xfId="40167" xr:uid="{5076BE1F-8A48-44B2-A710-B0E6EB4D5F5E}"/>
    <cellStyle name="Comma 2 4 2 8 8 3" xfId="7781" xr:uid="{56CBBE86-3C0E-4430-86AE-6D2B6032E503}"/>
    <cellStyle name="Comma 2 4 2 8 8 3 2" xfId="18270" xr:uid="{76A55E57-A0B1-48C8-BA21-33EFAD35F5E9}"/>
    <cellStyle name="Comma 2 4 2 8 8 3 2 2" xfId="34209" xr:uid="{7F1C081B-6419-4E96-91EF-11A7A85F5AF7}"/>
    <cellStyle name="Comma 2 4 2 8 8 3 2 3" xfId="46571" xr:uid="{DCAFD4EF-75A4-467F-896F-2B763DE4B16F}"/>
    <cellStyle name="Comma 2 4 2 8 8 3 3" xfId="24472" xr:uid="{2ECE98A2-BC33-49E3-A6CB-1654E4B115F3}"/>
    <cellStyle name="Comma 2 4 2 8 8 3 4" xfId="38759" xr:uid="{FF79793D-5472-4AA2-BDEB-8C7EC2643204}"/>
    <cellStyle name="Comma 2 4 2 8 8 4" xfId="16452" xr:uid="{A1628F28-45AE-44E6-90D7-AEA3191BDEDF}"/>
    <cellStyle name="Comma 2 4 2 8 8 4 2" xfId="32399" xr:uid="{F4567BA2-1216-4D34-8E03-E4DD7315643A}"/>
    <cellStyle name="Comma 2 4 2 8 8 4 3" xfId="44793" xr:uid="{6D35F01F-18AE-432E-9F29-F69B76911C75}"/>
    <cellStyle name="Comma 2 4 2 8 8 5" xfId="22523" xr:uid="{E4448E22-54D1-4131-AFA5-489F132D29E7}"/>
    <cellStyle name="Comma 2 4 2 8 8 6" xfId="36865" xr:uid="{37EF5C39-F25A-4D62-A629-71DBC82945FF}"/>
    <cellStyle name="Comma 2 4 2 8 8 7" xfId="5190" xr:uid="{62347B07-7377-4274-B0FC-267782022DAB}"/>
    <cellStyle name="Comma 2 4 2 8 9" xfId="2597" xr:uid="{859173E7-D105-41A9-BEBA-5C7E42FEAB76}"/>
    <cellStyle name="Comma 2 4 2 8 9 2" xfId="9569" xr:uid="{47C77CC6-DE88-4B4D-B7D9-2D8A9D4A9FDA}"/>
    <cellStyle name="Comma 2 4 2 8 9 2 2" xfId="19599" xr:uid="{9F01522B-A610-48F5-B2A3-27C4F1069A62}"/>
    <cellStyle name="Comma 2 4 2 8 9 2 2 2" xfId="35537" xr:uid="{21E2A3BB-C284-4ECE-8615-7C6C053A1AF4}"/>
    <cellStyle name="Comma 2 4 2 8 9 2 2 3" xfId="47875" xr:uid="{3389BDB1-1A9B-4F8F-8CF2-C145B56DB0A6}"/>
    <cellStyle name="Comma 2 4 2 8 9 2 3" xfId="25982" xr:uid="{EF08FCB1-B770-4D06-A394-AB1996906EDF}"/>
    <cellStyle name="Comma 2 4 2 8 9 2 4" xfId="40168" xr:uid="{0DD55DE9-BD6E-4813-8A1F-D5C1CD68CAA7}"/>
    <cellStyle name="Comma 2 4 2 8 9 3" xfId="7782" xr:uid="{34AB7435-0725-49CA-9922-8B9C5408AFCA}"/>
    <cellStyle name="Comma 2 4 2 8 9 3 2" xfId="18271" xr:uid="{06BFF5F4-5D9A-4048-8111-5F3474799FA3}"/>
    <cellStyle name="Comma 2 4 2 8 9 3 2 2" xfId="34210" xr:uid="{E7AF570D-CE9D-4A45-9E41-F6569ABFB60C}"/>
    <cellStyle name="Comma 2 4 2 8 9 3 2 3" xfId="46572" xr:uid="{6162FC76-8449-4912-84C9-3B1374BBFA78}"/>
    <cellStyle name="Comma 2 4 2 8 9 3 3" xfId="24473" xr:uid="{FC27AE71-934A-4D01-950D-D8E34483BDD6}"/>
    <cellStyle name="Comma 2 4 2 8 9 3 4" xfId="38760" xr:uid="{0925623D-563C-483B-8749-78D5E6F7BA1F}"/>
    <cellStyle name="Comma 2 4 2 8 9 4" xfId="16453" xr:uid="{F001BFB4-8D59-4363-929E-2797D12736AC}"/>
    <cellStyle name="Comma 2 4 2 8 9 4 2" xfId="32400" xr:uid="{D09EFB27-4FCB-457F-8E1D-45E08A0A4561}"/>
    <cellStyle name="Comma 2 4 2 8 9 4 3" xfId="44794" xr:uid="{FD188A36-518A-40C7-A957-FBBCECF9FA48}"/>
    <cellStyle name="Comma 2 4 2 8 9 5" xfId="22524" xr:uid="{41B75B0A-D304-4F20-8704-7BAE578ED482}"/>
    <cellStyle name="Comma 2 4 2 8 9 6" xfId="36866" xr:uid="{300C7FFD-FB53-41F6-97E8-AA1ECA1F975D}"/>
    <cellStyle name="Comma 2 4 2 8 9 7" xfId="5191" xr:uid="{57208D92-A276-489A-A7A6-B8D4CD11C27B}"/>
    <cellStyle name="Comma 2 4 2 9" xfId="2598" xr:uid="{729DB4CA-FD94-43DB-AFEB-058FB4620D0E}"/>
    <cellStyle name="Comma 2 4 2 9 2" xfId="6239" xr:uid="{CEEDFB5C-2A67-45D0-8558-FB18DF3A231F}"/>
    <cellStyle name="Comma 2 4 2 9 2 2" xfId="8920" xr:uid="{79231FB0-C9FE-441A-9CD5-BAE4FCB25757}"/>
    <cellStyle name="Comma 2 4 2 9 2 2 2" xfId="19065" xr:uid="{E10AA9AA-460D-4527-8FFA-8020DADED250}"/>
    <cellStyle name="Comma 2 4 2 9 2 2 2 2" xfId="35003" xr:uid="{0909AEA3-DFF5-490F-8002-ED80C7CFF653}"/>
    <cellStyle name="Comma 2 4 2 9 2 2 2 3" xfId="47347" xr:uid="{3AF48EF3-13D4-4139-8553-957394151148}"/>
    <cellStyle name="Comma 2 4 2 9 2 2 3" xfId="25389" xr:uid="{E44E9D1E-E3E5-4CA3-ACDF-DFF11FE78396}"/>
    <cellStyle name="Comma 2 4 2 9 2 2 4" xfId="39603" xr:uid="{8579FBD4-49C5-406F-8312-4BA42FA673E7}"/>
    <cellStyle name="Comma 2 4 2 9 2 3" xfId="17062" xr:uid="{39FAA896-260F-49A2-A747-B423A85BA3F7}"/>
    <cellStyle name="Comma 2 4 2 9 2 3 2" xfId="33009" xr:uid="{2CA5E702-EB58-421E-89BB-ED228968D386}"/>
    <cellStyle name="Comma 2 4 2 9 2 3 3" xfId="45403" xr:uid="{03508020-A6B4-4E0E-A370-225B2C5052D3}"/>
    <cellStyle name="Comma 2 4 2 9 2 4" xfId="23176" xr:uid="{FA00E138-D224-404C-9389-339CD0511AF9}"/>
    <cellStyle name="Comma 2 4 2 9 2 5" xfId="37510" xr:uid="{F20C6E6F-CC38-4D66-83FB-D493029304EA}"/>
    <cellStyle name="Comma 2 4 2 9 3" xfId="7006" xr:uid="{F8953309-EF06-4A18-B45B-0DA65ECCDA43}"/>
    <cellStyle name="Comma 2 4 2 9 3 2" xfId="17729" xr:uid="{27C2DF6F-121A-4C32-BFD2-AFE1D7C1F9D1}"/>
    <cellStyle name="Comma 2 4 2 9 3 2 2" xfId="33673" xr:uid="{665A64AC-CD4B-4C1A-B71B-911F2AC0CEF2}"/>
    <cellStyle name="Comma 2 4 2 9 3 2 3" xfId="46062" xr:uid="{B7C8D8DC-0297-46B4-8426-49725CC193C0}"/>
    <cellStyle name="Comma 2 4 2 9 3 3" xfId="23868" xr:uid="{D15BDF14-487D-40D8-80D0-25F91BF888F6}"/>
    <cellStyle name="Comma 2 4 2 9 3 4" xfId="38193" xr:uid="{C0EC4C13-E093-40DE-89CF-FD01632C3588}"/>
    <cellStyle name="Comma 2 4 2 9 4" xfId="16454" xr:uid="{BC15736B-7226-41CB-9213-C98EB6379964}"/>
    <cellStyle name="Comma 2 4 2 9 4 2" xfId="32401" xr:uid="{F7CDFA89-69D7-450F-9008-49DC4FDD9C17}"/>
    <cellStyle name="Comma 2 4 2 9 4 3" xfId="44795" xr:uid="{C6B8E083-2EA7-4B25-81D0-8E04A0EFB90D}"/>
    <cellStyle name="Comma 2 4 2 9 5" xfId="22525" xr:uid="{ABA87172-333B-4105-92E1-2805B94DB2D2}"/>
    <cellStyle name="Comma 2 4 2 9 6" xfId="36867" xr:uid="{B1E24E6B-91AB-42BE-B81D-9B7937A37A9A}"/>
    <cellStyle name="Comma 2 4 2 9 7" xfId="5192" xr:uid="{8EAEE83A-5442-4557-A8C1-16234CF520E9}"/>
    <cellStyle name="Comma 2 4 20" xfId="2599" xr:uid="{3A781401-D737-410C-B293-B97D97652B76}"/>
    <cellStyle name="Comma 2 4 20 2" xfId="6274" xr:uid="{A5D8DFA5-F8DB-48F8-A887-EDC12A21C005}"/>
    <cellStyle name="Comma 2 4 20 2 2" xfId="8981" xr:uid="{BF7511C7-2DEE-4A90-A3E5-03DE897E598F}"/>
    <cellStyle name="Comma 2 4 20 2 2 2" xfId="19105" xr:uid="{F0D3C82D-3B84-4173-B7F6-C453EA227CED}"/>
    <cellStyle name="Comma 2 4 20 2 2 2 2" xfId="35043" xr:uid="{E1F75F6D-78CD-44C2-A013-D067AE2EC1C6}"/>
    <cellStyle name="Comma 2 4 20 2 2 2 3" xfId="47381" xr:uid="{5A237C07-5527-4896-93E3-A66146314AA4}"/>
    <cellStyle name="Comma 2 4 20 2 2 3" xfId="25433" xr:uid="{16966B15-DACC-43ED-A4FF-31E2E885F688}"/>
    <cellStyle name="Comma 2 4 20 2 2 4" xfId="39638" xr:uid="{731BFE6B-7300-4BBB-9AFF-E6C4F0744DE6}"/>
    <cellStyle name="Comma 2 4 20 2 3" xfId="17096" xr:uid="{86A1A6FB-4859-49A1-9B6D-D1C27BCE940F}"/>
    <cellStyle name="Comma 2 4 20 2 3 2" xfId="33043" xr:uid="{A3752B97-D050-49A4-B44B-C97D7BBED048}"/>
    <cellStyle name="Comma 2 4 20 2 3 3" xfId="45437" xr:uid="{CC8F9246-E5DB-4AFF-95D3-BE0724838FAC}"/>
    <cellStyle name="Comma 2 4 20 2 4" xfId="23211" xr:uid="{B0F50C2E-B8C9-49B9-8207-B8113DE436E8}"/>
    <cellStyle name="Comma 2 4 20 2 5" xfId="37545" xr:uid="{75D4FEA9-4723-4AA9-B2C4-0C5834049E77}"/>
    <cellStyle name="Comma 2 4 20 3" xfId="7074" xr:uid="{E31DA343-F60E-48F6-9DCB-BD274EA7C5B8}"/>
    <cellStyle name="Comma 2 4 20 3 2" xfId="17769" xr:uid="{781111B1-9E36-492E-BE00-978DECABC3CC}"/>
    <cellStyle name="Comma 2 4 20 3 2 2" xfId="33713" xr:uid="{00285C94-8104-4F14-A779-078BE9112007}"/>
    <cellStyle name="Comma 2 4 20 3 2 3" xfId="46096" xr:uid="{16647909-9E24-4FB6-8631-5A3699CD8E94}"/>
    <cellStyle name="Comma 2 4 20 3 3" xfId="23910" xr:uid="{1956F807-EC2B-4EA1-8A2B-BB8B8D5743C1}"/>
    <cellStyle name="Comma 2 4 20 3 4" xfId="38228" xr:uid="{D8E4D725-2B08-46D4-9C9F-0ED999ACCD88}"/>
    <cellStyle name="Comma 2 4 20 4" xfId="16455" xr:uid="{FD707D69-77F6-4700-B548-D17049D42F39}"/>
    <cellStyle name="Comma 2 4 20 4 2" xfId="32402" xr:uid="{59FCF3F2-C64B-4673-B05A-EEB6EA729E24}"/>
    <cellStyle name="Comma 2 4 20 4 3" xfId="44796" xr:uid="{71AD0105-DD10-4013-8D8F-66FD9B698A29}"/>
    <cellStyle name="Comma 2 4 20 5" xfId="22526" xr:uid="{D35C7852-9BEA-46EF-94BC-2339A82D3DE5}"/>
    <cellStyle name="Comma 2 4 20 6" xfId="36868" xr:uid="{B85791D0-CDE2-4D00-9283-1BD4ED2DCCEC}"/>
    <cellStyle name="Comma 2 4 20 7" xfId="5193" xr:uid="{8C751CA0-B524-4696-A1A5-9710B55F8FB8}"/>
    <cellStyle name="Comma 2 4 21" xfId="2600" xr:uid="{99BE0C4A-FFDE-4F50-9D9E-50EDB25216BC}"/>
    <cellStyle name="Comma 2 4 21 10" xfId="5194" xr:uid="{E5845979-2CF3-4470-A5C3-FC5BAFE390D9}"/>
    <cellStyle name="Comma 2 4 21 2" xfId="7783" xr:uid="{D61EE4AB-7B23-4825-B804-BA211A0B5B93}"/>
    <cellStyle name="Comma 2 4 21 2 2" xfId="9570" xr:uid="{95BACBE2-70DF-40DE-88CB-7A0290652A14}"/>
    <cellStyle name="Comma 2 4 21 2 2 2" xfId="19600" xr:uid="{524ADC2E-8007-4A1A-A93C-3D3F710B2473}"/>
    <cellStyle name="Comma 2 4 21 2 2 2 2" xfId="35538" xr:uid="{FB1F19F8-BE3A-4F87-AA27-F5FB1667FDB8}"/>
    <cellStyle name="Comma 2 4 21 2 2 2 3" xfId="47876" xr:uid="{45AE0AE1-50E5-4442-ABC8-16009E1450BA}"/>
    <cellStyle name="Comma 2 4 21 2 2 3" xfId="25983" xr:uid="{F800142D-017C-49ED-BD28-B87211B0D992}"/>
    <cellStyle name="Comma 2 4 21 2 2 4" xfId="40169" xr:uid="{8ED6D425-CD45-4CA9-A37A-793FEAC5B9E6}"/>
    <cellStyle name="Comma 2 4 21 2 3" xfId="18272" xr:uid="{892A190D-3BBD-40CA-A96D-1AE34E22B8D2}"/>
    <cellStyle name="Comma 2 4 21 2 3 2" xfId="34211" xr:uid="{BA6C5F74-1198-477A-8101-C661490CCA6F}"/>
    <cellStyle name="Comma 2 4 21 2 3 3" xfId="46573" xr:uid="{433385C3-7D11-447B-81F1-699D3AADB671}"/>
    <cellStyle name="Comma 2 4 21 2 4" xfId="24474" xr:uid="{C554D043-6B90-40A0-9629-DB4B4379763E}"/>
    <cellStyle name="Comma 2 4 21 2 5" xfId="38761" xr:uid="{537CB55B-47B1-4F03-8353-1DD8574D07E5}"/>
    <cellStyle name="Comma 2 4 21 3" xfId="7813" xr:uid="{F7CDE5A1-5786-4EAF-A026-E839C65A875B}"/>
    <cellStyle name="Comma 2 4 21 3 2" xfId="9594" xr:uid="{389917A9-151A-432A-83AE-A5C0AA6A20FD}"/>
    <cellStyle name="Comma 2 4 21 3 2 2" xfId="19622" xr:uid="{3F331115-1AE2-49B9-B329-258F1CCDFE2D}"/>
    <cellStyle name="Comma 2 4 21 3 2 2 2" xfId="35560" xr:uid="{F639BAEE-7BC4-4BC7-A66E-1737838CD1D1}"/>
    <cellStyle name="Comma 2 4 21 3 2 2 3" xfId="47898" xr:uid="{5D9284F6-4E77-4B2F-ADF0-8E2F2BD2D843}"/>
    <cellStyle name="Comma 2 4 21 3 2 3" xfId="26005" xr:uid="{D7DCB1AB-AF52-4092-913E-1DC23CD23095}"/>
    <cellStyle name="Comma 2 4 21 3 2 4" xfId="40191" xr:uid="{AA4269AE-1C65-4A68-8B38-7D13F9D01FD4}"/>
    <cellStyle name="Comma 2 4 21 3 3" xfId="18294" xr:uid="{7174CE50-FCDE-4DAD-B09D-C1936032B571}"/>
    <cellStyle name="Comma 2 4 21 3 3 2" xfId="34233" xr:uid="{A3A90FE1-E036-4DA3-A9BD-4470894F19CC}"/>
    <cellStyle name="Comma 2 4 21 3 3 3" xfId="46595" xr:uid="{E6F93F53-7931-44FC-B834-38BC1F0E9C51}"/>
    <cellStyle name="Comma 2 4 21 3 4" xfId="24496" xr:uid="{A1B97560-D7AB-4415-A4F4-F0916E2BC9BE}"/>
    <cellStyle name="Comma 2 4 21 3 5" xfId="38783" xr:uid="{8D08F830-3A4B-47EC-BB31-07DA6FA5D3D9}"/>
    <cellStyle name="Comma 2 4 21 4" xfId="8005" xr:uid="{B1959058-BF33-444D-9273-B04035139782}"/>
    <cellStyle name="Comma 2 4 21 4 2" xfId="9700" xr:uid="{E13C13E0-329B-4DC0-8065-94076CC88A2A}"/>
    <cellStyle name="Comma 2 4 21 4 2 2" xfId="19677" xr:uid="{29CF69F9-74BB-4884-9877-4C715F7EC4EE}"/>
    <cellStyle name="Comma 2 4 21 4 2 2 2" xfId="35616" xr:uid="{5E6CE2D3-706A-42BC-A545-A857850C8A67}"/>
    <cellStyle name="Comma 2 4 21 4 2 2 3" xfId="47954" xr:uid="{E997FE3C-4CD5-49C7-BC09-858BF59E7291}"/>
    <cellStyle name="Comma 2 4 21 4 2 3" xfId="26078" xr:uid="{A8D98F9F-F7D1-4F73-A5E9-5DE1B1915F1B}"/>
    <cellStyle name="Comma 2 4 21 4 2 4" xfId="40252" xr:uid="{2F77D5D5-DF1E-4F09-BBBA-CEC127D4B39E}"/>
    <cellStyle name="Comma 2 4 21 4 3" xfId="18362" xr:uid="{711D9912-9506-4F2A-B86C-56266870579C}"/>
    <cellStyle name="Comma 2 4 21 4 3 2" xfId="34301" xr:uid="{D6797365-6228-4417-BF05-EE37725A3ED0}"/>
    <cellStyle name="Comma 2 4 21 4 3 3" xfId="46648" xr:uid="{F2CB6F09-4D53-49E6-95B4-3D5782976A68}"/>
    <cellStyle name="Comma 2 4 21 4 4" xfId="24585" xr:uid="{D8E20066-43D8-4D88-94F9-442900EDA364}"/>
    <cellStyle name="Comma 2 4 21 4 5" xfId="38845" xr:uid="{761E923C-C5EF-4132-8D23-6C0F31838C71}"/>
    <cellStyle name="Comma 2 4 21 5" xfId="8878" xr:uid="{319583C6-2B8B-4A9B-8EDD-5CD116F7E1E2}"/>
    <cellStyle name="Comma 2 4 21 5 2" xfId="19023" xr:uid="{8F5C68B9-CD42-46DE-87C7-4882E96B7014}"/>
    <cellStyle name="Comma 2 4 21 5 2 2" xfId="34961" xr:uid="{731DF8B7-0874-475B-BD9A-D8BB9531D36C}"/>
    <cellStyle name="Comma 2 4 21 5 2 3" xfId="47305" xr:uid="{816C475D-F585-41C8-B6A2-A4E9C7D74974}"/>
    <cellStyle name="Comma 2 4 21 5 3" xfId="25347" xr:uid="{507C7604-F78D-4834-803D-6CF5E3DD94F4}"/>
    <cellStyle name="Comma 2 4 21 5 4" xfId="39561" xr:uid="{3D64BB8C-09EE-4636-BF8F-C2701EFE9C5C}"/>
    <cellStyle name="Comma 2 4 21 6" xfId="6964" xr:uid="{7B9B54A1-2BD0-4F1E-990A-D79E937CD0FC}"/>
    <cellStyle name="Comma 2 4 21 6 2" xfId="17687" xr:uid="{CE14FF37-ACC7-47B1-993E-38FDC4A9CCD6}"/>
    <cellStyle name="Comma 2 4 21 6 2 2" xfId="33631" xr:uid="{41292D5D-3F54-421E-B4C5-3036CBAB6DBA}"/>
    <cellStyle name="Comma 2 4 21 6 2 3" xfId="46020" xr:uid="{6FDE05D4-E613-4369-A61A-AB2E8A52EA70}"/>
    <cellStyle name="Comma 2 4 21 6 3" xfId="23826" xr:uid="{5522B45A-E3B1-4055-A564-B82A9EBE494B}"/>
    <cellStyle name="Comma 2 4 21 6 4" xfId="38151" xr:uid="{AFAD0C54-2358-4621-B5F0-7FC4A3A44C1E}"/>
    <cellStyle name="Comma 2 4 21 7" xfId="16456" xr:uid="{99DD1751-BF0D-459A-9595-306D994FF020}"/>
    <cellStyle name="Comma 2 4 21 7 2" xfId="32403" xr:uid="{F479F373-3894-4F98-807F-3695B6973C7D}"/>
    <cellStyle name="Comma 2 4 21 7 3" xfId="44797" xr:uid="{81849BD0-A440-4B30-AC80-A3B786BBE57D}"/>
    <cellStyle name="Comma 2 4 21 8" xfId="22527" xr:uid="{FA4C26EF-9CF5-46C7-9B5B-4342A5078B1F}"/>
    <cellStyle name="Comma 2 4 21 9" xfId="36869" xr:uid="{A9B96507-D22C-491B-B00A-7123EACA5331}"/>
    <cellStyle name="Comma 2 4 22" xfId="2601" xr:uid="{D8049F64-FEE2-4544-9B32-61D1E796C0AB}"/>
    <cellStyle name="Comma 2 4 22 2" xfId="7784" xr:uid="{18CF6B6A-194F-4295-B64E-67BC519D8CB6}"/>
    <cellStyle name="Comma 2 4 22 2 2" xfId="9571" xr:uid="{24301F21-98B2-4CAD-82DB-E705A4D99216}"/>
    <cellStyle name="Comma 2 4 22 2 2 2" xfId="19601" xr:uid="{35492201-7E18-4329-AD03-7850C4CC0163}"/>
    <cellStyle name="Comma 2 4 22 2 2 2 2" xfId="35539" xr:uid="{CB1E3903-1D89-4D7D-85D7-DB4348E11250}"/>
    <cellStyle name="Comma 2 4 22 2 2 2 3" xfId="47877" xr:uid="{64434B69-CDCD-4A9B-A5D1-D952BA7DADD6}"/>
    <cellStyle name="Comma 2 4 22 2 2 3" xfId="25984" xr:uid="{23EDBFC3-156A-4D27-B43D-917DDEAFBE60}"/>
    <cellStyle name="Comma 2 4 22 2 2 4" xfId="40170" xr:uid="{D8AAF626-3AEC-4E39-BE21-8290C5561D20}"/>
    <cellStyle name="Comma 2 4 22 2 3" xfId="18273" xr:uid="{89D023D9-9DFE-4F08-BC68-9B5B2B08DF5D}"/>
    <cellStyle name="Comma 2 4 22 2 3 2" xfId="34212" xr:uid="{A7D75BCA-045F-4ACE-B0C5-F47CFD497B0C}"/>
    <cellStyle name="Comma 2 4 22 2 3 3" xfId="46574" xr:uid="{022031E9-C89C-4581-B6C3-5EC3497B9428}"/>
    <cellStyle name="Comma 2 4 22 2 4" xfId="24475" xr:uid="{C6F74AF7-3614-4FCE-B118-22BE70157CA8}"/>
    <cellStyle name="Comma 2 4 22 2 5" xfId="38762" xr:uid="{563A3F8F-D94A-4AFB-96F1-9D26ACF29191}"/>
    <cellStyle name="Comma 2 4 22 3" xfId="8311" xr:uid="{7DFB480C-8340-4D19-B51B-3ADE84304B77}"/>
    <cellStyle name="Comma 2 4 22 3 2" xfId="18478" xr:uid="{94078A8C-5AF6-4AC3-8CA7-F4B212AB8879}"/>
    <cellStyle name="Comma 2 4 22 3 2 2" xfId="34416" xr:uid="{B74FF8A4-9796-41EA-8A7D-4BEB11777EBD}"/>
    <cellStyle name="Comma 2 4 22 3 2 3" xfId="46763" xr:uid="{AD0454F7-710E-40AF-8E1A-8BF8603592E9}"/>
    <cellStyle name="Comma 2 4 22 3 3" xfId="24784" xr:uid="{BEF9BED0-3D3E-48DF-BA9C-B5E5FC7599AE}"/>
    <cellStyle name="Comma 2 4 22 3 4" xfId="39014" xr:uid="{C6D2001B-A4CC-42C5-B882-67401AA53ED3}"/>
    <cellStyle name="Comma 2 4 22 4" xfId="6388" xr:uid="{BF911F63-6E3A-436E-A386-305038503F81}"/>
    <cellStyle name="Comma 2 4 22 4 2" xfId="17142" xr:uid="{2889C85D-9B91-4C78-BFB8-50751DFF84B2}"/>
    <cellStyle name="Comma 2 4 22 4 2 2" xfId="33086" xr:uid="{A2B994BB-7471-46AD-B3AA-2E36A8C02C2D}"/>
    <cellStyle name="Comma 2 4 22 4 2 3" xfId="45480" xr:uid="{C8B28520-E2DD-4329-AA3E-FD059C7DFAAC}"/>
    <cellStyle name="Comma 2 4 22 4 3" xfId="23270" xr:uid="{23E84995-747A-4DF0-8684-F60666F2C245}"/>
    <cellStyle name="Comma 2 4 22 4 4" xfId="37604" xr:uid="{CE88F6B8-7534-4C16-8A2C-7EDFBF7E115A}"/>
    <cellStyle name="Comma 2 4 22 5" xfId="10480" xr:uid="{3D068B0F-302F-43DB-B329-F4C2DC0C4492}"/>
    <cellStyle name="Comma 2 4 22 5 2" xfId="26798" xr:uid="{9489191B-4FC2-4EDF-859B-5DF06A445FEC}"/>
    <cellStyle name="Comma 2 4 22 5 3" xfId="40321" xr:uid="{B57102C0-4111-401A-9CD7-FDEAE62682D9}"/>
    <cellStyle name="Comma 2 4 22 6" xfId="22528" xr:uid="{59F25786-97C9-4663-9D8C-ED5731C6003A}"/>
    <cellStyle name="Comma 2 4 22 7" xfId="36870" xr:uid="{ECDF8B67-4DEB-4013-9C17-CDF83BB7C2DF}"/>
    <cellStyle name="Comma 2 4 22 8" xfId="5195" xr:uid="{685DD163-F76E-4368-81C9-C57895F3E16C}"/>
    <cellStyle name="Comma 2 4 23" xfId="2472" xr:uid="{EDC954C1-4CF0-4982-9793-1AA16A79CD2B}"/>
    <cellStyle name="Comma 2 4 24" xfId="6197" xr:uid="{89E67CB6-F6AF-49AD-B119-E3CDB926D697}"/>
    <cellStyle name="Comma 2 4 24 2" xfId="9172" xr:uid="{FB01FACD-C084-43EE-902B-7793A17869F4}"/>
    <cellStyle name="Comma 2 4 24 2 2" xfId="19207" xr:uid="{931819DA-1958-4843-99D5-BB210EB59378}"/>
    <cellStyle name="Comma 2 4 24 2 2 2" xfId="35145" xr:uid="{F1843F1E-4877-4383-BC50-B05685614F4E}"/>
    <cellStyle name="Comma 2 4 24 2 2 3" xfId="47483" xr:uid="{42CCB4F5-BF39-404F-919A-375316A579AF}"/>
    <cellStyle name="Comma 2 4 24 2 3" xfId="25587" xr:uid="{2167B158-43D6-4A79-AC75-EB45911AEE37}"/>
    <cellStyle name="Comma 2 4 24 2 4" xfId="39774" xr:uid="{035F5E56-B8E8-4CE2-8E6A-A6567FEE0B43}"/>
    <cellStyle name="Comma 2 4 24 3" xfId="7349" xr:uid="{58B8C89F-6245-4C1E-BDBB-1CD4E257EB51}"/>
    <cellStyle name="Comma 2 4 24 3 2" xfId="17873" xr:uid="{F22F4E77-B719-4CF4-985A-FAF03B220CD0}"/>
    <cellStyle name="Comma 2 4 24 3 2 2" xfId="33812" xr:uid="{B70C325E-550A-4CAF-95CF-B4349280AA23}"/>
    <cellStyle name="Comma 2 4 24 3 2 3" xfId="46180" xr:uid="{806FE0AC-EDBD-4FFF-9DA9-AF6984BB082A}"/>
    <cellStyle name="Comma 2 4 24 3 3" xfId="24072" xr:uid="{C802C991-C8DE-424C-92B1-19659D27B664}"/>
    <cellStyle name="Comma 2 4 24 3 4" xfId="38366" xr:uid="{3F56C7AE-5D02-479A-8F01-B797473765D7}"/>
    <cellStyle name="Comma 2 4 24 4" xfId="17020" xr:uid="{E73665A0-3B2E-49DD-B691-31C8B0479702}"/>
    <cellStyle name="Comma 2 4 24 4 2" xfId="32967" xr:uid="{C8BCE0DD-C7D5-4744-A046-01896D54E145}"/>
    <cellStyle name="Comma 2 4 24 4 3" xfId="45361" xr:uid="{EE0E939A-8A8C-44FE-A3F3-191C21F98706}"/>
    <cellStyle name="Comma 2 4 24 5" xfId="23134" xr:uid="{BFC132ED-A3C4-4CB9-A4F9-B14F3AD3AD95}"/>
    <cellStyle name="Comma 2 4 24 6" xfId="37468" xr:uid="{FB833A32-188C-4426-AC30-3B7882D57397}"/>
    <cellStyle name="Comma 2 4 25" xfId="7903" xr:uid="{7B4DCDDE-CAD0-4624-AB24-203256FD779C}"/>
    <cellStyle name="Comma 2 4 25 2" xfId="9604" xr:uid="{CBB8F92C-B3ED-4B7F-8FFD-790DFF1D0C2F}"/>
    <cellStyle name="Comma 2 4 25 2 2" xfId="19625" xr:uid="{30BD427E-7FB2-47B7-9092-49F807B06093}"/>
    <cellStyle name="Comma 2 4 25 2 2 2" xfId="35563" xr:uid="{E86B1477-58B7-413C-A8C7-197C10CA8564}"/>
    <cellStyle name="Comma 2 4 25 2 2 3" xfId="47901" xr:uid="{D8B9F37C-62FC-4D5A-9116-60236B4123F0}"/>
    <cellStyle name="Comma 2 4 25 2 3" xfId="26010" xr:uid="{8F26B951-0940-42EC-AEE2-753849589BD4}"/>
    <cellStyle name="Comma 2 4 25 2 4" xfId="40194" xr:uid="{EB1D0E6B-D633-41CD-BBC7-5568D5858E48}"/>
    <cellStyle name="Comma 2 4 25 3" xfId="18313" xr:uid="{60803147-A850-4880-BD44-8EB802CEFCBD}"/>
    <cellStyle name="Comma 2 4 25 3 2" xfId="34252" xr:uid="{8C22F730-CC5F-44A1-B051-91B6F232A24D}"/>
    <cellStyle name="Comma 2 4 25 3 3" xfId="46599" xr:uid="{4C064153-2E1E-421A-A621-2FA685B6CDA0}"/>
    <cellStyle name="Comma 2 4 25 4" xfId="24517" xr:uid="{F6931332-E76E-447E-8E5E-2B0D3CC3857B}"/>
    <cellStyle name="Comma 2 4 25 5" xfId="38787" xr:uid="{918BD243-7387-49A6-BC37-4A31D3A50A62}"/>
    <cellStyle name="Comma 2 4 26" xfId="7973" xr:uid="{C4DB5924-6927-491F-A755-FCF449F6F8AD}"/>
    <cellStyle name="Comma 2 4 26 2" xfId="9666" xr:uid="{6E9F0189-7707-4C63-83D7-A438C4F7D373}"/>
    <cellStyle name="Comma 2 4 26 2 2" xfId="19654" xr:uid="{0D5FA473-80F1-45B7-86C1-87534D8F0273}"/>
    <cellStyle name="Comma 2 4 26 2 2 2" xfId="35592" xr:uid="{58D25808-4B2A-4C10-901B-D21338638BAA}"/>
    <cellStyle name="Comma 2 4 26 2 2 3" xfId="47930" xr:uid="{570839AA-8543-487B-ACC3-AB2B437F70D6}"/>
    <cellStyle name="Comma 2 4 26 2 3" xfId="26053" xr:uid="{8EA33A8E-0C91-419C-9ABB-201A52CDB265}"/>
    <cellStyle name="Comma 2 4 26 2 4" xfId="40227" xr:uid="{10B184D2-3A8F-4B86-93FD-23C48B9AC723}"/>
    <cellStyle name="Comma 2 4 26 3" xfId="18339" xr:uid="{DA0BE088-E83B-4BA6-9770-003E2E592AD7}"/>
    <cellStyle name="Comma 2 4 26 3 2" xfId="34278" xr:uid="{88A4795F-C6E3-4E73-A50C-BF5CC9B75F37}"/>
    <cellStyle name="Comma 2 4 26 3 3" xfId="46625" xr:uid="{097865D1-7349-4F9D-9819-314338AF96DD}"/>
    <cellStyle name="Comma 2 4 26 4" xfId="24560" xr:uid="{B62372E2-95AF-4F85-BB2D-9C530C268816}"/>
    <cellStyle name="Comma 2 4 26 5" xfId="38820" xr:uid="{48B8F4D1-26EE-4555-9C67-41A1559CFCEB}"/>
    <cellStyle name="Comma 2 4 27" xfId="8173" xr:uid="{ADD9E852-A746-41AB-A183-3420C3BA963C}"/>
    <cellStyle name="Comma 2 4 27 2" xfId="18429" xr:uid="{A9877562-7D5C-4EA6-A931-FFF2952490AC}"/>
    <cellStyle name="Comma 2 4 27 2 2" xfId="34368" xr:uid="{141C8DA8-B64B-4B0B-A94C-97A166FFD034}"/>
    <cellStyle name="Comma 2 4 27 2 3" xfId="46715" xr:uid="{86264204-D00D-4954-BABF-3673EE9FE552}"/>
    <cellStyle name="Comma 2 4 27 3" xfId="24693" xr:uid="{5F4F6017-7378-431F-8156-F28749141AB0}"/>
    <cellStyle name="Comma 2 4 27 4" xfId="38943" xr:uid="{54CA0860-DC71-499B-A261-F73953044201}"/>
    <cellStyle name="Comma 2 4 28" xfId="8230" xr:uid="{A03D2E12-C33E-48F5-AEDB-AD8952F65AEC}"/>
    <cellStyle name="Comma 2 4 29" xfId="6291" xr:uid="{4A7F565D-3219-43BB-9ADE-506A13CC64A3}"/>
    <cellStyle name="Comma 2 4 3" xfId="1019" xr:uid="{787C8B9F-E6AB-4740-8959-5B946B6B5EAB}"/>
    <cellStyle name="Comma 2 4 3 10" xfId="20196" xr:uid="{6F2BDD26-5118-4536-A3D0-85F5B72A1FBF}"/>
    <cellStyle name="Comma 2 4 3 11" xfId="21517" xr:uid="{C52741FC-93BD-4C3E-A129-622CBBC2C870}"/>
    <cellStyle name="Comma 2 4 3 12" xfId="22529" xr:uid="{472E2275-8046-4C7D-B2DF-BF9F68F759C5}"/>
    <cellStyle name="Comma 2 4 3 13" xfId="36871" xr:uid="{A37A8E47-AED3-4031-9921-C9A4BDB853B3}"/>
    <cellStyle name="Comma 2 4 3 14" xfId="5196" xr:uid="{4B3CC3AB-A8BA-470E-98CE-2AC47D748584}"/>
    <cellStyle name="Comma 2 4 3 2" xfId="2602" xr:uid="{A5069329-CE46-47A4-9987-161AB1DF2129}"/>
    <cellStyle name="Comma 2 4 3 2 2" xfId="2603" xr:uid="{54DDA868-4069-4521-B755-050388E32D26}"/>
    <cellStyle name="Comma 2 4 3 2 2 10" xfId="5197" xr:uid="{9F229C3F-9AC2-4A41-A8A3-BCBC9A6C2940}"/>
    <cellStyle name="Comma 2 4 3 2 2 2" xfId="6241" xr:uid="{3C96DB22-6476-46E0-BA8E-55A829977F9F}"/>
    <cellStyle name="Comma 2 4 3 2 2 2 2" xfId="8922" xr:uid="{9650397A-43AB-46DC-89BA-7D19931EE39E}"/>
    <cellStyle name="Comma 2 4 3 2 2 2 2 2" xfId="12262" xr:uid="{2AD0F109-BBB4-4597-82B8-B87AE0FBDA17}"/>
    <cellStyle name="Comma 2 4 3 2 2 2 2 2 2" xfId="28383" xr:uid="{C0229FA0-8EE7-4F6D-8AD9-0260044C5F1C}"/>
    <cellStyle name="Comma 2 4 3 2 2 2 2 2 3" xfId="41822" xr:uid="{A6EE7BBE-B298-47DA-A9F3-DA5FC5CF8F4A}"/>
    <cellStyle name="Comma 2 4 3 2 2 2 2 3" xfId="19067" xr:uid="{3C758D96-1F30-4285-80CE-30E88B2E6FD1}"/>
    <cellStyle name="Comma 2 4 3 2 2 2 2 3 2" xfId="35005" xr:uid="{E32EE48D-7479-4C3B-BA04-4AB195406ADD}"/>
    <cellStyle name="Comma 2 4 3 2 2 2 2 3 3" xfId="47349" xr:uid="{04A1A572-111A-418E-AF15-9A3EDA0C046A}"/>
    <cellStyle name="Comma 2 4 3 2 2 2 2 4" xfId="25391" xr:uid="{CAABF6C8-1205-46B2-B083-8E47D42908AE}"/>
    <cellStyle name="Comma 2 4 3 2 2 2 2 5" xfId="39605" xr:uid="{DDDFAA94-EB1A-4BF4-B0F3-31B904961F3B}"/>
    <cellStyle name="Comma 2 4 3 2 2 2 3" xfId="13389" xr:uid="{EE7F6330-1EC5-49EF-A5FA-50DD4FBFC355}"/>
    <cellStyle name="Comma 2 4 3 2 2 2 3 2" xfId="29458" xr:uid="{9CCB2DF3-5214-469C-B791-41ED3D182313}"/>
    <cellStyle name="Comma 2 4 3 2 2 2 3 3" xfId="42671" xr:uid="{89582AF2-203C-4B82-A89E-9407304C61E0}"/>
    <cellStyle name="Comma 2 4 3 2 2 2 4" xfId="11420" xr:uid="{DB9FBECA-C3C1-4826-B6CB-AB32B68DC173}"/>
    <cellStyle name="Comma 2 4 3 2 2 2 4 2" xfId="27550" xr:uid="{74A885AD-3FB3-4C30-9A34-4FDE5FB6BD29}"/>
    <cellStyle name="Comma 2 4 3 2 2 2 4 3" xfId="41019" xr:uid="{A22EA10B-9A55-4075-802C-B749A051AB1A}"/>
    <cellStyle name="Comma 2 4 3 2 2 2 5" xfId="17064" xr:uid="{A2B0AF86-573D-4B24-B27C-0A0AF6417C54}"/>
    <cellStyle name="Comma 2 4 3 2 2 2 5 2" xfId="33011" xr:uid="{8358A3C4-6BE0-40E4-9B6F-D1F2F5D90E8C}"/>
    <cellStyle name="Comma 2 4 3 2 2 2 5 3" xfId="45405" xr:uid="{DDF12569-F0D3-40DE-BC92-6862F0D2E78A}"/>
    <cellStyle name="Comma 2 4 3 2 2 2 6" xfId="23178" xr:uid="{8DE0F194-364F-4FF3-92CF-C77865323E23}"/>
    <cellStyle name="Comma 2 4 3 2 2 2 7" xfId="37512" xr:uid="{371B5DC9-6713-42B8-9133-D51E8E3F8FDF}"/>
    <cellStyle name="Comma 2 4 3 2 2 3" xfId="7008" xr:uid="{84BE5019-1BC6-4ADB-B60C-F2D04E7BE3F6}"/>
    <cellStyle name="Comma 2 4 3 2 2 3 2" xfId="12528" xr:uid="{4C095A36-185C-4DEE-8E3C-2D85580247AB}"/>
    <cellStyle name="Comma 2 4 3 2 2 3 2 2" xfId="28649" xr:uid="{9B797080-11F1-4CF1-8687-908B58B21884}"/>
    <cellStyle name="Comma 2 4 3 2 2 3 2 3" xfId="42088" xr:uid="{2C8A384C-BC33-4E49-B79E-667105BA8264}"/>
    <cellStyle name="Comma 2 4 3 2 2 3 3" xfId="13675" xr:uid="{99C35F21-9BEF-405E-AD25-C822710E352C}"/>
    <cellStyle name="Comma 2 4 3 2 2 3 3 2" xfId="29744" xr:uid="{79A6226A-AFF0-4575-A33A-098E271B9B80}"/>
    <cellStyle name="Comma 2 4 3 2 2 3 3 3" xfId="42937" xr:uid="{3F893A8F-E182-4281-B6AB-7AA1B297D92D}"/>
    <cellStyle name="Comma 2 4 3 2 2 3 4" xfId="11706" xr:uid="{036A3C41-8D62-4426-BB27-CA48F6DB51EB}"/>
    <cellStyle name="Comma 2 4 3 2 2 3 4 2" xfId="27836" xr:uid="{95102F01-5F50-4714-8B29-6CCA78C4EBDA}"/>
    <cellStyle name="Comma 2 4 3 2 2 3 4 3" xfId="41285" xr:uid="{774C1A8B-9EB2-400E-BF6B-EC0F54417940}"/>
    <cellStyle name="Comma 2 4 3 2 2 3 5" xfId="17731" xr:uid="{7E86F3BE-8E09-4D67-946A-979121E3E49F}"/>
    <cellStyle name="Comma 2 4 3 2 2 3 5 2" xfId="33675" xr:uid="{9186C5A3-D50E-4DF9-82EF-6C887DAEE4C2}"/>
    <cellStyle name="Comma 2 4 3 2 2 3 5 3" xfId="46064" xr:uid="{BD5E69C6-AB7E-4F86-BB0A-E3DBC1084499}"/>
    <cellStyle name="Comma 2 4 3 2 2 3 6" xfId="23870" xr:uid="{2972EAB3-533F-4C8E-AFD7-2FD1A4CB2154}"/>
    <cellStyle name="Comma 2 4 3 2 2 3 7" xfId="38195" xr:uid="{75C2B1D5-3AD8-476A-82E6-AC6EEFF53740}"/>
    <cellStyle name="Comma 2 4 3 2 2 4" xfId="12004" xr:uid="{A514EC1D-8EF1-4B80-805B-DB3E1B8B2DFB}"/>
    <cellStyle name="Comma 2 4 3 2 2 4 2" xfId="28117" xr:uid="{4BAF3971-E4D4-48B2-AFE3-3F75196CC278}"/>
    <cellStyle name="Comma 2 4 3 2 2 4 3" xfId="41556" xr:uid="{13E340A4-1ABA-4AE5-989C-7218B43597A2}"/>
    <cellStyle name="Comma 2 4 3 2 2 5" xfId="13103" xr:uid="{8F742894-0BA7-462B-BADB-B9C8A14F18A3}"/>
    <cellStyle name="Comma 2 4 3 2 2 5 2" xfId="29172" xr:uid="{C0121F65-C1C2-4C32-B281-F84F22AECB2D}"/>
    <cellStyle name="Comma 2 4 3 2 2 5 3" xfId="42405" xr:uid="{B1A289B7-CD36-4818-9EE6-70F66E7B251F}"/>
    <cellStyle name="Comma 2 4 3 2 2 6" xfId="15180" xr:uid="{0A70287E-08DA-4FDF-9F9C-D0BD6CA78843}"/>
    <cellStyle name="Comma 2 4 3 2 2 6 2" xfId="31149" xr:uid="{F4E4CF4B-8995-4669-9F67-2AB388A300D1}"/>
    <cellStyle name="Comma 2 4 3 2 2 6 3" xfId="43810" xr:uid="{268C5236-BCB9-44CA-866F-7353DF57B981}"/>
    <cellStyle name="Comma 2 4 3 2 2 7" xfId="11140" xr:uid="{75DC7590-422F-45D0-90EF-C1EC04C6C23A}"/>
    <cellStyle name="Comma 2 4 3 2 2 7 2" xfId="27265" xr:uid="{64F123FD-893D-42B9-99FB-E5E50A5FD969}"/>
    <cellStyle name="Comma 2 4 3 2 2 7 3" xfId="40753" xr:uid="{94AE0954-7F95-4AFB-A7BC-9B222ED7EEBE}"/>
    <cellStyle name="Comma 2 4 3 2 2 8" xfId="22530" xr:uid="{A4CF4551-2F19-435C-838C-2734306B2F90}"/>
    <cellStyle name="Comma 2 4 3 2 2 9" xfId="36872" xr:uid="{220417CB-0F8F-4934-B591-5DABFFB081EE}"/>
    <cellStyle name="Comma 2 4 3 2 3" xfId="2604" xr:uid="{830536A7-3DF4-4D08-9D89-578248D3F7DA}"/>
    <cellStyle name="Comma 2 4 3 2 3 2" xfId="6242" xr:uid="{26E9D301-6427-4763-B0B3-85CC6A6A0F3D}"/>
    <cellStyle name="Comma 2 4 3 2 3 2 2" xfId="8923" xr:uid="{1118801A-59AB-44C3-92BC-048D34D0E64D}"/>
    <cellStyle name="Comma 2 4 3 2 3 2 2 2" xfId="19068" xr:uid="{43AE20D4-5DC6-48E0-AA2F-58C7B604B964}"/>
    <cellStyle name="Comma 2 4 3 2 3 2 2 2 2" xfId="35006" xr:uid="{9202CD27-5293-4B11-A74F-1F893B70B319}"/>
    <cellStyle name="Comma 2 4 3 2 3 2 2 2 3" xfId="47350" xr:uid="{E25DEFD1-F18D-4F4A-A7C4-7CE709717839}"/>
    <cellStyle name="Comma 2 4 3 2 3 2 2 3" xfId="25392" xr:uid="{6C433474-99BE-4B65-AA56-5B580F3B8856}"/>
    <cellStyle name="Comma 2 4 3 2 3 2 2 4" xfId="39606" xr:uid="{E5562A01-146D-4B92-A549-CA87B36A1484}"/>
    <cellStyle name="Comma 2 4 3 2 3 2 3" xfId="12128" xr:uid="{5CBD56EE-0ED9-42B0-B89B-1BB6AB293C0F}"/>
    <cellStyle name="Comma 2 4 3 2 3 2 3 2" xfId="28248" xr:uid="{7340B4E7-181E-4BDF-B0C3-720B538393D3}"/>
    <cellStyle name="Comma 2 4 3 2 3 2 3 3" xfId="41687" xr:uid="{4CB5A260-F901-44D1-A3CF-D450D9CEB030}"/>
    <cellStyle name="Comma 2 4 3 2 3 2 4" xfId="17065" xr:uid="{4200FDA8-6EB1-4FCB-96DD-229AEBF650FB}"/>
    <cellStyle name="Comma 2 4 3 2 3 2 4 2" xfId="33012" xr:uid="{B36285D8-5A16-423A-A9BC-6ED05FED9870}"/>
    <cellStyle name="Comma 2 4 3 2 3 2 4 3" xfId="45406" xr:uid="{F8FA02AF-EA70-4990-BD43-8B6CC419E1AD}"/>
    <cellStyle name="Comma 2 4 3 2 3 2 5" xfId="23179" xr:uid="{5E3E7262-085F-4575-8672-1DB2AEDCA333}"/>
    <cellStyle name="Comma 2 4 3 2 3 2 6" xfId="37513" xr:uid="{353E6FEB-55E0-4A90-BC70-B2A0FA432D13}"/>
    <cellStyle name="Comma 2 4 3 2 3 3" xfId="7009" xr:uid="{5BE4A76B-24B9-417E-9B25-CA539B6E1F0E}"/>
    <cellStyle name="Comma 2 4 3 2 3 3 2" xfId="13244" xr:uid="{762203C9-B4C1-4AB3-BD12-3465114F1F5C}"/>
    <cellStyle name="Comma 2 4 3 2 3 3 2 2" xfId="29313" xr:uid="{6FA3835D-CA60-49F9-9906-F0754C797ADB}"/>
    <cellStyle name="Comma 2 4 3 2 3 3 2 3" xfId="42536" xr:uid="{B2B8F032-B5B3-4507-9D5E-1A34F68E0971}"/>
    <cellStyle name="Comma 2 4 3 2 3 3 3" xfId="17732" xr:uid="{C234F7C3-7010-4501-9F9D-A534E0F1E664}"/>
    <cellStyle name="Comma 2 4 3 2 3 3 3 2" xfId="33676" xr:uid="{72041FC6-A9C4-4700-B329-0E23BE4B9306}"/>
    <cellStyle name="Comma 2 4 3 2 3 3 3 3" xfId="46065" xr:uid="{008C0F1F-0379-4869-91FF-3B74666446E4}"/>
    <cellStyle name="Comma 2 4 3 2 3 3 4" xfId="23871" xr:uid="{CFB9426E-74FD-4E5B-B78B-F47C1E9C077A}"/>
    <cellStyle name="Comma 2 4 3 2 3 3 5" xfId="38196" xr:uid="{DA099C48-DEA3-49E7-961A-6DA1D9EA3A79}"/>
    <cellStyle name="Comma 2 4 3 2 3 4" xfId="11280" xr:uid="{B63209B9-5F7E-4D75-BEA2-05B0A474CE2D}"/>
    <cellStyle name="Comma 2 4 3 2 3 4 2" xfId="27405" xr:uid="{D7651DE3-3B7D-4323-AC07-3BCE3485C4CF}"/>
    <cellStyle name="Comma 2 4 3 2 3 4 3" xfId="40884" xr:uid="{F6210F5E-F219-4740-9D37-B4E902FDDF17}"/>
    <cellStyle name="Comma 2 4 3 2 3 5" xfId="16457" xr:uid="{4ACC379C-3976-4057-B482-0B9C4D87D0C6}"/>
    <cellStyle name="Comma 2 4 3 2 3 5 2" xfId="32404" xr:uid="{852F6CDB-4C6E-4818-A4D4-EDB172D72B8C}"/>
    <cellStyle name="Comma 2 4 3 2 3 5 3" xfId="44798" xr:uid="{EA0A8878-7AF2-49AB-92BA-B8467FB46C64}"/>
    <cellStyle name="Comma 2 4 3 2 3 6" xfId="22531" xr:uid="{0C19A04E-8404-485A-9FA3-DF9BC78FAFFF}"/>
    <cellStyle name="Comma 2 4 3 2 3 7" xfId="36873" xr:uid="{934E4A1F-C3A0-4B51-AFFF-38E1FD6F76FF}"/>
    <cellStyle name="Comma 2 4 3 2 3 8" xfId="5198" xr:uid="{2DFBD7E1-9BF4-4C6F-86B4-2402E1AB6E87}"/>
    <cellStyle name="Comma 2 4 3 2 4" xfId="11561" xr:uid="{E8412B43-2DEE-480A-B845-47FB32AEB4B6}"/>
    <cellStyle name="Comma 2 4 3 2 4 2" xfId="12393" xr:uid="{8A36ADEE-529C-479A-924E-6AF9A22B0AE5}"/>
    <cellStyle name="Comma 2 4 3 2 4 2 2" xfId="28514" xr:uid="{1E79D135-B5AC-42CC-A92F-19EF2CBD87F7}"/>
    <cellStyle name="Comma 2 4 3 2 4 2 3" xfId="41953" xr:uid="{17F68A41-546E-4E60-8525-06BEB172A104}"/>
    <cellStyle name="Comma 2 4 3 2 4 3" xfId="13530" xr:uid="{09BA0EF6-37B1-484C-A9EE-0FECF194B433}"/>
    <cellStyle name="Comma 2 4 3 2 4 3 2" xfId="29599" xr:uid="{A6C47C30-EE54-4F65-B630-D2D3B7B41089}"/>
    <cellStyle name="Comma 2 4 3 2 4 3 3" xfId="42802" xr:uid="{C8703EFF-9A66-42B0-BB17-42934B5F4775}"/>
    <cellStyle name="Comma 2 4 3 2 4 4" xfId="27691" xr:uid="{EC8E92CD-1596-4565-8CFF-15980D4ACC47}"/>
    <cellStyle name="Comma 2 4 3 2 4 5" xfId="41150" xr:uid="{E44C1025-A242-43AE-AB4C-0A1322991D6A}"/>
    <cellStyle name="Comma 2 4 3 2 5" xfId="11865" xr:uid="{018B2D51-EB29-4750-9C53-A1C789B5209B}"/>
    <cellStyle name="Comma 2 4 3 2 5 2" xfId="27982" xr:uid="{792BD2D9-A7E6-4649-802B-D0BEC1F23A07}"/>
    <cellStyle name="Comma 2 4 3 2 5 3" xfId="41421" xr:uid="{EE2E83DF-F6E1-482F-89F0-29364D7E4186}"/>
    <cellStyle name="Comma 2 4 3 2 6" xfId="12955" xr:uid="{ED3ADE06-807E-47D9-AB50-CE4939B74061}"/>
    <cellStyle name="Comma 2 4 3 2 6 2" xfId="29028" xr:uid="{EDC84702-356B-4181-AA64-606839E91A04}"/>
    <cellStyle name="Comma 2 4 3 2 6 3" xfId="42271" xr:uid="{DB1886C4-770C-4A39-A21C-80FB55532B76}"/>
    <cellStyle name="Comma 2 4 3 2 7" xfId="14752" xr:uid="{FC85B931-257D-4AD0-86D8-5BDCCD708109}"/>
    <cellStyle name="Comma 2 4 3 2 7 2" xfId="30726" xr:uid="{B3BDF6EA-2860-4882-9826-B83A1CDD8C84}"/>
    <cellStyle name="Comma 2 4 3 2 7 3" xfId="43387" xr:uid="{3B69DB19-E06B-4B7F-9A30-F7AC3FB931AF}"/>
    <cellStyle name="Comma 2 4 3 2 8" xfId="10995" xr:uid="{CBBC95F1-D79F-4E44-8176-E1192BCB82E0}"/>
    <cellStyle name="Comma 2 4 3 2 8 2" xfId="27125" xr:uid="{547A9A41-BF17-461C-902A-7A534629CFCC}"/>
    <cellStyle name="Comma 2 4 3 2 8 3" xfId="40619" xr:uid="{677F83CD-0498-4479-87A9-01D0E489F9D6}"/>
    <cellStyle name="Comma 2 4 3 3" xfId="2605" xr:uid="{C892CBC8-257E-4D5B-A29F-FB8AFAD59EB2}"/>
    <cellStyle name="Comma 2 4 3 3 10" xfId="5199" xr:uid="{54FCC936-9A40-4AFF-AC4B-BB702303A9E6}"/>
    <cellStyle name="Comma 2 4 3 3 2" xfId="6243" xr:uid="{D217F6A4-BE3F-43F5-B72C-773C41FAF842}"/>
    <cellStyle name="Comma 2 4 3 3 2 2" xfId="8924" xr:uid="{690D44DC-A023-49AA-988E-CA83F1FA1AAC}"/>
    <cellStyle name="Comma 2 4 3 3 2 2 2" xfId="12229" xr:uid="{FCF39C73-5E54-4CB5-914B-DC7D936084D0}"/>
    <cellStyle name="Comma 2 4 3 3 2 2 2 2" xfId="28350" xr:uid="{8E6BD802-8136-4914-A1DB-AA06F03F671E}"/>
    <cellStyle name="Comma 2 4 3 3 2 2 2 3" xfId="41789" xr:uid="{571FC3F4-615F-4E3D-9F92-569D52B1CCFB}"/>
    <cellStyle name="Comma 2 4 3 3 2 2 3" xfId="19069" xr:uid="{7CC50D15-2B7E-4465-9D35-D0A8AF5FB64B}"/>
    <cellStyle name="Comma 2 4 3 3 2 2 3 2" xfId="35007" xr:uid="{BF72D7E0-FFDC-40CF-89E8-3B874509C4D8}"/>
    <cellStyle name="Comma 2 4 3 3 2 2 3 3" xfId="47351" xr:uid="{E4F9B629-68A1-4437-A8E3-B193922846BF}"/>
    <cellStyle name="Comma 2 4 3 3 2 2 4" xfId="25393" xr:uid="{348C1241-225D-4CCE-B1BF-5C842B52FAB6}"/>
    <cellStyle name="Comma 2 4 3 3 2 2 5" xfId="39607" xr:uid="{D90D31BE-4E3A-409A-A25A-7E12AF4667F7}"/>
    <cellStyle name="Comma 2 4 3 3 2 3" xfId="13356" xr:uid="{1982B85F-E873-42DE-96B6-EEC32D8336B0}"/>
    <cellStyle name="Comma 2 4 3 3 2 3 2" xfId="29425" xr:uid="{97EA7316-B9EB-42D4-8B5D-681030DAF92A}"/>
    <cellStyle name="Comma 2 4 3 3 2 3 3" xfId="42638" xr:uid="{E4B16A67-AC80-4A22-BE00-24FDB6855916}"/>
    <cellStyle name="Comma 2 4 3 3 2 4" xfId="11387" xr:uid="{4F2ADC5B-AC71-43ED-A691-0BFB7524E982}"/>
    <cellStyle name="Comma 2 4 3 3 2 4 2" xfId="27517" xr:uid="{3FD87E59-FF55-4375-876F-69B9FCFE777B}"/>
    <cellStyle name="Comma 2 4 3 3 2 4 3" xfId="40986" xr:uid="{5EDDD1D4-C23F-4790-B526-373FA928C301}"/>
    <cellStyle name="Comma 2 4 3 3 2 5" xfId="17066" xr:uid="{45CA9B1F-96C2-423E-A805-00D61F04F2B6}"/>
    <cellStyle name="Comma 2 4 3 3 2 5 2" xfId="33013" xr:uid="{45C185F1-99B5-43DC-97D9-DC862E29E62C}"/>
    <cellStyle name="Comma 2 4 3 3 2 5 3" xfId="45407" xr:uid="{2E653556-D602-4BF0-88CC-C37E6E21A8DE}"/>
    <cellStyle name="Comma 2 4 3 3 2 6" xfId="23180" xr:uid="{9D0EFD64-06E7-4FF0-BE2E-DDF822CA62A8}"/>
    <cellStyle name="Comma 2 4 3 3 2 7" xfId="37514" xr:uid="{426F2ABF-C298-4E79-9039-93C8096A3144}"/>
    <cellStyle name="Comma 2 4 3 3 3" xfId="7010" xr:uid="{F7D65050-7522-4784-AD88-561145673BA0}"/>
    <cellStyle name="Comma 2 4 3 3 3 2" xfId="12495" xr:uid="{8FAED907-4F1F-4921-989C-155CCFB55CC0}"/>
    <cellStyle name="Comma 2 4 3 3 3 2 2" xfId="28616" xr:uid="{1623EC2E-EF97-4FE7-8CEF-5E60CE3C9564}"/>
    <cellStyle name="Comma 2 4 3 3 3 2 3" xfId="42055" xr:uid="{5CCD19F3-E30B-4320-B4F0-291C9F681F52}"/>
    <cellStyle name="Comma 2 4 3 3 3 3" xfId="13642" xr:uid="{62D18A99-2568-4D2C-A368-4272F0BF471E}"/>
    <cellStyle name="Comma 2 4 3 3 3 3 2" xfId="29711" xr:uid="{B8DAEB57-69FC-4AE2-B071-35D2A1863D21}"/>
    <cellStyle name="Comma 2 4 3 3 3 3 3" xfId="42904" xr:uid="{075D846F-4D57-4594-B50D-7D35A80C2DFD}"/>
    <cellStyle name="Comma 2 4 3 3 3 4" xfId="11673" xr:uid="{831BC899-842A-441A-903A-0C6A802450AB}"/>
    <cellStyle name="Comma 2 4 3 3 3 4 2" xfId="27803" xr:uid="{E20DEBCA-2BEE-4A6B-972C-80EE1C695516}"/>
    <cellStyle name="Comma 2 4 3 3 3 4 3" xfId="41252" xr:uid="{582C7B53-A0B9-40DC-91F7-4C9BC6080B31}"/>
    <cellStyle name="Comma 2 4 3 3 3 5" xfId="17733" xr:uid="{80A84143-C7CD-4579-8D73-E4929486E15B}"/>
    <cellStyle name="Comma 2 4 3 3 3 5 2" xfId="33677" xr:uid="{83F5C5F3-4C8F-4EC2-A26D-1242CCA0BF70}"/>
    <cellStyle name="Comma 2 4 3 3 3 5 3" xfId="46066" xr:uid="{D084CA37-B6C1-4D5A-A831-3AFF129F621D}"/>
    <cellStyle name="Comma 2 4 3 3 3 6" xfId="23872" xr:uid="{D32FFE44-3F13-41C3-8FE1-1BA82178B81B}"/>
    <cellStyle name="Comma 2 4 3 3 3 7" xfId="38197" xr:uid="{CCC7DDD5-C6CF-4AEE-A542-318385669260}"/>
    <cellStyle name="Comma 2 4 3 3 4" xfId="11971" xr:uid="{B8FA140F-F20F-460D-BD00-CB4DD75708CA}"/>
    <cellStyle name="Comma 2 4 3 3 4 2" xfId="28084" xr:uid="{3F4A7E5E-21B8-4231-B01F-C54B4B238D9D}"/>
    <cellStyle name="Comma 2 4 3 3 4 3" xfId="41523" xr:uid="{6A57E568-93DE-4C40-88C8-C36E729E80CA}"/>
    <cellStyle name="Comma 2 4 3 3 5" xfId="13070" xr:uid="{37C6BE1B-C8D8-48D9-A1F3-8A6A1248EBF0}"/>
    <cellStyle name="Comma 2 4 3 3 5 2" xfId="29139" xr:uid="{E0B96603-A5AB-4B62-A8C4-6C2B0ACE919A}"/>
    <cellStyle name="Comma 2 4 3 3 5 3" xfId="42372" xr:uid="{6F7B5A39-E05C-4ED4-B527-2BC643B2F657}"/>
    <cellStyle name="Comma 2 4 3 3 6" xfId="14970" xr:uid="{80E80E29-0EF0-4EFD-B5B0-B73127B096FF}"/>
    <cellStyle name="Comma 2 4 3 3 6 2" xfId="30939" xr:uid="{61F89138-9A8B-4F98-A4F7-451E58E5A4A1}"/>
    <cellStyle name="Comma 2 4 3 3 6 3" xfId="43600" xr:uid="{60BABE80-69E7-415E-B6DA-65938F9DFDDB}"/>
    <cellStyle name="Comma 2 4 3 3 7" xfId="11107" xr:uid="{0386331D-DBF2-47EF-B095-F93E8D4C38E7}"/>
    <cellStyle name="Comma 2 4 3 3 7 2" xfId="27232" xr:uid="{648B48EF-3928-4DA0-B428-791C473213D2}"/>
    <cellStyle name="Comma 2 4 3 3 7 3" xfId="40720" xr:uid="{98690FFF-45C2-412D-876C-43F3616B6321}"/>
    <cellStyle name="Comma 2 4 3 3 8" xfId="22532" xr:uid="{8F6A3441-EC0E-4AEE-8452-FE6CF6109B9E}"/>
    <cellStyle name="Comma 2 4 3 3 9" xfId="36874" xr:uid="{FBFA57FF-06F0-4CDF-9F83-3B1109FEC076}"/>
    <cellStyle name="Comma 2 4 3 4" xfId="2606" xr:uid="{821F7009-BAA5-4D7A-8EEC-DB7F2F7D5535}"/>
    <cellStyle name="Comma 2 4 3 4 2" xfId="6244" xr:uid="{6EE8EF5F-1FC7-45AF-A7FC-875E64F4BA7F}"/>
    <cellStyle name="Comma 2 4 3 4 2 2" xfId="8925" xr:uid="{B1C0CA1A-DAC2-421E-87EE-47AFC885B42C}"/>
    <cellStyle name="Comma 2 4 3 4 2 2 2" xfId="19070" xr:uid="{3CC9B8FD-0E24-4204-A5CC-6C843D66A583}"/>
    <cellStyle name="Comma 2 4 3 4 2 2 2 2" xfId="35008" xr:uid="{92ED11EB-CE32-4CE2-A42C-48EF16F48A88}"/>
    <cellStyle name="Comma 2 4 3 4 2 2 2 3" xfId="47352" xr:uid="{8B410EA6-6E18-4B92-8B50-2AA6DF95ABB9}"/>
    <cellStyle name="Comma 2 4 3 4 2 2 3" xfId="25394" xr:uid="{58E59B23-440C-42A1-8FBF-61FBD17EDCD5}"/>
    <cellStyle name="Comma 2 4 3 4 2 2 4" xfId="39608" xr:uid="{FB868C00-0C29-4ED3-AD47-9731295C446F}"/>
    <cellStyle name="Comma 2 4 3 4 2 3" xfId="12095" xr:uid="{E4579D5E-8DC4-4F06-82A1-D283608ECF49}"/>
    <cellStyle name="Comma 2 4 3 4 2 3 2" xfId="28215" xr:uid="{8F2DD3D7-FD5C-4E07-9FEF-8459B155ACC4}"/>
    <cellStyle name="Comma 2 4 3 4 2 3 3" xfId="41654" xr:uid="{80E717A5-E602-4BC3-9702-4C18476E3AFF}"/>
    <cellStyle name="Comma 2 4 3 4 2 4" xfId="17067" xr:uid="{731958C4-8851-4E5A-9CA8-EF4A56630781}"/>
    <cellStyle name="Comma 2 4 3 4 2 4 2" xfId="33014" xr:uid="{4F30057D-47F4-42F4-A7F2-4A73534E8DC5}"/>
    <cellStyle name="Comma 2 4 3 4 2 4 3" xfId="45408" xr:uid="{1A3BE3CF-BF28-4075-913C-CEC585757EBE}"/>
    <cellStyle name="Comma 2 4 3 4 2 5" xfId="23181" xr:uid="{5AA231CC-5A05-42BE-A297-E96811134026}"/>
    <cellStyle name="Comma 2 4 3 4 2 6" xfId="37515" xr:uid="{A7513A11-4247-4897-A14C-4735C23BCC04}"/>
    <cellStyle name="Comma 2 4 3 4 3" xfId="7011" xr:uid="{E89B848A-0D7B-432A-B11E-2291F640A84E}"/>
    <cellStyle name="Comma 2 4 3 4 3 2" xfId="13211" xr:uid="{5E8AEB8B-11E3-4E4C-AB1E-34C71FE7BC01}"/>
    <cellStyle name="Comma 2 4 3 4 3 2 2" xfId="29280" xr:uid="{8E837059-80FC-4BBF-9690-50586FC74E5B}"/>
    <cellStyle name="Comma 2 4 3 4 3 2 3" xfId="42503" xr:uid="{199D585F-D26D-4368-9A36-304296532E65}"/>
    <cellStyle name="Comma 2 4 3 4 3 3" xfId="17734" xr:uid="{E275F9A3-ED52-4E6C-A4CC-B6A712632A4A}"/>
    <cellStyle name="Comma 2 4 3 4 3 3 2" xfId="33678" xr:uid="{338B8A0B-830E-420D-9875-76C6DA8EF25C}"/>
    <cellStyle name="Comma 2 4 3 4 3 3 3" xfId="46067" xr:uid="{3D35DBCD-33B4-4F5E-AD7F-C990CDFA5DD0}"/>
    <cellStyle name="Comma 2 4 3 4 3 4" xfId="23873" xr:uid="{356A12B3-CF10-457B-9A03-3BB25B2A218B}"/>
    <cellStyle name="Comma 2 4 3 4 3 5" xfId="38198" xr:uid="{CD3FE2D3-1E8D-4424-ACC5-D0CCE66EFFDA}"/>
    <cellStyle name="Comma 2 4 3 4 4" xfId="11247" xr:uid="{AFD2FB70-3C66-4A6F-BB7C-AEE4E2B1676F}"/>
    <cellStyle name="Comma 2 4 3 4 4 2" xfId="27372" xr:uid="{BFEBE8AD-F1AD-422E-85BA-808D95EA86B2}"/>
    <cellStyle name="Comma 2 4 3 4 4 3" xfId="40851" xr:uid="{9D2A65AD-380D-4B75-A524-E815A902BC10}"/>
    <cellStyle name="Comma 2 4 3 4 5" xfId="16458" xr:uid="{0231BA3F-DF89-4DAF-831D-9FF76301D4C9}"/>
    <cellStyle name="Comma 2 4 3 4 5 2" xfId="32405" xr:uid="{248B609F-3424-48B2-9DF6-5DA524B8F510}"/>
    <cellStyle name="Comma 2 4 3 4 5 3" xfId="44799" xr:uid="{603F655D-EB17-4903-A4F1-39B4125E87D7}"/>
    <cellStyle name="Comma 2 4 3 4 6" xfId="22533" xr:uid="{8AE732F0-D857-445D-A68D-0882BB66F59A}"/>
    <cellStyle name="Comma 2 4 3 4 7" xfId="36875" xr:uid="{F6384BC8-8926-4338-8141-062C0FDF1793}"/>
    <cellStyle name="Comma 2 4 3 4 8" xfId="5200" xr:uid="{8281C1B6-F73C-4CE2-A5B1-8FB775CB7964}"/>
    <cellStyle name="Comma 2 4 3 5" xfId="2607" xr:uid="{716C3FC6-848F-4299-8FD2-480309E0217B}"/>
    <cellStyle name="Comma 2 4 3 5 2" xfId="12360" xr:uid="{45C3EED1-8EBD-412F-A92F-3F972BF80CD9}"/>
    <cellStyle name="Comma 2 4 3 5 2 2" xfId="28481" xr:uid="{B333CBD9-B481-459D-8C0F-27DFBFE14EE1}"/>
    <cellStyle name="Comma 2 4 3 5 2 3" xfId="41920" xr:uid="{D0D194BA-1C44-4EAE-9387-FEBD1E191C92}"/>
    <cellStyle name="Comma 2 4 3 5 3" xfId="13497" xr:uid="{1C214C4E-1325-41D7-A430-920585CA5650}"/>
    <cellStyle name="Comma 2 4 3 5 3 2" xfId="29566" xr:uid="{FE47EAC3-9A01-4D89-BA00-80EFAFE1A8EB}"/>
    <cellStyle name="Comma 2 4 3 5 3 3" xfId="42769" xr:uid="{6FA55AA3-7331-4FD5-87A7-E443988E98E3}"/>
    <cellStyle name="Comma 2 4 3 5 4" xfId="11528" xr:uid="{B216E1EC-32FD-4287-9A27-19D283BFB2AA}"/>
    <cellStyle name="Comma 2 4 3 5 4 2" xfId="27658" xr:uid="{35BEA2A7-FC02-4608-A428-A57C3394C852}"/>
    <cellStyle name="Comma 2 4 3 5 4 3" xfId="41117" xr:uid="{1D3A9399-A05E-42BC-A003-1E2DFA1BAAFF}"/>
    <cellStyle name="Comma 2 4 3 6" xfId="6240" xr:uid="{D135AEA9-9035-47FD-A939-AA1DBF0564FB}"/>
    <cellStyle name="Comma 2 4 3 6 2" xfId="8921" xr:uid="{ED9FF91F-7C6F-43B8-866C-DA6CCA7A83D8}"/>
    <cellStyle name="Comma 2 4 3 6 2 2" xfId="19066" xr:uid="{231A9E5B-8858-44A3-9F8A-3D89AC5F7753}"/>
    <cellStyle name="Comma 2 4 3 6 2 2 2" xfId="35004" xr:uid="{BC852BFA-3E35-4EE0-B378-1CAC5FA14D4B}"/>
    <cellStyle name="Comma 2 4 3 6 2 2 3" xfId="47348" xr:uid="{CE991791-03BE-4BF1-BF27-A6B3B6B986C7}"/>
    <cellStyle name="Comma 2 4 3 6 2 3" xfId="25390" xr:uid="{B0218A2B-0C7E-4731-AE8A-E8052208C235}"/>
    <cellStyle name="Comma 2 4 3 6 2 4" xfId="39604" xr:uid="{1775DC05-05EA-4B08-9413-F07AB7F43C69}"/>
    <cellStyle name="Comma 2 4 3 6 3" xfId="11832" xr:uid="{073F0230-04EF-4039-B560-268CB9BD5172}"/>
    <cellStyle name="Comma 2 4 3 6 3 2" xfId="27949" xr:uid="{4F781A48-DE7D-42F7-9433-097177E2F93C}"/>
    <cellStyle name="Comma 2 4 3 6 3 3" xfId="41388" xr:uid="{626458FB-CE5C-44C9-ABFD-A1A25E5F1A45}"/>
    <cellStyle name="Comma 2 4 3 6 4" xfId="17063" xr:uid="{8140B6BF-2D8F-4D9D-987A-7814F58D12B4}"/>
    <cellStyle name="Comma 2 4 3 6 4 2" xfId="33010" xr:uid="{72421283-CA9D-4F31-8FC2-1A6C43A7C100}"/>
    <cellStyle name="Comma 2 4 3 6 4 3" xfId="45404" xr:uid="{85D5E71A-FC25-410A-A12A-5494FD355409}"/>
    <cellStyle name="Comma 2 4 3 6 5" xfId="23177" xr:uid="{75CECCD4-D96C-4BC7-A3B1-6877F527E8B2}"/>
    <cellStyle name="Comma 2 4 3 6 6" xfId="37511" xr:uid="{CF9C8D05-96EE-47AF-AE39-BBA67DCF2F28}"/>
    <cellStyle name="Comma 2 4 3 7" xfId="7007" xr:uid="{47B6C352-A8DB-4745-8333-FD610AC35990}"/>
    <cellStyle name="Comma 2 4 3 7 2" xfId="12922" xr:uid="{B36C2189-34D0-4F22-8732-1EF5B348BFC6}"/>
    <cellStyle name="Comma 2 4 3 7 2 2" xfId="28995" xr:uid="{1DC30684-2FD4-4CDD-95B8-AC300E5261E0}"/>
    <cellStyle name="Comma 2 4 3 7 2 3" xfId="42238" xr:uid="{FFE30637-407A-44D0-A78C-2537E4B90D6E}"/>
    <cellStyle name="Comma 2 4 3 7 3" xfId="17730" xr:uid="{C04F75C1-B2B0-44D1-8F60-A197A36608CE}"/>
    <cellStyle name="Comma 2 4 3 7 3 2" xfId="33674" xr:uid="{DF7A94F8-AC42-4004-8F8C-C839F15FEEA7}"/>
    <cellStyle name="Comma 2 4 3 7 3 3" xfId="46063" xr:uid="{B9D7A0F9-5FC8-4D4D-887C-024FDF80D62E}"/>
    <cellStyle name="Comma 2 4 3 7 4" xfId="23869" xr:uid="{7BB79B89-CB59-4AAF-B8B1-232AC10D08EA}"/>
    <cellStyle name="Comma 2 4 3 7 5" xfId="38194" xr:uid="{6E51D0F0-E068-4458-B6B2-91BE064B7BB3}"/>
    <cellStyle name="Comma 2 4 3 8" xfId="14525" xr:uid="{6AD2F99D-2652-4C00-A8F5-CFCBFCDA0660}"/>
    <cellStyle name="Comma 2 4 3 8 2" xfId="30516" xr:uid="{CF55667D-8E74-4B3A-8F05-323A7CE6A835}"/>
    <cellStyle name="Comma 2 4 3 8 3" xfId="43177" xr:uid="{74127C38-E299-45F5-ACBF-F6C3C0E27E47}"/>
    <cellStyle name="Comma 2 4 3 9" xfId="10962" xr:uid="{3B494105-6D6C-48D1-A902-EEADE0025E5C}"/>
    <cellStyle name="Comma 2 4 3 9 2" xfId="27092" xr:uid="{1B4A40F5-0C8B-44FD-9686-1CDE60B434AB}"/>
    <cellStyle name="Comma 2 4 3 9 3" xfId="40586" xr:uid="{99AC7D29-38F0-48AB-8149-07F197CAD879}"/>
    <cellStyle name="Comma 2 4 30" xfId="10533" xr:uid="{B5334EFA-C81C-4964-ADA7-21ECEAD77C7A}"/>
    <cellStyle name="Comma 2 4 30 2" xfId="26838" xr:uid="{6C760AD1-14D8-4BE8-8A36-3BD1682DA0BF}"/>
    <cellStyle name="Comma 2 4 30 3" xfId="40360" xr:uid="{2C372E6A-172E-4966-B2EF-28515426788A}"/>
    <cellStyle name="Comma 2 4 31" xfId="20049" xr:uid="{9072A28B-C07B-4BB0-B3DE-A26B2279B484}"/>
    <cellStyle name="Comma 2 4 32" xfId="20019" xr:uid="{B6C6CE4D-2891-4CCA-98BB-96F196D2CEAA}"/>
    <cellStyle name="Comma 2 4 33" xfId="20803" xr:uid="{74BD1F8A-970B-4727-AEA5-7ADB4CB132F8}"/>
    <cellStyle name="Comma 2 4 34" xfId="21571" xr:uid="{D5F8002C-B14E-4A13-9568-E3C382A6EA2C}"/>
    <cellStyle name="Comma 2 4 35" xfId="35913" xr:uid="{FBCAED09-9E86-453C-97CA-D3153F20CBA5}"/>
    <cellStyle name="Comma 2 4 36" xfId="4226" xr:uid="{9D888625-083D-45D7-AE43-1864D7A4BE50}"/>
    <cellStyle name="Comma 2 4 37" xfId="48103" xr:uid="{BACD60E4-11C7-47CA-83AA-9377D79AF4FC}"/>
    <cellStyle name="Comma 2 4 38" xfId="48215" xr:uid="{0B7ABB49-D59E-407E-B2D1-83761332FB61}"/>
    <cellStyle name="Comma 2 4 4" xfId="2608" xr:uid="{6CD97072-C6B5-44F4-A83D-407AC2E1BD2C}"/>
    <cellStyle name="Comma 2 4 4 10" xfId="22534" xr:uid="{9E6733AA-1C62-49B9-9A07-5CCA4EBB6FD6}"/>
    <cellStyle name="Comma 2 4 4 11" xfId="36876" xr:uid="{4D0348B5-6C0C-4F52-959D-0ABE7BA78635}"/>
    <cellStyle name="Comma 2 4 4 12" xfId="5201" xr:uid="{9F1B5998-C952-47E6-B1B7-CDF685B74D06}"/>
    <cellStyle name="Comma 2 4 4 2" xfId="6245" xr:uid="{A1B6A8B9-8505-459D-90C8-8013E39E52ED}"/>
    <cellStyle name="Comma 2 4 4 2 10" xfId="37516" xr:uid="{9D3C6E21-A8F6-4B69-82A6-88AAE622596C}"/>
    <cellStyle name="Comma 2 4 4 2 2" xfId="8926" xr:uid="{67430C3F-1D00-451B-9A8F-BB0735B3C263}"/>
    <cellStyle name="Comma 2 4 4 2 2 2" xfId="11430" xr:uid="{88E44677-4653-4BB5-ACBB-34B2BDACFF9B}"/>
    <cellStyle name="Comma 2 4 4 2 2 2 2" xfId="12272" xr:uid="{D3517952-0BEA-458E-BDD2-F3C903F96473}"/>
    <cellStyle name="Comma 2 4 4 2 2 2 2 2" xfId="28393" xr:uid="{FF545FAC-7000-4D78-9F32-8C847396FEA8}"/>
    <cellStyle name="Comma 2 4 4 2 2 2 2 3" xfId="41832" xr:uid="{566EFDF2-76AC-4292-A6D6-85715B0DFF70}"/>
    <cellStyle name="Comma 2 4 4 2 2 2 3" xfId="13399" xr:uid="{FEB34835-D5AF-4F48-8331-885BE82D2DBF}"/>
    <cellStyle name="Comma 2 4 4 2 2 2 3 2" xfId="29468" xr:uid="{C5D308D1-2435-44C9-96AD-3710A787209B}"/>
    <cellStyle name="Comma 2 4 4 2 2 2 3 3" xfId="42681" xr:uid="{7EF4BC11-7FEF-4ABC-BA64-598C2C6979EA}"/>
    <cellStyle name="Comma 2 4 4 2 2 2 4" xfId="27560" xr:uid="{35102533-7E30-4EBA-957F-66C753B95748}"/>
    <cellStyle name="Comma 2 4 4 2 2 2 5" xfId="41029" xr:uid="{7D5D13C6-9B5D-4AE6-8783-B97AFAFF2969}"/>
    <cellStyle name="Comma 2 4 4 2 2 3" xfId="11716" xr:uid="{619B2739-4455-4F23-BE79-2F2112E18A43}"/>
    <cellStyle name="Comma 2 4 4 2 2 3 2" xfId="12538" xr:uid="{EC8AD727-0B88-49BA-BC76-84357A9DA8F9}"/>
    <cellStyle name="Comma 2 4 4 2 2 3 2 2" xfId="28659" xr:uid="{805AAA3A-C63E-4701-B36D-AABD2A86F158}"/>
    <cellStyle name="Comma 2 4 4 2 2 3 2 3" xfId="42098" xr:uid="{AC4D75B6-61B5-404B-90F0-04B1231381AC}"/>
    <cellStyle name="Comma 2 4 4 2 2 3 3" xfId="13685" xr:uid="{E2ADE9A6-B9A9-451F-9EE2-DD70EBB49605}"/>
    <cellStyle name="Comma 2 4 4 2 2 3 3 2" xfId="29754" xr:uid="{4CB34448-6780-44D1-8B90-157A1B660E4D}"/>
    <cellStyle name="Comma 2 4 4 2 2 3 3 3" xfId="42947" xr:uid="{0EE9D96F-A0B5-4948-85B9-4707785327DD}"/>
    <cellStyle name="Comma 2 4 4 2 2 3 4" xfId="27846" xr:uid="{27C22D41-1F6A-492D-99AD-49D103B42343}"/>
    <cellStyle name="Comma 2 4 4 2 2 3 5" xfId="41295" xr:uid="{15269965-E4C1-479E-A0BC-E7D2D1FE351A}"/>
    <cellStyle name="Comma 2 4 4 2 2 4" xfId="12014" xr:uid="{E530E09A-A86F-479B-872E-4F995553AED8}"/>
    <cellStyle name="Comma 2 4 4 2 2 4 2" xfId="28127" xr:uid="{7F140965-A14E-4988-B6BF-8D53BE134C43}"/>
    <cellStyle name="Comma 2 4 4 2 2 4 3" xfId="41566" xr:uid="{7427F97C-17AB-4640-B603-7D82F4A5359F}"/>
    <cellStyle name="Comma 2 4 4 2 2 5" xfId="13113" xr:uid="{10BD86C3-518C-4974-81FC-D7BB57B76332}"/>
    <cellStyle name="Comma 2 4 4 2 2 5 2" xfId="29182" xr:uid="{5790E2A5-5FF7-4FE2-A315-5402855F476A}"/>
    <cellStyle name="Comma 2 4 4 2 2 5 3" xfId="42415" xr:uid="{2C5AF60A-5E08-4EE5-93CF-2C5816A7A41A}"/>
    <cellStyle name="Comma 2 4 4 2 2 6" xfId="15184" xr:uid="{DCC72494-B25A-4EA1-877C-8853FAF3E4E9}"/>
    <cellStyle name="Comma 2 4 4 2 2 6 2" xfId="31153" xr:uid="{DD503DEC-D578-4215-9530-8BDE836F7469}"/>
    <cellStyle name="Comma 2 4 4 2 2 6 3" xfId="43814" xr:uid="{16239050-DFCB-43A2-80AF-5CE2ECBE7F2D}"/>
    <cellStyle name="Comma 2 4 4 2 2 7" xfId="11150" xr:uid="{355A102D-2931-43AC-83EB-F26351A940E9}"/>
    <cellStyle name="Comma 2 4 4 2 2 7 2" xfId="27275" xr:uid="{CBD2FEFD-0534-428D-9642-48CC36FB0CDE}"/>
    <cellStyle name="Comma 2 4 4 2 2 7 3" xfId="40763" xr:uid="{C037E2A8-C688-4B65-9A43-2EFFDFB6CF59}"/>
    <cellStyle name="Comma 2 4 4 2 2 8" xfId="25395" xr:uid="{D4AFD89C-AF82-4038-943B-7A4C28D8F77F}"/>
    <cellStyle name="Comma 2 4 4 2 2 9" xfId="39609" xr:uid="{34E16AF7-F52F-4E63-B396-AD3CCDF37C99}"/>
    <cellStyle name="Comma 2 4 4 2 3" xfId="11290" xr:uid="{F207B4AC-6DF6-49EA-AF31-E35181DC599E}"/>
    <cellStyle name="Comma 2 4 4 2 3 2" xfId="12138" xr:uid="{ED46BE9B-4859-469A-8759-610472F6230B}"/>
    <cellStyle name="Comma 2 4 4 2 3 2 2" xfId="28258" xr:uid="{CBC3437D-DCE0-4307-A3EB-D45F01975A16}"/>
    <cellStyle name="Comma 2 4 4 2 3 2 3" xfId="41697" xr:uid="{8DB6753D-2BD1-4BC7-B7B0-20D51B17FF7E}"/>
    <cellStyle name="Comma 2 4 4 2 3 3" xfId="13254" xr:uid="{B1A1A1C8-4098-4AF1-82A4-CAFEE8803021}"/>
    <cellStyle name="Comma 2 4 4 2 3 3 2" xfId="29323" xr:uid="{DF44BC87-1624-4D98-A76F-1C91C548DBCB}"/>
    <cellStyle name="Comma 2 4 4 2 3 3 3" xfId="42546" xr:uid="{80051DFD-B1FB-4947-ADD4-7612FA40B157}"/>
    <cellStyle name="Comma 2 4 4 2 3 4" xfId="27415" xr:uid="{9CBB947D-DDD6-4D7C-A833-76BCA912CB3E}"/>
    <cellStyle name="Comma 2 4 4 2 3 5" xfId="40894" xr:uid="{97E13799-AD20-4962-9667-B9ED4CEBD9BD}"/>
    <cellStyle name="Comma 2 4 4 2 4" xfId="11571" xr:uid="{E7D1874F-FB00-49E0-915A-36F95E3A848E}"/>
    <cellStyle name="Comma 2 4 4 2 4 2" xfId="12403" xr:uid="{1DBAD18D-5849-445E-B395-B56B29314A40}"/>
    <cellStyle name="Comma 2 4 4 2 4 2 2" xfId="28524" xr:uid="{BD41E8B1-1604-4199-8390-1F3AC12C182F}"/>
    <cellStyle name="Comma 2 4 4 2 4 2 3" xfId="41963" xr:uid="{58ACE3BE-C794-4175-A07F-D4315E07F22E}"/>
    <cellStyle name="Comma 2 4 4 2 4 3" xfId="13540" xr:uid="{A7FB20D1-1534-45D8-A0C4-7643A5B78EBE}"/>
    <cellStyle name="Comma 2 4 4 2 4 3 2" xfId="29609" xr:uid="{36345592-9DCF-4874-A2F1-0287F95B94CA}"/>
    <cellStyle name="Comma 2 4 4 2 4 3 3" xfId="42812" xr:uid="{6709F200-6241-4353-91A9-74CEAF2BFE24}"/>
    <cellStyle name="Comma 2 4 4 2 4 4" xfId="27701" xr:uid="{B972D251-CC40-4940-9608-595116840E5E}"/>
    <cellStyle name="Comma 2 4 4 2 4 5" xfId="41160" xr:uid="{39A695D4-5D28-4161-8296-BCC69CEB8439}"/>
    <cellStyle name="Comma 2 4 4 2 5" xfId="11875" xr:uid="{BF4BBA78-F142-4F31-BF2B-0BBAC54774D3}"/>
    <cellStyle name="Comma 2 4 4 2 5 2" xfId="27992" xr:uid="{07F71E6C-137A-40DE-88B3-D61E33F8ED63}"/>
    <cellStyle name="Comma 2 4 4 2 5 3" xfId="41431" xr:uid="{2A50A3D1-4E5A-4FBF-A6A2-6FF07E0D6BDF}"/>
    <cellStyle name="Comma 2 4 4 2 6" xfId="12965" xr:uid="{7EB60FD4-0634-4CFA-A390-414296EA7FD4}"/>
    <cellStyle name="Comma 2 4 4 2 6 2" xfId="29038" xr:uid="{874F3383-210B-4477-835F-CBC594C26934}"/>
    <cellStyle name="Comma 2 4 4 2 6 3" xfId="42281" xr:uid="{F5A47E2D-0B66-4E3E-9D17-48AFCDBFB119}"/>
    <cellStyle name="Comma 2 4 4 2 7" xfId="14756" xr:uid="{E43DA5B2-434B-4C2C-8898-1AB4BA040B10}"/>
    <cellStyle name="Comma 2 4 4 2 7 2" xfId="30730" xr:uid="{6C6DCBA8-DA38-4C4D-B86F-622D5DC6EA0D}"/>
    <cellStyle name="Comma 2 4 4 2 7 3" xfId="43391" xr:uid="{7B327EE3-EC47-4B28-BEFC-11743BC18363}"/>
    <cellStyle name="Comma 2 4 4 2 8" xfId="11005" xr:uid="{2819EB5F-42AB-46DC-8CD5-BB9F1D422A10}"/>
    <cellStyle name="Comma 2 4 4 2 8 2" xfId="27135" xr:uid="{7A204B86-3C31-497C-B63C-77A0C8746443}"/>
    <cellStyle name="Comma 2 4 4 2 8 3" xfId="40629" xr:uid="{E687FA0F-2B70-4246-A2BA-CF13C62E3045}"/>
    <cellStyle name="Comma 2 4 4 2 9" xfId="23182" xr:uid="{C820297E-CD8C-4F96-8225-5B896429784E}"/>
    <cellStyle name="Comma 2 4 4 3" xfId="7012" xr:uid="{6186397D-D55D-4EC8-B53F-C36CCBBF3645}"/>
    <cellStyle name="Comma 2 4 4 3 2" xfId="11365" xr:uid="{D3AB1397-C00E-4EF7-A533-E91F80F76430}"/>
    <cellStyle name="Comma 2 4 4 3 2 2" xfId="12207" xr:uid="{D40548A5-5074-453A-83BE-2F9A219DE380}"/>
    <cellStyle name="Comma 2 4 4 3 2 2 2" xfId="28328" xr:uid="{92FCA772-FE3C-4FE2-B8C7-8206F21B6714}"/>
    <cellStyle name="Comma 2 4 4 3 2 2 3" xfId="41767" xr:uid="{D54B0FBA-DECA-4A48-B421-ED80F5B3A10D}"/>
    <cellStyle name="Comma 2 4 4 3 2 3" xfId="13334" xr:uid="{085FD4FD-B6D4-44DC-9AB5-A4D803DD110B}"/>
    <cellStyle name="Comma 2 4 4 3 2 3 2" xfId="29403" xr:uid="{7B040CC4-C010-422D-B766-44ADFF736252}"/>
    <cellStyle name="Comma 2 4 4 3 2 3 3" xfId="42616" xr:uid="{2D87A8CF-6CF4-45C8-B41D-C7B378AF1513}"/>
    <cellStyle name="Comma 2 4 4 3 2 4" xfId="27495" xr:uid="{9E50447A-E286-470B-87A5-A4C0F4772BC3}"/>
    <cellStyle name="Comma 2 4 4 3 2 5" xfId="40964" xr:uid="{D9B42AF6-B532-46AA-9E8A-252347CB95C7}"/>
    <cellStyle name="Comma 2 4 4 3 3" xfId="11651" xr:uid="{C5434DE6-59B1-4964-8D3A-65C584FD804D}"/>
    <cellStyle name="Comma 2 4 4 3 3 2" xfId="12473" xr:uid="{8C07DC59-63CD-414B-8E38-F94804E72197}"/>
    <cellStyle name="Comma 2 4 4 3 3 2 2" xfId="28594" xr:uid="{490222A6-C5E3-409E-9370-5E7728DDA283}"/>
    <cellStyle name="Comma 2 4 4 3 3 2 3" xfId="42033" xr:uid="{751A9A8C-9E7C-45C8-BED9-3167567DE28E}"/>
    <cellStyle name="Comma 2 4 4 3 3 3" xfId="13620" xr:uid="{3D9A70B5-C720-45AF-864C-816D2159B2C6}"/>
    <cellStyle name="Comma 2 4 4 3 3 3 2" xfId="29689" xr:uid="{D3562B21-2606-497F-86BB-5CC6738BC627}"/>
    <cellStyle name="Comma 2 4 4 3 3 3 3" xfId="42882" xr:uid="{CFA16F97-59A4-481C-A9AB-F89B9B071F8C}"/>
    <cellStyle name="Comma 2 4 4 3 3 4" xfId="27781" xr:uid="{980125A9-12E3-4C82-ADF5-83C16E112649}"/>
    <cellStyle name="Comma 2 4 4 3 3 5" xfId="41230" xr:uid="{17931DDD-0131-47B6-9EF7-56A2A91CA7AA}"/>
    <cellStyle name="Comma 2 4 4 3 4" xfId="11949" xr:uid="{7B658582-C634-4E30-8F50-C94BC101D7B2}"/>
    <cellStyle name="Comma 2 4 4 3 4 2" xfId="28062" xr:uid="{6CBADCC7-657D-4E32-965E-82C362356968}"/>
    <cellStyle name="Comma 2 4 4 3 4 3" xfId="41501" xr:uid="{120B77A0-60E5-4774-9CE8-9C060C67EB12}"/>
    <cellStyle name="Comma 2 4 4 3 5" xfId="13048" xr:uid="{1C13DDA6-864F-4733-AD4F-0B62D3E9900E}"/>
    <cellStyle name="Comma 2 4 4 3 5 2" xfId="29117" xr:uid="{9811AA82-BC5C-4F20-B4CD-8AAD9B57BA09}"/>
    <cellStyle name="Comma 2 4 4 3 5 3" xfId="42350" xr:uid="{85D089FC-535B-4A55-9517-B23E41181799}"/>
    <cellStyle name="Comma 2 4 4 3 6" xfId="14974" xr:uid="{61F9068E-E4E3-402A-BBD8-E6834070CCE5}"/>
    <cellStyle name="Comma 2 4 4 3 6 2" xfId="30943" xr:uid="{B1D02ECF-7C0C-4F52-9A5C-0BC6B1ED6F46}"/>
    <cellStyle name="Comma 2 4 4 3 6 3" xfId="43604" xr:uid="{78B00043-5E68-4E34-9EAA-7E91110AB836}"/>
    <cellStyle name="Comma 2 4 4 3 7" xfId="11085" xr:uid="{19D5568D-2529-4F6E-B407-CEEC1F3CDB29}"/>
    <cellStyle name="Comma 2 4 4 3 7 2" xfId="27210" xr:uid="{C335806E-C4F1-4C18-869C-48E87ABC6FDB}"/>
    <cellStyle name="Comma 2 4 4 3 7 3" xfId="40698" xr:uid="{857C50F0-1279-41C2-AB49-1F7252621C1C}"/>
    <cellStyle name="Comma 2 4 4 3 8" xfId="23874" xr:uid="{8AE9C9D0-BEF6-4CC1-8FC2-5658BDA9CA5A}"/>
    <cellStyle name="Comma 2 4 4 3 9" xfId="38199" xr:uid="{0EE9DB9C-9D79-46A5-9F7B-2F942CAAB384}"/>
    <cellStyle name="Comma 2 4 4 4" xfId="11225" xr:uid="{C4A30773-99BC-4592-A702-262B89C826A8}"/>
    <cellStyle name="Comma 2 4 4 4 2" xfId="12073" xr:uid="{7D622077-5C4C-4789-9ECB-B5858E7A66A4}"/>
    <cellStyle name="Comma 2 4 4 4 2 2" xfId="28193" xr:uid="{63A1065A-95BA-4AA9-9EC6-0E7AFED1EC9A}"/>
    <cellStyle name="Comma 2 4 4 4 2 3" xfId="41632" xr:uid="{CD10A28A-90CC-448C-B1A6-E7C8ACB96C02}"/>
    <cellStyle name="Comma 2 4 4 4 3" xfId="13189" xr:uid="{27D0D5D6-A0D2-4995-B779-A3D3D7DA605E}"/>
    <cellStyle name="Comma 2 4 4 4 3 2" xfId="29258" xr:uid="{16151BD9-3B91-4769-A29A-1BAB03914EB1}"/>
    <cellStyle name="Comma 2 4 4 4 3 3" xfId="42481" xr:uid="{5D0C0C78-5FAC-4C08-95E1-31A936AC62E7}"/>
    <cellStyle name="Comma 2 4 4 4 4" xfId="27350" xr:uid="{A4F04A43-A334-4694-8ED3-1603896F1621}"/>
    <cellStyle name="Comma 2 4 4 4 5" xfId="40829" xr:uid="{F8488A27-1A18-4B95-8413-48CC7003681E}"/>
    <cellStyle name="Comma 2 4 4 5" xfId="11506" xr:uid="{A82F7D45-BE9C-4EA1-8D96-13A5A411B620}"/>
    <cellStyle name="Comma 2 4 4 5 2" xfId="12338" xr:uid="{14AD3164-1760-4BDD-94B2-CA4C83795F08}"/>
    <cellStyle name="Comma 2 4 4 5 2 2" xfId="28459" xr:uid="{7D1282C1-5AA1-432C-A4B3-A1D2EC0CFA11}"/>
    <cellStyle name="Comma 2 4 4 5 2 3" xfId="41898" xr:uid="{B1240939-48DA-4423-B11A-B17937F1441A}"/>
    <cellStyle name="Comma 2 4 4 5 3" xfId="13475" xr:uid="{48D0C5E6-E434-45DF-85F5-00BAAC73823E}"/>
    <cellStyle name="Comma 2 4 4 5 3 2" xfId="29544" xr:uid="{9405011E-1455-4B52-9CD2-FE233AB92608}"/>
    <cellStyle name="Comma 2 4 4 5 3 3" xfId="42747" xr:uid="{81FC8774-F0D2-4FC3-8FDD-8A243D25E553}"/>
    <cellStyle name="Comma 2 4 4 5 4" xfId="27636" xr:uid="{5CE8FEB9-D192-4739-AEA7-1B0354B16211}"/>
    <cellStyle name="Comma 2 4 4 5 5" xfId="41095" xr:uid="{41B19EFC-96B7-4E0F-87A9-D2CDB1FAB35B}"/>
    <cellStyle name="Comma 2 4 4 6" xfId="11808" xr:uid="{FE7E0376-088B-4A09-A08A-39595C1E0E06}"/>
    <cellStyle name="Comma 2 4 4 6 2" xfId="27926" xr:uid="{89F6F4EA-5F91-48D5-B39A-757A61EF117B}"/>
    <cellStyle name="Comma 2 4 4 6 3" xfId="41366" xr:uid="{6AAAF31E-78EE-4175-96F9-05FBF4DF4840}"/>
    <cellStyle name="Comma 2 4 4 7" xfId="12896" xr:uid="{552877A0-F6A5-409F-9D79-42A070B21D17}"/>
    <cellStyle name="Comma 2 4 4 7 2" xfId="28973" xr:uid="{DCE713F4-C91A-4327-9619-3202FEEC0116}"/>
    <cellStyle name="Comma 2 4 4 7 3" xfId="42216" xr:uid="{DAADE1F1-3A7B-4FAF-A1A8-9CB48B2DE347}"/>
    <cellStyle name="Comma 2 4 4 8" xfId="14531" xr:uid="{CA2B9133-4195-4E47-87BA-9E5A389ACAAD}"/>
    <cellStyle name="Comma 2 4 4 8 2" xfId="30520" xr:uid="{10CA8702-1CF3-49BC-A3D1-021E1B4941C5}"/>
    <cellStyle name="Comma 2 4 4 8 3" xfId="43181" xr:uid="{DBDA8569-FD52-4321-A6D6-F7CDE0E619FA}"/>
    <cellStyle name="Comma 2 4 4 9" xfId="10924" xr:uid="{AA782959-6E69-4026-83DD-2003F474CF90}"/>
    <cellStyle name="Comma 2 4 4 9 2" xfId="27070" xr:uid="{8E4297B4-D547-4233-81FB-AF99090B27D5}"/>
    <cellStyle name="Comma 2 4 4 9 3" xfId="40564" xr:uid="{B28D5F28-1C16-4481-A09C-7E86F618EB25}"/>
    <cellStyle name="Comma 2 4 5" xfId="2609" xr:uid="{D3E102D3-A369-49D8-B2B0-5507E4556870}"/>
    <cellStyle name="Comma 2 4 5 10" xfId="36877" xr:uid="{F93C7E1D-64FB-428E-AADE-CDAD17EF4343}"/>
    <cellStyle name="Comma 2 4 5 11" xfId="5202" xr:uid="{5E7215CD-F067-4D4D-AC0C-3B79B7D60D0B}"/>
    <cellStyle name="Comma 2 4 5 2" xfId="2610" xr:uid="{AF809A04-1510-48DD-B296-105EE7C9153E}"/>
    <cellStyle name="Comma 2 4 5 2 2" xfId="11398" xr:uid="{40CCCC7A-324F-4C3D-A5BA-8AA28FBA74B4}"/>
    <cellStyle name="Comma 2 4 5 2 2 2" xfId="12240" xr:uid="{46D81A75-084C-4C2B-80E4-3CC94447F17D}"/>
    <cellStyle name="Comma 2 4 5 2 2 2 2" xfId="28361" xr:uid="{2159E88C-5201-4E8E-B915-0AEC4FD427FF}"/>
    <cellStyle name="Comma 2 4 5 2 2 2 3" xfId="41800" xr:uid="{82086550-7C46-4C27-8CC7-6F5998C92061}"/>
    <cellStyle name="Comma 2 4 5 2 2 3" xfId="13367" xr:uid="{CC5B3192-74C6-4623-9AE6-22894797FCE9}"/>
    <cellStyle name="Comma 2 4 5 2 2 3 2" xfId="29436" xr:uid="{BE8DF677-B6F8-4A7C-A9B6-BD4907BA80A7}"/>
    <cellStyle name="Comma 2 4 5 2 2 3 3" xfId="42649" xr:uid="{0E03AF74-0B05-4A3D-A7A6-23AD423B8D24}"/>
    <cellStyle name="Comma 2 4 5 2 2 4" xfId="27528" xr:uid="{CEA01D16-1785-4CD9-8D0C-35FB8795FE52}"/>
    <cellStyle name="Comma 2 4 5 2 2 5" xfId="40997" xr:uid="{763FF2AD-0863-414B-BC3B-3FA5926F7D4B}"/>
    <cellStyle name="Comma 2 4 5 2 3" xfId="11684" xr:uid="{AE883E98-66F2-4C9D-B76B-A300CA625533}"/>
    <cellStyle name="Comma 2 4 5 2 3 2" xfId="12506" xr:uid="{EF342BA6-3B41-4424-AD18-BA652F536E01}"/>
    <cellStyle name="Comma 2 4 5 2 3 2 2" xfId="28627" xr:uid="{00E7775F-0505-44B3-9F8F-375A1332B00D}"/>
    <cellStyle name="Comma 2 4 5 2 3 2 3" xfId="42066" xr:uid="{02616618-CC3E-4F39-92D1-C05388C114FB}"/>
    <cellStyle name="Comma 2 4 5 2 3 3" xfId="13653" xr:uid="{AB5E2A4E-B77B-4449-9990-6461985FC705}"/>
    <cellStyle name="Comma 2 4 5 2 3 3 2" xfId="29722" xr:uid="{3EB6AFB9-663E-48E9-9204-F77C000DECE9}"/>
    <cellStyle name="Comma 2 4 5 2 3 3 3" xfId="42915" xr:uid="{3AA84289-F7EE-47C8-8546-659EE04A8AFF}"/>
    <cellStyle name="Comma 2 4 5 2 3 4" xfId="27814" xr:uid="{E5DF8E41-70D9-4F91-B8D2-EBAAF43135F8}"/>
    <cellStyle name="Comma 2 4 5 2 3 5" xfId="41263" xr:uid="{7D9CDE1D-7D23-425B-9B9C-46600EB2DF92}"/>
    <cellStyle name="Comma 2 4 5 2 4" xfId="11982" xr:uid="{3E448501-7D63-45C3-B482-CED4018E69AD}"/>
    <cellStyle name="Comma 2 4 5 2 4 2" xfId="28095" xr:uid="{54B45CF7-0295-478D-827C-F5065450D319}"/>
    <cellStyle name="Comma 2 4 5 2 4 3" xfId="41534" xr:uid="{4935665B-753F-4893-897A-CF344E860D35}"/>
    <cellStyle name="Comma 2 4 5 2 5" xfId="13081" xr:uid="{A8CD82CA-3454-4A2C-BA41-515FC9C4FC65}"/>
    <cellStyle name="Comma 2 4 5 2 5 2" xfId="29150" xr:uid="{8C77ABD3-4249-40CD-8532-81F7D2069B9F}"/>
    <cellStyle name="Comma 2 4 5 2 5 3" xfId="42383" xr:uid="{B7F65C1E-54C8-4278-A457-6C6BE2EC3E88}"/>
    <cellStyle name="Comma 2 4 5 2 6" xfId="15035" xr:uid="{59FBF646-B265-49C0-8CBA-415907249D2F}"/>
    <cellStyle name="Comma 2 4 5 2 6 2" xfId="31004" xr:uid="{B333C8A5-014D-4AA1-B3AF-4D55EE531405}"/>
    <cellStyle name="Comma 2 4 5 2 6 3" xfId="43665" xr:uid="{38AE9F0B-001E-4A56-910B-90507F472509}"/>
    <cellStyle name="Comma 2 4 5 2 7" xfId="11118" xr:uid="{02AF2826-8532-4445-8CFD-771ED2896D3E}"/>
    <cellStyle name="Comma 2 4 5 2 7 2" xfId="27243" xr:uid="{7A70138D-523B-4B03-8615-31C9E44A0AE5}"/>
    <cellStyle name="Comma 2 4 5 2 7 3" xfId="40731" xr:uid="{F8D20613-42F3-4309-97EB-A060B2EDF45E}"/>
    <cellStyle name="Comma 2 4 5 3" xfId="2611" xr:uid="{A9D8FA06-6AC7-4A6E-9D15-DF01F4AD4A38}"/>
    <cellStyle name="Comma 2 4 5 3 2" xfId="12106" xr:uid="{4599020E-03BD-49A5-B5EE-9C744A34AEB8}"/>
    <cellStyle name="Comma 2 4 5 3 2 2" xfId="28226" xr:uid="{C7C9F001-CC95-4580-A324-A43762384B7A}"/>
    <cellStyle name="Comma 2 4 5 3 2 3" xfId="41665" xr:uid="{FB137FA4-2817-478A-911D-3E5F6FAD4927}"/>
    <cellStyle name="Comma 2 4 5 3 3" xfId="13222" xr:uid="{3B67C8A7-19D6-459F-9AA0-4DC64F150267}"/>
    <cellStyle name="Comma 2 4 5 3 3 2" xfId="29291" xr:uid="{C2A8E802-EF33-4BFE-8D24-41EF00234E59}"/>
    <cellStyle name="Comma 2 4 5 3 3 3" xfId="42514" xr:uid="{52D44577-9429-461A-92A6-89FC1C75AB53}"/>
    <cellStyle name="Comma 2 4 5 3 4" xfId="11258" xr:uid="{74D7E016-E68E-4519-949B-237F838B3E21}"/>
    <cellStyle name="Comma 2 4 5 3 4 2" xfId="27383" xr:uid="{34AF38CF-18DE-4D41-9978-8EFDFC0B5651}"/>
    <cellStyle name="Comma 2 4 5 3 4 3" xfId="40862" xr:uid="{D29C0002-00E1-43C6-BC50-378C3C49D6F4}"/>
    <cellStyle name="Comma 2 4 5 4" xfId="6246" xr:uid="{836B2F3F-C223-4140-BC06-7027D6812A8B}"/>
    <cellStyle name="Comma 2 4 5 4 2" xfId="8927" xr:uid="{61A1119F-BBBC-4853-86CD-AFB6FC225D83}"/>
    <cellStyle name="Comma 2 4 5 4 2 2" xfId="12371" xr:uid="{F0E660D3-7929-47DE-81DD-84EA39577597}"/>
    <cellStyle name="Comma 2 4 5 4 2 2 2" xfId="28492" xr:uid="{70044810-2D7B-41F6-BCD4-46FB7F93FF73}"/>
    <cellStyle name="Comma 2 4 5 4 2 2 3" xfId="41931" xr:uid="{161C55DD-AB81-4C12-9EC4-9088B77E0E33}"/>
    <cellStyle name="Comma 2 4 5 4 2 3" xfId="19071" xr:uid="{2E527D52-410B-4A20-9B81-C1F85C4363CC}"/>
    <cellStyle name="Comma 2 4 5 4 2 3 2" xfId="35009" xr:uid="{134B63E5-C748-4E6F-9584-66474D5B3683}"/>
    <cellStyle name="Comma 2 4 5 4 2 3 3" xfId="47353" xr:uid="{A326FBD3-D859-42A2-BE75-4D661B0BC7F9}"/>
    <cellStyle name="Comma 2 4 5 4 2 4" xfId="25396" xr:uid="{A031C648-D45A-4541-8AF2-8A9BB9FDCE47}"/>
    <cellStyle name="Comma 2 4 5 4 2 5" xfId="39610" xr:uid="{BBD07C19-B558-4EC1-A6B8-174CAB623234}"/>
    <cellStyle name="Comma 2 4 5 4 3" xfId="13508" xr:uid="{0FD4E621-AB55-48BB-A140-A90C9E516AAA}"/>
    <cellStyle name="Comma 2 4 5 4 3 2" xfId="29577" xr:uid="{E68A362E-051F-4B96-AF52-CAD8C87DE00E}"/>
    <cellStyle name="Comma 2 4 5 4 3 3" xfId="42780" xr:uid="{DA6E6A57-8722-4A63-A43A-F12D95455D2A}"/>
    <cellStyle name="Comma 2 4 5 4 4" xfId="11539" xr:uid="{FE706567-7732-4E90-AB71-8D89C7AC7254}"/>
    <cellStyle name="Comma 2 4 5 4 4 2" xfId="27669" xr:uid="{C3A2FFF4-62B1-473C-BA35-32ECF944AF32}"/>
    <cellStyle name="Comma 2 4 5 4 4 3" xfId="41128" xr:uid="{D70D03CA-132E-4BFC-B9A5-0D21433B16EF}"/>
    <cellStyle name="Comma 2 4 5 4 5" xfId="17068" xr:uid="{AE9ADBD9-4F19-4075-9791-0A234FF9465A}"/>
    <cellStyle name="Comma 2 4 5 4 5 2" xfId="33015" xr:uid="{E58442BF-52E2-4AE9-80BA-8DD66F158AE5}"/>
    <cellStyle name="Comma 2 4 5 4 5 3" xfId="45409" xr:uid="{4EFF1E66-819D-44AD-A0D6-323F7D7A3F1D}"/>
    <cellStyle name="Comma 2 4 5 4 6" xfId="23183" xr:uid="{FE9C73D6-0419-4B21-B8AB-0F697EE01EAB}"/>
    <cellStyle name="Comma 2 4 5 4 7" xfId="37517" xr:uid="{9E1A529F-05C4-4654-A3E3-ED18C59016F0}"/>
    <cellStyle name="Comma 2 4 5 5" xfId="7013" xr:uid="{43A74A21-BF68-425B-A157-D6BF814A7BE0}"/>
    <cellStyle name="Comma 2 4 5 5 2" xfId="11843" xr:uid="{FE6C9C91-D8AE-4106-84C4-DFF17C32C83F}"/>
    <cellStyle name="Comma 2 4 5 5 2 2" xfId="27960" xr:uid="{E7C5D830-BAF3-4C8C-A333-FA6AD9DE52C8}"/>
    <cellStyle name="Comma 2 4 5 5 2 3" xfId="41399" xr:uid="{85306E58-D5B1-4140-9051-F7684E8B78A4}"/>
    <cellStyle name="Comma 2 4 5 5 3" xfId="17735" xr:uid="{C5326BB8-E325-45CC-9021-A95DFF8F1030}"/>
    <cellStyle name="Comma 2 4 5 5 3 2" xfId="33679" xr:uid="{5673BA59-76BD-4B13-9D9E-1DA3F27F0F84}"/>
    <cellStyle name="Comma 2 4 5 5 3 3" xfId="46068" xr:uid="{E30E8FAB-BAB8-4F9C-AEC7-809AEFEBAE78}"/>
    <cellStyle name="Comma 2 4 5 5 4" xfId="23875" xr:uid="{92CAB960-4522-4150-A875-E1A59A055A63}"/>
    <cellStyle name="Comma 2 4 5 5 5" xfId="38200" xr:uid="{990071DF-BB84-4F86-B9BE-699C75D0B098}"/>
    <cellStyle name="Comma 2 4 5 6" xfId="12933" xr:uid="{49FDABB9-341D-407D-A5BB-9B5F196C0D3C}"/>
    <cellStyle name="Comma 2 4 5 6 2" xfId="29006" xr:uid="{CB2858AB-E891-4B64-A0FA-8009EF7C3EC7}"/>
    <cellStyle name="Comma 2 4 5 6 3" xfId="42249" xr:uid="{12B6D6B1-3BA3-4DE5-A93D-2B9B068FCCE7}"/>
    <cellStyle name="Comma 2 4 5 7" xfId="14607" xr:uid="{72EEA8CF-5D63-4833-8CCB-BEB81358BFED}"/>
    <cellStyle name="Comma 2 4 5 7 2" xfId="30581" xr:uid="{A083E179-A0CA-4328-8A3F-B7F9FC3139BC}"/>
    <cellStyle name="Comma 2 4 5 7 3" xfId="43242" xr:uid="{00E0FF32-FEA3-4FBE-9B72-DF0440AF5211}"/>
    <cellStyle name="Comma 2 4 5 8" xfId="10973" xr:uid="{C4FE121D-77A1-4AA0-B422-D886FC256657}"/>
    <cellStyle name="Comma 2 4 5 8 2" xfId="27103" xr:uid="{475A0A23-C73E-4F37-9144-B2235A91C73E}"/>
    <cellStyle name="Comma 2 4 5 8 3" xfId="40597" xr:uid="{2D6BB745-D8C2-4E06-8655-95E5FC1C7ED1}"/>
    <cellStyle name="Comma 2 4 5 9" xfId="22535" xr:uid="{2009DDFA-DDCC-4B40-A062-1EA30103DB0C}"/>
    <cellStyle name="Comma 2 4 6" xfId="2612" xr:uid="{3E567CCF-5C16-4D0D-8B28-F1DC07999586}"/>
    <cellStyle name="Comma 2 4 6 2" xfId="11074" xr:uid="{A4384A25-C0B1-4FAE-AD41-00118E742C8A}"/>
    <cellStyle name="Comma 2 4 6 2 2" xfId="11354" xr:uid="{2164A942-F373-4E38-8C97-31A050BFA670}"/>
    <cellStyle name="Comma 2 4 6 2 2 2" xfId="12196" xr:uid="{215A0A77-6321-4B24-9687-7521CB869499}"/>
    <cellStyle name="Comma 2 4 6 2 2 2 2" xfId="28317" xr:uid="{43BAE860-63DC-465F-B2B6-D83EE7C963BA}"/>
    <cellStyle name="Comma 2 4 6 2 2 2 3" xfId="41756" xr:uid="{B7C2475F-0765-4371-8977-00AC5EA677F6}"/>
    <cellStyle name="Comma 2 4 6 2 2 3" xfId="13323" xr:uid="{24388733-B4E4-446B-B5AB-C5C76004AD12}"/>
    <cellStyle name="Comma 2 4 6 2 2 3 2" xfId="29392" xr:uid="{0F9598D6-C503-4F47-AA56-66B1F2E589F6}"/>
    <cellStyle name="Comma 2 4 6 2 2 3 3" xfId="42605" xr:uid="{2460C758-4DC4-4C8D-9B21-138DC2485865}"/>
    <cellStyle name="Comma 2 4 6 2 2 4" xfId="27484" xr:uid="{F15E5210-DABD-4E69-A116-8AAB2348C956}"/>
    <cellStyle name="Comma 2 4 6 2 2 5" xfId="40953" xr:uid="{5232253C-E432-4911-803C-2F624EF64C9F}"/>
    <cellStyle name="Comma 2 4 6 2 3" xfId="11640" xr:uid="{5CA9DAB5-E271-4DBC-99D5-1C254F81001E}"/>
    <cellStyle name="Comma 2 4 6 2 3 2" xfId="12462" xr:uid="{D5C10780-B055-44BB-83F8-DE8D9FE21937}"/>
    <cellStyle name="Comma 2 4 6 2 3 2 2" xfId="28583" xr:uid="{EF3D0A19-EAF7-49A6-9E94-DC8F7FA92C9C}"/>
    <cellStyle name="Comma 2 4 6 2 3 2 3" xfId="42022" xr:uid="{E40AEFA6-CE90-45F9-9423-B2757C1DA964}"/>
    <cellStyle name="Comma 2 4 6 2 3 3" xfId="13609" xr:uid="{E9B87425-D071-4494-B3AB-C39C39B2AC1E}"/>
    <cellStyle name="Comma 2 4 6 2 3 3 2" xfId="29678" xr:uid="{B7B95C11-4B57-4827-A5C5-0A8EE3B3DCFD}"/>
    <cellStyle name="Comma 2 4 6 2 3 3 3" xfId="42871" xr:uid="{0A2CABF9-80DB-4BA1-B253-07F1BE71325D}"/>
    <cellStyle name="Comma 2 4 6 2 3 4" xfId="27770" xr:uid="{A27E79E8-0DEA-4E3B-8D2D-B48A7C1F83B3}"/>
    <cellStyle name="Comma 2 4 6 2 3 5" xfId="41219" xr:uid="{3F8D36DA-9340-42C7-9034-E89142C559E4}"/>
    <cellStyle name="Comma 2 4 6 2 4" xfId="11938" xr:uid="{2D6488A1-393E-45F1-A599-45F492A3819D}"/>
    <cellStyle name="Comma 2 4 6 2 4 2" xfId="28051" xr:uid="{21582C80-5BBA-42D3-BBFC-4CDBE9B95567}"/>
    <cellStyle name="Comma 2 4 6 2 4 3" xfId="41490" xr:uid="{30430CA9-EF6C-41BC-A6B1-A613BA17AC45}"/>
    <cellStyle name="Comma 2 4 6 2 5" xfId="13037" xr:uid="{6108A5FC-3181-431A-87C0-C173771C3806}"/>
    <cellStyle name="Comma 2 4 6 2 5 2" xfId="29106" xr:uid="{AE253015-44DC-4411-9584-B518981A7BC7}"/>
    <cellStyle name="Comma 2 4 6 2 5 3" xfId="42339" xr:uid="{E840BAF9-69FC-45FA-B24D-8E9D909EC234}"/>
    <cellStyle name="Comma 2 4 6 2 6" xfId="15187" xr:uid="{D6119977-CD82-4A99-8042-1D26567105D9}"/>
    <cellStyle name="Comma 2 4 6 2 6 2" xfId="31156" xr:uid="{199ECD25-CA13-4FBA-B4B4-DE6BC55581D4}"/>
    <cellStyle name="Comma 2 4 6 2 6 3" xfId="43817" xr:uid="{E875952E-072F-4DAB-A464-817EC8CD7062}"/>
    <cellStyle name="Comma 2 4 6 2 7" xfId="27199" xr:uid="{740020F8-4DEF-4A8F-9EFD-407CF254412A}"/>
    <cellStyle name="Comma 2 4 6 2 8" xfId="40687" xr:uid="{FF0EF3B1-1B82-4857-98D8-262382356228}"/>
    <cellStyle name="Comma 2 4 6 3" xfId="11214" xr:uid="{5F33D6EA-84F4-437E-9840-C13A4DE82D4E}"/>
    <cellStyle name="Comma 2 4 6 3 2" xfId="12062" xr:uid="{270995A1-4A60-4D2A-AD6D-1C8EF7A597F3}"/>
    <cellStyle name="Comma 2 4 6 3 2 2" xfId="28182" xr:uid="{089EF838-DB65-4120-B6FE-DA928EB41E4C}"/>
    <cellStyle name="Comma 2 4 6 3 2 3" xfId="41621" xr:uid="{1D362BE6-C822-48BE-A182-9B8E9C5813C0}"/>
    <cellStyle name="Comma 2 4 6 3 3" xfId="13178" xr:uid="{BA6FB800-C9EE-4303-A257-26881F36BE6A}"/>
    <cellStyle name="Comma 2 4 6 3 3 2" xfId="29247" xr:uid="{7E12D069-87E1-4379-AB72-DB2EBB230127}"/>
    <cellStyle name="Comma 2 4 6 3 3 3" xfId="42470" xr:uid="{1D6A3491-F9BA-4243-9CD0-68D3C663B594}"/>
    <cellStyle name="Comma 2 4 6 3 4" xfId="27339" xr:uid="{D9CD67DC-A99A-4EB7-B9DF-85ABAEA8C99B}"/>
    <cellStyle name="Comma 2 4 6 3 5" xfId="40818" xr:uid="{5418F5F0-1346-4F4B-9420-DE91F95E18D5}"/>
    <cellStyle name="Comma 2 4 6 4" xfId="11495" xr:uid="{25D0F671-99B3-46BA-8A89-28140935610F}"/>
    <cellStyle name="Comma 2 4 6 4 2" xfId="12327" xr:uid="{17CD9092-530A-4683-9FA5-B63CE6811721}"/>
    <cellStyle name="Comma 2 4 6 4 2 2" xfId="28448" xr:uid="{5F893705-2F76-4F6F-BBF1-E270CD9EB341}"/>
    <cellStyle name="Comma 2 4 6 4 2 3" xfId="41887" xr:uid="{7B46CA22-E523-42B6-B841-C2708E9256D2}"/>
    <cellStyle name="Comma 2 4 6 4 3" xfId="13464" xr:uid="{BE3B393F-F462-4723-9EF4-49439DB21148}"/>
    <cellStyle name="Comma 2 4 6 4 3 2" xfId="29533" xr:uid="{50B53218-DB74-411A-B469-2B88FC6D5981}"/>
    <cellStyle name="Comma 2 4 6 4 3 3" xfId="42736" xr:uid="{2FA3DF4E-E3AB-43BB-8C9F-AAF0F4A693D6}"/>
    <cellStyle name="Comma 2 4 6 4 4" xfId="27625" xr:uid="{FDFD58F1-1B46-483D-8B49-09F1894568CA}"/>
    <cellStyle name="Comma 2 4 6 4 5" xfId="41084" xr:uid="{73A576B0-5AF6-4BAA-9699-F761ECE42144}"/>
    <cellStyle name="Comma 2 4 6 5" xfId="11796" xr:uid="{AD84DF5C-0A86-4F2D-B920-4AFF1F3017C0}"/>
    <cellStyle name="Comma 2 4 6 5 2" xfId="27914" xr:uid="{D657ABB6-7DBC-4FA4-98F9-F7F7014EBFC4}"/>
    <cellStyle name="Comma 2 4 6 5 3" xfId="41355" xr:uid="{2B9EF00C-60EC-4F7F-A311-694BD4BD2784}"/>
    <cellStyle name="Comma 2 4 6 6" xfId="12885" xr:uid="{2E15B70F-992A-4F16-AF1D-B9AE21BE1F6D}"/>
    <cellStyle name="Comma 2 4 6 6 2" xfId="28962" xr:uid="{F3208CB6-8428-4477-896F-799D935CF981}"/>
    <cellStyle name="Comma 2 4 6 6 3" xfId="42205" xr:uid="{3A91F0EA-DC28-42EE-89BE-D05C65222336}"/>
    <cellStyle name="Comma 2 4 6 7" xfId="14761" xr:uid="{6AD580E9-62A4-46D5-99BC-71F0B1D0FB43}"/>
    <cellStyle name="Comma 2 4 6 7 2" xfId="30733" xr:uid="{BAEF7D19-3C9C-4836-A131-403CD3A2DF6F}"/>
    <cellStyle name="Comma 2 4 6 7 3" xfId="43394" xr:uid="{926D56B3-0D73-419C-B967-4F8D62380E6E}"/>
    <cellStyle name="Comma 2 4 6 8" xfId="10910" xr:uid="{1405E0BD-66D9-4587-8250-7C3ED49903B8}"/>
    <cellStyle name="Comma 2 4 6 8 2" xfId="27059" xr:uid="{A8B268A3-1C67-4D2C-806D-D63BA84F521D}"/>
    <cellStyle name="Comma 2 4 6 8 3" xfId="40553" xr:uid="{91A410DF-4C6D-472F-9AD9-DA0C6B854959}"/>
    <cellStyle name="Comma 2 4 7" xfId="2613" xr:uid="{1F2B8A98-8D0E-440A-80C3-C2DFF8D087DC}"/>
    <cellStyle name="Comma 2 4 7 10" xfId="5203" xr:uid="{19DCA8DC-9A2A-47F2-9258-91E61CD9B887}"/>
    <cellStyle name="Comma 2 4 7 2" xfId="6247" xr:uid="{FA6A5E79-5E27-4C00-ACEE-78E37926809B}"/>
    <cellStyle name="Comma 2 4 7 2 2" xfId="8928" xr:uid="{2ED70B88-9CE7-48D6-AF18-6629E09F0D26}"/>
    <cellStyle name="Comma 2 4 7 2 2 2" xfId="12163" xr:uid="{58EC8D33-8DD3-413D-B56F-BFCD1409BC9B}"/>
    <cellStyle name="Comma 2 4 7 2 2 2 2" xfId="28284" xr:uid="{DD264938-BD77-4D79-ABE6-FDD715F5F82E}"/>
    <cellStyle name="Comma 2 4 7 2 2 2 3" xfId="41723" xr:uid="{C201C234-03D2-4C49-BCFD-61E43C6DA866}"/>
    <cellStyle name="Comma 2 4 7 2 2 3" xfId="19072" xr:uid="{EA1FC218-7510-4410-8FB9-D0EBB7D9B315}"/>
    <cellStyle name="Comma 2 4 7 2 2 3 2" xfId="35010" xr:uid="{EF8E17CA-0CEC-40EB-B7F9-C42606237FDD}"/>
    <cellStyle name="Comma 2 4 7 2 2 3 3" xfId="47354" xr:uid="{3B2CA322-EDCC-4AEC-BC0B-285AF05283F6}"/>
    <cellStyle name="Comma 2 4 7 2 2 4" xfId="25397" xr:uid="{001E58A4-4CB4-4FF6-8A1E-70DB6DF2BDBC}"/>
    <cellStyle name="Comma 2 4 7 2 2 5" xfId="39611" xr:uid="{1FC4D041-991D-4870-A3C1-B48171B5AB66}"/>
    <cellStyle name="Comma 2 4 7 2 3" xfId="13280" xr:uid="{F1BF731E-46B8-48C5-B15E-BB30CD5DA046}"/>
    <cellStyle name="Comma 2 4 7 2 3 2" xfId="29349" xr:uid="{0615FAD7-066B-4E29-AB8F-6F8C82C669DC}"/>
    <cellStyle name="Comma 2 4 7 2 3 3" xfId="42572" xr:uid="{12C4433D-4E3F-469B-B838-A4B8E8596286}"/>
    <cellStyle name="Comma 2 4 7 2 4" xfId="11316" xr:uid="{8FB43E7C-BEC7-49E4-9FFE-3E2C36F8ED49}"/>
    <cellStyle name="Comma 2 4 7 2 4 2" xfId="27441" xr:uid="{85F5D608-34B8-41C1-B943-3869E17EA41E}"/>
    <cellStyle name="Comma 2 4 7 2 4 3" xfId="40920" xr:uid="{E11DC663-E29D-4BEA-93FA-5D8E4F8D6AC5}"/>
    <cellStyle name="Comma 2 4 7 2 5" xfId="17069" xr:uid="{3C1FA060-3D8A-4215-856A-764D099112DE}"/>
    <cellStyle name="Comma 2 4 7 2 5 2" xfId="33016" xr:uid="{62491B5D-7C85-4763-AE93-B98631FAB4C7}"/>
    <cellStyle name="Comma 2 4 7 2 5 3" xfId="45410" xr:uid="{0D64EB93-AA4E-4C8C-A15E-D40B0B77EA99}"/>
    <cellStyle name="Comma 2 4 7 2 6" xfId="23184" xr:uid="{79081A27-AC3F-4FD8-AD55-24A218505890}"/>
    <cellStyle name="Comma 2 4 7 2 7" xfId="37518" xr:uid="{DBFAE04D-1C42-426D-AB8E-67A2B3B54E55}"/>
    <cellStyle name="Comma 2 4 7 3" xfId="7014" xr:uid="{189BAEF3-585C-4AA1-A4C0-60D4F9458549}"/>
    <cellStyle name="Comma 2 4 7 3 2" xfId="12429" xr:uid="{F1A2B20B-ABAF-4796-9335-1DC653B09292}"/>
    <cellStyle name="Comma 2 4 7 3 2 2" xfId="28550" xr:uid="{B3334A15-FFBA-486C-BA38-86AC35179BA4}"/>
    <cellStyle name="Comma 2 4 7 3 2 3" xfId="41989" xr:uid="{9372D681-05BE-4080-A620-52E73DE54200}"/>
    <cellStyle name="Comma 2 4 7 3 3" xfId="13566" xr:uid="{A67299A4-1C0B-40CD-A18C-C67448E781FB}"/>
    <cellStyle name="Comma 2 4 7 3 3 2" xfId="29635" xr:uid="{3E0EA76F-4E30-4EDD-BA36-5F7A6F60AD86}"/>
    <cellStyle name="Comma 2 4 7 3 3 3" xfId="42838" xr:uid="{287F1129-F9F1-4C22-BEB0-AD9C724A8212}"/>
    <cellStyle name="Comma 2 4 7 3 4" xfId="11597" xr:uid="{42D0427D-CC80-4556-A85A-A76CD2B8A700}"/>
    <cellStyle name="Comma 2 4 7 3 4 2" xfId="27727" xr:uid="{1C8BDB89-A362-4C9A-B825-B20BC85E9CB7}"/>
    <cellStyle name="Comma 2 4 7 3 4 3" xfId="41186" xr:uid="{F3BE8CB9-2182-4E2E-8A8A-139987F3B0E6}"/>
    <cellStyle name="Comma 2 4 7 3 5" xfId="17736" xr:uid="{9F6DF44D-2CB2-4A7E-B6E4-D29CEC7135AF}"/>
    <cellStyle name="Comma 2 4 7 3 5 2" xfId="33680" xr:uid="{C70F6BE8-BEAF-47C2-94D1-990EDBB771E1}"/>
    <cellStyle name="Comma 2 4 7 3 5 3" xfId="46069" xr:uid="{F3731B5F-B84F-49F7-A3BE-5ABB73660BA2}"/>
    <cellStyle name="Comma 2 4 7 3 6" xfId="23876" xr:uid="{A6BDFB2C-15AC-4D6C-8007-8878B37B8144}"/>
    <cellStyle name="Comma 2 4 7 3 7" xfId="38201" xr:uid="{0FBC3382-E94D-45A2-8161-5383D3CBBBF1}"/>
    <cellStyle name="Comma 2 4 7 4" xfId="11905" xr:uid="{4B817DBE-E97C-4FE6-9094-EF8CD8C30C6A}"/>
    <cellStyle name="Comma 2 4 7 4 2" xfId="28018" xr:uid="{EF697A31-DC42-4413-8133-6E6A33778EFB}"/>
    <cellStyle name="Comma 2 4 7 4 3" xfId="41457" xr:uid="{90DC2CFE-A322-4F98-834F-32E4A822776D}"/>
    <cellStyle name="Comma 2 4 7 5" xfId="12994" xr:uid="{C4D4B09A-1E8E-4C35-B65C-CAE7DBA257BA}"/>
    <cellStyle name="Comma 2 4 7 5 2" xfId="29063" xr:uid="{D0F0CB19-808A-4146-BF37-860CAC83F87F}"/>
    <cellStyle name="Comma 2 4 7 5 3" xfId="42306" xr:uid="{68479069-4ACE-466C-BCB2-52A604413409}"/>
    <cellStyle name="Comma 2 4 7 6" xfId="14828" xr:uid="{A4040503-47EF-404F-BC62-66F43DB998A1}"/>
    <cellStyle name="Comma 2 4 7 6 2" xfId="30797" xr:uid="{A68CB493-BFC6-41B5-BE70-26C4B7901A8A}"/>
    <cellStyle name="Comma 2 4 7 6 3" xfId="43458" xr:uid="{BB8DE395-0926-478C-A331-83EF85494903}"/>
    <cellStyle name="Comma 2 4 7 7" xfId="11035" xr:uid="{46C809AD-E92C-47C8-AF54-250DE0ABC417}"/>
    <cellStyle name="Comma 2 4 7 7 2" xfId="27160" xr:uid="{1C6950C9-FB45-4EC2-A3DF-709D52C9ABE1}"/>
    <cellStyle name="Comma 2 4 7 7 3" xfId="40654" xr:uid="{5CAED8B0-B1DA-4D5F-92D9-4C4B3A5464BA}"/>
    <cellStyle name="Comma 2 4 7 8" xfId="22536" xr:uid="{73FA569B-40E1-44DC-BAF4-2DD4740367C0}"/>
    <cellStyle name="Comma 2 4 7 9" xfId="36878" xr:uid="{CD3FF9E3-C57B-4E8E-96B4-F081F8C1C82E}"/>
    <cellStyle name="Comma 2 4 8" xfId="2614" xr:uid="{58BF0A90-4464-4406-B061-4AE713BC4E6F}"/>
    <cellStyle name="Comma 2 4 8 10" xfId="2615" xr:uid="{8941521D-D096-47EB-A355-9C9047893682}"/>
    <cellStyle name="Comma 2 4 8 10 2" xfId="9573" xr:uid="{05C8E3CC-8F79-4DAC-866E-CD4028874064}"/>
    <cellStyle name="Comma 2 4 8 10 2 2" xfId="19603" xr:uid="{368F5D88-9ABE-461A-ACDD-476E87E7DEC3}"/>
    <cellStyle name="Comma 2 4 8 10 2 2 2" xfId="35541" xr:uid="{9D65B766-230A-4B7B-93D1-0DEDB5B91029}"/>
    <cellStyle name="Comma 2 4 8 10 2 2 3" xfId="47879" xr:uid="{360B2066-C527-4E29-B418-740017053F12}"/>
    <cellStyle name="Comma 2 4 8 10 2 3" xfId="25986" xr:uid="{95C6886D-BCD2-496C-9060-188C36312117}"/>
    <cellStyle name="Comma 2 4 8 10 2 4" xfId="40172" xr:uid="{B9C9EE51-4127-406A-BCCD-A6A140E0BF2D}"/>
    <cellStyle name="Comma 2 4 8 10 3" xfId="7786" xr:uid="{B1E36623-F5A2-4D6D-A0CB-1FF933061CD8}"/>
    <cellStyle name="Comma 2 4 8 10 3 2" xfId="18275" xr:uid="{35FAB57D-2CAE-47F9-B029-96CE13352AF3}"/>
    <cellStyle name="Comma 2 4 8 10 3 2 2" xfId="34214" xr:uid="{6DEFB1E9-3343-40D1-B1DA-BAD300BC8AD8}"/>
    <cellStyle name="Comma 2 4 8 10 3 2 3" xfId="46576" xr:uid="{5B588A25-44DE-40B1-8ACB-E9179C322B32}"/>
    <cellStyle name="Comma 2 4 8 10 3 3" xfId="24477" xr:uid="{A3C7BA80-661B-4205-A9D5-F0D3F5B24295}"/>
    <cellStyle name="Comma 2 4 8 10 3 4" xfId="38764" xr:uid="{DAEAE10D-F994-46D6-B4C5-3B7F5EAE4196}"/>
    <cellStyle name="Comma 2 4 8 10 4" xfId="10481" xr:uid="{3728B704-3B4E-45F9-A583-AB69D31FEAA4}"/>
    <cellStyle name="Comma 2 4 8 10 4 2" xfId="26799" xr:uid="{E90878F4-DF88-49CC-BC3D-A671A318E6DF}"/>
    <cellStyle name="Comma 2 4 8 10 4 3" xfId="40322" xr:uid="{52A996CC-5582-4EEE-8C95-64AA610FE47D}"/>
    <cellStyle name="Comma 2 4 8 10 5" xfId="22538" xr:uid="{292C2317-C53B-4AE1-AEAE-C4157DB36079}"/>
    <cellStyle name="Comma 2 4 8 10 6" xfId="36880" xr:uid="{7EAB7555-A102-4553-8180-3AED8CE5F5D1}"/>
    <cellStyle name="Comma 2 4 8 10 7" xfId="5205" xr:uid="{231B691E-25EB-4088-B336-9FFF6713CDB3}"/>
    <cellStyle name="Comma 2 4 8 11" xfId="2616" xr:uid="{0B0DD69E-B8F6-41A1-AC88-5B36283BC8A0}"/>
    <cellStyle name="Comma 2 4 8 11 2" xfId="9574" xr:uid="{9A5AFB56-381D-41A0-AF01-11AEBF85874D}"/>
    <cellStyle name="Comma 2 4 8 11 2 2" xfId="19604" xr:uid="{DC7DF82F-15BF-462D-83ED-EA200A302CBF}"/>
    <cellStyle name="Comma 2 4 8 11 2 2 2" xfId="35542" xr:uid="{AF2A6E01-B517-497A-977E-8D910DCA239B}"/>
    <cellStyle name="Comma 2 4 8 11 2 2 3" xfId="47880" xr:uid="{E8F7C025-CF7A-402D-A256-7E0C85AD5BC7}"/>
    <cellStyle name="Comma 2 4 8 11 2 3" xfId="25987" xr:uid="{698E309C-1FED-4995-BD78-056B3F7413BC}"/>
    <cellStyle name="Comma 2 4 8 11 2 4" xfId="40173" xr:uid="{1CC8DCCB-E8D1-4E7B-B8CE-7B244F183B6A}"/>
    <cellStyle name="Comma 2 4 8 11 3" xfId="7787" xr:uid="{2CCEB7E8-5B4D-4661-9DFD-466BA2D8AFB1}"/>
    <cellStyle name="Comma 2 4 8 11 3 2" xfId="18276" xr:uid="{76D58D06-1F84-4021-83BD-15EFABB8A367}"/>
    <cellStyle name="Comma 2 4 8 11 3 2 2" xfId="34215" xr:uid="{6428872A-67D8-4B33-A682-AD102B0BA243}"/>
    <cellStyle name="Comma 2 4 8 11 3 2 3" xfId="46577" xr:uid="{93DA2EA0-0020-4785-8009-0F684018BAD7}"/>
    <cellStyle name="Comma 2 4 8 11 3 3" xfId="24478" xr:uid="{69993459-5255-44FA-B77F-C178961D8391}"/>
    <cellStyle name="Comma 2 4 8 11 3 4" xfId="38765" xr:uid="{90BECDC7-1F44-425F-BB2F-719DF32E76D5}"/>
    <cellStyle name="Comma 2 4 8 11 4" xfId="10482" xr:uid="{8676A802-DEB9-4A1E-8A15-940E1A007693}"/>
    <cellStyle name="Comma 2 4 8 11 4 2" xfId="26800" xr:uid="{3166B8BD-BF0B-490D-8CB9-9BF4A84C6E46}"/>
    <cellStyle name="Comma 2 4 8 11 4 3" xfId="40323" xr:uid="{F8471753-F87E-4675-B976-826BCA89047D}"/>
    <cellStyle name="Comma 2 4 8 11 5" xfId="22539" xr:uid="{CB206862-4004-4A4F-913E-CBF43B85A540}"/>
    <cellStyle name="Comma 2 4 8 11 6" xfId="36881" xr:uid="{D3FDAFC1-B25A-4D36-950D-B5DD0DAFF4D3}"/>
    <cellStyle name="Comma 2 4 8 11 7" xfId="5206" xr:uid="{1B6FA93F-5EFC-444D-9D06-B4453B27EB45}"/>
    <cellStyle name="Comma 2 4 8 12" xfId="2617" xr:uid="{28CBD496-5365-4B15-8D3E-9CD65D32D904}"/>
    <cellStyle name="Comma 2 4 8 12 2" xfId="9575" xr:uid="{7CFD9879-3831-4718-BB4F-1C719D0F592F}"/>
    <cellStyle name="Comma 2 4 8 12 2 2" xfId="19605" xr:uid="{2F35C7DA-A546-4367-B8EC-11613A24779A}"/>
    <cellStyle name="Comma 2 4 8 12 2 2 2" xfId="35543" xr:uid="{924559D6-6ABC-4E05-A2C3-5A65D8301E12}"/>
    <cellStyle name="Comma 2 4 8 12 2 2 3" xfId="47881" xr:uid="{FBA84058-6C06-4209-8FF3-1C6F7A6F31EB}"/>
    <cellStyle name="Comma 2 4 8 12 2 3" xfId="25988" xr:uid="{81EC90E3-900E-4CAD-AD4C-431D4E1BED6C}"/>
    <cellStyle name="Comma 2 4 8 12 2 4" xfId="40174" xr:uid="{590CB37A-B685-4DC1-88C6-30E3BACCC6C0}"/>
    <cellStyle name="Comma 2 4 8 12 3" xfId="7788" xr:uid="{B9C04C96-2BC5-4D54-A156-3173143E9020}"/>
    <cellStyle name="Comma 2 4 8 12 3 2" xfId="18277" xr:uid="{B6DF5D03-1F26-4740-BA31-24E485B31A79}"/>
    <cellStyle name="Comma 2 4 8 12 3 2 2" xfId="34216" xr:uid="{3F968F22-1E83-49B9-819E-3F010A583126}"/>
    <cellStyle name="Comma 2 4 8 12 3 2 3" xfId="46578" xr:uid="{801C6415-88DE-44BB-87DF-F7186CE62CEC}"/>
    <cellStyle name="Comma 2 4 8 12 3 3" xfId="24479" xr:uid="{343B161A-150C-4D06-BD52-4B191E6EA289}"/>
    <cellStyle name="Comma 2 4 8 12 3 4" xfId="38766" xr:uid="{A895C532-EE69-43F0-868C-3A50B776FA02}"/>
    <cellStyle name="Comma 2 4 8 12 4" xfId="10483" xr:uid="{39419D5C-4EDA-46B7-BA87-DFEE755CD460}"/>
    <cellStyle name="Comma 2 4 8 12 4 2" xfId="26801" xr:uid="{D9F5A584-D322-46D6-BEFA-8D20519D3FA9}"/>
    <cellStyle name="Comma 2 4 8 12 4 3" xfId="40324" xr:uid="{14BC1A37-A7CA-48F0-A906-126142E83B69}"/>
    <cellStyle name="Comma 2 4 8 12 5" xfId="22540" xr:uid="{7BA58CD2-9CCC-43BC-A3FC-2190202E81A7}"/>
    <cellStyle name="Comma 2 4 8 12 6" xfId="36882" xr:uid="{FDFAACD5-E24E-4F2C-85A1-FBD39DAC333E}"/>
    <cellStyle name="Comma 2 4 8 12 7" xfId="5207" xr:uid="{A0145BC2-4234-44CD-B668-C3F606A57AD8}"/>
    <cellStyle name="Comma 2 4 8 13" xfId="2618" xr:uid="{687D223E-2055-4A22-B70F-126A7BF0F614}"/>
    <cellStyle name="Comma 2 4 8 13 2" xfId="9576" xr:uid="{E2A364D1-43FB-4139-A8F1-4CF046ECE45A}"/>
    <cellStyle name="Comma 2 4 8 13 2 2" xfId="19606" xr:uid="{73EA6CBF-383C-42E6-9D22-77BE66D5F225}"/>
    <cellStyle name="Comma 2 4 8 13 2 2 2" xfId="35544" xr:uid="{F4A50676-024D-4533-8D00-D64B90AF44EC}"/>
    <cellStyle name="Comma 2 4 8 13 2 2 3" xfId="47882" xr:uid="{6B3CD365-1A59-4BEB-A7B6-5EB786CFD457}"/>
    <cellStyle name="Comma 2 4 8 13 2 3" xfId="25989" xr:uid="{5F5A9D14-5CAC-41E7-B992-2E095EAE99D5}"/>
    <cellStyle name="Comma 2 4 8 13 2 4" xfId="40175" xr:uid="{2E532117-D8B6-44FA-B72F-65077CADC5D6}"/>
    <cellStyle name="Comma 2 4 8 13 3" xfId="7789" xr:uid="{3C5AE483-0B04-4A69-83F9-A95EA523AB3E}"/>
    <cellStyle name="Comma 2 4 8 13 3 2" xfId="18278" xr:uid="{244E8F04-D2F1-4A06-B1C7-204D7FB1FEA9}"/>
    <cellStyle name="Comma 2 4 8 13 3 2 2" xfId="34217" xr:uid="{646C5DDD-0F03-4E8D-B837-BB6C5020DE70}"/>
    <cellStyle name="Comma 2 4 8 13 3 2 3" xfId="46579" xr:uid="{E26955B3-3078-44D0-AE1F-842898CD3B02}"/>
    <cellStyle name="Comma 2 4 8 13 3 3" xfId="24480" xr:uid="{DDDB73A8-870A-411D-BD46-54437E7DD637}"/>
    <cellStyle name="Comma 2 4 8 13 3 4" xfId="38767" xr:uid="{2B77B397-A21B-4620-AEC7-CF145DB79E00}"/>
    <cellStyle name="Comma 2 4 8 13 4" xfId="10484" xr:uid="{884D2621-DF96-4EF5-A443-F53AD0F34FCB}"/>
    <cellStyle name="Comma 2 4 8 13 4 2" xfId="26802" xr:uid="{B5D4BFE9-E2BB-476B-839B-52827E3AFB13}"/>
    <cellStyle name="Comma 2 4 8 13 4 3" xfId="40325" xr:uid="{93E995FD-A557-40E9-8695-26E502D4CDF8}"/>
    <cellStyle name="Comma 2 4 8 13 5" xfId="22541" xr:uid="{3E72F86F-C1EE-4C5C-ABAF-10FEAA3154D9}"/>
    <cellStyle name="Comma 2 4 8 13 6" xfId="36883" xr:uid="{B985F330-C615-4CA0-A196-584DD12F967A}"/>
    <cellStyle name="Comma 2 4 8 13 7" xfId="5208" xr:uid="{4AAD6E3C-6E87-491A-A2BC-6DAEB6B4D89B}"/>
    <cellStyle name="Comma 2 4 8 14" xfId="6248" xr:uid="{E29CADD0-9B1E-454D-9B18-14B4B7599E06}"/>
    <cellStyle name="Comma 2 4 8 14 2" xfId="9572" xr:uid="{4318D28A-EDBD-4A34-9919-F470BC0FBA1E}"/>
    <cellStyle name="Comma 2 4 8 14 2 2" xfId="19602" xr:uid="{3CF805AF-AEAD-4E73-B334-364AC4CD6406}"/>
    <cellStyle name="Comma 2 4 8 14 2 2 2" xfId="35540" xr:uid="{738AFA81-5A5A-420C-ABDD-5109A074EFD2}"/>
    <cellStyle name="Comma 2 4 8 14 2 2 3" xfId="47878" xr:uid="{C2E4C5F8-6E35-4E81-B868-F96F0F434E7C}"/>
    <cellStyle name="Comma 2 4 8 14 2 3" xfId="25985" xr:uid="{22235C80-BA38-442E-B77E-1F401D0622EC}"/>
    <cellStyle name="Comma 2 4 8 14 2 4" xfId="40171" xr:uid="{E63D9A91-1D5E-4539-B0A6-C3B787549FE1}"/>
    <cellStyle name="Comma 2 4 8 14 3" xfId="7785" xr:uid="{E8E5A79D-E06F-4BD7-B72D-D4CB08D52C7B}"/>
    <cellStyle name="Comma 2 4 8 14 3 2" xfId="18274" xr:uid="{55D30FDB-C454-4F48-85A1-EBCDD8D54815}"/>
    <cellStyle name="Comma 2 4 8 14 3 2 2" xfId="34213" xr:uid="{A7C679ED-5789-4628-98CA-B5766CA0D947}"/>
    <cellStyle name="Comma 2 4 8 14 3 2 3" xfId="46575" xr:uid="{6DA246F9-F2CF-4585-818F-A77A6D14DCE3}"/>
    <cellStyle name="Comma 2 4 8 14 3 3" xfId="24476" xr:uid="{2D6B9985-6165-42F2-8163-9C02D3DEDA65}"/>
    <cellStyle name="Comma 2 4 8 14 3 4" xfId="38763" xr:uid="{DF5B0D49-9ED4-4D46-8B5D-D773419FD42F}"/>
    <cellStyle name="Comma 2 4 8 14 4" xfId="17070" xr:uid="{95960F52-2F5A-4338-99B1-EE108183A967}"/>
    <cellStyle name="Comma 2 4 8 14 4 2" xfId="33017" xr:uid="{421E1ABC-6C96-4817-9C8B-80B7FE6DF1A3}"/>
    <cellStyle name="Comma 2 4 8 14 4 3" xfId="45411" xr:uid="{A7AE81B4-BE85-4700-86E0-FBA5DE6B789C}"/>
    <cellStyle name="Comma 2 4 8 14 5" xfId="23185" xr:uid="{9C76B20E-C6CE-47A3-A6CB-143B818349FA}"/>
    <cellStyle name="Comma 2 4 8 14 6" xfId="37519" xr:uid="{E403E94F-D43B-4158-99CA-12FDE09EC46C}"/>
    <cellStyle name="Comma 2 4 8 15" xfId="7953" xr:uid="{6DE34516-ED38-4E2A-B878-66ECDF788226}"/>
    <cellStyle name="Comma 2 4 8 15 2" xfId="9651" xr:uid="{59CD836C-1104-4CAB-B6FA-A3B94D0B89AF}"/>
    <cellStyle name="Comma 2 4 8 15 2 2" xfId="19649" xr:uid="{95E9CCC6-9EAE-44A4-AFD9-1C158C1535FE}"/>
    <cellStyle name="Comma 2 4 8 15 2 2 2" xfId="35587" xr:uid="{EEC19832-B701-450A-880E-68124BF3213F}"/>
    <cellStyle name="Comma 2 4 8 15 2 2 3" xfId="47925" xr:uid="{169971BC-B4CC-46FF-93C1-971DFB78D854}"/>
    <cellStyle name="Comma 2 4 8 15 2 3" xfId="26047" xr:uid="{5D1953E8-D3D2-4FAD-8266-3549C15FA370}"/>
    <cellStyle name="Comma 2 4 8 15 2 4" xfId="40222" xr:uid="{49DB6248-C2ED-4C2E-8B6A-193FB4063641}"/>
    <cellStyle name="Comma 2 4 8 15 3" xfId="18335" xr:uid="{266447F4-EC41-47D7-831F-66C75A916ACF}"/>
    <cellStyle name="Comma 2 4 8 15 3 2" xfId="34274" xr:uid="{8782FD2F-41BD-4CA8-9DF4-2A89A615E211}"/>
    <cellStyle name="Comma 2 4 8 15 3 3" xfId="46621" xr:uid="{BD094ED4-11F8-47F8-9BB8-1E82E5F0F339}"/>
    <cellStyle name="Comma 2 4 8 15 4" xfId="24554" xr:uid="{EE744738-D05F-4CDC-B044-AAA05E45BD12}"/>
    <cellStyle name="Comma 2 4 8 15 5" xfId="38815" xr:uid="{5CCB8D43-FC79-40B8-825A-8E5FBDF92106}"/>
    <cellStyle name="Comma 2 4 8 16" xfId="8013" xr:uid="{3F359500-7998-4BC6-B938-A224A48CB1CD}"/>
    <cellStyle name="Comma 2 4 8 16 2" xfId="9708" xr:uid="{E0614CA5-F3D4-48C6-98A1-7992C89B13BA}"/>
    <cellStyle name="Comma 2 4 8 16 2 2" xfId="19685" xr:uid="{E74A056B-0F43-4A86-BC7C-90621729CCA1}"/>
    <cellStyle name="Comma 2 4 8 16 2 2 2" xfId="35624" xr:uid="{ECB66AF0-CEBE-4F80-9A26-99AD174F7068}"/>
    <cellStyle name="Comma 2 4 8 16 2 2 3" xfId="47962" xr:uid="{A354AEEA-541E-4780-B571-6F8262FEC4B6}"/>
    <cellStyle name="Comma 2 4 8 16 2 3" xfId="26086" xr:uid="{524DC819-348E-4E09-B0B2-B199C3E9E0F1}"/>
    <cellStyle name="Comma 2 4 8 16 2 4" xfId="40260" xr:uid="{5E429648-39B2-4209-BEC4-5241997FE6FD}"/>
    <cellStyle name="Comma 2 4 8 16 3" xfId="18370" xr:uid="{DBE982F5-38D6-4675-8FD1-1A624170FBF7}"/>
    <cellStyle name="Comma 2 4 8 16 3 2" xfId="34309" xr:uid="{4E6AB17A-0599-4BC6-8380-A028208E71F7}"/>
    <cellStyle name="Comma 2 4 8 16 3 3" xfId="46656" xr:uid="{7ADDC156-F54F-4BFB-8576-B2C978BB40F2}"/>
    <cellStyle name="Comma 2 4 8 16 4" xfId="24593" xr:uid="{62ABA768-8736-42DB-BBAD-0D0CBDFECA3F}"/>
    <cellStyle name="Comma 2 4 8 16 5" xfId="38853" xr:uid="{3A551E84-4C2B-470F-A561-4040CC9BC147}"/>
    <cellStyle name="Comma 2 4 8 17" xfId="8929" xr:uid="{23825FC4-8DF3-4772-A6B4-BFFAB3B03822}"/>
    <cellStyle name="Comma 2 4 8 17 2" xfId="19073" xr:uid="{51ADBD70-8190-4D4E-A8D4-20220257C5A1}"/>
    <cellStyle name="Comma 2 4 8 17 2 2" xfId="35011" xr:uid="{9DDDF526-9128-45D9-8860-013077EF3808}"/>
    <cellStyle name="Comma 2 4 8 17 2 3" xfId="47355" xr:uid="{4BD1B556-0835-49DC-8827-DE8CB9147F6B}"/>
    <cellStyle name="Comma 2 4 8 17 3" xfId="25398" xr:uid="{69C16718-08CD-447E-83BF-B174FC5429CC}"/>
    <cellStyle name="Comma 2 4 8 17 4" xfId="39612" xr:uid="{3CE75FCF-33F2-4554-9214-3EC44A628260}"/>
    <cellStyle name="Comma 2 4 8 18" xfId="7015" xr:uid="{7E2ED5FC-473C-479B-B759-8AA99BCC85CC}"/>
    <cellStyle name="Comma 2 4 8 18 2" xfId="17737" xr:uid="{AAD199C9-771C-4120-B3D1-A6B3C4E23538}"/>
    <cellStyle name="Comma 2 4 8 18 2 2" xfId="33681" xr:uid="{BA228F1D-D939-4A07-B770-5F9BF3BFD57E}"/>
    <cellStyle name="Comma 2 4 8 18 2 3" xfId="46070" xr:uid="{24CFFD44-FC74-4628-A180-551E4D4A9801}"/>
    <cellStyle name="Comma 2 4 8 18 3" xfId="23877" xr:uid="{EE0EB36A-DA49-4BCF-AB34-27E3487DB927}"/>
    <cellStyle name="Comma 2 4 8 18 4" xfId="38202" xr:uid="{C780FBB4-E930-4500-BD59-766A64311FDD}"/>
    <cellStyle name="Comma 2 4 8 19" xfId="11176" xr:uid="{B9B640C8-750B-4EB0-94CA-51BA775B54AD}"/>
    <cellStyle name="Comma 2 4 8 19 2" xfId="27301" xr:uid="{853BFAF1-84D5-40BD-8F3C-BCA0776EB9BE}"/>
    <cellStyle name="Comma 2 4 8 19 3" xfId="40789" xr:uid="{49250859-A962-4D1B-962C-779DE9A8F042}"/>
    <cellStyle name="Comma 2 4 8 2" xfId="2619" xr:uid="{F6DE2494-1F6A-49A5-9CDC-BC3A1C6CCD5B}"/>
    <cellStyle name="Comma 2 4 8 2 2" xfId="9577" xr:uid="{8B94F7A6-4146-42DA-AE60-0ADD2C726DF1}"/>
    <cellStyle name="Comma 2 4 8 2 2 2" xfId="19607" xr:uid="{CCD1676C-AFAE-435F-951A-664A06506505}"/>
    <cellStyle name="Comma 2 4 8 2 2 2 2" xfId="35545" xr:uid="{20AF3F33-E653-4AB5-95A8-40DD92C6C4B4}"/>
    <cellStyle name="Comma 2 4 8 2 2 2 3" xfId="47883" xr:uid="{9BEBD859-931D-49E4-B12B-C53DD8C9F574}"/>
    <cellStyle name="Comma 2 4 8 2 2 3" xfId="25990" xr:uid="{06334745-BC5A-4AF0-B770-1516C7949E12}"/>
    <cellStyle name="Comma 2 4 8 2 2 4" xfId="40176" xr:uid="{220BF050-55D5-4D92-AC75-3AA97D2C39CF}"/>
    <cellStyle name="Comma 2 4 8 2 3" xfId="7790" xr:uid="{D1AE0404-17DD-4BBB-90F6-1FECBD2CF5C6}"/>
    <cellStyle name="Comma 2 4 8 2 3 2" xfId="18279" xr:uid="{39F0DAC8-5EE0-4C02-BCA7-F9824E0F0981}"/>
    <cellStyle name="Comma 2 4 8 2 3 2 2" xfId="34218" xr:uid="{D23231CB-FAAF-4B88-B515-8F4C028C5A9F}"/>
    <cellStyle name="Comma 2 4 8 2 3 2 3" xfId="46580" xr:uid="{C645CC99-5B31-441D-9786-00C876BF4AAC}"/>
    <cellStyle name="Comma 2 4 8 2 3 3" xfId="24481" xr:uid="{3404E874-9637-453A-9F66-B0A53B43A3E7}"/>
    <cellStyle name="Comma 2 4 8 2 3 4" xfId="38768" xr:uid="{64887DFD-2A03-4F56-9A3C-4121373FDBCA}"/>
    <cellStyle name="Comma 2 4 8 2 4" xfId="10485" xr:uid="{A7371A7F-72AA-49D3-923D-25F74F3D62C9}"/>
    <cellStyle name="Comma 2 4 8 2 4 2" xfId="26803" xr:uid="{3A1FB3A6-4D3D-4C1F-8D21-258B63AE0B38}"/>
    <cellStyle name="Comma 2 4 8 2 4 3" xfId="40326" xr:uid="{6ED88C16-9844-4E6F-B510-0114C68A5634}"/>
    <cellStyle name="Comma 2 4 8 2 5" xfId="12040" xr:uid="{3860776A-3CF6-4E36-B461-3739A4832BDC}"/>
    <cellStyle name="Comma 2 4 8 2 5 2" xfId="28153" xr:uid="{F15EDB21-2288-48EC-8062-2B59CCE700DA}"/>
    <cellStyle name="Comma 2 4 8 2 5 3" xfId="41592" xr:uid="{FF72896F-6191-4DDC-8BAE-3A0F7B82E317}"/>
    <cellStyle name="Comma 2 4 8 2 6" xfId="22542" xr:uid="{078F9E0C-16FF-4D0A-9E78-8A429A32989D}"/>
    <cellStyle name="Comma 2 4 8 2 7" xfId="36884" xr:uid="{2BD9D9B3-BFDE-4749-9C6B-904A819ABA73}"/>
    <cellStyle name="Comma 2 4 8 2 8" xfId="5209" xr:uid="{3D6B92DB-780A-45B4-87E0-BCC0B124457D}"/>
    <cellStyle name="Comma 2 4 8 20" xfId="16459" xr:uid="{55DB525F-E14B-4B4B-BF31-E19F1D18FDED}"/>
    <cellStyle name="Comma 2 4 8 20 2" xfId="32406" xr:uid="{8DB3606B-B9E1-4CBC-9816-6CD1647C6B99}"/>
    <cellStyle name="Comma 2 4 8 20 3" xfId="44800" xr:uid="{78046E13-AE6B-4CCB-B33F-DDA290D6E243}"/>
    <cellStyle name="Comma 2 4 8 21" xfId="22537" xr:uid="{F860BF5A-BCB5-4EDA-B824-60341169FD61}"/>
    <cellStyle name="Comma 2 4 8 22" xfId="36879" xr:uid="{92DA2B87-0674-4182-BADD-D0B2680CA7A5}"/>
    <cellStyle name="Comma 2 4 8 23" xfId="5204" xr:uid="{14A44F52-3D98-42CC-812E-DC5B9CCA65CA}"/>
    <cellStyle name="Comma 2 4 8 3" xfId="2620" xr:uid="{44CE4FE5-A194-485D-A1D7-E876887CE020}"/>
    <cellStyle name="Comma 2 4 8 3 2" xfId="9578" xr:uid="{DC23C23C-EBA8-4F29-8807-D0567C6B4093}"/>
    <cellStyle name="Comma 2 4 8 3 2 2" xfId="19608" xr:uid="{5D38066C-F30B-4EE3-90DB-4D4530E35977}"/>
    <cellStyle name="Comma 2 4 8 3 2 2 2" xfId="35546" xr:uid="{5510E766-54EC-4F9D-BF06-2153DDB7D712}"/>
    <cellStyle name="Comma 2 4 8 3 2 2 3" xfId="47884" xr:uid="{6C8E3E0C-EE88-44D7-AA60-1F8276F5E347}"/>
    <cellStyle name="Comma 2 4 8 3 2 3" xfId="25991" xr:uid="{FCBE8072-946A-4C05-B81A-044E00FDE16D}"/>
    <cellStyle name="Comma 2 4 8 3 2 4" xfId="40177" xr:uid="{87FB9929-1883-4798-B127-2813BA47C6A9}"/>
    <cellStyle name="Comma 2 4 8 3 3" xfId="7791" xr:uid="{EAF76332-4A42-4BF8-9CF7-64D40C9C6EDC}"/>
    <cellStyle name="Comma 2 4 8 3 3 2" xfId="18280" xr:uid="{941DABA8-9A68-41A7-AEC4-4268EE0A02E3}"/>
    <cellStyle name="Comma 2 4 8 3 3 2 2" xfId="34219" xr:uid="{B3E8B1F3-158B-461C-9926-A5B6466EAC58}"/>
    <cellStyle name="Comma 2 4 8 3 3 2 3" xfId="46581" xr:uid="{EF596A70-8C0C-4149-9A87-178083B6C70D}"/>
    <cellStyle name="Comma 2 4 8 3 3 3" xfId="24482" xr:uid="{9EAF6A2A-C642-498B-989E-401CEE7F12D8}"/>
    <cellStyle name="Comma 2 4 8 3 3 4" xfId="38769" xr:uid="{AD0086B6-E73E-41C1-BDAD-7CAA4EF4661E}"/>
    <cellStyle name="Comma 2 4 8 3 4" xfId="10486" xr:uid="{F091780E-F9C3-4434-B81E-3A7531B014E5}"/>
    <cellStyle name="Comma 2 4 8 3 4 2" xfId="26804" xr:uid="{F1B45DC5-B4AE-4E03-B625-5A1C280DCF05}"/>
    <cellStyle name="Comma 2 4 8 3 4 3" xfId="40327" xr:uid="{326DD258-E519-4C54-8D0A-0EB228B00C2F}"/>
    <cellStyle name="Comma 2 4 8 3 5" xfId="13139" xr:uid="{A24CF2F8-BCA9-49E5-8763-43E7E2CA26E9}"/>
    <cellStyle name="Comma 2 4 8 3 5 2" xfId="29208" xr:uid="{E42CB719-356F-4515-9734-97C624DC66EC}"/>
    <cellStyle name="Comma 2 4 8 3 5 3" xfId="42441" xr:uid="{AF821C4D-8990-4530-9056-8FFACE5A9106}"/>
    <cellStyle name="Comma 2 4 8 3 6" xfId="22543" xr:uid="{96C8268B-F3AB-419B-BF26-9D688E3B7605}"/>
    <cellStyle name="Comma 2 4 8 3 7" xfId="36885" xr:uid="{4600D2F8-A686-474F-9D0B-B86C82C79F81}"/>
    <cellStyle name="Comma 2 4 8 3 8" xfId="5210" xr:uid="{6422EE74-E116-437F-B02A-220780D1012D}"/>
    <cellStyle name="Comma 2 4 8 4" xfId="2621" xr:uid="{C73A7AE2-E11C-4CB8-84C4-3035F20CA419}"/>
    <cellStyle name="Comma 2 4 8 4 2" xfId="9579" xr:uid="{F04F151A-7B1F-44F0-B45D-46BBD9E7AA98}"/>
    <cellStyle name="Comma 2 4 8 4 2 2" xfId="19609" xr:uid="{13FA3F5C-252B-45F6-8D7A-A2D80FD3CCE8}"/>
    <cellStyle name="Comma 2 4 8 4 2 2 2" xfId="35547" xr:uid="{50BFDB45-AF7E-450C-8158-BEA814274719}"/>
    <cellStyle name="Comma 2 4 8 4 2 2 3" xfId="47885" xr:uid="{7C791ED8-61D3-4828-AF8D-BE888A1EBE88}"/>
    <cellStyle name="Comma 2 4 8 4 2 3" xfId="25992" xr:uid="{85DE5F7D-A17D-4596-8467-1B468E07DA2E}"/>
    <cellStyle name="Comma 2 4 8 4 2 4" xfId="40178" xr:uid="{B540D65C-7492-455F-9339-D9DB9365193E}"/>
    <cellStyle name="Comma 2 4 8 4 3" xfId="7792" xr:uid="{7D240579-F91A-47C7-8C09-2F11D2BF119F}"/>
    <cellStyle name="Comma 2 4 8 4 3 2" xfId="18281" xr:uid="{FC32CB49-7671-4734-85A2-6027E40B1093}"/>
    <cellStyle name="Comma 2 4 8 4 3 2 2" xfId="34220" xr:uid="{8750E434-9006-4F53-ACAA-11676ECF020E}"/>
    <cellStyle name="Comma 2 4 8 4 3 2 3" xfId="46582" xr:uid="{4053463C-007F-42AD-857B-23DA19A96267}"/>
    <cellStyle name="Comma 2 4 8 4 3 3" xfId="24483" xr:uid="{5370EE19-0AAF-4CAC-8FFA-ACE76D81AE29}"/>
    <cellStyle name="Comma 2 4 8 4 3 4" xfId="38770" xr:uid="{B976F06C-9FC7-4680-8BBA-4330395B1ECA}"/>
    <cellStyle name="Comma 2 4 8 4 4" xfId="10487" xr:uid="{04FB3C7F-E23D-4C40-81FF-A881EB29A463}"/>
    <cellStyle name="Comma 2 4 8 4 4 2" xfId="26805" xr:uid="{A36C7280-D0A7-4175-B374-B394FCB507E6}"/>
    <cellStyle name="Comma 2 4 8 4 4 3" xfId="40328" xr:uid="{5BB02F48-2836-4865-A045-8160A5059775}"/>
    <cellStyle name="Comma 2 4 8 4 5" xfId="22544" xr:uid="{A8B564C8-E538-476B-9F8D-BAF499F97867}"/>
    <cellStyle name="Comma 2 4 8 4 6" xfId="36886" xr:uid="{654C3E91-E9A8-4347-B857-D3306C49D341}"/>
    <cellStyle name="Comma 2 4 8 4 7" xfId="5211" xr:uid="{F97957B8-6D77-453B-9F79-66F012928A7B}"/>
    <cellStyle name="Comma 2 4 8 5" xfId="2622" xr:uid="{0A3876CC-8F2A-47FF-BFC3-3D63762B096A}"/>
    <cellStyle name="Comma 2 4 8 5 2" xfId="9580" xr:uid="{9EACD814-C531-4D70-8994-D8D427F097D4}"/>
    <cellStyle name="Comma 2 4 8 5 2 2" xfId="19610" xr:uid="{E52F37CC-0C0D-4AFD-BE92-F4F2AF742A46}"/>
    <cellStyle name="Comma 2 4 8 5 2 2 2" xfId="35548" xr:uid="{A25C1FF4-DEC1-416A-B0C7-3323FD1F0D55}"/>
    <cellStyle name="Comma 2 4 8 5 2 2 3" xfId="47886" xr:uid="{D3B7B999-DF4E-4229-9BD9-0E6879F9B134}"/>
    <cellStyle name="Comma 2 4 8 5 2 3" xfId="25993" xr:uid="{99ED6555-7AE2-4029-8A00-FCEC75D2F1B3}"/>
    <cellStyle name="Comma 2 4 8 5 2 4" xfId="40179" xr:uid="{985111EF-EFEF-4310-B9FF-E7582687B76C}"/>
    <cellStyle name="Comma 2 4 8 5 3" xfId="7793" xr:uid="{0175BD4F-0F5B-444F-A18D-C302DED0CA1C}"/>
    <cellStyle name="Comma 2 4 8 5 3 2" xfId="18282" xr:uid="{BDE0A0A9-6EB4-4F48-8677-1ACAB80FF89F}"/>
    <cellStyle name="Comma 2 4 8 5 3 2 2" xfId="34221" xr:uid="{89B9A3F8-5687-4F4D-A54F-F62388E20A18}"/>
    <cellStyle name="Comma 2 4 8 5 3 2 3" xfId="46583" xr:uid="{D7D00698-AEA4-4E42-BB02-E89E64E3604D}"/>
    <cellStyle name="Comma 2 4 8 5 3 3" xfId="24484" xr:uid="{D6EB1B93-1718-4D3D-915A-A35F5CA6ECE6}"/>
    <cellStyle name="Comma 2 4 8 5 3 4" xfId="38771" xr:uid="{10413BB9-B7CF-490B-B376-4DC76DB67A33}"/>
    <cellStyle name="Comma 2 4 8 5 4" xfId="10488" xr:uid="{32DA76D2-C8EB-46C1-BCC1-33BC87DA2E3E}"/>
    <cellStyle name="Comma 2 4 8 5 4 2" xfId="26806" xr:uid="{00223580-E3E3-4EF2-AAFF-89A7AC2F2CCB}"/>
    <cellStyle name="Comma 2 4 8 5 4 3" xfId="40329" xr:uid="{6D15EC12-2D71-4121-BE1C-81734FA5762A}"/>
    <cellStyle name="Comma 2 4 8 5 5" xfId="22545" xr:uid="{39146A32-A2C2-4631-93A8-1CD861CFA2B1}"/>
    <cellStyle name="Comma 2 4 8 5 6" xfId="36887" xr:uid="{A5A48050-0AE2-4BFB-9F62-3D8188A22461}"/>
    <cellStyle name="Comma 2 4 8 5 7" xfId="5212" xr:uid="{36C6889D-2984-4D0C-A504-71030880C29D}"/>
    <cellStyle name="Comma 2 4 8 6" xfId="2623" xr:uid="{A5D45023-BE92-4EFD-997E-F41E6A2A762A}"/>
    <cellStyle name="Comma 2 4 8 6 2" xfId="9581" xr:uid="{8B0B4278-EEB2-4102-877A-27BD94983372}"/>
    <cellStyle name="Comma 2 4 8 6 2 2" xfId="19611" xr:uid="{50531D29-13BB-48D9-BC1E-BFDA53488A2D}"/>
    <cellStyle name="Comma 2 4 8 6 2 2 2" xfId="35549" xr:uid="{D6C3CFD5-31DC-4517-B938-26112DA04BBE}"/>
    <cellStyle name="Comma 2 4 8 6 2 2 3" xfId="47887" xr:uid="{E44ED8E6-A7FC-43C7-A174-5FCE646BC87D}"/>
    <cellStyle name="Comma 2 4 8 6 2 3" xfId="25994" xr:uid="{72C9F72A-AB04-49AF-81E5-B505ABBFB87F}"/>
    <cellStyle name="Comma 2 4 8 6 2 4" xfId="40180" xr:uid="{27658CD8-3EB8-4333-99BE-0B83269FEC8B}"/>
    <cellStyle name="Comma 2 4 8 6 3" xfId="7794" xr:uid="{13A1A7AD-AFF3-4FD9-A844-E1C13181DB08}"/>
    <cellStyle name="Comma 2 4 8 6 3 2" xfId="18283" xr:uid="{01E77198-B25B-425D-A4B2-08A5A1E950A9}"/>
    <cellStyle name="Comma 2 4 8 6 3 2 2" xfId="34222" xr:uid="{26E49103-CB92-4B5F-A1B9-4447FD1376A5}"/>
    <cellStyle name="Comma 2 4 8 6 3 2 3" xfId="46584" xr:uid="{9F4B04B8-DC6A-4828-9F2A-B80E5A4C5C54}"/>
    <cellStyle name="Comma 2 4 8 6 3 3" xfId="24485" xr:uid="{3D40D919-7659-4C21-BFD8-C8CE9C984BDD}"/>
    <cellStyle name="Comma 2 4 8 6 3 4" xfId="38772" xr:uid="{0433A634-7B2D-4A16-9751-6742F2E7F384}"/>
    <cellStyle name="Comma 2 4 8 6 4" xfId="10489" xr:uid="{64D600C1-C1CD-4397-9302-E9740BBCB553}"/>
    <cellStyle name="Comma 2 4 8 6 4 2" xfId="26807" xr:uid="{14537178-258C-4677-9C9F-EA8C7926A767}"/>
    <cellStyle name="Comma 2 4 8 6 4 3" xfId="40330" xr:uid="{3BB30F66-9D90-41DE-BECF-567512161025}"/>
    <cellStyle name="Comma 2 4 8 6 5" xfId="22546" xr:uid="{010440B0-E3F2-471D-A207-D1EA914B855D}"/>
    <cellStyle name="Comma 2 4 8 6 6" xfId="36888" xr:uid="{FF903643-C7D9-4460-B01E-E27A15335864}"/>
    <cellStyle name="Comma 2 4 8 6 7" xfId="5213" xr:uid="{53EBE2F3-9895-48D2-8429-E9C7379488D1}"/>
    <cellStyle name="Comma 2 4 8 7" xfId="2624" xr:uid="{8B9CBF2E-CBC3-4676-8DF4-0DBAC2B61312}"/>
    <cellStyle name="Comma 2 4 8 7 2" xfId="9582" xr:uid="{AC13DA9B-6E6E-4329-B49B-DDFDA7AFF396}"/>
    <cellStyle name="Comma 2 4 8 7 2 2" xfId="19612" xr:uid="{96CB7EC4-3429-47E2-B47E-0EABDFE6DEDD}"/>
    <cellStyle name="Comma 2 4 8 7 2 2 2" xfId="35550" xr:uid="{56100CC3-5BD4-49A6-9AB9-AC7109A21CBB}"/>
    <cellStyle name="Comma 2 4 8 7 2 2 3" xfId="47888" xr:uid="{F468076D-A95C-4B0F-9389-B01D61372E72}"/>
    <cellStyle name="Comma 2 4 8 7 2 3" xfId="25995" xr:uid="{17EF09DE-AFF1-4404-94A5-6C17561B0913}"/>
    <cellStyle name="Comma 2 4 8 7 2 4" xfId="40181" xr:uid="{A29AAD3F-4BDC-43CC-9E4F-22BAD91E9A6D}"/>
    <cellStyle name="Comma 2 4 8 7 3" xfId="7795" xr:uid="{C73790B9-B5B5-436D-8047-22B1499DAF55}"/>
    <cellStyle name="Comma 2 4 8 7 3 2" xfId="18284" xr:uid="{38359BC1-9A03-4892-AF68-5173C9ED3FDB}"/>
    <cellStyle name="Comma 2 4 8 7 3 2 2" xfId="34223" xr:uid="{82C64AB4-089A-4519-852F-B22160FD400D}"/>
    <cellStyle name="Comma 2 4 8 7 3 2 3" xfId="46585" xr:uid="{CA631CE2-4F2C-4987-B9CF-A190C6EE2A8D}"/>
    <cellStyle name="Comma 2 4 8 7 3 3" xfId="24486" xr:uid="{C0D6EA93-60B4-41DE-939C-554D73F12314}"/>
    <cellStyle name="Comma 2 4 8 7 3 4" xfId="38773" xr:uid="{BDE3BF4B-2E69-42F4-B096-508A18B28FFC}"/>
    <cellStyle name="Comma 2 4 8 7 4" xfId="10490" xr:uid="{7D316018-D527-4D07-8625-69635FEDF16D}"/>
    <cellStyle name="Comma 2 4 8 7 4 2" xfId="26808" xr:uid="{34FE21C1-4775-473B-A36B-E62F46969BDD}"/>
    <cellStyle name="Comma 2 4 8 7 4 3" xfId="40331" xr:uid="{894E86CD-5FC0-4FB4-8902-C7CB20C7DBEE}"/>
    <cellStyle name="Comma 2 4 8 7 5" xfId="22547" xr:uid="{39869D61-C944-47D1-B339-E5B4C4C9D970}"/>
    <cellStyle name="Comma 2 4 8 7 6" xfId="36889" xr:uid="{0579F499-D59B-47CC-ABC5-474BFE202EE5}"/>
    <cellStyle name="Comma 2 4 8 7 7" xfId="5214" xr:uid="{015851C5-A39E-4A97-99FC-FE24251DC123}"/>
    <cellStyle name="Comma 2 4 8 8" xfId="2625" xr:uid="{28B64D96-2A21-4901-846A-0F10A422059B}"/>
    <cellStyle name="Comma 2 4 8 8 2" xfId="9583" xr:uid="{2D57F1B7-11E7-47BE-BA10-96EB7171DF97}"/>
    <cellStyle name="Comma 2 4 8 8 2 2" xfId="19613" xr:uid="{9867DB7D-E0BA-49B8-A4E4-701BBBAD2E16}"/>
    <cellStyle name="Comma 2 4 8 8 2 2 2" xfId="35551" xr:uid="{4BA73C68-2BD5-459A-B698-AB47BCC9992A}"/>
    <cellStyle name="Comma 2 4 8 8 2 2 3" xfId="47889" xr:uid="{58F63966-AF42-4300-9499-7FA1B76FB943}"/>
    <cellStyle name="Comma 2 4 8 8 2 3" xfId="25996" xr:uid="{4921FFEE-FCBD-4544-9C02-A6FD2B3524E3}"/>
    <cellStyle name="Comma 2 4 8 8 2 4" xfId="40182" xr:uid="{27050B78-1A9E-466B-9308-27171232288C}"/>
    <cellStyle name="Comma 2 4 8 8 3" xfId="7796" xr:uid="{2E949F05-648C-45AA-8DEC-5E142E261D7D}"/>
    <cellStyle name="Comma 2 4 8 8 3 2" xfId="18285" xr:uid="{71A6FEF7-1390-4F27-AF4D-3FCD1C33611C}"/>
    <cellStyle name="Comma 2 4 8 8 3 2 2" xfId="34224" xr:uid="{A9A157DC-5D0C-4BEB-A5A5-AE024B167C89}"/>
    <cellStyle name="Comma 2 4 8 8 3 2 3" xfId="46586" xr:uid="{0220E07F-2F8B-4589-B210-F06F16A2644D}"/>
    <cellStyle name="Comma 2 4 8 8 3 3" xfId="24487" xr:uid="{3BF3B223-2EE7-42E1-AD01-3E64BA747337}"/>
    <cellStyle name="Comma 2 4 8 8 3 4" xfId="38774" xr:uid="{5B919DF2-F1F2-4EB6-A74F-B3D6070200F3}"/>
    <cellStyle name="Comma 2 4 8 8 4" xfId="10491" xr:uid="{CC916526-8F44-4313-96D5-2CE588D96AE5}"/>
    <cellStyle name="Comma 2 4 8 8 4 2" xfId="26809" xr:uid="{E113F3B2-43D7-4238-9E1B-C2753D7BCE84}"/>
    <cellStyle name="Comma 2 4 8 8 4 3" xfId="40332" xr:uid="{FC7CB2E7-5D95-4AAF-BBD3-C5854A70A373}"/>
    <cellStyle name="Comma 2 4 8 8 5" xfId="22548" xr:uid="{641DCA85-1E1C-4B33-AF8E-E1902138A628}"/>
    <cellStyle name="Comma 2 4 8 8 6" xfId="36890" xr:uid="{FAB06B3F-068F-4987-A5C0-16EF2EAA2049}"/>
    <cellStyle name="Comma 2 4 8 8 7" xfId="5215" xr:uid="{C1674FC1-A438-4332-B77F-B1F25CA05057}"/>
    <cellStyle name="Comma 2 4 8 9" xfId="2626" xr:uid="{A4F2EB62-8BC6-440E-BA46-2B258C2982BC}"/>
    <cellStyle name="Comma 2 4 8 9 2" xfId="9584" xr:uid="{9267A27F-579E-44A5-8882-AD043E86AB51}"/>
    <cellStyle name="Comma 2 4 8 9 2 2" xfId="19614" xr:uid="{D1273DD8-3F36-43DD-9962-9D28CA9EFF16}"/>
    <cellStyle name="Comma 2 4 8 9 2 2 2" xfId="35552" xr:uid="{6B1B3DE8-2566-4C01-BE37-D0E110CF95E7}"/>
    <cellStyle name="Comma 2 4 8 9 2 2 3" xfId="47890" xr:uid="{96633988-93AB-4451-BD60-CE505478223B}"/>
    <cellStyle name="Comma 2 4 8 9 2 3" xfId="25997" xr:uid="{05B99E69-07AA-488C-AE2C-B9ADEAAB7EC6}"/>
    <cellStyle name="Comma 2 4 8 9 2 4" xfId="40183" xr:uid="{D8B03A8F-E128-452C-AF1E-5F64762B4C4E}"/>
    <cellStyle name="Comma 2 4 8 9 3" xfId="7797" xr:uid="{691D6A99-5BDE-4FBE-97D3-920633A55CC6}"/>
    <cellStyle name="Comma 2 4 8 9 3 2" xfId="18286" xr:uid="{52EA26F4-6DE0-44CB-A10B-75BED998AAD6}"/>
    <cellStyle name="Comma 2 4 8 9 3 2 2" xfId="34225" xr:uid="{E1BED4FE-7A9C-4CB3-9DCB-9603F6D7BA31}"/>
    <cellStyle name="Comma 2 4 8 9 3 2 3" xfId="46587" xr:uid="{854FAACF-1E28-4829-B192-B193C4AD4877}"/>
    <cellStyle name="Comma 2 4 8 9 3 3" xfId="24488" xr:uid="{16FE0BA2-8DEF-49F9-88BF-00047AF4A9D9}"/>
    <cellStyle name="Comma 2 4 8 9 3 4" xfId="38775" xr:uid="{396332AD-A984-45D0-B8DB-91B7659BF76B}"/>
    <cellStyle name="Comma 2 4 8 9 4" xfId="10492" xr:uid="{B9254DA4-40A7-441E-8D25-3CE6EA64D89A}"/>
    <cellStyle name="Comma 2 4 8 9 4 2" xfId="26810" xr:uid="{3FD11F7A-F9B2-4C3A-9B88-21A9CE4ECA05}"/>
    <cellStyle name="Comma 2 4 8 9 4 3" xfId="40333" xr:uid="{586339BE-4331-49AD-AF91-B392CD08ECA2}"/>
    <cellStyle name="Comma 2 4 8 9 5" xfId="22549" xr:uid="{3FA3F6EB-6C89-4FA6-BBB1-31C7B171477E}"/>
    <cellStyle name="Comma 2 4 8 9 6" xfId="36891" xr:uid="{9BF61639-ADB0-446A-BF82-4BC1AD91BEBD}"/>
    <cellStyle name="Comma 2 4 8 9 7" xfId="5216" xr:uid="{EE3662CB-DB4E-4F94-B79A-B5D9D464A5E3}"/>
    <cellStyle name="Comma 2 4 9" xfId="2627" xr:uid="{4826C428-ED4F-43F1-90E8-C410C704D24E}"/>
    <cellStyle name="Comma 2 4 9 2" xfId="12298" xr:uid="{30FEF64E-3A77-4ABC-A606-9B379D43F846}"/>
    <cellStyle name="Comma 2 4 9 2 2" xfId="28419" xr:uid="{79A6E447-8402-45F1-B105-CBFD08E85DC9}"/>
    <cellStyle name="Comma 2 4 9 2 3" xfId="41858" xr:uid="{0DB19AB5-D247-4D17-AA2C-B762B53B7CA2}"/>
    <cellStyle name="Comma 2 4 9 3" xfId="13425" xr:uid="{1964B956-DFB3-4EFB-868D-0B876F1B0626}"/>
    <cellStyle name="Comma 2 4 9 3 2" xfId="29494" xr:uid="{398E4258-A33A-46A7-9AEF-D172AD06B72D}"/>
    <cellStyle name="Comma 2 4 9 3 3" xfId="42707" xr:uid="{B48B6C5F-EC20-481A-850D-D6D80D72E605}"/>
    <cellStyle name="Comma 2 4 9 4" xfId="11456" xr:uid="{2BBF4985-BC37-42A1-9BCA-1504C46863C7}"/>
    <cellStyle name="Comma 2 4 9 4 2" xfId="27586" xr:uid="{B65750F6-C338-48C4-BD99-3049355ACF29}"/>
    <cellStyle name="Comma 2 4 9 4 3" xfId="41055" xr:uid="{D0EC82FC-446B-4126-8C70-595FE3AA087A}"/>
    <cellStyle name="Comma 2 5" xfId="323" xr:uid="{7FF4C08C-EB88-46DB-A7FF-B3D4C96B08C3}"/>
    <cellStyle name="Comma 2 5 10" xfId="10658" xr:uid="{B363E881-90CF-47E6-B372-D055465EDB10}"/>
    <cellStyle name="Comma 2 5 10 2" xfId="26914" xr:uid="{FA4248E4-CA99-4231-B1BF-890A7E908837}"/>
    <cellStyle name="Comma 2 5 10 3" xfId="40426" xr:uid="{3EC7114B-2687-46E3-BC70-F8DD188BCB5E}"/>
    <cellStyle name="Comma 2 5 11" xfId="14292" xr:uid="{8CC7F952-B1A3-428C-AF0B-E33EB3DC0A71}"/>
    <cellStyle name="Comma 2 5 11 2" xfId="30339" xr:uid="{585C5294-4413-4D81-A972-511EF2359818}"/>
    <cellStyle name="Comma 2 5 11 3" xfId="43003" xr:uid="{8DAE33FF-4211-4A61-A463-A31885601F33}"/>
    <cellStyle name="Comma 2 5 12" xfId="15229" xr:uid="{ACCAB5BF-8EFE-4C8F-AFB2-16D65FDBE805}"/>
    <cellStyle name="Comma 2 5 12 2" xfId="31188" xr:uid="{1FAFA90E-9ADC-4817-8759-D2D989CFFF7C}"/>
    <cellStyle name="Comma 2 5 12 3" xfId="43849" xr:uid="{3E6A7F81-6108-4A96-A6AC-5DCE9486584D}"/>
    <cellStyle name="Comma 2 5 13" xfId="10514" xr:uid="{5877FA0A-E3D4-40AE-AE44-4BE269B95B38}"/>
    <cellStyle name="Comma 2 5 13 2" xfId="26821" xr:uid="{154B77B9-A7E6-4491-A6E2-5A24B70E6BC2}"/>
    <cellStyle name="Comma 2 5 13 3" xfId="40343" xr:uid="{C1FE4845-A61F-4D30-A481-E76006ED483B}"/>
    <cellStyle name="Comma 2 5 14" xfId="15524" xr:uid="{C1F5A946-B4E3-45BC-818C-73DF2132FE7F}"/>
    <cellStyle name="Comma 2 5 14 2" xfId="31471" xr:uid="{9758A297-CF11-423B-9754-DE00099EA813}"/>
    <cellStyle name="Comma 2 5 14 3" xfId="43865" xr:uid="{9F0F751E-52E2-4713-8302-50A0D924C804}"/>
    <cellStyle name="Comma 2 5 15" xfId="20057" xr:uid="{F2F9F364-37E8-4EE8-BF5F-75140C7C2E5C}"/>
    <cellStyle name="Comma 2 5 16" xfId="20912" xr:uid="{1B480958-91BC-483E-A81A-32E336BAB4ED}"/>
    <cellStyle name="Comma 2 5 17" xfId="21574" xr:uid="{DAF967E1-DB35-44E1-B6E8-1166664366D9}"/>
    <cellStyle name="Comma 2 5 18" xfId="35916" xr:uid="{BDD133BA-6B40-46C6-A5DB-DDF523F9C440}"/>
    <cellStyle name="Comma 2 5 19" xfId="4233" xr:uid="{169DFC60-9C9F-42E2-8FDC-F3F90A87448D}"/>
    <cellStyle name="Comma 2 5 2" xfId="1029" xr:uid="{97FBBEB2-B450-45C3-BAAE-27D8627E7D6C}"/>
    <cellStyle name="Comma 2 5 2 2" xfId="7016" xr:uid="{96190081-2D71-4098-A0E7-23E25CD52B63}"/>
    <cellStyle name="Comma 2 5 2 2 2" xfId="15100" xr:uid="{43DA153D-419F-4FF0-9828-104D515B658B}"/>
    <cellStyle name="Comma 2 5 2 2 2 2" xfId="31069" xr:uid="{22C420EF-C8F2-45FA-AE00-B3081EBC8E69}"/>
    <cellStyle name="Comma 2 5 2 2 2 3" xfId="43730" xr:uid="{F871A4C2-CB06-405A-B10C-AD7FD5622282}"/>
    <cellStyle name="Comma 2 5 2 2 3" xfId="14672" xr:uid="{A073B8EC-5003-4338-A926-09E12ECB3A6B}"/>
    <cellStyle name="Comma 2 5 2 2 3 2" xfId="30646" xr:uid="{A8430ADC-D78E-4E62-A48E-196029343BBA}"/>
    <cellStyle name="Comma 2 5 2 2 3 3" xfId="43307" xr:uid="{D6AA4EE4-D281-4FC6-8250-145B852DC285}"/>
    <cellStyle name="Comma 2 5 2 3" xfId="7283" xr:uid="{177B4142-09E1-4642-A3F8-93F271AA1201}"/>
    <cellStyle name="Comma 2 5 2 3 2" xfId="9120" xr:uid="{CB29CA43-BD24-4A02-AEF7-145ECA7F849B}"/>
    <cellStyle name="Comma 2 5 2 3 2 2" xfId="19195" xr:uid="{65404C71-7C82-41FA-A437-E068BA7FB77E}"/>
    <cellStyle name="Comma 2 5 2 3 2 2 2" xfId="35133" xr:uid="{4F2A59AD-0FFD-4FD3-906A-6A77D323DE0B}"/>
    <cellStyle name="Comma 2 5 2 3 2 2 3" xfId="47471" xr:uid="{4132B250-1793-4619-9473-330EF3444726}"/>
    <cellStyle name="Comma 2 5 2 3 2 3" xfId="25547" xr:uid="{FF9D82D6-D768-413F-9EC8-EB1D27645C85}"/>
    <cellStyle name="Comma 2 5 2 3 2 4" xfId="39751" xr:uid="{7D035051-3D75-4F63-91A8-F06320C28010}"/>
    <cellStyle name="Comma 2 5 2 3 3" xfId="14891" xr:uid="{FE43F204-378A-482F-9055-CB1A4EA3DB89}"/>
    <cellStyle name="Comma 2 5 2 3 3 2" xfId="30860" xr:uid="{2595ADB6-A522-4880-8D4A-90A2C4E38425}"/>
    <cellStyle name="Comma 2 5 2 3 3 3" xfId="43521" xr:uid="{4EEE3FFB-B328-4AB6-BC5C-CBD5A1DB07F2}"/>
    <cellStyle name="Comma 2 5 2 3 4" xfId="17854" xr:uid="{DCBD9270-ACC1-458F-A523-D8DEE0D889C2}"/>
    <cellStyle name="Comma 2 5 2 3 4 2" xfId="33794" xr:uid="{755042F8-A01F-41BE-835F-4152ACF8111F}"/>
    <cellStyle name="Comma 2 5 2 3 4 3" xfId="46171" xr:uid="{796FD918-30E8-4085-86AF-9EEF5A5D7F69}"/>
    <cellStyle name="Comma 2 5 2 3 5" xfId="24029" xr:uid="{738A8F2F-87B7-45AC-8374-EDC17443720E}"/>
    <cellStyle name="Comma 2 5 2 3 6" xfId="38341" xr:uid="{35E440F3-A09D-4BB9-8A48-BC515169759B}"/>
    <cellStyle name="Comma 2 5 2 4" xfId="8296" xr:uid="{5625500B-F9E1-4EBE-A10C-B4875FF9DAF2}"/>
    <cellStyle name="Comma 2 5 2 4 2" xfId="14443" xr:uid="{09CF1655-9DC6-4752-BBBB-CB677A38A54F}"/>
    <cellStyle name="Comma 2 5 2 4 2 2" xfId="30437" xr:uid="{F0CCB4F7-8216-4F9D-B979-398F3D86978C}"/>
    <cellStyle name="Comma 2 5 2 4 2 3" xfId="43098" xr:uid="{74A84EE8-7BB1-4C08-9AE3-4AFADB2A4FE6}"/>
    <cellStyle name="Comma 2 5 2 4 3" xfId="18469" xr:uid="{1255E4C9-5B65-44FE-AE6D-C6C734CB8DC7}"/>
    <cellStyle name="Comma 2 5 2 4 3 2" xfId="34407" xr:uid="{7DF0AA0C-E2C1-4FB6-BE26-A6BCB4075B60}"/>
    <cellStyle name="Comma 2 5 2 4 3 3" xfId="46754" xr:uid="{94946E61-F9D7-4592-B9DA-9F2113A16E74}"/>
    <cellStyle name="Comma 2 5 2 4 4" xfId="24775" xr:uid="{8435AC66-F369-4EB5-98DD-6E5F02B24432}"/>
    <cellStyle name="Comma 2 5 2 4 5" xfId="39005" xr:uid="{242BFFA6-B055-4F89-A2CF-325DC944BE73}"/>
    <cellStyle name="Comma 2 5 2 5" xfId="6367" xr:uid="{DACD16FF-86C7-4530-BA0E-80AA557D07ED}"/>
    <cellStyle name="Comma 2 5 2 5 2" xfId="17132" xr:uid="{61E4F3D3-35EE-4058-8192-BBB8749AAE51}"/>
    <cellStyle name="Comma 2 5 2 5 2 2" xfId="33077" xr:uid="{68E22FD6-707D-45F6-9DB5-0C12553F2210}"/>
    <cellStyle name="Comma 2 5 2 5 2 3" xfId="45471" xr:uid="{C01FE6B0-DAFA-4855-8D4D-30A12C1645DB}"/>
    <cellStyle name="Comma 2 5 2 5 3" xfId="23261" xr:uid="{4F8DE6EF-3748-48A3-B00C-3AF54D527310}"/>
    <cellStyle name="Comma 2 5 2 5 4" xfId="37595" xr:uid="{9B82AB2E-617D-40EF-97C0-72412FA9C8FA}"/>
    <cellStyle name="Comma 2 5 2 6" xfId="10931" xr:uid="{41E2C459-E304-44BA-97AC-5F914229FA60}"/>
    <cellStyle name="Comma 2 5 2 7" xfId="20198" xr:uid="{608147D7-7179-4240-AD0B-11C371D392FF}"/>
    <cellStyle name="Comma 2 5 2 8" xfId="21519" xr:uid="{BABD3D4A-B4C8-4D2E-BD81-C41BC7EF28A3}"/>
    <cellStyle name="Comma 2 5 2 9" xfId="2628" xr:uid="{070DC89E-22FE-4569-953B-FE48F6F8D31E}"/>
    <cellStyle name="Comma 2 5 20" xfId="48114" xr:uid="{4B5C79CB-F79B-4946-B78B-5F4EE41EC9CE}"/>
    <cellStyle name="Comma 2 5 21" xfId="48222" xr:uid="{7F2894AF-E99B-4686-9AD1-9B4CBC639412}"/>
    <cellStyle name="Comma 2 5 22" xfId="1085" xr:uid="{C3A3C37A-F45A-4A7A-94D5-A91B12DD2132}"/>
    <cellStyle name="Comma 2 5 3" xfId="862" xr:uid="{159016F0-72FF-403C-822A-6FD3FAE41690}"/>
    <cellStyle name="Comma 2 5 3 10" xfId="23281" xr:uid="{A9ADC39C-09C3-4FB3-80EA-53F36D139EF3}"/>
    <cellStyle name="Comma 2 5 3 11" xfId="37615" xr:uid="{B6E590B4-9809-4FE0-B0BB-206BBB6E9158}"/>
    <cellStyle name="Comma 2 5 3 2" xfId="8323" xr:uid="{59F2B2BA-869F-4D60-BD4F-E6CE18AE0B97}"/>
    <cellStyle name="Comma 2 5 3 2 2" xfId="12161" xr:uid="{D3A16C0B-F883-4F88-B74F-82DCFA0FFCBD}"/>
    <cellStyle name="Comma 2 5 3 2 2 2" xfId="28282" xr:uid="{69EE2FD2-E978-4727-9D52-C7FEC3AD5B9D}"/>
    <cellStyle name="Comma 2 5 3 2 2 3" xfId="41721" xr:uid="{05CAFD4A-4A1E-48F1-A60E-2535742AFF5D}"/>
    <cellStyle name="Comma 2 5 3 2 3" xfId="13278" xr:uid="{CA32DFBE-FF27-4A98-B664-A8A520CF3F4E}"/>
    <cellStyle name="Comma 2 5 3 2 3 2" xfId="29347" xr:uid="{CB027F13-5332-41E3-965A-3A88CAD606FB}"/>
    <cellStyle name="Comma 2 5 3 2 3 3" xfId="42570" xr:uid="{71D811C2-3659-4431-AC27-7276F14D4C2C}"/>
    <cellStyle name="Comma 2 5 3 2 4" xfId="15004" xr:uid="{0312FA64-098F-432A-A77A-914BDC240AFA}"/>
    <cellStyle name="Comma 2 5 3 2 4 2" xfId="30973" xr:uid="{83CB6BB2-77D9-4FBF-92C7-CCBC22363042}"/>
    <cellStyle name="Comma 2 5 3 2 4 3" xfId="43634" xr:uid="{397333E1-4D1A-4DFA-8069-D0A9DC58936F}"/>
    <cellStyle name="Comma 2 5 3 2 5" xfId="11314" xr:uid="{0DD86087-9BFE-4283-A59F-64CB5FE39C94}"/>
    <cellStyle name="Comma 2 5 3 2 5 2" xfId="27439" xr:uid="{2F1578F5-0918-490C-93DD-35BEEB0B1E5A}"/>
    <cellStyle name="Comma 2 5 3 2 5 3" xfId="40918" xr:uid="{9021CE95-591D-450F-856F-1625D9371E31}"/>
    <cellStyle name="Comma 2 5 3 2 6" xfId="18489" xr:uid="{4EF348BC-0409-44E1-A31E-FD1FA9D7BE29}"/>
    <cellStyle name="Comma 2 5 3 2 6 2" xfId="34427" xr:uid="{ABFE7B62-0053-4790-8576-C1D566A57753}"/>
    <cellStyle name="Comma 2 5 3 2 6 3" xfId="46774" xr:uid="{E93F4767-8FDA-44B1-B07E-AFC9F6C7C898}"/>
    <cellStyle name="Comma 2 5 3 2 7" xfId="24795" xr:uid="{E8E7EDE8-0104-4BA6-9AC3-8434DCFB198F}"/>
    <cellStyle name="Comma 2 5 3 2 8" xfId="39025" xr:uid="{BDBC730D-A8C2-4C5E-9984-9BD909FCC8DC}"/>
    <cellStyle name="Comma 2 5 3 3" xfId="11595" xr:uid="{B9167A14-3574-4ED9-9B24-41B441C029D0}"/>
    <cellStyle name="Comma 2 5 3 3 2" xfId="12427" xr:uid="{A6F5BFA3-7789-4E21-8204-A6380BC279DE}"/>
    <cellStyle name="Comma 2 5 3 3 2 2" xfId="28548" xr:uid="{DF5C281F-8B62-48B6-8E1F-5ED84AC53FD2}"/>
    <cellStyle name="Comma 2 5 3 3 2 3" xfId="41987" xr:uid="{B21A21EC-F1BE-4F9B-85BE-53F5F2DCC752}"/>
    <cellStyle name="Comma 2 5 3 3 3" xfId="13564" xr:uid="{08B680A3-D1CA-4BC4-9465-81C6B4F58A1F}"/>
    <cellStyle name="Comma 2 5 3 3 3 2" xfId="29633" xr:uid="{18B7E44E-D64C-43B0-85AB-E145D9F8AEA8}"/>
    <cellStyle name="Comma 2 5 3 3 3 3" xfId="42836" xr:uid="{9B613C12-36A2-47CB-9113-E55AC06E7952}"/>
    <cellStyle name="Comma 2 5 3 3 4" xfId="27725" xr:uid="{12AF42B4-F2C6-49F8-87F7-A5FBBBCC6358}"/>
    <cellStyle name="Comma 2 5 3 3 5" xfId="41184" xr:uid="{DC735E48-C34E-4A50-92D0-9EB09E82AB54}"/>
    <cellStyle name="Comma 2 5 3 4" xfId="11903" xr:uid="{EC250D1F-7BF2-4DA5-9BD3-9F7656CD9F6F}"/>
    <cellStyle name="Comma 2 5 3 4 2" xfId="28016" xr:uid="{A1059700-8A33-468E-9C63-E71FA8ED2068}"/>
    <cellStyle name="Comma 2 5 3 4 3" xfId="41455" xr:uid="{4BCEB3C2-8873-42F1-BA00-A681498E3350}"/>
    <cellStyle name="Comma 2 5 3 5" xfId="12992" xr:uid="{FD73EF35-9A56-44EC-9AB3-9EBE299C9B9C}"/>
    <cellStyle name="Comma 2 5 3 5 2" xfId="29061" xr:uid="{17408741-20B2-4C8D-9573-FA338269DDD3}"/>
    <cellStyle name="Comma 2 5 3 5 3" xfId="42304" xr:uid="{63E09F8B-7D22-4604-9D72-1758D6E42E54}"/>
    <cellStyle name="Comma 2 5 3 6" xfId="14574" xr:uid="{F4770109-8CDB-4F18-A31F-F3E42FBCD433}"/>
    <cellStyle name="Comma 2 5 3 6 2" xfId="30550" xr:uid="{426DA6A7-6A08-42C2-98C3-44C84342E5FC}"/>
    <cellStyle name="Comma 2 5 3 6 3" xfId="43211" xr:uid="{67474938-E08C-4BF8-A3B7-C387069898A4}"/>
    <cellStyle name="Comma 2 5 3 7" xfId="11033" xr:uid="{48E57D1E-021F-4F6D-B1CB-34530C9F153B}"/>
    <cellStyle name="Comma 2 5 3 7 2" xfId="27158" xr:uid="{641FF0A3-DF66-4FF7-B09E-A8DBE7733422}"/>
    <cellStyle name="Comma 2 5 3 7 3" xfId="40652" xr:uid="{0DB2219D-4377-4912-B05F-251FBA9699A9}"/>
    <cellStyle name="Comma 2 5 3 8" xfId="17151" xr:uid="{5C717183-EFC6-47A4-BE78-76E38ABF4399}"/>
    <cellStyle name="Comma 2 5 3 8 2" xfId="33095" xr:uid="{DF69E4B4-9788-406C-8688-DE350051DDB1}"/>
    <cellStyle name="Comma 2 5 3 8 3" xfId="45489" xr:uid="{2D8CF540-2652-4363-A01F-44319CD08D84}"/>
    <cellStyle name="Comma 2 5 3 9" xfId="21428" xr:uid="{262CF426-2DAE-42AE-BE81-2BC48D10C3ED}"/>
    <cellStyle name="Comma 2 5 4" xfId="7112" xr:uid="{7FBE0ED9-4ECF-4AE5-B657-1678D998A7DA}"/>
    <cellStyle name="Comma 2 5 4 2" xfId="12038" xr:uid="{DDD377D0-6EA5-407C-9F4B-435C1607E25C}"/>
    <cellStyle name="Comma 2 5 4 2 2" xfId="28151" xr:uid="{7A4AC739-9FE4-4B76-B924-F36070DEBA9C}"/>
    <cellStyle name="Comma 2 5 4 2 3" xfId="41590" xr:uid="{45C716A2-B58F-421E-8C93-0D4026EE0921}"/>
    <cellStyle name="Comma 2 5 4 3" xfId="12759" xr:uid="{6A716307-996D-44B9-83D6-4B3856E2E867}"/>
    <cellStyle name="Comma 2 5 4 3 2" xfId="28865" xr:uid="{412F9C3F-4966-4B22-B770-F65637A781EE}"/>
    <cellStyle name="Comma 2 5 4 3 3" xfId="42123" xr:uid="{BB520F09-E34F-4E83-86D2-B3E19101C36C}"/>
    <cellStyle name="Comma 2 5 4 4" xfId="13137" xr:uid="{6D83A5C0-A275-416C-BD50-6E724DFC02B7}"/>
    <cellStyle name="Comma 2 5 4 4 2" xfId="29206" xr:uid="{813A510C-1445-4767-8E0F-E033C8FA68E8}"/>
    <cellStyle name="Comma 2 5 4 4 3" xfId="42439" xr:uid="{054AD50D-4F07-49B6-B31C-E9E35868DCAA}"/>
    <cellStyle name="Comma 2 5 4 5" xfId="14797" xr:uid="{4C77FDB1-0B2B-44C6-B7BE-211C14EDBA81}"/>
    <cellStyle name="Comma 2 5 4 5 2" xfId="30766" xr:uid="{8980AF2C-280C-490E-9210-F3359596173F}"/>
    <cellStyle name="Comma 2 5 4 5 3" xfId="43427" xr:uid="{D2C44246-1EFA-443F-BC6C-0225EB8655F3}"/>
    <cellStyle name="Comma 2 5 4 6" xfId="11174" xr:uid="{BCF0A2AB-1D65-4960-B0DC-FBE6BA0C6BE6}"/>
    <cellStyle name="Comma 2 5 4 6 2" xfId="27299" xr:uid="{F5FCF72A-276B-4B6A-B83E-0221AC647C98}"/>
    <cellStyle name="Comma 2 5 4 6 3" xfId="40787" xr:uid="{71D7ED8B-0E6A-4564-80E4-B3E520456F06}"/>
    <cellStyle name="Comma 2 5 5" xfId="8015" xr:uid="{91BC1286-BB20-4228-8AF7-EFAA1B03694E}"/>
    <cellStyle name="Comma 2 5 5 2" xfId="9710" xr:uid="{D7B1E6AB-7FA4-4D22-81B6-3FE213532E6B}"/>
    <cellStyle name="Comma 2 5 5 2 2" xfId="12296" xr:uid="{F1AB6FF1-4C2E-4FA5-8247-DFCA7D209FAC}"/>
    <cellStyle name="Comma 2 5 5 2 2 2" xfId="28417" xr:uid="{88202322-C6D8-450A-92C2-ABBFA2F553B5}"/>
    <cellStyle name="Comma 2 5 5 2 2 3" xfId="41856" xr:uid="{C794094E-2802-4E04-9A75-75B29EAD34DE}"/>
    <cellStyle name="Comma 2 5 5 2 3" xfId="19686" xr:uid="{79A36253-F3C5-4615-A300-0393D0812B4E}"/>
    <cellStyle name="Comma 2 5 5 2 3 2" xfId="35625" xr:uid="{697EE041-F1A1-4CA4-BC10-D8BC4B51C54B}"/>
    <cellStyle name="Comma 2 5 5 2 3 3" xfId="47963" xr:uid="{74A91EFA-0238-4D43-BFB3-C55CA6A248A6}"/>
    <cellStyle name="Comma 2 5 5 2 4" xfId="26087" xr:uid="{14A049FB-E743-4B14-8CCA-70B5F945BA3E}"/>
    <cellStyle name="Comma 2 5 5 2 5" xfId="40261" xr:uid="{F4A19FD7-6520-4AFF-8870-591D8AB0F5C3}"/>
    <cellStyle name="Comma 2 5 5 3" xfId="13423" xr:uid="{B67215F1-BCDA-41EC-AC31-A1BCB8915FC6}"/>
    <cellStyle name="Comma 2 5 5 3 2" xfId="29492" xr:uid="{15638841-BB10-41C3-B14E-0BA0AFC0A90A}"/>
    <cellStyle name="Comma 2 5 5 3 3" xfId="42705" xr:uid="{29F147D3-D763-4F1A-A00F-7FF9105DC7A0}"/>
    <cellStyle name="Comma 2 5 5 4" xfId="11454" xr:uid="{F344C1D6-8069-4D58-B16E-6B3F26445EA3}"/>
    <cellStyle name="Comma 2 5 5 4 2" xfId="27584" xr:uid="{E3D1126E-2BEA-42E5-8CDF-E0C46DFEB27E}"/>
    <cellStyle name="Comma 2 5 5 4 3" xfId="41053" xr:uid="{D4AE9FF8-4CE2-4923-BFB5-31CF1A9FD878}"/>
    <cellStyle name="Comma 2 5 5 5" xfId="18371" xr:uid="{6759047D-1B92-44DC-82CA-7FE4BEF6AF52}"/>
    <cellStyle name="Comma 2 5 5 5 2" xfId="34310" xr:uid="{85F5D2A0-F6EC-4BFE-9CEE-949DECE1A15D}"/>
    <cellStyle name="Comma 2 5 5 5 3" xfId="46657" xr:uid="{9150BE86-5566-4047-897C-4577E59A16BB}"/>
    <cellStyle name="Comma 2 5 5 6" xfId="24594" xr:uid="{4C26AC13-9649-43EE-A063-F23DC56A9672}"/>
    <cellStyle name="Comma 2 5 5 7" xfId="38854" xr:uid="{F0C70D59-1E86-48F2-9A31-62C197EC4DC0}"/>
    <cellStyle name="Comma 2 5 6" xfId="8176" xr:uid="{3F27B476-43CA-4A8F-B973-97873314D9A5}"/>
    <cellStyle name="Comma 2 5 6 2" xfId="10823" xr:uid="{1498621E-1448-4D39-A339-EE08FB5CC961}"/>
    <cellStyle name="Comma 2 5 6 2 2" xfId="27020" xr:uid="{92B6CC58-7C9C-4CC7-9657-54EDC84E4078}"/>
    <cellStyle name="Comma 2 5 6 2 3" xfId="40519" xr:uid="{811BA21A-4F74-4204-9548-733C7C98C363}"/>
    <cellStyle name="Comma 2 5 6 3" xfId="18430" xr:uid="{19CC3D4C-9F0F-475C-89AD-FF3050B1905B}"/>
    <cellStyle name="Comma 2 5 6 3 2" xfId="34369" xr:uid="{0FD66BDA-D8AD-41A5-B5EB-1509578DCA06}"/>
    <cellStyle name="Comma 2 5 6 3 3" xfId="46716" xr:uid="{90DE1571-0265-423A-81A1-F3A90F580F51}"/>
    <cellStyle name="Comma 2 5 6 4" xfId="24695" xr:uid="{F2B5DFD7-7B4C-4089-8720-7DB6C767EB60}"/>
    <cellStyle name="Comma 2 5 6 5" xfId="38944" xr:uid="{6DE13C2E-3BF3-446C-A28A-A1F2686AC22A}"/>
    <cellStyle name="Comma 2 5 7" xfId="8282" xr:uid="{E10431F1-B920-410F-800B-64D2D3613467}"/>
    <cellStyle name="Comma 2 5 7 2" xfId="11756" xr:uid="{6A14BBAC-D749-4C87-AD99-BD80B72FF430}"/>
    <cellStyle name="Comma 2 5 7 2 2" xfId="27876" xr:uid="{685713B6-DA89-4B26-A2C7-89FBBA10CC92}"/>
    <cellStyle name="Comma 2 5 7 2 3" xfId="41322" xr:uid="{287E9341-761D-4FB3-AB30-EEB706D14A6D}"/>
    <cellStyle name="Comma 2 5 7 3" xfId="18461" xr:uid="{E10964D4-973C-4CD6-A4E6-872173480CEE}"/>
    <cellStyle name="Comma 2 5 7 3 2" xfId="34399" xr:uid="{D32E9072-133F-4C14-BB38-A7520B1B40F9}"/>
    <cellStyle name="Comma 2 5 7 3 3" xfId="46746" xr:uid="{3DBBE227-4A9B-431C-8347-2DDC9E3DE6E9}"/>
    <cellStyle name="Comma 2 5 7 4" xfId="24765" xr:uid="{3D9DEEB4-BFD4-4E2B-9600-38183DF0D9A3}"/>
    <cellStyle name="Comma 2 5 7 5" xfId="38995" xr:uid="{66E44D6E-D0D7-42FD-B49E-E7E133CFBD0F}"/>
    <cellStyle name="Comma 2 5 8" xfId="6352" xr:uid="{31838076-AC64-4A86-BA39-CA1A38B6DA5C}"/>
    <cellStyle name="Comma 2 5 8 2" xfId="10715" xr:uid="{DBA84BFC-031C-4645-A7C2-315C3131F76E}"/>
    <cellStyle name="Comma 2 5 8 2 2" xfId="26949" xr:uid="{A4E159EE-7263-4801-939E-0B9909B62285}"/>
    <cellStyle name="Comma 2 5 8 2 3" xfId="40461" xr:uid="{B7D3D6DD-41C6-4B50-9DCD-4E57857C99DD}"/>
    <cellStyle name="Comma 2 5 8 3" xfId="17123" xr:uid="{A381A07C-DB32-44AE-ADF6-C683F7412232}"/>
    <cellStyle name="Comma 2 5 8 3 2" xfId="33069" xr:uid="{2983C159-BD88-4A8C-B567-52D5D4FADF64}"/>
    <cellStyle name="Comma 2 5 8 3 3" xfId="45463" xr:uid="{895308F9-F307-4425-9FD9-D472FC6AD36C}"/>
    <cellStyle name="Comma 2 5 8 4" xfId="23251" xr:uid="{8809C725-BC81-49EC-AD3F-148F93870028}"/>
    <cellStyle name="Comma 2 5 8 5" xfId="37585" xr:uid="{9E6D0617-1575-42E2-A43F-039925017922}"/>
    <cellStyle name="Comma 2 5 9" xfId="12838" xr:uid="{6DCF0C47-A837-47FB-A448-CF9E7A7E667A}"/>
    <cellStyle name="Comma 2 5 9 2" xfId="19946" xr:uid="{69933608-9E7C-4FEC-986E-1177ACA6CF6E}"/>
    <cellStyle name="Comma 2 5 9 2 2" xfId="35886" xr:uid="{A4060264-359F-4CB3-BD5B-F374F37F1558}"/>
    <cellStyle name="Comma 2 5 9 2 3" xfId="48014" xr:uid="{082F3CB4-C0E0-4FDB-B103-C2BD0E952823}"/>
    <cellStyle name="Comma 2 5 9 3" xfId="28922" xr:uid="{E7EC1D2E-62C8-4BB6-A69A-39F5037F3B80}"/>
    <cellStyle name="Comma 2 5 9 4" xfId="42170" xr:uid="{7D059A0D-3E20-49EC-883E-1BE956A54EE7}"/>
    <cellStyle name="Comma 2 54" xfId="10898" xr:uid="{D28197B7-42D5-43EF-82C7-8C019CB705DE}"/>
    <cellStyle name="Comma 2 54 10" xfId="40551" xr:uid="{8F2CDDA9-D704-459C-B818-A64A931468A7}"/>
    <cellStyle name="Comma 2 54 2" xfId="10960" xr:uid="{B6F4950E-78FD-41B7-9B87-BA68A0B84831}"/>
    <cellStyle name="Comma 2 54 2 2" xfId="11010" xr:uid="{A275545A-4969-4593-A6F6-07BE170C1365}"/>
    <cellStyle name="Comma 2 54 2 2 2" xfId="11155" xr:uid="{676D6FF7-41DD-44EE-891A-2F1BFF06FBB6}"/>
    <cellStyle name="Comma 2 54 2 2 2 2" xfId="11435" xr:uid="{D733CD9E-21FA-4C3D-9981-E0BC92E7B793}"/>
    <cellStyle name="Comma 2 54 2 2 2 2 2" xfId="12277" xr:uid="{8FA9BB1E-663A-4367-8E50-8C79332C4DBF}"/>
    <cellStyle name="Comma 2 54 2 2 2 2 2 2" xfId="28398" xr:uid="{9A7B1028-7FA9-4704-BBCE-681334BA7C4A}"/>
    <cellStyle name="Comma 2 54 2 2 2 2 2 3" xfId="41837" xr:uid="{6BBC1D9B-F141-4298-B2E2-AB60AB7BB3F4}"/>
    <cellStyle name="Comma 2 54 2 2 2 2 3" xfId="13404" xr:uid="{08AA02DF-0BD6-4BC4-93C7-7E4C6AD48552}"/>
    <cellStyle name="Comma 2 54 2 2 2 2 3 2" xfId="29473" xr:uid="{3BE3B219-FD30-4C8C-B5AF-C895AFE7CA08}"/>
    <cellStyle name="Comma 2 54 2 2 2 2 3 3" xfId="42686" xr:uid="{C6B11ECD-8504-4F37-B391-9F62F0B0AB68}"/>
    <cellStyle name="Comma 2 54 2 2 2 2 4" xfId="27565" xr:uid="{318B18D9-4DA4-4D10-B120-0D09C76ED4AE}"/>
    <cellStyle name="Comma 2 54 2 2 2 2 5" xfId="41034" xr:uid="{CA3E46A9-1F88-41B7-BFDF-EA8B2A8EB01C}"/>
    <cellStyle name="Comma 2 54 2 2 2 3" xfId="11721" xr:uid="{4A2EF913-7B21-413D-B984-490044C79749}"/>
    <cellStyle name="Comma 2 54 2 2 2 3 2" xfId="12543" xr:uid="{43E2E914-C266-4263-8394-807A98A1B757}"/>
    <cellStyle name="Comma 2 54 2 2 2 3 2 2" xfId="28664" xr:uid="{19F99678-C11C-4554-B140-AD178FED5A9B}"/>
    <cellStyle name="Comma 2 54 2 2 2 3 2 3" xfId="42103" xr:uid="{ABB4C30E-EE68-46E0-AF96-9056A731F746}"/>
    <cellStyle name="Comma 2 54 2 2 2 3 3" xfId="13690" xr:uid="{1B346C37-695F-4F61-9385-47EA7BE0E6A6}"/>
    <cellStyle name="Comma 2 54 2 2 2 3 3 2" xfId="29759" xr:uid="{0BB26D5B-56B0-4EFF-8EE6-886911451BED}"/>
    <cellStyle name="Comma 2 54 2 2 2 3 3 3" xfId="42952" xr:uid="{C51ABB7D-5BAE-4B83-A10D-E1D131C7BDD4}"/>
    <cellStyle name="Comma 2 54 2 2 2 3 4" xfId="27851" xr:uid="{BDCE8F91-91E2-42C4-9D05-49F2082A312D}"/>
    <cellStyle name="Comma 2 54 2 2 2 3 5" xfId="41300" xr:uid="{3B0DE714-5D26-49D2-91C1-5D068A015F90}"/>
    <cellStyle name="Comma 2 54 2 2 2 4" xfId="12019" xr:uid="{DFE23CE6-D9E8-4BA0-89EA-1C9E8479C5C4}"/>
    <cellStyle name="Comma 2 54 2 2 2 4 2" xfId="28132" xr:uid="{6ABD21C6-0F5F-4055-AF15-646F9171550C}"/>
    <cellStyle name="Comma 2 54 2 2 2 4 3" xfId="41571" xr:uid="{A7D61488-3EF3-4E23-A3F1-146F00D41CD9}"/>
    <cellStyle name="Comma 2 54 2 2 2 5" xfId="13118" xr:uid="{6B64E580-7056-45D9-B1DF-C02AAFDCB242}"/>
    <cellStyle name="Comma 2 54 2 2 2 5 2" xfId="29187" xr:uid="{C0DDF3C9-69B9-462E-A26C-1F5F4C9102FD}"/>
    <cellStyle name="Comma 2 54 2 2 2 5 3" xfId="42420" xr:uid="{DF0CAEFF-2293-4438-9B18-8C0036002B16}"/>
    <cellStyle name="Comma 2 54 2 2 2 6" xfId="27280" xr:uid="{D8AE2EE1-601C-4EBD-B43E-DEA80CA92434}"/>
    <cellStyle name="Comma 2 54 2 2 2 7" xfId="40768" xr:uid="{AE13D9F5-9369-4B3A-82E7-576D0E30B8E7}"/>
    <cellStyle name="Comma 2 54 2 2 3" xfId="11295" xr:uid="{B9F95791-0C4F-4A7D-9ED5-1D099C70B45F}"/>
    <cellStyle name="Comma 2 54 2 2 3 2" xfId="12143" xr:uid="{BD83EE73-A42B-40DC-B314-E80CD06E3323}"/>
    <cellStyle name="Comma 2 54 2 2 3 2 2" xfId="28263" xr:uid="{1A4A8D52-71B0-4A78-9F0F-56E5A512FE95}"/>
    <cellStyle name="Comma 2 54 2 2 3 2 3" xfId="41702" xr:uid="{8D84DCBA-1BC2-4EAD-A9AC-2716443D8EA7}"/>
    <cellStyle name="Comma 2 54 2 2 3 3" xfId="13259" xr:uid="{0BAB6A69-EF4A-44B1-B038-B8B92D3DC213}"/>
    <cellStyle name="Comma 2 54 2 2 3 3 2" xfId="29328" xr:uid="{C64552D6-B618-479B-9549-93F0D3E0E20C}"/>
    <cellStyle name="Comma 2 54 2 2 3 3 3" xfId="42551" xr:uid="{7BC9FEA7-9EC1-46CD-8477-6C7BBD989665}"/>
    <cellStyle name="Comma 2 54 2 2 3 4" xfId="27420" xr:uid="{D25D6F0B-1456-4FEA-9CC0-0A105DD050BB}"/>
    <cellStyle name="Comma 2 54 2 2 3 5" xfId="40899" xr:uid="{D0120D90-8C4D-461A-B3DE-C9787E324339}"/>
    <cellStyle name="Comma 2 54 2 2 4" xfId="11576" xr:uid="{A7CA0EDC-988B-4720-B938-39CF904C2EE4}"/>
    <cellStyle name="Comma 2 54 2 2 4 2" xfId="12408" xr:uid="{71210FFD-296E-4F77-9103-B4D94C4533E1}"/>
    <cellStyle name="Comma 2 54 2 2 4 2 2" xfId="28529" xr:uid="{49904152-0D87-4B96-B11D-19F523847812}"/>
    <cellStyle name="Comma 2 54 2 2 4 2 3" xfId="41968" xr:uid="{D0331E44-2F76-4661-90E6-D8E4D34A2F2D}"/>
    <cellStyle name="Comma 2 54 2 2 4 3" xfId="13545" xr:uid="{97D545E4-6C8C-47EB-8928-3AC40B9056B0}"/>
    <cellStyle name="Comma 2 54 2 2 4 3 2" xfId="29614" xr:uid="{1F7EA433-6EE8-49F6-95C2-37EF84BB3ABA}"/>
    <cellStyle name="Comma 2 54 2 2 4 3 3" xfId="42817" xr:uid="{AD038BEF-AC75-4204-979C-DFA5D7E4DBF6}"/>
    <cellStyle name="Comma 2 54 2 2 4 4" xfId="27706" xr:uid="{5B8E6706-4A2B-4F9A-BF64-F4748C463F12}"/>
    <cellStyle name="Comma 2 54 2 2 4 5" xfId="41165" xr:uid="{6FBA6A72-E6FC-4816-9A53-1A0ECC9AC6B6}"/>
    <cellStyle name="Comma 2 54 2 2 5" xfId="11880" xr:uid="{CB4B6626-7AF6-40EB-9C81-51DB81BAB90B}"/>
    <cellStyle name="Comma 2 54 2 2 5 2" xfId="27997" xr:uid="{81E0E180-CDBA-42AD-9CBE-F4F5B5C18B18}"/>
    <cellStyle name="Comma 2 54 2 2 5 3" xfId="41436" xr:uid="{F272B079-46DA-4208-A37D-83634A691030}"/>
    <cellStyle name="Comma 2 54 2 2 6" xfId="12970" xr:uid="{6F4B3C5D-BEBD-475E-BBD2-267EE8E80E10}"/>
    <cellStyle name="Comma 2 54 2 2 6 2" xfId="29043" xr:uid="{3C375E81-C87B-4EF6-87A6-E37C0A593E85}"/>
    <cellStyle name="Comma 2 54 2 2 6 3" xfId="42286" xr:uid="{28EA7D77-07B8-42BA-BF0B-39EF028C1D76}"/>
    <cellStyle name="Comma 2 54 2 2 7" xfId="27140" xr:uid="{ABF15415-8340-4F20-91FC-D6EC16C2B5EB}"/>
    <cellStyle name="Comma 2 54 2 2 8" xfId="40634" xr:uid="{D107C820-DC8E-49B1-99B0-E2033E512690}"/>
    <cellStyle name="Comma 2 54 2 3" xfId="11105" xr:uid="{750CD114-B9B6-402C-A394-43C084831F27}"/>
    <cellStyle name="Comma 2 54 2 3 2" xfId="11385" xr:uid="{137746BF-E075-4AF4-8B9D-707383630511}"/>
    <cellStyle name="Comma 2 54 2 3 2 2" xfId="12227" xr:uid="{5CE7A8C7-544D-4F7F-9E57-CFEC17F74040}"/>
    <cellStyle name="Comma 2 54 2 3 2 2 2" xfId="28348" xr:uid="{4E701A3D-843F-4319-B1F4-D96DEA7AB935}"/>
    <cellStyle name="Comma 2 54 2 3 2 2 3" xfId="41787" xr:uid="{3EA8F6DE-7883-4E52-9749-B8954070E831}"/>
    <cellStyle name="Comma 2 54 2 3 2 3" xfId="13354" xr:uid="{AB3B462D-028C-4047-AE27-38A07AE0562F}"/>
    <cellStyle name="Comma 2 54 2 3 2 3 2" xfId="29423" xr:uid="{DEA19859-73BC-43D8-A597-FA45DD9FA438}"/>
    <cellStyle name="Comma 2 54 2 3 2 3 3" xfId="42636" xr:uid="{96917612-D1F0-44C0-8FD2-EB5FBB6403EB}"/>
    <cellStyle name="Comma 2 54 2 3 2 4" xfId="27515" xr:uid="{AE944EA1-7D6B-43FA-8ABF-DAFDA2283340}"/>
    <cellStyle name="Comma 2 54 2 3 2 5" xfId="40984" xr:uid="{5A823076-5244-4EC4-BB13-45532811C173}"/>
    <cellStyle name="Comma 2 54 2 3 3" xfId="11671" xr:uid="{710857D1-5C35-40EA-83EE-DFC00FA47589}"/>
    <cellStyle name="Comma 2 54 2 3 3 2" xfId="12493" xr:uid="{0DB99A81-6998-4C19-8618-C2DC402E8E9F}"/>
    <cellStyle name="Comma 2 54 2 3 3 2 2" xfId="28614" xr:uid="{0549115A-60C8-45A5-98EE-FE8E46AE0D50}"/>
    <cellStyle name="Comma 2 54 2 3 3 2 3" xfId="42053" xr:uid="{C5303D68-0768-4D66-B35A-686056371C4B}"/>
    <cellStyle name="Comma 2 54 2 3 3 3" xfId="13640" xr:uid="{3F8FE1C4-EDB9-4D0C-9355-5C81F351C2E7}"/>
    <cellStyle name="Comma 2 54 2 3 3 3 2" xfId="29709" xr:uid="{67E65EAB-0B6C-4E4F-A89B-EB5C822FA488}"/>
    <cellStyle name="Comma 2 54 2 3 3 3 3" xfId="42902" xr:uid="{262B7ECB-9DC7-4C71-A484-3A7102AEAA09}"/>
    <cellStyle name="Comma 2 54 2 3 3 4" xfId="27801" xr:uid="{31D28A14-8E76-4D23-B0D7-5DC03B9D97D5}"/>
    <cellStyle name="Comma 2 54 2 3 3 5" xfId="41250" xr:uid="{1CDE5E92-1D61-4E1F-8DDD-DBA4ED797305}"/>
    <cellStyle name="Comma 2 54 2 3 4" xfId="11969" xr:uid="{E4C949BE-B6B5-41FD-843A-56B5ED8FBB7A}"/>
    <cellStyle name="Comma 2 54 2 3 4 2" xfId="28082" xr:uid="{7E342A07-ACC5-4B50-AF44-DC69377AAF0B}"/>
    <cellStyle name="Comma 2 54 2 3 4 3" xfId="41521" xr:uid="{7BC41453-A1EC-400E-A492-E7FCE6435DB0}"/>
    <cellStyle name="Comma 2 54 2 3 5" xfId="13068" xr:uid="{F865ABB4-D533-4527-9B98-ABADCECE03D0}"/>
    <cellStyle name="Comma 2 54 2 3 5 2" xfId="29137" xr:uid="{DFA0BDE6-4B32-4377-93DB-514D879EA956}"/>
    <cellStyle name="Comma 2 54 2 3 5 3" xfId="42370" xr:uid="{EF8A949A-BCB0-4A00-B896-53E97FEF08A6}"/>
    <cellStyle name="Comma 2 54 2 3 6" xfId="27230" xr:uid="{D81A5B78-D36E-4518-9E89-77D01C8A2FDD}"/>
    <cellStyle name="Comma 2 54 2 3 7" xfId="40718" xr:uid="{4A8EC46D-FF3F-4F3A-81FA-3DA114436FF9}"/>
    <cellStyle name="Comma 2 54 2 4" xfId="11245" xr:uid="{791A284D-1B8D-4958-9ABD-8B181805B10C}"/>
    <cellStyle name="Comma 2 54 2 4 2" xfId="12093" xr:uid="{08A63854-694C-4A66-A388-5994CDBECC98}"/>
    <cellStyle name="Comma 2 54 2 4 2 2" xfId="28213" xr:uid="{0DF85064-450D-4F1E-860D-99456A13AB08}"/>
    <cellStyle name="Comma 2 54 2 4 2 3" xfId="41652" xr:uid="{C9BEB4D9-4BA2-4357-A446-215BA905D68B}"/>
    <cellStyle name="Comma 2 54 2 4 3" xfId="13209" xr:uid="{072F9A50-BF71-40C8-9F74-E2B273BCF3E3}"/>
    <cellStyle name="Comma 2 54 2 4 3 2" xfId="29278" xr:uid="{C4C6730D-3E2A-46BF-91C3-4CD0ABF08C08}"/>
    <cellStyle name="Comma 2 54 2 4 3 3" xfId="42501" xr:uid="{AEF3ED9C-294A-43A1-ADCC-D5C1AA37D6BA}"/>
    <cellStyle name="Comma 2 54 2 4 4" xfId="27370" xr:uid="{46E2F8F9-2BF5-4363-8F14-0CB7D8BB32D0}"/>
    <cellStyle name="Comma 2 54 2 4 5" xfId="40849" xr:uid="{E16C8B2E-02B6-4E85-B3BE-FE3090BD5EA9}"/>
    <cellStyle name="Comma 2 54 2 5" xfId="11526" xr:uid="{B9461D8F-B139-4C78-9AF9-FBEE92EBD1AA}"/>
    <cellStyle name="Comma 2 54 2 5 2" xfId="12358" xr:uid="{3F1DA45C-7867-4D7D-89DD-BB8B21382DA3}"/>
    <cellStyle name="Comma 2 54 2 5 2 2" xfId="28479" xr:uid="{47941AD3-F503-40BB-9705-CFDBEFB1655C}"/>
    <cellStyle name="Comma 2 54 2 5 2 3" xfId="41918" xr:uid="{D73B2816-8A84-479F-A233-99F38A72C37C}"/>
    <cellStyle name="Comma 2 54 2 5 3" xfId="13495" xr:uid="{E2F1DD21-AEF9-41CE-B456-E33254E8F3EB}"/>
    <cellStyle name="Comma 2 54 2 5 3 2" xfId="29564" xr:uid="{844866B0-F010-457E-A27F-05E38AB606B7}"/>
    <cellStyle name="Comma 2 54 2 5 3 3" xfId="42767" xr:uid="{FECE06D8-6468-4A99-B388-95ED0F2423F8}"/>
    <cellStyle name="Comma 2 54 2 5 4" xfId="27656" xr:uid="{D68D2CC5-84F6-4C48-A4EE-03758C9B55A6}"/>
    <cellStyle name="Comma 2 54 2 5 5" xfId="41115" xr:uid="{933626F0-66E8-46DD-A7C9-16391E1BE0E7}"/>
    <cellStyle name="Comma 2 54 2 6" xfId="11830" xr:uid="{F6305B88-1B2D-4FC6-8AC3-BA964DE7667C}"/>
    <cellStyle name="Comma 2 54 2 6 2" xfId="27947" xr:uid="{D5577A40-015B-485F-AC0E-7F46A3F654FF}"/>
    <cellStyle name="Comma 2 54 2 6 3" xfId="41386" xr:uid="{D7FCCD6A-67F4-4E7D-B39D-526FA410E191}"/>
    <cellStyle name="Comma 2 54 2 7" xfId="12920" xr:uid="{8261062F-B3FD-42C5-88E6-A58DA5BFF1F7}"/>
    <cellStyle name="Comma 2 54 2 7 2" xfId="28993" xr:uid="{428296BB-E99C-4CC9-A293-BA3CFB1A5A32}"/>
    <cellStyle name="Comma 2 54 2 7 3" xfId="42236" xr:uid="{9ECBAC71-877E-462D-BF2E-C4C33738E1FC}"/>
    <cellStyle name="Comma 2 54 2 8" xfId="27090" xr:uid="{6C62455A-82D8-4035-A91A-D8A21E77D211}"/>
    <cellStyle name="Comma 2 54 2 9" xfId="40584" xr:uid="{A7F704DD-491E-403C-BAE4-0B3A0F5F3233}"/>
    <cellStyle name="Comma 2 54 3" xfId="10993" xr:uid="{BD462DB7-CAAD-4ADB-9ECA-615C3B46F7AF}"/>
    <cellStyle name="Comma 2 54 3 2" xfId="11138" xr:uid="{8EB0E791-016A-49D9-9FE1-A7929FE113F8}"/>
    <cellStyle name="Comma 2 54 3 2 2" xfId="11418" xr:uid="{C3895014-1583-4323-A40C-83B34734DF00}"/>
    <cellStyle name="Comma 2 54 3 2 2 2" xfId="12260" xr:uid="{135B20DB-B22E-46AE-9863-13DBB24A8E67}"/>
    <cellStyle name="Comma 2 54 3 2 2 2 2" xfId="28381" xr:uid="{FA18B748-6007-4CFC-B1AA-8EF86E16A587}"/>
    <cellStyle name="Comma 2 54 3 2 2 2 3" xfId="41820" xr:uid="{B09F7C62-1EA5-474A-B349-CC41F4DD220A}"/>
    <cellStyle name="Comma 2 54 3 2 2 3" xfId="13387" xr:uid="{61227FDE-9F2B-4BFC-90C3-7BCEA083C40F}"/>
    <cellStyle name="Comma 2 54 3 2 2 3 2" xfId="29456" xr:uid="{8986855C-FC1B-4E60-8E96-CCB97FA20BB1}"/>
    <cellStyle name="Comma 2 54 3 2 2 3 3" xfId="42669" xr:uid="{1BF2CBB9-9874-4F89-BB21-43C214BF6962}"/>
    <cellStyle name="Comma 2 54 3 2 2 4" xfId="27548" xr:uid="{E4391522-90D7-4135-8E02-04520BE437FE}"/>
    <cellStyle name="Comma 2 54 3 2 2 5" xfId="41017" xr:uid="{D9630DAA-1952-4FEF-862C-C624745666B2}"/>
    <cellStyle name="Comma 2 54 3 2 3" xfId="11704" xr:uid="{FBA25241-394F-4246-9038-B70C233E8D30}"/>
    <cellStyle name="Comma 2 54 3 2 3 2" xfId="12526" xr:uid="{05456A9E-EAAF-44F0-8B0D-C7FFD930203F}"/>
    <cellStyle name="Comma 2 54 3 2 3 2 2" xfId="28647" xr:uid="{A2653FF9-0997-418E-8006-3631FBDF5304}"/>
    <cellStyle name="Comma 2 54 3 2 3 2 3" xfId="42086" xr:uid="{1D39F521-A325-4CE5-8DE5-444496D47668}"/>
    <cellStyle name="Comma 2 54 3 2 3 3" xfId="13673" xr:uid="{E6F64833-D33F-4C90-A037-CB1078A26F4C}"/>
    <cellStyle name="Comma 2 54 3 2 3 3 2" xfId="29742" xr:uid="{A66793E8-4A03-47AA-BA05-1E2DD39ACF1E}"/>
    <cellStyle name="Comma 2 54 3 2 3 3 3" xfId="42935" xr:uid="{C29D0A14-83CF-476C-9A79-9D7675845CA6}"/>
    <cellStyle name="Comma 2 54 3 2 3 4" xfId="27834" xr:uid="{31AE6F4F-F1B8-4C07-A1AC-672EB57024DA}"/>
    <cellStyle name="Comma 2 54 3 2 3 5" xfId="41283" xr:uid="{DA2D81B9-DCA0-47DD-B8DE-0F212AB9F3D7}"/>
    <cellStyle name="Comma 2 54 3 2 4" xfId="12002" xr:uid="{966268C9-EB6F-42F3-A33F-1F2F2B09726C}"/>
    <cellStyle name="Comma 2 54 3 2 4 2" xfId="28115" xr:uid="{3271D4BA-2104-4FF7-AEA3-3656D8CE4B17}"/>
    <cellStyle name="Comma 2 54 3 2 4 3" xfId="41554" xr:uid="{7D33FC48-512E-4332-93C9-F1ECBE0D809A}"/>
    <cellStyle name="Comma 2 54 3 2 5" xfId="13101" xr:uid="{E68DF5B6-F6C5-43A8-828E-CDF8CB69A996}"/>
    <cellStyle name="Comma 2 54 3 2 5 2" xfId="29170" xr:uid="{ACC0DA60-7133-407A-8AC2-43F83741A2E1}"/>
    <cellStyle name="Comma 2 54 3 2 5 3" xfId="42403" xr:uid="{2A27378F-DADB-4423-B250-D37ED6F7BA0F}"/>
    <cellStyle name="Comma 2 54 3 2 6" xfId="27263" xr:uid="{875FE965-C912-4EEC-B96F-F94241AA5295}"/>
    <cellStyle name="Comma 2 54 3 2 7" xfId="40751" xr:uid="{1B827722-DE10-42B0-93EB-AB65681B5B05}"/>
    <cellStyle name="Comma 2 54 3 3" xfId="11278" xr:uid="{AC4067FE-FA2C-448C-8443-996A3A7B6716}"/>
    <cellStyle name="Comma 2 54 3 3 2" xfId="12126" xr:uid="{9839FB08-B8A0-4F98-87F4-540B3BBBBCDC}"/>
    <cellStyle name="Comma 2 54 3 3 2 2" xfId="28246" xr:uid="{1AC2B7C9-C06F-42C9-A4D8-CD784AEBF78F}"/>
    <cellStyle name="Comma 2 54 3 3 2 3" xfId="41685" xr:uid="{A3A4521F-B20E-49C7-97D6-8F3C2A96C2D7}"/>
    <cellStyle name="Comma 2 54 3 3 3" xfId="13242" xr:uid="{6493FFD5-E96D-42F3-90CE-7D5D9FCA1BB5}"/>
    <cellStyle name="Comma 2 54 3 3 3 2" xfId="29311" xr:uid="{6ADB08A6-8582-4F18-9094-959FB2C45911}"/>
    <cellStyle name="Comma 2 54 3 3 3 3" xfId="42534" xr:uid="{860F71F4-DF11-44FF-9210-9319C9B3B8B9}"/>
    <cellStyle name="Comma 2 54 3 3 4" xfId="27403" xr:uid="{50F4F85C-E524-4348-83E1-5DFE4B689080}"/>
    <cellStyle name="Comma 2 54 3 3 5" xfId="40882" xr:uid="{DDF30F65-2FC0-4DE2-B2AD-82760CB92982}"/>
    <cellStyle name="Comma 2 54 3 4" xfId="11559" xr:uid="{15FA730B-705F-4077-B315-D8D5EA7DAEAA}"/>
    <cellStyle name="Comma 2 54 3 4 2" xfId="12391" xr:uid="{EE1E7216-4F6A-474A-8F75-BC293A27DA3F}"/>
    <cellStyle name="Comma 2 54 3 4 2 2" xfId="28512" xr:uid="{F63E05EB-3949-49DA-8162-87E62B93A72A}"/>
    <cellStyle name="Comma 2 54 3 4 2 3" xfId="41951" xr:uid="{7E7B8523-A354-4BB6-85FD-1E586394EFB9}"/>
    <cellStyle name="Comma 2 54 3 4 3" xfId="13528" xr:uid="{49BF5767-79A4-49A9-B885-815B3F0DCB27}"/>
    <cellStyle name="Comma 2 54 3 4 3 2" xfId="29597" xr:uid="{3D506E81-15E4-4886-8A56-3A84D4EDC8C2}"/>
    <cellStyle name="Comma 2 54 3 4 3 3" xfId="42800" xr:uid="{4F5EE5BF-686B-40F3-82CC-C3F99C398C93}"/>
    <cellStyle name="Comma 2 54 3 4 4" xfId="27689" xr:uid="{450E8835-342C-4361-9F3E-2DD01A82B9B4}"/>
    <cellStyle name="Comma 2 54 3 4 5" xfId="41148" xr:uid="{04452FAA-4B02-4520-AB66-1518C52760C4}"/>
    <cellStyle name="Comma 2 54 3 5" xfId="11863" xr:uid="{209BEC1D-7DD4-4D48-828F-94569B646E71}"/>
    <cellStyle name="Comma 2 54 3 5 2" xfId="27980" xr:uid="{9FF2E8A1-2834-4022-B670-900A8C992646}"/>
    <cellStyle name="Comma 2 54 3 5 3" xfId="41419" xr:uid="{84C2E42B-433D-4808-BF9C-37F0E769BDDE}"/>
    <cellStyle name="Comma 2 54 3 6" xfId="12953" xr:uid="{949CE462-5C4E-4630-BADC-1AB72330E878}"/>
    <cellStyle name="Comma 2 54 3 6 2" xfId="29026" xr:uid="{E96525D1-5A26-45A1-9017-3F250E647844}"/>
    <cellStyle name="Comma 2 54 3 6 3" xfId="42269" xr:uid="{DDAE7A5E-13F9-44DD-98E3-0704D0606B59}"/>
    <cellStyle name="Comma 2 54 3 7" xfId="27123" xr:uid="{913D8117-D8DD-4B7D-871E-719CEC3444D1}"/>
    <cellStyle name="Comma 2 54 3 8" xfId="40617" xr:uid="{54DFA4E5-B3A6-437E-A2F4-5AAD25EC94D6}"/>
    <cellStyle name="Comma 2 54 4" xfId="11072" xr:uid="{8952D8BB-BFA8-42A5-B23B-66094C266116}"/>
    <cellStyle name="Comma 2 54 4 2" xfId="11352" xr:uid="{C9A19020-A583-4655-A7F2-28045236A5A1}"/>
    <cellStyle name="Comma 2 54 4 2 2" xfId="12194" xr:uid="{B6E3A2EE-8C8A-4C26-AA57-DC4310C6739E}"/>
    <cellStyle name="Comma 2 54 4 2 2 2" xfId="28315" xr:uid="{753B0D07-9C92-43AC-BF38-D750D61BD403}"/>
    <cellStyle name="Comma 2 54 4 2 2 3" xfId="41754" xr:uid="{6690FCA9-309F-482E-AE83-2BD349CA91F1}"/>
    <cellStyle name="Comma 2 54 4 2 3" xfId="13321" xr:uid="{220E17AF-AF51-45CD-88E0-5D5491A94F43}"/>
    <cellStyle name="Comma 2 54 4 2 3 2" xfId="29390" xr:uid="{79436E63-3380-4033-85A1-583C10EDCCAF}"/>
    <cellStyle name="Comma 2 54 4 2 3 3" xfId="42603" xr:uid="{C5C3E177-0900-4500-9155-85D5E2A1A690}"/>
    <cellStyle name="Comma 2 54 4 2 4" xfId="27482" xr:uid="{157BF09D-F0EE-446A-BA59-4FD671650F8C}"/>
    <cellStyle name="Comma 2 54 4 2 5" xfId="40951" xr:uid="{90C16B07-4667-46C2-AFE6-5C03B3F7CECC}"/>
    <cellStyle name="Comma 2 54 4 3" xfId="11638" xr:uid="{5CF1D795-F803-47A4-B444-60673A5D9F71}"/>
    <cellStyle name="Comma 2 54 4 3 2" xfId="12460" xr:uid="{4E9A9042-C43B-49DF-8C7E-22876138D047}"/>
    <cellStyle name="Comma 2 54 4 3 2 2" xfId="28581" xr:uid="{44B70D3E-A305-499A-8269-8741D921D67A}"/>
    <cellStyle name="Comma 2 54 4 3 2 3" xfId="42020" xr:uid="{7D3F2382-F3B5-45B6-A16B-AF8056A8A468}"/>
    <cellStyle name="Comma 2 54 4 3 3" xfId="13607" xr:uid="{DC0944B0-16FB-408D-938A-9996B59A23F7}"/>
    <cellStyle name="Comma 2 54 4 3 3 2" xfId="29676" xr:uid="{BCF56867-2D46-4553-938F-193E59EF937E}"/>
    <cellStyle name="Comma 2 54 4 3 3 3" xfId="42869" xr:uid="{D901A1C7-44CF-49DF-80D8-94FB76A19708}"/>
    <cellStyle name="Comma 2 54 4 3 4" xfId="27768" xr:uid="{D90BE885-985D-468A-99AD-FB936BED7803}"/>
    <cellStyle name="Comma 2 54 4 3 5" xfId="41217" xr:uid="{40F3970A-DA6C-4D8D-8BDE-A54E04A8B8DF}"/>
    <cellStyle name="Comma 2 54 4 4" xfId="11936" xr:uid="{9E43AE0E-4557-4488-A67F-E2E9C0FD8B48}"/>
    <cellStyle name="Comma 2 54 4 4 2" xfId="28049" xr:uid="{15F60D93-E50D-41EC-9ECC-410C87D5E092}"/>
    <cellStyle name="Comma 2 54 4 4 3" xfId="41488" xr:uid="{8388B3E7-0251-418C-B0EC-BAB83BD12395}"/>
    <cellStyle name="Comma 2 54 4 5" xfId="13035" xr:uid="{6C632BB5-AF37-4927-9336-DA39FB444444}"/>
    <cellStyle name="Comma 2 54 4 5 2" xfId="29104" xr:uid="{9A10D63B-358B-4407-BF50-F9517DB7E587}"/>
    <cellStyle name="Comma 2 54 4 5 3" xfId="42337" xr:uid="{9EF65B2A-79A4-4B99-855B-F880B00E04D5}"/>
    <cellStyle name="Comma 2 54 4 6" xfId="27197" xr:uid="{EAD84AB0-4C66-4C0A-AFFC-8229AA5F9401}"/>
    <cellStyle name="Comma 2 54 4 7" xfId="40685" xr:uid="{00DD1FB7-CD9A-4983-BBD6-B287364BB146}"/>
    <cellStyle name="Comma 2 54 5" xfId="11212" xr:uid="{90DB7B47-18C4-47B0-BDA5-956B078AC343}"/>
    <cellStyle name="Comma 2 54 5 2" xfId="12060" xr:uid="{11328891-FC81-483D-A751-C4925E702F43}"/>
    <cellStyle name="Comma 2 54 5 2 2" xfId="28180" xr:uid="{6BD441AC-2D6A-4BA9-9919-FF2742CF0953}"/>
    <cellStyle name="Comma 2 54 5 2 3" xfId="41619" xr:uid="{F6F7EEBE-CDD7-48EE-88EA-F80247D0CEA3}"/>
    <cellStyle name="Comma 2 54 5 3" xfId="13176" xr:uid="{234B1C58-2896-4E06-98BC-E10AD3F1244F}"/>
    <cellStyle name="Comma 2 54 5 3 2" xfId="29245" xr:uid="{C93E1AC5-4FEF-4FCE-A3AD-87CDB6253C35}"/>
    <cellStyle name="Comma 2 54 5 3 3" xfId="42468" xr:uid="{97725D38-7942-4109-8D19-35297FC590ED}"/>
    <cellStyle name="Comma 2 54 5 4" xfId="27337" xr:uid="{2414A8F8-0B02-4021-87A3-8D77C7D17C76}"/>
    <cellStyle name="Comma 2 54 5 5" xfId="40816" xr:uid="{1DDCA587-B296-4C14-AAF9-B43DE3DBCB79}"/>
    <cellStyle name="Comma 2 54 6" xfId="11493" xr:uid="{1CA1799E-3591-4BD1-B45F-3D5D324AE7F2}"/>
    <cellStyle name="Comma 2 54 6 2" xfId="12325" xr:uid="{6E297D2B-8D12-4C66-8B80-6BE71FEB9441}"/>
    <cellStyle name="Comma 2 54 6 2 2" xfId="28446" xr:uid="{C86EAD28-869C-406D-8D70-50EF076B8C91}"/>
    <cellStyle name="Comma 2 54 6 2 3" xfId="41885" xr:uid="{30385A3A-FD3C-4A05-A04D-EC100188C88C}"/>
    <cellStyle name="Comma 2 54 6 3" xfId="13462" xr:uid="{727465C2-4D67-462D-B91D-B3D5A929FFB2}"/>
    <cellStyle name="Comma 2 54 6 3 2" xfId="29531" xr:uid="{55F1115D-F99B-44CD-84C2-CB80D01E6D43}"/>
    <cellStyle name="Comma 2 54 6 3 3" xfId="42734" xr:uid="{86E44836-98AC-4C64-9530-C2D047BC0799}"/>
    <cellStyle name="Comma 2 54 6 4" xfId="27623" xr:uid="{336505F6-7D85-4A5E-9BE3-0291547FD643}"/>
    <cellStyle name="Comma 2 54 6 5" xfId="41082" xr:uid="{9E0A78F3-641A-44E8-9F84-68DB17FB0A2F}"/>
    <cellStyle name="Comma 2 54 7" xfId="11794" xr:uid="{0C47879A-2088-4B2F-A1C9-029E65C430D7}"/>
    <cellStyle name="Comma 2 54 7 2" xfId="27912" xr:uid="{7C551121-19B7-4E25-AC1D-94B0A882C5A7}"/>
    <cellStyle name="Comma 2 54 7 3" xfId="41353" xr:uid="{77888FD1-6E35-4637-840F-5F761400CD1D}"/>
    <cellStyle name="Comma 2 54 8" xfId="12882" xr:uid="{FAA5A661-F49E-48B7-80AE-B53DC4C30098}"/>
    <cellStyle name="Comma 2 54 8 2" xfId="28960" xr:uid="{DF39E3F8-640A-43AC-985A-ECAA0CC31F16}"/>
    <cellStyle name="Comma 2 54 8 3" xfId="42203" xr:uid="{BD6E7C86-0FAB-4F46-9CBE-042D22624355}"/>
    <cellStyle name="Comma 2 54 9" xfId="27057" xr:uid="{7D99098F-A2BF-4D12-9C06-AE15ED1EFF27}"/>
    <cellStyle name="Comma 2 6" xfId="364" xr:uid="{07A8ECC6-14E3-4D9F-B16D-32362DC0B435}"/>
    <cellStyle name="Comma 2 6 10" xfId="10758" xr:uid="{AF98C671-52FF-4B81-AA3F-CB66F8995F64}"/>
    <cellStyle name="Comma 2 6 10 2" xfId="26974" xr:uid="{A941CD1C-93C7-4CA7-9CB1-0AB586EF8A93}"/>
    <cellStyle name="Comma 2 6 10 3" xfId="40483" xr:uid="{2C01B18B-2D6A-4034-A959-3EAC44F6AF31}"/>
    <cellStyle name="Comma 2 6 11" xfId="20088" xr:uid="{90084C24-1848-4461-B80D-9E6BCB8759AB}"/>
    <cellStyle name="Comma 2 6 12" xfId="20933" xr:uid="{747BB265-82A1-41E2-A53A-B32222489532}"/>
    <cellStyle name="Comma 2 6 13" xfId="48142" xr:uid="{C2657B93-97BC-46C5-9561-633895712C1B}"/>
    <cellStyle name="Comma 2 6 14" xfId="48249" xr:uid="{736084C5-0F6C-43A7-AC97-22D81321330B}"/>
    <cellStyle name="Comma 2 6 15" xfId="1088" xr:uid="{C8AB931F-BCDB-491C-BA9A-5512F5BF648A}"/>
    <cellStyle name="Comma 2 6 2" xfId="1058" xr:uid="{00B92873-F10B-4405-ACBB-8FBA380742F5}"/>
    <cellStyle name="Comma 2 6 2 10" xfId="21541" xr:uid="{98C7BC57-ABD5-4B66-91A2-FA48D35ED10A}"/>
    <cellStyle name="Comma 2 6 2 11" xfId="24052" xr:uid="{7E5777BC-2FFA-436C-ABA2-66BDAE3CFF74}"/>
    <cellStyle name="Comma 2 6 2 12" xfId="38354" xr:uid="{9E1B232A-5C27-42DC-B717-8FD9A787A0FE}"/>
    <cellStyle name="Comma 2 6 2 13" xfId="7312" xr:uid="{A90F71E8-E093-4C8B-AC9C-AE8BC17B1B4F}"/>
    <cellStyle name="Comma 2 6 2 14" xfId="2629" xr:uid="{52F672C4-A4C4-4C40-80E4-9C1C6DD32661}"/>
    <cellStyle name="Comma 2 6 2 2" xfId="8103" xr:uid="{CBB396D6-0880-48F6-96FE-DB457EF0004E}"/>
    <cellStyle name="Comma 2 6 2 2 2" xfId="9802" xr:uid="{2903965A-D55E-4C7F-B05A-186922E5130A}"/>
    <cellStyle name="Comma 2 6 2 2 2 2" xfId="12264" xr:uid="{9E3EE21D-0B04-4A8E-AC16-78E94C938D5D}"/>
    <cellStyle name="Comma 2 6 2 2 2 2 2" xfId="28385" xr:uid="{B70FB887-6FA1-4D5E-8664-DC7B9613FBDE}"/>
    <cellStyle name="Comma 2 6 2 2 2 2 3" xfId="41824" xr:uid="{FA14D343-45B8-40BB-A6F4-14376DDC16E7}"/>
    <cellStyle name="Comma 2 6 2 2 2 3" xfId="13391" xr:uid="{D25EC37D-B025-41A9-9C0F-B9F044CDE093}"/>
    <cellStyle name="Comma 2 6 2 2 2 3 2" xfId="29460" xr:uid="{79C9C9CC-7D37-46AC-ACA2-BDDB082E21A9}"/>
    <cellStyle name="Comma 2 6 2 2 2 3 3" xfId="42673" xr:uid="{8EE7C04A-79F6-4A12-8268-B44EFB854B90}"/>
    <cellStyle name="Comma 2 6 2 2 2 4" xfId="11422" xr:uid="{9CBCBFBB-786D-44FD-9F57-EC0C2F3B91B6}"/>
    <cellStyle name="Comma 2 6 2 2 2 4 2" xfId="27552" xr:uid="{3A75DF95-A81D-43A5-A2AD-65D5E5425F58}"/>
    <cellStyle name="Comma 2 6 2 2 2 4 3" xfId="41021" xr:uid="{63186064-33FB-4064-BF69-38762CEC9C85}"/>
    <cellStyle name="Comma 2 6 2 2 2 5" xfId="19725" xr:uid="{0F8DDF0C-26B9-4D50-9FE5-49A76198B676}"/>
    <cellStyle name="Comma 2 6 2 2 2 5 2" xfId="35664" xr:uid="{EB154715-3A4F-4FAE-B897-F4EB8800C870}"/>
    <cellStyle name="Comma 2 6 2 2 2 5 3" xfId="48002" xr:uid="{D47C78C7-E26D-478D-BD6A-C05F19E6C1A7}"/>
    <cellStyle name="Comma 2 6 2 2 2 6" xfId="26141" xr:uid="{1EC73965-D270-4958-8E70-E027DD7CF85D}"/>
    <cellStyle name="Comma 2 6 2 2 2 7" xfId="40305" xr:uid="{27935C80-7AC2-4116-9A5B-2A3FD63F2058}"/>
    <cellStyle name="Comma 2 6 2 2 3" xfId="11708" xr:uid="{66DE6BE2-8100-44E9-A5A4-A58DDF9584DB}"/>
    <cellStyle name="Comma 2 6 2 2 3 2" xfId="12530" xr:uid="{21DF55DD-8CF8-4E36-9E2F-151BD0C0B839}"/>
    <cellStyle name="Comma 2 6 2 2 3 2 2" xfId="28651" xr:uid="{EA02B525-616F-4650-8368-983EE2EA940F}"/>
    <cellStyle name="Comma 2 6 2 2 3 2 3" xfId="42090" xr:uid="{2AF64F67-DEB4-4718-8D29-3612C25AA51C}"/>
    <cellStyle name="Comma 2 6 2 2 3 3" xfId="13677" xr:uid="{E0097DA4-4D23-40D3-B639-48F1F8C97D3B}"/>
    <cellStyle name="Comma 2 6 2 2 3 3 2" xfId="29746" xr:uid="{4AC789F6-A74E-4DA2-8BE2-336FBE771E72}"/>
    <cellStyle name="Comma 2 6 2 2 3 3 3" xfId="42939" xr:uid="{E27523A4-7FC8-4D9F-9DAB-5DF9F0686F1D}"/>
    <cellStyle name="Comma 2 6 2 2 3 4" xfId="27838" xr:uid="{FF87EE37-95DC-4C6D-93C2-C3E98D331507}"/>
    <cellStyle name="Comma 2 6 2 2 3 5" xfId="41287" xr:uid="{C8FF95B5-5E23-4927-BD55-152BD8B4582E}"/>
    <cellStyle name="Comma 2 6 2 2 4" xfId="12006" xr:uid="{39DE6736-168C-4222-B89B-131EAB8AB6D3}"/>
    <cellStyle name="Comma 2 6 2 2 4 2" xfId="28119" xr:uid="{BC463C1F-3AF3-4B81-A566-3EE77917AFA7}"/>
    <cellStyle name="Comma 2 6 2 2 4 3" xfId="41558" xr:uid="{83BE7064-1FB0-4D3C-9AF3-366C000A5DA6}"/>
    <cellStyle name="Comma 2 6 2 2 5" xfId="13105" xr:uid="{C63A51C9-1A9D-41B0-AFDC-67CDCA6CC6C2}"/>
    <cellStyle name="Comma 2 6 2 2 5 2" xfId="29174" xr:uid="{462BF555-B5C9-4767-AB12-667A3DB2B32A}"/>
    <cellStyle name="Comma 2 6 2 2 5 3" xfId="42407" xr:uid="{DA9833FE-3B8C-424D-B60A-9967C12D40AC}"/>
    <cellStyle name="Comma 2 6 2 2 6" xfId="11142" xr:uid="{C07315B4-1ABB-4C27-B220-04E546DC3EC5}"/>
    <cellStyle name="Comma 2 6 2 2 6 2" xfId="27267" xr:uid="{52D905E7-C833-4175-BE94-C7BA86C999D6}"/>
    <cellStyle name="Comma 2 6 2 2 6 3" xfId="40755" xr:uid="{B01B7CE3-99F2-4199-8A26-3B97614C3050}"/>
    <cellStyle name="Comma 2 6 2 2 7" xfId="18400" xr:uid="{FEF2FE36-F06D-4525-85A8-0B633F0C864C}"/>
    <cellStyle name="Comma 2 6 2 2 7 2" xfId="34339" xr:uid="{96DE751B-A9A6-4386-B878-55D759ADEE4F}"/>
    <cellStyle name="Comma 2 6 2 2 7 3" xfId="46686" xr:uid="{58D26E76-0313-4B22-A4A1-026CD1C50E6B}"/>
    <cellStyle name="Comma 2 6 2 2 8" xfId="24648" xr:uid="{130358CB-4F45-4EA6-B9DE-29484ABA8158}"/>
    <cellStyle name="Comma 2 6 2 2 9" xfId="38898" xr:uid="{ABA758B6-3517-4CA1-8618-1186C2FF6BC5}"/>
    <cellStyle name="Comma 2 6 2 3" xfId="9136" xr:uid="{94E67522-7137-400D-8DD5-CC14FBD235CA}"/>
    <cellStyle name="Comma 2 6 2 3 2" xfId="12130" xr:uid="{500DA865-B92E-4FC0-8F9D-F8C3C44F916B}"/>
    <cellStyle name="Comma 2 6 2 3 2 2" xfId="28250" xr:uid="{B9A1B420-0858-4448-8350-F2FA1586A180}"/>
    <cellStyle name="Comma 2 6 2 3 2 3" xfId="41689" xr:uid="{FEA94AD0-A7F4-4B68-8BFB-3DE1003E357D}"/>
    <cellStyle name="Comma 2 6 2 3 3" xfId="13246" xr:uid="{3DE07A29-8EA9-4250-AB40-F09A57C1E212}"/>
    <cellStyle name="Comma 2 6 2 3 3 2" xfId="29315" xr:uid="{80A5767D-BF19-4487-B89C-3AC28BAAEBB0}"/>
    <cellStyle name="Comma 2 6 2 3 3 3" xfId="42538" xr:uid="{A06F794D-703D-4BBF-88C1-99994811C025}"/>
    <cellStyle name="Comma 2 6 2 3 4" xfId="11282" xr:uid="{581482A2-C7EF-4F20-8193-43CFDF88A16A}"/>
    <cellStyle name="Comma 2 6 2 3 4 2" xfId="27407" xr:uid="{BA054E40-4E47-42AD-8D80-3EF1630BFD2E}"/>
    <cellStyle name="Comma 2 6 2 3 4 3" xfId="40886" xr:uid="{64143E78-67FA-40A5-83EB-71E125969396}"/>
    <cellStyle name="Comma 2 6 2 3 5" xfId="19198" xr:uid="{5096D009-951C-4D71-AA81-884654B39C23}"/>
    <cellStyle name="Comma 2 6 2 3 5 2" xfId="35136" xr:uid="{EEC4E38D-BBC4-42F8-99F3-CF98B3045E96}"/>
    <cellStyle name="Comma 2 6 2 3 5 3" xfId="47474" xr:uid="{7CC15282-4657-4124-9602-916DF02CD4F2}"/>
    <cellStyle name="Comma 2 6 2 3 6" xfId="25567" xr:uid="{F38073DC-926B-49E2-BB94-BC8827E68635}"/>
    <cellStyle name="Comma 2 6 2 3 7" xfId="39762" xr:uid="{27ADFF50-4197-4CED-8238-AF1F05DCF36A}"/>
    <cellStyle name="Comma 2 6 2 4" xfId="11563" xr:uid="{7DA46D97-7B94-4AF5-91C7-8BF43BDCC1BF}"/>
    <cellStyle name="Comma 2 6 2 4 2" xfId="12395" xr:uid="{C5C4F386-C5FD-4AB4-A328-A4E92275CD39}"/>
    <cellStyle name="Comma 2 6 2 4 2 2" xfId="28516" xr:uid="{4FE4C552-32CB-4819-99B1-BCEACD8056DD}"/>
    <cellStyle name="Comma 2 6 2 4 2 3" xfId="41955" xr:uid="{63A1D41F-F7E2-435E-A582-5763A4B750C1}"/>
    <cellStyle name="Comma 2 6 2 4 3" xfId="13532" xr:uid="{9262394A-A0A9-419B-A84B-2BF28CCBD168}"/>
    <cellStyle name="Comma 2 6 2 4 3 2" xfId="29601" xr:uid="{50D766A7-D022-4821-A272-9348573C21A0}"/>
    <cellStyle name="Comma 2 6 2 4 3 3" xfId="42804" xr:uid="{3BF66BE0-D238-416B-8A4D-0C46141CF3CA}"/>
    <cellStyle name="Comma 2 6 2 4 4" xfId="27693" xr:uid="{8850FCE0-7F4E-4E19-94C1-89B903C5F522}"/>
    <cellStyle name="Comma 2 6 2 4 5" xfId="41152" xr:uid="{551D011B-B40F-49C1-A621-36B1E79607C8}"/>
    <cellStyle name="Comma 2 6 2 5" xfId="11867" xr:uid="{4EDD16E1-12AA-4191-B369-EF982669D429}"/>
    <cellStyle name="Comma 2 6 2 5 2" xfId="27984" xr:uid="{9ED82B6C-8265-4C1C-9CBB-AB398508F2B8}"/>
    <cellStyle name="Comma 2 6 2 5 3" xfId="41423" xr:uid="{FE3028F1-83C1-4F91-8D1B-4D3BC4A8D6A0}"/>
    <cellStyle name="Comma 2 6 2 6" xfId="12957" xr:uid="{9BC73CFB-2DBE-4907-80CE-D49049EC5A27}"/>
    <cellStyle name="Comma 2 6 2 6 2" xfId="29030" xr:uid="{E5BBD432-26BE-41C7-801D-7D9EDCF5149E}"/>
    <cellStyle name="Comma 2 6 2 6 3" xfId="42273" xr:uid="{BF1A227C-94D0-4F86-BA0C-22AA254BE7A2}"/>
    <cellStyle name="Comma 2 6 2 7" xfId="10997" xr:uid="{B15F42FF-38A1-495E-AA16-0E884EE8968B}"/>
    <cellStyle name="Comma 2 6 2 7 2" xfId="27127" xr:uid="{42B39263-BB61-4A9A-B4C8-23DC5C75CF29}"/>
    <cellStyle name="Comma 2 6 2 7 3" xfId="40621" xr:uid="{DB3C5CF4-79B8-47F8-A98F-AEDC39E27137}"/>
    <cellStyle name="Comma 2 6 2 8" xfId="17865" xr:uid="{1B4E4333-90D5-40F3-9304-6C550899F767}"/>
    <cellStyle name="Comma 2 6 2 8 2" xfId="33805" xr:uid="{01CEF99D-F98D-42EE-88E9-9C93770B952D}"/>
    <cellStyle name="Comma 2 6 2 8 3" xfId="46173" xr:uid="{0DF2F394-AA95-4619-82C8-F6FC11021D54}"/>
    <cellStyle name="Comma 2 6 2 9" xfId="20223" xr:uid="{A4331D2D-507A-4D62-98A5-9701E530958F}"/>
    <cellStyle name="Comma 2 6 3" xfId="878" xr:uid="{B784AE7D-6AAF-49C6-B12F-387709A2F63E}"/>
    <cellStyle name="Comma 2 6 3 10" xfId="38279" xr:uid="{FF9AB061-839B-4FDC-8158-28B6FE0967E2}"/>
    <cellStyle name="Comma 2 6 3 2" xfId="9050" xr:uid="{E203A835-734B-4C18-AB50-97ADCC9A905C}"/>
    <cellStyle name="Comma 2 6 3 2 2" xfId="12198" xr:uid="{5129D20B-3FF9-406C-A993-96A7250CB707}"/>
    <cellStyle name="Comma 2 6 3 2 2 2" xfId="28319" xr:uid="{7EE448AD-0487-4DB5-88BE-519F7A97C343}"/>
    <cellStyle name="Comma 2 6 3 2 2 3" xfId="41758" xr:uid="{25541960-84D8-42C5-87DC-C72F79E7B35B}"/>
    <cellStyle name="Comma 2 6 3 2 3" xfId="13325" xr:uid="{36E41AF1-75D9-41D2-A19E-3206BD49798C}"/>
    <cellStyle name="Comma 2 6 3 2 3 2" xfId="29394" xr:uid="{14874EA7-0B18-49BC-86B4-96336C41E0C6}"/>
    <cellStyle name="Comma 2 6 3 2 3 3" xfId="42607" xr:uid="{E7AF9AE2-9C5D-40B2-9803-32CEB5A85D7F}"/>
    <cellStyle name="Comma 2 6 3 2 4" xfId="11356" xr:uid="{0C985BC4-989F-49C5-8353-53A1A582F867}"/>
    <cellStyle name="Comma 2 6 3 2 4 2" xfId="27486" xr:uid="{7737FF32-17B2-4308-896C-C124A108A584}"/>
    <cellStyle name="Comma 2 6 3 2 4 3" xfId="40955" xr:uid="{41EEE5AE-5952-4B05-8B11-8545FC81F3F0}"/>
    <cellStyle name="Comma 2 6 3 2 5" xfId="19147" xr:uid="{94B12F2C-27C9-48E0-A618-8B833386C5D6}"/>
    <cellStyle name="Comma 2 6 3 2 5 2" xfId="35085" xr:uid="{4080835E-EA05-4A56-A700-CC1AEC1E3B5C}"/>
    <cellStyle name="Comma 2 6 3 2 5 3" xfId="47423" xr:uid="{2721EC2D-CE3F-486F-BAF4-D3E893F936CF}"/>
    <cellStyle name="Comma 2 6 3 2 6" xfId="25484" xr:uid="{9946EAFF-8A3B-4337-9FB0-7DA09E5F21CC}"/>
    <cellStyle name="Comma 2 6 3 2 7" xfId="39689" xr:uid="{B12BADB2-F907-4E28-87D9-E66D61969C4B}"/>
    <cellStyle name="Comma 2 6 3 3" xfId="11642" xr:uid="{41480A64-D611-433D-8A4B-591E2BC95878}"/>
    <cellStyle name="Comma 2 6 3 3 2" xfId="12464" xr:uid="{953AF4D9-9B36-450F-A468-435AA6E9358B}"/>
    <cellStyle name="Comma 2 6 3 3 2 2" xfId="28585" xr:uid="{6F6B073F-23D1-4D77-9E50-DDB35C7FD2A0}"/>
    <cellStyle name="Comma 2 6 3 3 2 3" xfId="42024" xr:uid="{F54202B8-47AD-41ED-9E3D-627590CCAD25}"/>
    <cellStyle name="Comma 2 6 3 3 3" xfId="13611" xr:uid="{3861F706-744D-4160-954D-07469961F81D}"/>
    <cellStyle name="Comma 2 6 3 3 3 2" xfId="29680" xr:uid="{964F308E-CD1F-4D94-BBCF-2C2FBB48CADA}"/>
    <cellStyle name="Comma 2 6 3 3 3 3" xfId="42873" xr:uid="{B0E3DCFC-81EA-4DE5-9048-6AED5C377757}"/>
    <cellStyle name="Comma 2 6 3 3 4" xfId="27772" xr:uid="{DFD048D4-2DF1-45E0-82AB-5447230B79D5}"/>
    <cellStyle name="Comma 2 6 3 3 5" xfId="41221" xr:uid="{6E747E63-E3F7-4ADC-9BF2-044ECEF57C55}"/>
    <cellStyle name="Comma 2 6 3 4" xfId="11940" xr:uid="{3F43212F-18F2-4889-A57A-EE74D7A86E54}"/>
    <cellStyle name="Comma 2 6 3 4 2" xfId="28053" xr:uid="{923D9A83-FA0D-414C-A4D2-D808039381CE}"/>
    <cellStyle name="Comma 2 6 3 4 3" xfId="41492" xr:uid="{0A73FA4D-2BDB-4806-803C-3C5DF46EABD6}"/>
    <cellStyle name="Comma 2 6 3 5" xfId="13039" xr:uid="{7A696E88-C553-48BA-B8E0-6DCE5FE08D6B}"/>
    <cellStyle name="Comma 2 6 3 5 2" xfId="29108" xr:uid="{6BD4F5A5-6F31-4ED3-A001-A627AF247DEA}"/>
    <cellStyle name="Comma 2 6 3 5 3" xfId="42341" xr:uid="{E8582C05-AAB2-4FC8-9BC4-67C6E58D2925}"/>
    <cellStyle name="Comma 2 6 3 6" xfId="11076" xr:uid="{0BA13062-9876-48FD-A07A-BCF2BEA266C6}"/>
    <cellStyle name="Comma 2 6 3 6 2" xfId="27201" xr:uid="{5143107C-491A-4750-96CB-F37612266A56}"/>
    <cellStyle name="Comma 2 6 3 6 3" xfId="40689" xr:uid="{3705A743-5CD7-472B-BECD-F8EC63CD99D3}"/>
    <cellStyle name="Comma 2 6 3 7" xfId="17809" xr:uid="{DE7D5426-103B-457D-88F5-48493E975153}"/>
    <cellStyle name="Comma 2 6 3 7 2" xfId="33750" xr:uid="{16218088-EF50-4FCB-9211-14704059404C}"/>
    <cellStyle name="Comma 2 6 3 7 3" xfId="46131" xr:uid="{DC6A8E5F-F9E3-4C79-973D-6B8319FF18FE}"/>
    <cellStyle name="Comma 2 6 3 8" xfId="21444" xr:uid="{1A44A463-3D78-4C3B-9739-73D9E7AA552D}"/>
    <cellStyle name="Comma 2 6 3 9" xfId="23963" xr:uid="{BB0DC2E4-1691-4778-8E72-646C6EF5B421}"/>
    <cellStyle name="Comma 2 6 4" xfId="8193" xr:uid="{9266157B-CB15-4D24-B969-6A973C543338}"/>
    <cellStyle name="Comma 2 6 4 2" xfId="12064" xr:uid="{C9268E59-15C4-496E-88DB-327518F4E8AF}"/>
    <cellStyle name="Comma 2 6 4 2 2" xfId="28184" xr:uid="{C3DD77E2-E7B5-411E-AD33-C448B40BFF2B}"/>
    <cellStyle name="Comma 2 6 4 2 3" xfId="41623" xr:uid="{750011DA-636E-4217-8338-C900E4A80351}"/>
    <cellStyle name="Comma 2 6 4 3" xfId="13180" xr:uid="{07F1F0ED-EDE7-471B-926D-358E26004992}"/>
    <cellStyle name="Comma 2 6 4 3 2" xfId="29249" xr:uid="{1758C8EB-4800-4375-8300-DA69E3F64FE5}"/>
    <cellStyle name="Comma 2 6 4 3 3" xfId="42472" xr:uid="{112B6B4E-CDBE-4DF5-9650-ABF2966597A6}"/>
    <cellStyle name="Comma 2 6 4 4" xfId="11216" xr:uid="{BBD66A1C-02F1-472D-AE3F-3B1BA3E7BAA7}"/>
    <cellStyle name="Comma 2 6 4 4 2" xfId="27341" xr:uid="{5F065472-0341-447E-975F-6C40F921D31A}"/>
    <cellStyle name="Comma 2 6 4 4 3" xfId="40820" xr:uid="{65B9EC0B-8D4D-4ED0-AF1B-3C7D8E23E79F}"/>
    <cellStyle name="Comma 2 6 4 5" xfId="18433" xr:uid="{9024F33C-04DF-437B-B9CA-7EA74F2ED119}"/>
    <cellStyle name="Comma 2 6 4 5 2" xfId="34372" xr:uid="{52C61274-D693-4430-845E-A4D43BCB84FE}"/>
    <cellStyle name="Comma 2 6 4 5 3" xfId="46719" xr:uid="{76290F47-A068-4322-B488-3400F3947C59}"/>
    <cellStyle name="Comma 2 6 4 6" xfId="24717" xr:uid="{C23C70D9-3C38-48AD-BC54-7E22E7A5CC5F}"/>
    <cellStyle name="Comma 2 6 4 7" xfId="38957" xr:uid="{E4B403BC-0ADB-4A2D-B885-9303B0979FF8}"/>
    <cellStyle name="Comma 2 6 5" xfId="8930" xr:uid="{EF4590D9-E76F-4779-B45B-0D0DF1FD50B3}"/>
    <cellStyle name="Comma 2 6 5 2" xfId="12329" xr:uid="{CB5EC678-4915-443A-97EE-D8FED57233F5}"/>
    <cellStyle name="Comma 2 6 5 2 2" xfId="28450" xr:uid="{0CBF1A7F-4A6D-4316-9A1F-9EC8CAA8892F}"/>
    <cellStyle name="Comma 2 6 5 2 3" xfId="41889" xr:uid="{CE7C15A9-9D69-41F3-9E95-406AF84EF592}"/>
    <cellStyle name="Comma 2 6 5 3" xfId="13466" xr:uid="{40A64CAE-A044-47DA-817A-8107A5D2BEFC}"/>
    <cellStyle name="Comma 2 6 5 3 2" xfId="29535" xr:uid="{9A2C37EC-DF08-4A5D-AA6B-EAA686C5C305}"/>
    <cellStyle name="Comma 2 6 5 3 3" xfId="42738" xr:uid="{AA067102-BE62-408E-8D60-E1DD86634795}"/>
    <cellStyle name="Comma 2 6 5 4" xfId="11497" xr:uid="{0D87A219-DBF1-45B7-A45A-28792A3F534D}"/>
    <cellStyle name="Comma 2 6 5 4 2" xfId="27627" xr:uid="{E2B0A1E9-13B2-4C26-B362-145D70415EFB}"/>
    <cellStyle name="Comma 2 6 5 4 3" xfId="41086" xr:uid="{1D305C9C-B54F-4863-B65D-20025591CE54}"/>
    <cellStyle name="Comma 2 6 6" xfId="10913" xr:uid="{11C1BFBA-F9F4-401A-BA10-8A7287FD6D89}"/>
    <cellStyle name="Comma 2 6 6 2" xfId="27061" xr:uid="{EF82D8DF-BACA-4D78-9C8D-129E7BD06E98}"/>
    <cellStyle name="Comma 2 6 6 3" xfId="40555" xr:uid="{36563F53-539A-4B5F-9D9F-9FD2A0094E5F}"/>
    <cellStyle name="Comma 2 6 7" xfId="11798" xr:uid="{3E3AA770-876E-41BE-8C29-44521013A95A}"/>
    <cellStyle name="Comma 2 6 7 2" xfId="27916" xr:uid="{C37A172C-350C-461D-9773-4BF3954D89AE}"/>
    <cellStyle name="Comma 2 6 7 3" xfId="41357" xr:uid="{C2A07E94-EF50-4185-A6C7-238FCB5C474C}"/>
    <cellStyle name="Comma 2 6 8" xfId="12887" xr:uid="{31FE5395-B6DC-4C7E-952F-7E9E3CD18057}"/>
    <cellStyle name="Comma 2 6 8 2" xfId="28964" xr:uid="{5E9681EA-23CB-4FA6-A1C8-A8F2DF386BA1}"/>
    <cellStyle name="Comma 2 6 8 3" xfId="42207" xr:uid="{4718622A-1BF0-4D5E-8E7E-EB9874BE7569}"/>
    <cellStyle name="Comma 2 6 9" xfId="14300" xr:uid="{EDD507C6-8953-4661-A39A-760333336168}"/>
    <cellStyle name="Comma 2 7" xfId="2630" xr:uid="{BDF14C16-DD67-48C7-9ACC-9B456ECCE661}"/>
    <cellStyle name="Comma 2 7 11" xfId="10896" xr:uid="{3CC2DA0B-5814-4796-9AE8-F0A0A152B29C}"/>
    <cellStyle name="Comma 2 7 2" xfId="7179" xr:uid="{04CE5CFC-2314-4DEC-939F-DD53F318997C}"/>
    <cellStyle name="Comma 2 7 2 2" xfId="9048" xr:uid="{86F14A37-8D6A-4703-B7C8-5B1FC03FE96B}"/>
    <cellStyle name="Comma 2 7 2 2 2" xfId="12231" xr:uid="{683A54F3-D46B-4423-8940-60DB05F3DD38}"/>
    <cellStyle name="Comma 2 7 2 2 2 2" xfId="28352" xr:uid="{1106F865-C1AE-4434-AD54-C7F64B95A258}"/>
    <cellStyle name="Comma 2 7 2 2 2 3" xfId="41791" xr:uid="{069C0933-C86D-455C-92A3-B247C46B1ED1}"/>
    <cellStyle name="Comma 2 7 2 2 3" xfId="13358" xr:uid="{6A07EFC0-08A2-4A8D-8CDE-026A75EF8DE5}"/>
    <cellStyle name="Comma 2 7 2 2 3 2" xfId="29427" xr:uid="{A6AD9F9C-6511-4019-8902-6C067A468EAC}"/>
    <cellStyle name="Comma 2 7 2 2 3 3" xfId="42640" xr:uid="{2EDA02FC-6DF3-47F6-A584-5AC0307E9E63}"/>
    <cellStyle name="Comma 2 7 2 2 4" xfId="11389" xr:uid="{91480E8C-5739-4F5D-83DE-6AF16335A128}"/>
    <cellStyle name="Comma 2 7 2 2 4 2" xfId="27519" xr:uid="{BF44CCC4-11C1-4F4C-A73D-9622D7CEEE7A}"/>
    <cellStyle name="Comma 2 7 2 2 4 3" xfId="40988" xr:uid="{A852CE16-8AF9-4B72-BA33-8FE82B1879E8}"/>
    <cellStyle name="Comma 2 7 2 2 5" xfId="19145" xr:uid="{4A74996E-EEEE-45E0-8413-B84792851F9F}"/>
    <cellStyle name="Comma 2 7 2 2 5 2" xfId="35083" xr:uid="{1BB6947B-4915-47D7-806D-5913F77DEB49}"/>
    <cellStyle name="Comma 2 7 2 2 5 3" xfId="47421" xr:uid="{B1453D0F-B1E8-4E51-A148-9BD691013E38}"/>
    <cellStyle name="Comma 2 7 2 2 6" xfId="25482" xr:uid="{FDF0A323-0FCB-4E1E-A33F-6DEA2CCEFA8A}"/>
    <cellStyle name="Comma 2 7 2 2 7" xfId="39687" xr:uid="{75191F03-EA75-460F-9059-1DCEDFFD29DB}"/>
    <cellStyle name="Comma 2 7 2 3" xfId="11675" xr:uid="{D11BE6F6-6AFD-43D7-AC9F-2C33929F6B89}"/>
    <cellStyle name="Comma 2 7 2 3 2" xfId="12497" xr:uid="{E4CE3151-C8A8-4490-97FE-FAB55CD06D32}"/>
    <cellStyle name="Comma 2 7 2 3 2 2" xfId="28618" xr:uid="{29DCB2E7-16F1-4A97-8E74-024B43D65595}"/>
    <cellStyle name="Comma 2 7 2 3 2 3" xfId="42057" xr:uid="{3EA52558-DB98-4576-B8C7-C32EC990D5C3}"/>
    <cellStyle name="Comma 2 7 2 3 3" xfId="13644" xr:uid="{EF33EDAD-79B2-4D75-8D67-14A0B6EEBEF0}"/>
    <cellStyle name="Comma 2 7 2 3 3 2" xfId="29713" xr:uid="{4B78D054-DADD-4594-ABEF-166365B44844}"/>
    <cellStyle name="Comma 2 7 2 3 3 3" xfId="42906" xr:uid="{C28CCF0D-19F2-40DD-A5E1-17F0DBD8C120}"/>
    <cellStyle name="Comma 2 7 2 3 4" xfId="27805" xr:uid="{5A72B005-7FA5-4268-A072-75BAB2521164}"/>
    <cellStyle name="Comma 2 7 2 3 5" xfId="41254" xr:uid="{4142A5D5-A66B-4626-82EF-EA2E4609DD49}"/>
    <cellStyle name="Comma 2 7 2 4" xfId="11973" xr:uid="{D9C1E2D6-9601-4DEE-B6E4-75D4DFD2FB70}"/>
    <cellStyle name="Comma 2 7 2 4 2" xfId="28086" xr:uid="{0D9F9A9C-3D50-4472-9A83-57AA6A7163C5}"/>
    <cellStyle name="Comma 2 7 2 4 3" xfId="41525" xr:uid="{1CF9CE9C-CF02-4696-A2A7-7273D654CCDD}"/>
    <cellStyle name="Comma 2 7 2 5" xfId="13072" xr:uid="{0DCBEA5D-49F6-449F-BD52-EA22F971D819}"/>
    <cellStyle name="Comma 2 7 2 5 2" xfId="29141" xr:uid="{3301C2E3-35F9-4F00-99DE-4BEFDC384B2B}"/>
    <cellStyle name="Comma 2 7 2 5 3" xfId="42374" xr:uid="{19A3E3DE-FBDB-4C81-8A8F-0F21BB5724C7}"/>
    <cellStyle name="Comma 2 7 2 6" xfId="11109" xr:uid="{2580E557-EED1-4ECF-8934-41F675FA64B8}"/>
    <cellStyle name="Comma 2 7 2 6 2" xfId="27234" xr:uid="{7CB04052-DCE5-4580-A31E-02AA9101A5AF}"/>
    <cellStyle name="Comma 2 7 2 6 3" xfId="40722" xr:uid="{6C4FA864-D6F3-4167-B788-CC2507945DA7}"/>
    <cellStyle name="Comma 2 7 2 7" xfId="17807" xr:uid="{7F053CFB-03AD-46F2-BC6F-96BAA97A889C}"/>
    <cellStyle name="Comma 2 7 2 7 2" xfId="33748" xr:uid="{A6126C1F-4AC3-4C53-BA7F-B3A2CA758255}"/>
    <cellStyle name="Comma 2 7 2 7 3" xfId="46129" xr:uid="{CACAF917-F4C2-4CBF-9323-410471CB270E}"/>
    <cellStyle name="Comma 2 7 2 8" xfId="23961" xr:uid="{2885E9D7-A686-48F9-82F2-FC33501E5B61}"/>
    <cellStyle name="Comma 2 7 2 9" xfId="38277" xr:uid="{91D7EF48-686C-471B-B71C-C7BA338CBF00}"/>
    <cellStyle name="Comma 2 7 3" xfId="11249" xr:uid="{C627B068-D6A0-4C27-B290-0F608D385145}"/>
    <cellStyle name="Comma 2 7 3 2" xfId="12097" xr:uid="{7FCC4B1F-BB54-4387-B94C-BA2390960EDA}"/>
    <cellStyle name="Comma 2 7 3 2 2" xfId="28217" xr:uid="{7B9868BB-61C0-400A-A7C7-384BD91CE499}"/>
    <cellStyle name="Comma 2 7 3 2 3" xfId="41656" xr:uid="{3E44E75C-696F-4ECC-BAE6-E62ECA68B062}"/>
    <cellStyle name="Comma 2 7 3 3" xfId="13213" xr:uid="{64077656-4FFE-474D-8465-DC36D10EA0F1}"/>
    <cellStyle name="Comma 2 7 3 3 2" xfId="29282" xr:uid="{EE78059A-92E9-4E93-B8EB-EAE485897A00}"/>
    <cellStyle name="Comma 2 7 3 3 3" xfId="42505" xr:uid="{7750ADA3-C39F-49F1-B04D-78E71B5B12C6}"/>
    <cellStyle name="Comma 2 7 3 4" xfId="27374" xr:uid="{BA0DC409-B9BC-41B6-B357-E1FC98B171EB}"/>
    <cellStyle name="Comma 2 7 3 5" xfId="40853" xr:uid="{D294E658-C294-4A71-8322-124BED0507E0}"/>
    <cellStyle name="Comma 2 7 4" xfId="11530" xr:uid="{AE8A4ED8-9BC6-45CC-9485-17F13F804D23}"/>
    <cellStyle name="Comma 2 7 4 2" xfId="12362" xr:uid="{6380B069-C332-41ED-B012-E9710B79E5EE}"/>
    <cellStyle name="Comma 2 7 4 2 2" xfId="28483" xr:uid="{C7F56FBA-570D-4C4D-9236-FEA57393428D}"/>
    <cellStyle name="Comma 2 7 4 2 3" xfId="41922" xr:uid="{180B8ED3-1996-4877-8C26-AB0F46B7F9FE}"/>
    <cellStyle name="Comma 2 7 4 3" xfId="13499" xr:uid="{5AA29738-F61F-489F-9193-B2D41C804568}"/>
    <cellStyle name="Comma 2 7 4 3 2" xfId="29568" xr:uid="{6219F9BA-4C50-42FF-BBFA-2063D8072309}"/>
    <cellStyle name="Comma 2 7 4 3 3" xfId="42771" xr:uid="{390C468D-259B-4DC9-A961-82936F5BF4F9}"/>
    <cellStyle name="Comma 2 7 4 4" xfId="27660" xr:uid="{95ABF2A6-3ABA-4CD1-AE2F-66383D0E9771}"/>
    <cellStyle name="Comma 2 7 4 5" xfId="41119" xr:uid="{76B616E7-991C-4C55-B1D4-ACDB0A2F7B84}"/>
    <cellStyle name="Comma 2 7 5" xfId="10964" xr:uid="{7730FE06-8E15-4AC0-860D-0841AB0167C5}"/>
    <cellStyle name="Comma 2 7 5 2" xfId="27094" xr:uid="{5E2F6E59-A82C-4C5F-8F96-C6E7E4845062}"/>
    <cellStyle name="Comma 2 7 5 3" xfId="40588" xr:uid="{2129C172-D61B-477B-B234-3BDEA5772B13}"/>
    <cellStyle name="Comma 2 7 6" xfId="11834" xr:uid="{70B6A51C-D6DA-4F36-81BB-DF8D33F4D14A}"/>
    <cellStyle name="Comma 2 7 6 2" xfId="27951" xr:uid="{02E15BA2-D0D0-4E54-822C-908DF036E717}"/>
    <cellStyle name="Comma 2 7 6 3" xfId="41390" xr:uid="{3BDA0A35-2CBD-4313-A4ED-30F439C6E55F}"/>
    <cellStyle name="Comma 2 7 7" xfId="12924" xr:uid="{2052AAAF-CEA9-43AB-98DA-258F6B52D86A}"/>
    <cellStyle name="Comma 2 7 7 2" xfId="28997" xr:uid="{071FF872-22BA-4979-9798-73A8FBA69102}"/>
    <cellStyle name="Comma 2 7 7 3" xfId="42240" xr:uid="{4A62633D-E74F-4C36-922C-D1A554DBCA9A}"/>
    <cellStyle name="Comma 2 7 8" xfId="14388" xr:uid="{BDB87848-EAF5-4013-961D-A0B578BBB2A3}"/>
    <cellStyle name="Comma 2 7 9" xfId="10778" xr:uid="{9C704E2B-4743-464D-8AFA-11863B78BA80}"/>
    <cellStyle name="Comma 2 7 9 2" xfId="26990" xr:uid="{6874716D-ECC4-49FA-B8CB-BA7BDEECD70A}"/>
    <cellStyle name="Comma 2 7 9 3" xfId="40489" xr:uid="{E696C3B4-5DE3-4BAD-9BF3-962F6B6920BE}"/>
    <cellStyle name="Comma 2 8" xfId="2631" xr:uid="{805E7663-91BF-4664-9606-8600175DAC5A}"/>
    <cellStyle name="Comma 2 8 2" xfId="7105" xr:uid="{87A1A6F3-BD76-4E2A-B9EC-AC4B245EAC2B}"/>
    <cellStyle name="Comma 2 8 2 2" xfId="9008" xr:uid="{B07A0B31-C56B-4A0D-A2F8-919E93CC85F4}"/>
    <cellStyle name="Comma 2 8 2 2 2" xfId="12279" xr:uid="{1270FE4B-2AED-400C-B42F-2DC426047592}"/>
    <cellStyle name="Comma 2 8 2 2 2 2" xfId="15102" xr:uid="{1B6D107C-6488-4727-B0CE-570960F694A3}"/>
    <cellStyle name="Comma 2 8 2 2 2 2 2" xfId="31071" xr:uid="{32C3C9BC-9E0B-4862-A234-B5432C94B140}"/>
    <cellStyle name="Comma 2 8 2 2 2 2 3" xfId="43732" xr:uid="{663050C1-D09A-47F8-8F34-F30569AD4257}"/>
    <cellStyle name="Comma 2 8 2 2 2 3" xfId="28400" xr:uid="{2FB185D6-7E0E-49DF-8B89-CB9554C8FD74}"/>
    <cellStyle name="Comma 2 8 2 2 2 4" xfId="41839" xr:uid="{22220505-2E4D-4ABB-AF71-37E4DA6F8D4E}"/>
    <cellStyle name="Comma 2 8 2 2 3" xfId="13406" xr:uid="{C803DA4D-3187-474D-A4B6-6F759D45843F}"/>
    <cellStyle name="Comma 2 8 2 2 3 2" xfId="29475" xr:uid="{9D4334F9-659F-4167-9807-D98C626BF6E1}"/>
    <cellStyle name="Comma 2 8 2 2 3 3" xfId="42688" xr:uid="{76950BE9-FA2A-4215-A2A6-1BB2E6019469}"/>
    <cellStyle name="Comma 2 8 2 2 4" xfId="14674" xr:uid="{C0EBD8D4-8B3F-4B21-98BC-7443509276E9}"/>
    <cellStyle name="Comma 2 8 2 2 4 2" xfId="30648" xr:uid="{D0409796-693C-478F-8895-FAE231DBE1ED}"/>
    <cellStyle name="Comma 2 8 2 2 4 3" xfId="43309" xr:uid="{C87B169A-E72A-40B3-8480-186D07AA496C}"/>
    <cellStyle name="Comma 2 8 2 2 5" xfId="11437" xr:uid="{D95CC039-8437-4072-BE92-2FA6284FD558}"/>
    <cellStyle name="Comma 2 8 2 2 5 2" xfId="27567" xr:uid="{0D930B58-7FC3-4A5F-84D1-3506A416661B}"/>
    <cellStyle name="Comma 2 8 2 2 5 3" xfId="41036" xr:uid="{870AA694-90B2-442C-92D9-053B95ED4D90}"/>
    <cellStyle name="Comma 2 8 2 2 6" xfId="25447" xr:uid="{1A280F2D-1A52-4828-BB48-8F956CD998B4}"/>
    <cellStyle name="Comma 2 8 2 2 7" xfId="39652" xr:uid="{A4359415-E853-4E21-959B-AACEE58F3C57}"/>
    <cellStyle name="Comma 2 8 2 3" xfId="11723" xr:uid="{E78FC0AC-0867-421E-BACE-51FF82E57E38}"/>
    <cellStyle name="Comma 2 8 2 3 2" xfId="12545" xr:uid="{C4C1C1A6-6398-4291-897B-DB7F04C28FF8}"/>
    <cellStyle name="Comma 2 8 2 3 2 2" xfId="28666" xr:uid="{3F91C8CA-4365-44A8-95CA-D6717EA410A3}"/>
    <cellStyle name="Comma 2 8 2 3 2 3" xfId="42105" xr:uid="{8FFA93F5-71F4-4A13-AA34-17BA29EA7689}"/>
    <cellStyle name="Comma 2 8 2 3 3" xfId="13692" xr:uid="{E889C406-E658-4D0C-BA34-DF2FB09DF630}"/>
    <cellStyle name="Comma 2 8 2 3 3 2" xfId="29761" xr:uid="{938583D0-6076-4004-8312-AA17D1CA1802}"/>
    <cellStyle name="Comma 2 8 2 3 3 3" xfId="42954" xr:uid="{202D7D5B-BF28-4A08-B043-A8400C8E3C49}"/>
    <cellStyle name="Comma 2 8 2 3 4" xfId="14893" xr:uid="{A01A346C-EDF2-4949-BC86-02EF915DDB97}"/>
    <cellStyle name="Comma 2 8 2 3 4 2" xfId="30862" xr:uid="{7BA08558-40C9-40CF-B70B-9CAAAD8AF08F}"/>
    <cellStyle name="Comma 2 8 2 3 4 3" xfId="43523" xr:uid="{A5DC8015-7144-47DC-9A85-A35AB7FF1461}"/>
    <cellStyle name="Comma 2 8 2 3 5" xfId="27853" xr:uid="{BEE9522C-5C7E-4F2D-ACFE-9368EF6D3673}"/>
    <cellStyle name="Comma 2 8 2 3 6" xfId="41302" xr:uid="{29115EFB-0919-4BC6-9129-7616F661B70A}"/>
    <cellStyle name="Comma 2 8 2 4" xfId="12021" xr:uid="{9838C32D-2AA0-4104-B8E0-35C240BAD810}"/>
    <cellStyle name="Comma 2 8 2 4 2" xfId="28134" xr:uid="{E50B772B-2640-493B-B6F2-538C151BF17F}"/>
    <cellStyle name="Comma 2 8 2 4 3" xfId="41573" xr:uid="{E954CAA7-96F4-44FC-BF6F-9E1C1F9621B3}"/>
    <cellStyle name="Comma 2 8 2 5" xfId="13120" xr:uid="{B0B59D88-B3DF-41B0-A2EC-844B41B27711}"/>
    <cellStyle name="Comma 2 8 2 5 2" xfId="29189" xr:uid="{6E59D4A1-0962-424B-B2B1-DE3187AB89AC}"/>
    <cellStyle name="Comma 2 8 2 5 3" xfId="42422" xr:uid="{514A4D34-27F9-42E5-B299-D3710BDFB0D2}"/>
    <cellStyle name="Comma 2 8 2 6" xfId="14445" xr:uid="{2B8F05E1-F5E8-4C11-AD2B-DD89AE3AD1DB}"/>
    <cellStyle name="Comma 2 8 2 6 2" xfId="30439" xr:uid="{003004E1-C20B-4244-B2A2-8976EC5A2F23}"/>
    <cellStyle name="Comma 2 8 2 6 3" xfId="43100" xr:uid="{2E5DE6DF-DE4C-40A7-90A3-77355079DA13}"/>
    <cellStyle name="Comma 2 8 2 7" xfId="11157" xr:uid="{8B1C96A9-01E5-4066-8A8E-FD87831AD26F}"/>
    <cellStyle name="Comma 2 8 2 7 2" xfId="27282" xr:uid="{0162EEA0-13C8-46FE-A54D-15FE0E27FC1A}"/>
    <cellStyle name="Comma 2 8 2 7 3" xfId="40770" xr:uid="{AB2971E0-C26C-48AD-A3BD-57D35F3B02CB}"/>
    <cellStyle name="Comma 2 8 2 8" xfId="23926" xr:uid="{711E4FAA-7F02-4B44-8CC4-BE487311D0B6}"/>
    <cellStyle name="Comma 2 8 2 9" xfId="38242" xr:uid="{D8C90172-9FB8-41FC-9801-3E76954143D5}"/>
    <cellStyle name="Comma 2 8 3" xfId="11297" xr:uid="{1CE258A7-4E7D-4975-803F-8767C5519982}"/>
    <cellStyle name="Comma 2 8 3 2" xfId="12145" xr:uid="{6FCACD2E-2C52-46E9-BD08-D4FC6CA17D68}"/>
    <cellStyle name="Comma 2 8 3 2 2" xfId="15006" xr:uid="{11CB0089-61E1-41EC-AD37-8BD355D03249}"/>
    <cellStyle name="Comma 2 8 3 2 2 2" xfId="30975" xr:uid="{1BA377C9-4629-4CF7-B0EB-AC531A81F95D}"/>
    <cellStyle name="Comma 2 8 3 2 2 3" xfId="43636" xr:uid="{E6A0C388-1212-4D2A-B8E3-FC3F9CDDA7FD}"/>
    <cellStyle name="Comma 2 8 3 2 3" xfId="28265" xr:uid="{8F5F79F3-913F-4668-8E8D-935AE43AA564}"/>
    <cellStyle name="Comma 2 8 3 2 4" xfId="41704" xr:uid="{17967D38-00D9-4E77-91E5-9FED66887B54}"/>
    <cellStyle name="Comma 2 8 3 3" xfId="13261" xr:uid="{603DDD68-AA1E-4E4F-A1CB-8B26476694E2}"/>
    <cellStyle name="Comma 2 8 3 3 2" xfId="29330" xr:uid="{45F2B709-EFE4-4C0C-9F84-16F93D97F874}"/>
    <cellStyle name="Comma 2 8 3 3 3" xfId="42553" xr:uid="{CC7195A3-8A56-4C76-9644-2DC5CE941CCF}"/>
    <cellStyle name="Comma 2 8 3 4" xfId="14576" xr:uid="{9A3AE022-9E02-4A10-A183-1FB975E8CF09}"/>
    <cellStyle name="Comma 2 8 3 4 2" xfId="30552" xr:uid="{E7CF352E-7B82-4ED3-B296-C11D31D12E83}"/>
    <cellStyle name="Comma 2 8 3 4 3" xfId="43213" xr:uid="{E20AE7F5-1676-4EFC-B2AA-6C4BDD51ED94}"/>
    <cellStyle name="Comma 2 8 3 5" xfId="27422" xr:uid="{F42531AA-5415-460A-89C9-0E87AABC736C}"/>
    <cellStyle name="Comma 2 8 3 6" xfId="40901" xr:uid="{6EC64927-7C9C-4B26-BBE9-3FC19BB77A66}"/>
    <cellStyle name="Comma 2 8 4" xfId="11578" xr:uid="{A966AABF-BF04-4CC9-9490-B55F9DC032B8}"/>
    <cellStyle name="Comma 2 8 4 2" xfId="12410" xr:uid="{ECB27ADD-19FC-446F-81A6-9B54C93E13AF}"/>
    <cellStyle name="Comma 2 8 4 2 2" xfId="28531" xr:uid="{A25A5B6D-C765-44D3-9024-AABD93D77684}"/>
    <cellStyle name="Comma 2 8 4 2 3" xfId="41970" xr:uid="{2F7405B8-9A16-4693-BFB1-AECAC63A08DC}"/>
    <cellStyle name="Comma 2 8 4 3" xfId="13547" xr:uid="{C01DA4AA-7E07-440C-AEBF-2E53B03E0976}"/>
    <cellStyle name="Comma 2 8 4 3 2" xfId="29616" xr:uid="{C1B1D3AB-1FB9-4811-8FC9-1AC65C6C92ED}"/>
    <cellStyle name="Comma 2 8 4 3 3" xfId="42819" xr:uid="{100921F9-D95E-471C-882B-6CDC00EF818A}"/>
    <cellStyle name="Comma 2 8 4 4" xfId="14799" xr:uid="{6BBC15E2-F8CA-4202-93B5-B0B8D432EF0C}"/>
    <cellStyle name="Comma 2 8 4 4 2" xfId="30768" xr:uid="{7BDE4652-065B-48C3-9DCE-A8F3695ABEA1}"/>
    <cellStyle name="Comma 2 8 4 4 3" xfId="43429" xr:uid="{E9016522-CC78-4221-AAEC-38B3463CBA9C}"/>
    <cellStyle name="Comma 2 8 4 5" xfId="27708" xr:uid="{93644ECC-7D51-4DBA-B19D-326FBB099280}"/>
    <cellStyle name="Comma 2 8 4 6" xfId="41167" xr:uid="{FF97E6A6-DDE9-465A-8BD9-C5811AF615EE}"/>
    <cellStyle name="Comma 2 8 5" xfId="11013" xr:uid="{337C90F3-AE2B-4B96-8A74-93E7CE7679DA}"/>
    <cellStyle name="Comma 2 8 5 2" xfId="27142" xr:uid="{C9C66362-EE8A-4B43-A22C-B7F4896B85EC}"/>
    <cellStyle name="Comma 2 8 5 3" xfId="40636" xr:uid="{5AC21545-2446-484A-8662-313A2983E112}"/>
    <cellStyle name="Comma 2 8 6" xfId="11882" xr:uid="{656E706D-247D-42D5-922F-7A8536867CFD}"/>
    <cellStyle name="Comma 2 8 6 2" xfId="27999" xr:uid="{82C08F86-2E5E-43E3-A06A-1E35304EC10C}"/>
    <cellStyle name="Comma 2 8 6 3" xfId="41438" xr:uid="{8071BBA2-66A4-4B93-ADC2-BFC46BDC1125}"/>
    <cellStyle name="Comma 2 8 7" xfId="12972" xr:uid="{D350FCC3-3E1B-4F23-AD88-B6254D7C8ED6}"/>
    <cellStyle name="Comma 2 8 7 2" xfId="29045" xr:uid="{C9517442-45BC-4924-BF38-5668EDC6961B}"/>
    <cellStyle name="Comma 2 8 7 3" xfId="42288" xr:uid="{F01C36F6-E7CC-4DB0-90CF-EA1333ABFB3D}"/>
    <cellStyle name="Comma 2 8 8" xfId="14296" xr:uid="{23BB0A7A-458C-47BF-A53B-B2197D8113D6}"/>
    <cellStyle name="Comma 2 8 8 2" xfId="30341" xr:uid="{61540CDE-B6AD-471B-A0C4-869C844DCF66}"/>
    <cellStyle name="Comma 2 8 8 3" xfId="43005" xr:uid="{0DC19BE4-3636-4AF0-AB15-07BD9A08916C}"/>
    <cellStyle name="Comma 2 8 9" xfId="10786" xr:uid="{49338FB0-E3E7-4218-BF61-66D3AD96775A}"/>
    <cellStyle name="Comma 2 8 9 2" xfId="26995" xr:uid="{756F9AEB-78D8-4502-9F55-2B53002A2755}"/>
    <cellStyle name="Comma 2 8 9 3" xfId="40494" xr:uid="{346B63EE-C659-44AA-B4B5-A9E419E9FEF5}"/>
    <cellStyle name="Comma 2 9" xfId="2632" xr:uid="{D5E7C011-4363-4DEE-854F-CF8FA2988B2D}"/>
    <cellStyle name="Comma 2 9 2" xfId="7214" xr:uid="{5862D09F-27B1-4CEB-A052-565BB0684465}"/>
    <cellStyle name="Comma 2 9 2 2" xfId="9063" xr:uid="{51A299D6-67CF-4428-B5E3-074D82D2BBB5}"/>
    <cellStyle name="Comma 2 9 2 2 2" xfId="15176" xr:uid="{9F608630-8B7A-4E2A-92FB-BEEC4B050FD6}"/>
    <cellStyle name="Comma 2 9 2 2 2 2" xfId="31145" xr:uid="{650BB6BB-CA98-43E0-9244-CCDE672E4172}"/>
    <cellStyle name="Comma 2 9 2 2 2 3" xfId="43806" xr:uid="{B2015B7E-F9E7-4F1A-821D-5E50D4750ADA}"/>
    <cellStyle name="Comma 2 9 2 2 3" xfId="25495" xr:uid="{C173272C-2512-4431-BAC7-2B778263E0FF}"/>
    <cellStyle name="Comma 2 9 2 2 4" xfId="39700" xr:uid="{95CB51DE-B6DF-4FA7-A0FC-19B3160BF7BA}"/>
    <cellStyle name="Comma 2 9 2 3" xfId="14748" xr:uid="{C496EF82-1486-49DC-9B5E-13BEF3CFF62C}"/>
    <cellStyle name="Comma 2 9 2 3 2" xfId="30722" xr:uid="{CD8CB6CD-CAC4-4CE5-8A69-494AAD65DFD9}"/>
    <cellStyle name="Comma 2 9 2 3 3" xfId="43383" xr:uid="{63ADB72A-C4B7-4159-913A-5807D49C3319}"/>
    <cellStyle name="Comma 2 9 2 4" xfId="23974" xr:uid="{D536DA57-74F3-4705-88A3-D84E03DA9C50}"/>
    <cellStyle name="Comma 2 9 2 5" xfId="38290" xr:uid="{A0AE3897-DF02-4DEF-949B-84074D0B8F70}"/>
    <cellStyle name="Comma 2 9 3" xfId="8058" xr:uid="{4E04C6D1-7F79-487F-B453-A2A3FDBDFE09}"/>
    <cellStyle name="Comma 2 9 3 2" xfId="9756" xr:uid="{D851C783-5377-47FD-A56E-0E51B2DF0DC0}"/>
    <cellStyle name="Comma 2 9 3 2 2" xfId="19705" xr:uid="{AABA0DC6-C488-485E-81C0-889801657B4E}"/>
    <cellStyle name="Comma 2 9 3 2 2 2" xfId="35644" xr:uid="{69E0C92F-2D62-493D-A6B3-97409D12156D}"/>
    <cellStyle name="Comma 2 9 3 2 2 3" xfId="47982" xr:uid="{139E9B8D-F8EF-48CF-AB9B-D87D7EAD9125}"/>
    <cellStyle name="Comma 2 9 3 2 3" xfId="26109" xr:uid="{5954F685-D0A0-4A4C-BC8C-0F0DE0D9D5CD}"/>
    <cellStyle name="Comma 2 9 3 2 4" xfId="40283" xr:uid="{522126D8-E7D1-4D0C-8B64-D22AD0D95194}"/>
    <cellStyle name="Comma 2 9 3 3" xfId="14967" xr:uid="{6A645414-16AE-4CF1-AEBB-696DAA11C923}"/>
    <cellStyle name="Comma 2 9 3 3 2" xfId="30936" xr:uid="{F6593697-0C27-4976-B715-A643BBB64DAC}"/>
    <cellStyle name="Comma 2 9 3 3 3" xfId="43597" xr:uid="{99534ED4-A95D-4F17-832B-437206DA8567}"/>
    <cellStyle name="Comma 2 9 3 4" xfId="24616" xr:uid="{CFA0C7E9-4B51-42AB-8F1B-541A26D8BD8C}"/>
    <cellStyle name="Comma 2 9 3 5" xfId="38876" xr:uid="{8EB27F6E-E001-4975-BD2D-31C43879A62D}"/>
    <cellStyle name="Comma 2 9 4" xfId="14521" xr:uid="{B8110B00-B52A-46ED-A00A-55104445EC88}"/>
    <cellStyle name="Comma 2 9 4 2" xfId="30513" xr:uid="{67695F6D-A73D-43B0-98D0-C36B7E8CA39A}"/>
    <cellStyle name="Comma 2 9 4 3" xfId="43174" xr:uid="{EAC0D5F8-C6FB-4F5D-8A5E-E0E51E2EF4E9}"/>
    <cellStyle name="Comma 2 9 5" xfId="10863" xr:uid="{A4853DE1-F383-4574-9FA0-6BD84EF6CA4E}"/>
    <cellStyle name="Comma 20" xfId="1052" xr:uid="{600B530E-0D6E-41ED-9114-D4B7D707C6D8}"/>
    <cellStyle name="Comma 20 10" xfId="20219" xr:uid="{54066B26-0BD0-4AE7-9CEB-2FBC321B49AE}"/>
    <cellStyle name="Comma 20 11" xfId="21538" xr:uid="{2554DCD2-67E0-4838-B555-F55DF84C6A9F}"/>
    <cellStyle name="Comma 20 12" xfId="24050" xr:uid="{3C400AC2-18AA-40EF-B192-8E1C50FD6321}"/>
    <cellStyle name="Comma 20 13" xfId="38352" xr:uid="{6A2846BB-9304-42C6-971B-3790ABD99667}"/>
    <cellStyle name="Comma 20 14" xfId="48137" xr:uid="{BE1BEAE2-EB15-4459-AAF9-208BBC654E20}"/>
    <cellStyle name="Comma 20 15" xfId="48245" xr:uid="{41BF7577-BAEB-4255-BFF9-0CB852AED838}"/>
    <cellStyle name="Comma 20 2" xfId="8188" xr:uid="{EE0682C7-2279-4F2D-8334-87AF27671034}"/>
    <cellStyle name="Comma 20 2 2" xfId="12146" xr:uid="{7DEDAF7C-3DC7-4258-81D7-CD1F397C512E}"/>
    <cellStyle name="Comma 20 2 2 2" xfId="28266" xr:uid="{7F5A2F86-DB12-4455-B945-C720520031B9}"/>
    <cellStyle name="Comma 20 2 2 3" xfId="41705" xr:uid="{165E3608-125E-414E-8ABC-B6DD2DDDAF1D}"/>
    <cellStyle name="Comma 20 2 3" xfId="13262" xr:uid="{E30C25EC-9735-47D5-9EA8-1196049B1126}"/>
    <cellStyle name="Comma 20 2 3 2" xfId="29331" xr:uid="{03AFC741-AC9F-4791-AE38-9FDF92C2FAF7}"/>
    <cellStyle name="Comma 20 2 3 3" xfId="42554" xr:uid="{95AA2391-8011-4566-B5D2-49E1544A1F29}"/>
    <cellStyle name="Comma 20 2 4" xfId="14978" xr:uid="{97771915-9B14-40A6-9F11-8DD4727013F7}"/>
    <cellStyle name="Comma 20 2 4 2" xfId="30947" xr:uid="{A594693D-C074-4F79-B76C-F27CC97CDD12}"/>
    <cellStyle name="Comma 20 2 4 3" xfId="43608" xr:uid="{B7C3F3AD-59FE-4F59-90FF-FA4009151BF0}"/>
    <cellStyle name="Comma 20 2 5" xfId="11298" xr:uid="{69D443D2-7CD5-49DF-B03E-83363BDBF4C5}"/>
    <cellStyle name="Comma 20 2 5 2" xfId="27423" xr:uid="{60C1380B-26B3-436B-98A0-7029F7522EE1}"/>
    <cellStyle name="Comma 20 2 5 3" xfId="40902" xr:uid="{038A11B5-4828-4C84-A56C-E7466AB12D67}"/>
    <cellStyle name="Comma 20 2 6" xfId="18431" xr:uid="{B461F32D-A311-4CA7-B3EC-5DD284178967}"/>
    <cellStyle name="Comma 20 2 6 2" xfId="34370" xr:uid="{546E2D4C-B75F-4A9D-BB66-27402E5E617E}"/>
    <cellStyle name="Comma 20 2 6 3" xfId="46717" xr:uid="{B54BA052-9091-4F20-BC90-40BD3A07F34C}"/>
    <cellStyle name="Comma 20 2 7" xfId="24714" xr:uid="{80016513-32E0-452E-A275-7B78992BEF8C}"/>
    <cellStyle name="Comma 20 2 8" xfId="38954" xr:uid="{2F5C56EA-6FAF-47B2-8F08-554E214BC9D4}"/>
    <cellStyle name="Comma 20 3" xfId="9132" xr:uid="{C57182C1-202F-4DE4-A01A-1A3BD2C129F6}"/>
    <cellStyle name="Comma 20 3 2" xfId="12411" xr:uid="{37C392DC-317A-4AF7-AC2B-FF5163604026}"/>
    <cellStyle name="Comma 20 3 2 2" xfId="28532" xr:uid="{33E3BAE7-DFF4-4DB0-9FD0-D671D8EB8722}"/>
    <cellStyle name="Comma 20 3 2 3" xfId="41971" xr:uid="{3577FB09-351F-4641-8A80-29A3E100D103}"/>
    <cellStyle name="Comma 20 3 3" xfId="13548" xr:uid="{32C1D401-FB80-414B-B7E9-96C67D44932D}"/>
    <cellStyle name="Comma 20 3 3 2" xfId="29617" xr:uid="{C79F5B69-D41F-4863-BEB4-8675A773189F}"/>
    <cellStyle name="Comma 20 3 3 3" xfId="42820" xr:uid="{59965950-EB2E-485F-BD32-3CA03C698683}"/>
    <cellStyle name="Comma 20 3 4" xfId="11579" xr:uid="{54CDED53-E691-4D23-A9E4-EBF91A5BB6E9}"/>
    <cellStyle name="Comma 20 3 4 2" xfId="27709" xr:uid="{B1047D9F-10E3-4A47-9987-831B20AFC0A2}"/>
    <cellStyle name="Comma 20 3 4 3" xfId="41168" xr:uid="{5B8A5B82-E70A-4DF3-8436-90D9B0303AFA}"/>
    <cellStyle name="Comma 20 3 5" xfId="19196" xr:uid="{88585500-F163-4877-9D54-8CF88E65E735}"/>
    <cellStyle name="Comma 20 3 5 2" xfId="35134" xr:uid="{9553CD43-3E7C-49DA-9F13-48349FE5323D}"/>
    <cellStyle name="Comma 20 3 5 3" xfId="47472" xr:uid="{998CD58C-DD78-4340-BA40-67FEEED67BD1}"/>
    <cellStyle name="Comma 20 3 6" xfId="25565" xr:uid="{96BD7410-E3BC-4B15-A339-9BBFE920235C}"/>
    <cellStyle name="Comma 20 3 7" xfId="39760" xr:uid="{A08998EB-1943-49A9-A9D5-A79342131D88}"/>
    <cellStyle name="Comma 20 4" xfId="10148" xr:uid="{1BEE80EA-EC83-4C6C-B4EF-D771C887F760}"/>
    <cellStyle name="Comma 20 4 2" xfId="11018" xr:uid="{18F0A152-3B92-48A4-BAF5-8861CDC4A6C0}"/>
    <cellStyle name="Comma 20 4 2 2" xfId="27143" xr:uid="{55B061B5-D54B-4868-AE75-3B35409AFCFA}"/>
    <cellStyle name="Comma 20 4 2 3" xfId="40637" xr:uid="{FBD59148-F744-4B7C-9507-06500E62E7A5}"/>
    <cellStyle name="Comma 20 4 3" xfId="19828" xr:uid="{74F0010A-D749-4539-8FE9-2C765AC23E57}"/>
    <cellStyle name="Comma 20 4 3 2" xfId="35768" xr:uid="{B49C1FB2-22F6-460A-9A41-2D3E98767F49}"/>
    <cellStyle name="Comma 20 4 3 3" xfId="48010" xr:uid="{B61035D9-9A30-478C-B2DE-701A931773B3}"/>
    <cellStyle name="Comma 20 4 4" xfId="26469" xr:uid="{76FECA84-FC0E-47CB-B6D9-5DD60F1102D0}"/>
    <cellStyle name="Comma 20 4 5" xfId="40315" xr:uid="{BBB270A5-C47B-4358-9AC7-C944752DE8B6}"/>
    <cellStyle name="Comma 20 5" xfId="11887" xr:uid="{8AB4A43A-1E57-4BDE-A8BD-E0B8A0AA8263}"/>
    <cellStyle name="Comma 20 5 2" xfId="28000" xr:uid="{06800EDC-C936-4912-BA35-330CFFBD6974}"/>
    <cellStyle name="Comma 20 5 3" xfId="41439" xr:uid="{F6EE69E6-D7AF-4621-BDEA-A404E6C52C70}"/>
    <cellStyle name="Comma 20 6" xfId="12977" xr:uid="{DA435EBA-D07A-405D-8A05-18801E38B80D}"/>
    <cellStyle name="Comma 20 6 2" xfId="29046" xr:uid="{869695CA-D751-47B1-99B6-E340CD7C985B}"/>
    <cellStyle name="Comma 20 6 3" xfId="42289" xr:uid="{3F6AD376-AB83-4E55-A553-E9E3547340F7}"/>
    <cellStyle name="Comma 20 7" xfId="14548" xr:uid="{8D7301A2-DCA9-4C46-ABF4-5F680E512C93}"/>
    <cellStyle name="Comma 20 7 2" xfId="30524" xr:uid="{89A33176-BCEB-4228-862F-06CE77CDAC57}"/>
    <cellStyle name="Comma 20 7 3" xfId="43185" xr:uid="{85113421-581A-4F83-B422-566FC404850C}"/>
    <cellStyle name="Comma 20 8" xfId="10681" xr:uid="{1DA14174-D029-4E3B-BAF1-402B9A22A0B7}"/>
    <cellStyle name="Comma 20 8 2" xfId="26930" xr:uid="{8A944FEC-78FD-43E4-833C-1A3CD3DD8675}"/>
    <cellStyle name="Comma 20 8 3" xfId="40442" xr:uid="{46182F61-E730-494B-9B4D-ABC2FF45B509}"/>
    <cellStyle name="Comma 20 9" xfId="17864" xr:uid="{D17A5869-9F17-4942-AEE0-55CF9C78278C}"/>
    <cellStyle name="Comma 20 9 2" xfId="33804" xr:uid="{277CFCBC-12D6-4214-8018-B57230232DFE}"/>
    <cellStyle name="Comma 20 9 3" xfId="46172" xr:uid="{4C3792A0-D9AB-4536-A04E-9CFFDE69E2E0}"/>
    <cellStyle name="Comma 21" xfId="1057" xr:uid="{BB3F2F4B-1C59-4593-A490-E22EF88F48AC}"/>
    <cellStyle name="Comma 21 10" xfId="38353" xr:uid="{DDB52ADF-4566-41CE-B2B6-95CD7D3CC0AF}"/>
    <cellStyle name="Comma 21 11" xfId="48141" xr:uid="{6AFA68DF-0FC8-4856-B181-7C611C39911A}"/>
    <cellStyle name="Comma 21 12" xfId="48248" xr:uid="{9C8E0814-9DC8-4DC5-B2E7-60EC821ED560}"/>
    <cellStyle name="Comma 21 2" xfId="8102" xr:uid="{8BA742FD-DF50-4598-ADCE-6A22BD161857}"/>
    <cellStyle name="Comma 21 2 2" xfId="9801" xr:uid="{83363E3A-C0DE-4D36-A6A3-58AC9E30DBAD}"/>
    <cellStyle name="Comma 21 2 2 2" xfId="19724" xr:uid="{277D373F-FEB8-4E90-862A-DF5011DD32C7}"/>
    <cellStyle name="Comma 21 2 2 2 2" xfId="35663" xr:uid="{6DE9715F-6044-48C4-8749-EDACF8EE8790}"/>
    <cellStyle name="Comma 21 2 2 2 3" xfId="48001" xr:uid="{8EE869F4-5B6F-4B28-878E-5FC94F3D2747}"/>
    <cellStyle name="Comma 21 2 2 3" xfId="26140" xr:uid="{916873B8-04DF-4ADA-990A-C2F3F61DDC97}"/>
    <cellStyle name="Comma 21 2 2 4" xfId="40304" xr:uid="{03A6E66F-E77E-4EE4-A9C3-5B77A8698611}"/>
    <cellStyle name="Comma 21 2 3" xfId="15191" xr:uid="{BD1812FC-BFBB-4E1B-8E3A-712ECCEAB5DB}"/>
    <cellStyle name="Comma 21 2 3 2" xfId="31160" xr:uid="{82F513FD-8453-4DF8-A7C6-578E0B1121F3}"/>
    <cellStyle name="Comma 21 2 3 3" xfId="43821" xr:uid="{91FEE76E-A3C6-44B0-9920-C7C9650B7B7F}"/>
    <cellStyle name="Comma 21 2 4" xfId="24647" xr:uid="{23614B6E-3FB0-4216-B789-CC64CFC9FBF1}"/>
    <cellStyle name="Comma 21 2 5" xfId="38897" xr:uid="{B28ADB81-5BB8-4566-A821-6395B36B0617}"/>
    <cellStyle name="Comma 21 3" xfId="8192" xr:uid="{FFF7C5BC-6966-4FFD-8B05-81EDF070A358}"/>
    <cellStyle name="Comma 21 3 2" xfId="14768" xr:uid="{E32D0CD0-CDBC-4754-9856-861F05EE789E}"/>
    <cellStyle name="Comma 21 3 2 2" xfId="30737" xr:uid="{6EB6A746-C491-4B2F-9F87-FAFAD62B14E1}"/>
    <cellStyle name="Comma 21 3 2 3" xfId="43398" xr:uid="{4834E171-A190-44B3-9366-6A784D80A89C}"/>
    <cellStyle name="Comma 21 3 3" xfId="24716" xr:uid="{0B844893-40FB-41C2-96F1-94ABA93CECA4}"/>
    <cellStyle name="Comma 21 3 4" xfId="38956" xr:uid="{AFA85AB0-C4E9-425C-A1D7-F4B9F7E727A1}"/>
    <cellStyle name="Comma 21 4" xfId="9135" xr:uid="{13B202ED-AEAC-4F80-8DC3-7866D0CF7240}"/>
    <cellStyle name="Comma 21 4 2" xfId="19197" xr:uid="{63BE24DD-5AC2-4FB2-A114-941BE5232270}"/>
    <cellStyle name="Comma 21 4 2 2" xfId="35135" xr:uid="{33086A00-B604-45A9-8785-6528C2A2BC75}"/>
    <cellStyle name="Comma 21 4 2 3" xfId="47473" xr:uid="{7478CCB4-AB45-4A21-98BA-A3BEE4A96DC6}"/>
    <cellStyle name="Comma 21 4 3" xfId="25566" xr:uid="{58F08BAC-F195-4940-B1AC-4ADE55899C83}"/>
    <cellStyle name="Comma 21 4 4" xfId="39761" xr:uid="{99690BCF-40C2-4821-98DB-92313049CB5B}"/>
    <cellStyle name="Comma 21 5" xfId="7855" xr:uid="{628B4C57-6FD3-4E83-95E7-B9C73F035564}"/>
    <cellStyle name="Comma 21 5 2" xfId="18296" xr:uid="{9F211A46-6B7F-423E-84CA-AC49A2BF4C9B}"/>
    <cellStyle name="Comma 21 5 2 2" xfId="34235" xr:uid="{4AA0482A-38C7-456E-9116-5D2B1515944C}"/>
    <cellStyle name="Comma 21 5 2 3" xfId="46596" xr:uid="{B6926430-6AEF-4479-A6FF-F39A7DA044DF}"/>
    <cellStyle name="Comma 21 5 3" xfId="24498" xr:uid="{F0252EA9-4F68-4524-860E-D2ECE63E7206}"/>
    <cellStyle name="Comma 21 5 4" xfId="38784" xr:uid="{9689DABC-0873-4CB7-823A-DD68F169FAF7}"/>
    <cellStyle name="Comma 21 6" xfId="12751" xr:uid="{843CD723-F653-4E95-9096-F75DDD4D9D4F}"/>
    <cellStyle name="Comma 21 6 2" xfId="28859" xr:uid="{3C7AC1DD-095A-4349-A47D-924D4633562E}"/>
    <cellStyle name="Comma 21 6 3" xfId="42117" xr:uid="{1958CCDE-5738-4D45-897E-190675495E4E}"/>
    <cellStyle name="Comma 21 7" xfId="20222" xr:uid="{855C678D-1757-452D-BEE5-7B637F05BAF0}"/>
    <cellStyle name="Comma 21 8" xfId="21540" xr:uid="{96885BD1-11F6-4F04-9E6C-B1E0040DE5F9}"/>
    <cellStyle name="Comma 21 9" xfId="24051" xr:uid="{4F8EA145-9FAC-4131-8394-F32CAC470A75}"/>
    <cellStyle name="Comma 22" xfId="935" xr:uid="{2442C210-2F7D-4A7B-B916-2FDE6F956A1A}"/>
    <cellStyle name="Comma 22 10" xfId="38245" xr:uid="{E041B01F-C7C9-4BFA-ADB7-9F1349F73F65}"/>
    <cellStyle name="Comma 22 11" xfId="7123" xr:uid="{91FA5EE7-D9A5-4146-A562-A774D4B191D7}"/>
    <cellStyle name="Comma 22 2" xfId="7315" xr:uid="{D1EE76A5-BD5D-4434-8358-5175BEAC37CA}"/>
    <cellStyle name="Comma 22 2 2" xfId="8106" xr:uid="{57E8761E-FC27-4F45-9F7D-325DCA1A3628}"/>
    <cellStyle name="Comma 22 2 2 2" xfId="9805" xr:uid="{B0BB1345-C8B3-45CF-9DA7-381E1312F91F}"/>
    <cellStyle name="Comma 22 2 3" xfId="9139" xr:uid="{3FC050FA-CDCE-4E28-8A0B-7F340D4BE1DF}"/>
    <cellStyle name="Comma 22 2 4" xfId="15193" xr:uid="{B5E5349D-5887-450B-A9FA-662E4B41D569}"/>
    <cellStyle name="Comma 22 2 4 2" xfId="31162" xr:uid="{19C3DFBE-B384-40CE-A6CC-CFD12E05CF75}"/>
    <cellStyle name="Comma 22 2 4 3" xfId="43823" xr:uid="{D5BB4635-5E5A-43EA-81CF-29F508A20F10}"/>
    <cellStyle name="Comma 22 3" xfId="8039" xr:uid="{01E0D3B6-1B99-44F5-A5ED-04DB9521E6E0}"/>
    <cellStyle name="Comma 22 3 2" xfId="9736" xr:uid="{D5CFEF12-5593-4788-B6B0-7D3AC22E1AE3}"/>
    <cellStyle name="Comma 22 3 2 2" xfId="19696" xr:uid="{C28AE891-D8FF-4911-9BF1-B00936E3B650}"/>
    <cellStyle name="Comma 22 3 2 2 2" xfId="35635" xr:uid="{99D9E499-3C9E-489B-ABB1-BE7E9A7997C4}"/>
    <cellStyle name="Comma 22 3 2 2 3" xfId="47973" xr:uid="{4546C746-A61F-4076-8408-AA171F97359D}"/>
    <cellStyle name="Comma 22 3 2 3" xfId="26097" xr:uid="{9E232ACF-67D3-451C-8BE7-972CCBDC3FCF}"/>
    <cellStyle name="Comma 22 3 2 4" xfId="40271" xr:uid="{D875D63F-4CF1-489F-9252-83D0F8AB0E72}"/>
    <cellStyle name="Comma 22 3 3" xfId="14770" xr:uid="{82EED8C8-56A5-454E-BF4A-10DAF23FD99B}"/>
    <cellStyle name="Comma 22 3 3 2" xfId="30739" xr:uid="{E3773750-2DD4-4573-9245-649AEEBC67F1}"/>
    <cellStyle name="Comma 22 3 3 3" xfId="43400" xr:uid="{89AD02E3-5BBD-456B-B239-1522761B5050}"/>
    <cellStyle name="Comma 22 3 4" xfId="18381" xr:uid="{C0C54ABA-8F33-48D8-9E94-A7EFE4B6EDBD}"/>
    <cellStyle name="Comma 22 3 4 2" xfId="34320" xr:uid="{F8B0C38C-BCF4-4CD6-87EA-3AA1705023A2}"/>
    <cellStyle name="Comma 22 3 4 3" xfId="46667" xr:uid="{F270EF0D-D506-4959-A11B-0915DFEE61B3}"/>
    <cellStyle name="Comma 22 3 5" xfId="24604" xr:uid="{7BFE3DB3-A805-4082-A3DE-BF5F6DCF1BD3}"/>
    <cellStyle name="Comma 22 3 6" xfId="38864" xr:uid="{E304F766-8BCD-40B1-8A3B-55FE18152FE9}"/>
    <cellStyle name="Comma 22 4" xfId="8196" xr:uid="{6754F831-928D-494A-830F-853F3F30DFE2}"/>
    <cellStyle name="Comma 22 5" xfId="9013" xr:uid="{7026DFB2-69B7-4C16-9EF6-14C3F2ED871C}"/>
    <cellStyle name="Comma 22 5 2" xfId="19119" xr:uid="{88D3325C-1BC9-4B4B-BCB8-42FF00B0F83C}"/>
    <cellStyle name="Comma 22 5 2 2" xfId="35057" xr:uid="{89C5B803-F9CC-444B-9B08-C3AC074D2660}"/>
    <cellStyle name="Comma 22 5 2 3" xfId="47395" xr:uid="{D3482C4E-21EA-432F-B872-6F486169B5F6}"/>
    <cellStyle name="Comma 22 5 3" xfId="25450" xr:uid="{AB5F2CB3-34E6-457C-BFAD-6BDEDE897A7D}"/>
    <cellStyle name="Comma 22 5 4" xfId="39655" xr:uid="{08E2D608-B127-4FF5-BA21-1FD78F502C0F}"/>
    <cellStyle name="Comma 22 6" xfId="9985" xr:uid="{EA348787-E2E3-4D6E-A7CD-DCE6A72AE107}"/>
    <cellStyle name="Comma 22 6 2" xfId="19750" xr:uid="{359D7F8A-D114-47B7-9018-A40B1FB40D81}"/>
    <cellStyle name="Comma 22 6 2 2" xfId="35690" xr:uid="{2028A964-12D2-44BE-86F5-CF7BD6488054}"/>
    <cellStyle name="Comma 22 6 2 3" xfId="48008" xr:uid="{76E8ECC7-4231-451B-AA36-257408CFF805}"/>
    <cellStyle name="Comma 22 6 3" xfId="26313" xr:uid="{502D3E1C-1791-425B-8222-B60086DBA0EF}"/>
    <cellStyle name="Comma 22 6 4" xfId="40312" xr:uid="{5DC2D478-62E3-4EE4-8DA8-11C19CA44521}"/>
    <cellStyle name="Comma 22 7" xfId="12753" xr:uid="{26CC3F31-78F5-45EB-820D-69BEC1669560}"/>
    <cellStyle name="Comma 22 7 2" xfId="28861" xr:uid="{699C88CF-9D1E-4A48-99F4-2F31F9B2C6CA}"/>
    <cellStyle name="Comma 22 7 3" xfId="42119" xr:uid="{AD424795-1D05-4B84-916F-BD6CB5583BB4}"/>
    <cellStyle name="Comma 22 8" xfId="17785" xr:uid="{3BC88280-F7B1-4286-86B0-A1FA231824C9}"/>
    <cellStyle name="Comma 22 8 2" xfId="33727" xr:uid="{687EB438-BC75-4D89-887C-276CDAC49DF9}"/>
    <cellStyle name="Comma 22 8 3" xfId="46108" xr:uid="{1B62753C-F340-4D22-B1F4-B51DFDAC7EB7}"/>
    <cellStyle name="Comma 22 9" xfId="23929" xr:uid="{31C92C95-5550-478B-8EE7-3D13AD85C6C0}"/>
    <cellStyle name="Comma 220" xfId="14279" xr:uid="{FCFC6462-E08D-4AF3-B213-2FD46A38F553}"/>
    <cellStyle name="Comma 220 2" xfId="14433" xr:uid="{CD595108-591A-4101-822B-CB73F720DE9B}"/>
    <cellStyle name="Comma 220 2 2" xfId="14663" xr:uid="{E7CE961F-7C33-4086-8143-A7A2707125C1}"/>
    <cellStyle name="Comma 220 2 2 2" xfId="15091" xr:uid="{F4A7C988-1E87-4BA1-A3C1-4EACB4B3BA29}"/>
    <cellStyle name="Comma 220 2 2 2 2" xfId="31060" xr:uid="{D5AD8621-78BD-4BC9-A099-B28CECA857D9}"/>
    <cellStyle name="Comma 220 2 2 2 3" xfId="43721" xr:uid="{33C5D9E0-F071-41C5-990C-CAF2542AA07A}"/>
    <cellStyle name="Comma 220 2 2 3" xfId="30637" xr:uid="{DF5E9D65-06D3-4297-ADBE-C18E2E692079}"/>
    <cellStyle name="Comma 220 2 2 4" xfId="43298" xr:uid="{33C32692-EF1A-403E-A91F-665A2F003DF1}"/>
    <cellStyle name="Comma 220 2 3" xfId="14882" xr:uid="{A2880410-35F5-4242-8461-DC1E2A22BE91}"/>
    <cellStyle name="Comma 220 2 3 2" xfId="30851" xr:uid="{09804E91-0645-4B78-9388-8F6AC1FEA70E}"/>
    <cellStyle name="Comma 220 2 3 3" xfId="43512" xr:uid="{D8B5FAAF-66ED-41F8-86EB-F4898FA05EF3}"/>
    <cellStyle name="Comma 220 2 4" xfId="30428" xr:uid="{D4B18D9C-48E4-4CF9-96BA-CC1D87D2929C}"/>
    <cellStyle name="Comma 220 2 5" xfId="43089" xr:uid="{2E5120DF-C454-40CB-B352-41934721055E}"/>
    <cellStyle name="Comma 220 3" xfId="14565" xr:uid="{2A70871A-E82A-418E-949B-C41AD3810B06}"/>
    <cellStyle name="Comma 220 3 2" xfId="14995" xr:uid="{EA413109-CC15-45D9-9282-335374B9A757}"/>
    <cellStyle name="Comma 220 3 2 2" xfId="30964" xr:uid="{833A6264-7093-422C-8CF3-1B34327A9562}"/>
    <cellStyle name="Comma 220 3 2 3" xfId="43625" xr:uid="{024B3615-4D90-4027-9077-FA913E08066B}"/>
    <cellStyle name="Comma 220 3 3" xfId="30541" xr:uid="{8E62C2DC-9822-42F6-ABAA-B38811002F20}"/>
    <cellStyle name="Comma 220 3 4" xfId="43202" xr:uid="{80840684-6DF2-49CD-A892-8119FC05456F}"/>
    <cellStyle name="Comma 220 4" xfId="14788" xr:uid="{97EE575A-F000-43B4-BEEE-096FF2DDE58C}"/>
    <cellStyle name="Comma 220 4 2" xfId="30757" xr:uid="{8F74B102-4890-42EB-B1D4-5E4CAD33357A}"/>
    <cellStyle name="Comma 220 4 3" xfId="43418" xr:uid="{45BF3EBA-1C27-4547-AF69-4061E102130C}"/>
    <cellStyle name="Comma 220 5" xfId="30330" xr:uid="{0DACF0E4-4DDC-4B91-A08A-3FCB6AD9AA86}"/>
    <cellStyle name="Comma 220 6" xfId="42994" xr:uid="{3C3977D7-871E-464E-B6EB-3A8DA9E6A163}"/>
    <cellStyle name="Comma 23" xfId="1059" xr:uid="{0DFF97B8-EB70-4CE8-8DAC-B7E5D2B192DE}"/>
    <cellStyle name="Comma 23 10" xfId="48145" xr:uid="{5DE6B247-52C8-4F1B-AFB0-450702D6B506}"/>
    <cellStyle name="Comma 23 11" xfId="48250" xr:uid="{2C93D3DF-65E4-44B0-B0DA-ED48B29B0CEB}"/>
    <cellStyle name="Comma 23 2" xfId="8110" xr:uid="{7BB8F47D-75D3-4328-9092-1E44B56705E1}"/>
    <cellStyle name="Comma 23 2 2" xfId="9809" xr:uid="{992BCBE2-AD00-45A5-8EED-083EF84C9996}"/>
    <cellStyle name="Comma 23 2 2 2" xfId="19726" xr:uid="{A0ACD8D9-E1FB-4ECF-B4ED-C336497D0AA3}"/>
    <cellStyle name="Comma 23 2 2 2 2" xfId="35665" xr:uid="{A5D3BFDF-F3E3-4AB5-B29E-8296CC732617}"/>
    <cellStyle name="Comma 23 2 2 2 3" xfId="48003" xr:uid="{3E6AA61E-36A8-4CF1-B958-3F8900CBB389}"/>
    <cellStyle name="Comma 23 2 2 3" xfId="26142" xr:uid="{1DF29FDA-57A5-4940-8476-E19C498AEB8A}"/>
    <cellStyle name="Comma 23 2 2 4" xfId="40306" xr:uid="{783CC8BE-C711-4D8B-948E-E4562162B7D6}"/>
    <cellStyle name="Comma 23 2 3" xfId="14771" xr:uid="{9E3CB7DD-F653-430F-BB4E-EECB0E97CD43}"/>
    <cellStyle name="Comma 23 2 3 2" xfId="30740" xr:uid="{4C3F0EF5-5D21-4EC2-A448-D059A5E89326}"/>
    <cellStyle name="Comma 23 2 3 3" xfId="43401" xr:uid="{C5F915B5-C7D9-405B-BEA2-9F277ADD99BC}"/>
    <cellStyle name="Comma 23 2 4" xfId="24649" xr:uid="{F410D0BC-4E6B-4A0E-87A9-7FBF2E96C199}"/>
    <cellStyle name="Comma 23 2 5" xfId="38899" xr:uid="{46E6FAF3-0FD1-4689-86DB-41610B466439}"/>
    <cellStyle name="Comma 23 3" xfId="8201" xr:uid="{186EF08B-C463-4153-A4B7-B75154191921}"/>
    <cellStyle name="Comma 23 3 2" xfId="18434" xr:uid="{2B22B7EF-5237-403C-8FD6-C0967CB5136A}"/>
    <cellStyle name="Comma 23 3 2 2" xfId="34373" xr:uid="{44650E11-716A-4EFA-8FB8-C05B0E7D37E7}"/>
    <cellStyle name="Comma 23 3 2 3" xfId="46720" xr:uid="{71C43719-AFEB-480F-9924-10E138DB121A}"/>
    <cellStyle name="Comma 23 3 3" xfId="24718" xr:uid="{58880A98-96C7-4655-B305-81E875FC6D42}"/>
    <cellStyle name="Comma 23 3 4" xfId="38958" xr:uid="{4FCF397F-6CE7-4630-A1F0-DB3D88322046}"/>
    <cellStyle name="Comma 23 4" xfId="9141" xr:uid="{0CA1C499-2EB1-4F9E-8FC5-1E6593F081CB}"/>
    <cellStyle name="Comma 23 4 2" xfId="19199" xr:uid="{0D0EDF11-D32A-453D-8CBB-36860982B743}"/>
    <cellStyle name="Comma 23 4 2 2" xfId="35137" xr:uid="{6DA1B1C8-7B05-4F92-A5D8-E95E6D9E8309}"/>
    <cellStyle name="Comma 23 4 2 3" xfId="47475" xr:uid="{7AA020FE-2F10-4435-8E6B-E72A2FAF3F20}"/>
    <cellStyle name="Comma 23 4 3" xfId="25568" xr:uid="{D205A6D4-C94D-4B98-9457-5694BF6842D8}"/>
    <cellStyle name="Comma 23 4 4" xfId="39763" xr:uid="{FC54DF14-CFEF-4389-8C59-6814C8E83964}"/>
    <cellStyle name="Comma 23 5" xfId="12760" xr:uid="{60C87A9D-65F8-4FCB-A1F6-C65732EA9C5B}"/>
    <cellStyle name="Comma 23 5 2" xfId="28866" xr:uid="{8DC2F47A-1C9A-418B-A515-B69F345A3C45}"/>
    <cellStyle name="Comma 23 5 3" xfId="42124" xr:uid="{3234029C-B4E7-4B68-8550-436867787F97}"/>
    <cellStyle name="Comma 23 6" xfId="20224" xr:uid="{47A46739-6F2B-4C80-A146-F0C4CD8A76E1}"/>
    <cellStyle name="Comma 23 7" xfId="21542" xr:uid="{500F80C3-2B1D-4E54-AAB2-5CB74FC236AA}"/>
    <cellStyle name="Comma 23 8" xfId="24053" xr:uid="{AA936BA4-51D1-495C-A0C0-DE90C72FBB0F}"/>
    <cellStyle name="Comma 23 9" xfId="38355" xr:uid="{1BFA404B-A9B3-4482-80B4-7472DC3A094C}"/>
    <cellStyle name="Comma 237" xfId="14304" xr:uid="{12FFA5DC-399F-46B4-BF20-57B43166E6A6}"/>
    <cellStyle name="Comma 237 2" xfId="14451" xr:uid="{8C09F995-8F22-48BD-997F-351FF61988BF}"/>
    <cellStyle name="Comma 237 2 2" xfId="14680" xr:uid="{1EB2F042-00D0-4C51-8C82-D75A0C974C96}"/>
    <cellStyle name="Comma 237 2 2 2" xfId="15108" xr:uid="{8A073929-CF85-4D20-9496-FCF9B5F6D94D}"/>
    <cellStyle name="Comma 237 2 2 2 2" xfId="31077" xr:uid="{2420C31F-CA95-4DE0-918B-81E9C3048DDC}"/>
    <cellStyle name="Comma 237 2 2 2 3" xfId="43738" xr:uid="{E019541C-46E8-4436-947B-C3043D6FBCC9}"/>
    <cellStyle name="Comma 237 2 2 3" xfId="30654" xr:uid="{7433B99B-A3ED-42B1-B0CE-C5667D26A1E8}"/>
    <cellStyle name="Comma 237 2 2 4" xfId="43315" xr:uid="{3A8656E5-F3A5-402F-B270-90ADDB019E3A}"/>
    <cellStyle name="Comma 237 2 3" xfId="14899" xr:uid="{9DD3D54C-EC0D-44CE-A096-7022980437F5}"/>
    <cellStyle name="Comma 237 2 3 2" xfId="30868" xr:uid="{4FABEF35-FFA0-42B3-A096-2955E546DBCC}"/>
    <cellStyle name="Comma 237 2 3 3" xfId="43529" xr:uid="{F72215C8-0DD9-404E-B27E-6088C84CD724}"/>
    <cellStyle name="Comma 237 2 4" xfId="30445" xr:uid="{84807824-AC07-4258-86E0-50F7F7BC1302}"/>
    <cellStyle name="Comma 237 2 5" xfId="43106" xr:uid="{6D776210-0F26-48D7-BB10-3DAAB78FC5F5}"/>
    <cellStyle name="Comma 237 3" xfId="14582" xr:uid="{4B3F376A-8720-4C6F-89C1-78B04E4968C9}"/>
    <cellStyle name="Comma 237 3 2" xfId="15012" xr:uid="{145C5F92-2B9A-438E-858B-BB16AAD82196}"/>
    <cellStyle name="Comma 237 3 2 2" xfId="30981" xr:uid="{32250F72-1B1D-4FB3-8000-CD60E8F2B20D}"/>
    <cellStyle name="Comma 237 3 2 3" xfId="43642" xr:uid="{A49D94C0-E712-44BE-9964-2A3AA00F8E43}"/>
    <cellStyle name="Comma 237 3 3" xfId="30558" xr:uid="{705498EE-160B-49B4-AD23-3D172FD48775}"/>
    <cellStyle name="Comma 237 3 4" xfId="43219" xr:uid="{6741A4E5-23E7-48C1-9774-92BD320075D7}"/>
    <cellStyle name="Comma 237 4" xfId="14805" xr:uid="{899A576C-604C-418F-9F72-2F1E801A86A3}"/>
    <cellStyle name="Comma 237 4 2" xfId="30774" xr:uid="{7092A62D-77EA-4C8C-A661-58A73980C6AA}"/>
    <cellStyle name="Comma 237 4 3" xfId="43435" xr:uid="{760F33CC-9003-411C-80D5-8F70A404EB6A}"/>
    <cellStyle name="Comma 237 5" xfId="30347" xr:uid="{0AE094ED-B2E9-44EC-80C1-1147E9880792}"/>
    <cellStyle name="Comma 237 6" xfId="43011" xr:uid="{9954484D-8CDA-40F3-AC73-49C5E6886841}"/>
    <cellStyle name="Comma 24" xfId="943" xr:uid="{82B4115B-0B10-4F0F-B1D3-FB5514F3E863}"/>
    <cellStyle name="Comma 24 10" xfId="48049" xr:uid="{B65E3285-78D4-4B2D-ADF4-E8C6906684E2}"/>
    <cellStyle name="Comma 24 11" xfId="48173" xr:uid="{146355DB-2BEF-4629-B0E3-0389458CDCC5}"/>
    <cellStyle name="Comma 24 2" xfId="8122" xr:uid="{F7EB1E44-CCC5-4A4D-8DD4-E5D2471E108B}"/>
    <cellStyle name="Comma 24 2 2" xfId="15197" xr:uid="{442966B4-0E1F-444A-85E8-793B87BFFA95}"/>
    <cellStyle name="Comma 24 2 2 2" xfId="31164" xr:uid="{41FC27B0-1E81-4FDB-B8EF-8FAA92411332}"/>
    <cellStyle name="Comma 24 2 2 3" xfId="43825" xr:uid="{1879926F-B04B-4A0A-9388-164A5ED0B804}"/>
    <cellStyle name="Comma 24 2 3" xfId="18404" xr:uid="{1071B67A-4981-41AA-B669-5303AFE4918E}"/>
    <cellStyle name="Comma 24 2 3 2" xfId="34343" xr:uid="{85F624A8-DF15-4F3B-8BAB-E45FFB7599F7}"/>
    <cellStyle name="Comma 24 2 3 3" xfId="46690" xr:uid="{91ABB5C8-90EA-4769-9A3D-AC935821EC6B}"/>
    <cellStyle name="Comma 24 2 4" xfId="24657" xr:uid="{6FFB53F8-BCB0-4CD9-AB3C-FA3C4EC53F08}"/>
    <cellStyle name="Comma 24 2 5" xfId="38907" xr:uid="{B1BDDDA8-2878-4B60-9DC4-FABAD1CC0040}"/>
    <cellStyle name="Comma 24 3" xfId="9080" xr:uid="{C9BB0DC7-AD39-4729-90CA-990FAF17BC51}"/>
    <cellStyle name="Comma 24 3 2" xfId="19169" xr:uid="{2C6807A7-3970-4410-BEA1-06EAA181EC0B}"/>
    <cellStyle name="Comma 24 3 2 2" xfId="35107" xr:uid="{108EB38E-A44D-4265-8309-DEDCDA13F0DA}"/>
    <cellStyle name="Comma 24 3 2 3" xfId="47445" xr:uid="{E7B84637-7225-45CA-AE7C-09E91E42AA60}"/>
    <cellStyle name="Comma 24 3 3" xfId="25512" xr:uid="{E081DADA-4FF5-4910-9DE5-8404F82835F7}"/>
    <cellStyle name="Comma 24 3 4" xfId="39717" xr:uid="{739E6571-E02A-4CFE-8EAD-E366DD35E20F}"/>
    <cellStyle name="Comma 24 4" xfId="12787" xr:uid="{4EF437A3-2CA5-4553-961C-859F0BC61B9E}"/>
    <cellStyle name="Comma 24 4 2" xfId="28891" xr:uid="{C66860B0-F1F0-4C92-A4E1-C32E084FFF00}"/>
    <cellStyle name="Comma 24 4 3" xfId="42139" xr:uid="{7CB254F4-C38F-48F5-8BAC-ECB3F00283B6}"/>
    <cellStyle name="Comma 24 5" xfId="17827" xr:uid="{A49B19F8-6E27-4267-86E7-154D8F73D446}"/>
    <cellStyle name="Comma 24 5 2" xfId="33768" xr:uid="{82530C3A-20E8-4F64-8EA9-DB6D2F10F1A2}"/>
    <cellStyle name="Comma 24 5 3" xfId="46149" xr:uid="{3FF06817-7A93-468B-81A8-11274A4B134B}"/>
    <cellStyle name="Comma 24 6" xfId="20141" xr:uid="{651F1AC9-0498-4B59-BABE-8473D2E42B9D}"/>
    <cellStyle name="Comma 24 7" xfId="21480" xr:uid="{40638E75-FBC1-4032-82A8-F43A8A3EBC23}"/>
    <cellStyle name="Comma 24 8" xfId="23991" xr:uid="{110A5479-5B88-4F8F-A602-A74AF0F51DBE}"/>
    <cellStyle name="Comma 24 9" xfId="38307" xr:uid="{04651C9A-39D3-488A-88C6-28C64268B44F}"/>
    <cellStyle name="Comma 243" xfId="10890" xr:uid="{1A8A5F89-96C3-47C9-8478-D15B4E70F41D}"/>
    <cellStyle name="Comma 25" xfId="940" xr:uid="{0E1ED72B-4C65-4BB3-9106-A2027EFE0323}"/>
    <cellStyle name="Comma 25 2" xfId="8064" xr:uid="{9F90A4D7-0A52-42C7-A8A8-D69D69F336FA}"/>
    <cellStyle name="Comma 25 2 2" xfId="9762" xr:uid="{CBAEB3D4-E29A-4F70-BDC4-2F079C29E51A}"/>
    <cellStyle name="Comma 25 2 2 2" xfId="19711" xr:uid="{096B6058-7706-4585-9581-B9F56F0F48E2}"/>
    <cellStyle name="Comma 25 2 2 2 2" xfId="35650" xr:uid="{CEC1AB62-2748-467E-8D69-E4E128AB9ACD}"/>
    <cellStyle name="Comma 25 2 2 2 3" xfId="47988" xr:uid="{7B1EBC0E-B588-41EB-A00F-B62E008EB2CA}"/>
    <cellStyle name="Comma 25 2 2 3" xfId="26115" xr:uid="{77940901-A9EE-4348-A45D-0F5D05A9DD14}"/>
    <cellStyle name="Comma 25 2 2 4" xfId="40289" xr:uid="{91AF0657-C575-4035-AD30-2D4A45AFCDB2}"/>
    <cellStyle name="Comma 25 2 3" xfId="15199" xr:uid="{2E8AC42A-CDA7-4722-9051-B8835C448AD0}"/>
    <cellStyle name="Comma 25 2 3 2" xfId="31166" xr:uid="{A0D70411-28EF-446B-AA88-9B2FABDF13A6}"/>
    <cellStyle name="Comma 25 2 3 3" xfId="43827" xr:uid="{7F91BA5D-ABB5-4CE1-83AA-F341A1D69791}"/>
    <cellStyle name="Comma 25 2 4" xfId="18391" xr:uid="{C7D01792-6851-4C53-BA3C-9EA0740E5A6E}"/>
    <cellStyle name="Comma 25 2 4 2" xfId="34330" xr:uid="{9B327811-6E49-4EBA-BC82-BB8CB9E1CDC5}"/>
    <cellStyle name="Comma 25 2 4 3" xfId="46677" xr:uid="{3D737CC1-38EA-4C23-A75A-DDADDF6F0DBA}"/>
    <cellStyle name="Comma 25 2 5" xfId="24622" xr:uid="{6D30552C-85B0-4CF4-A8B8-79ED86B246EC}"/>
    <cellStyle name="Comma 25 2 6" xfId="38882" xr:uid="{61042482-18C0-425B-93A8-1285C2F93608}"/>
    <cellStyle name="Comma 25 3" xfId="9077" xr:uid="{59819D9F-E72F-4BA2-BE8F-7A42CD27E522}"/>
    <cellStyle name="Comma 25 3 2" xfId="19166" xr:uid="{8FC5A07F-419F-434E-B635-51C3DFDA8687}"/>
    <cellStyle name="Comma 25 3 2 2" xfId="35104" xr:uid="{A9E9264D-D014-4FB6-A5F6-36F91057AECE}"/>
    <cellStyle name="Comma 25 3 2 3" xfId="47442" xr:uid="{B199A743-B435-4BFC-84C0-872BD01302B0}"/>
    <cellStyle name="Comma 25 3 3" xfId="25509" xr:uid="{11287718-65CE-4803-A34F-933414B0C60D}"/>
    <cellStyle name="Comma 25 3 4" xfId="39714" xr:uid="{6F4F3CFD-EC16-4535-BB8C-A816133E9FD1}"/>
    <cellStyle name="Comma 25 4" xfId="10652" xr:uid="{C98E9C19-D45F-4351-8CC4-4D5E713F78D1}"/>
    <cellStyle name="Comma 25 4 2" xfId="26911" xr:uid="{22BE72D4-E719-483F-ABFF-8DF23D0C5B02}"/>
    <cellStyle name="Comma 25 4 3" xfId="40423" xr:uid="{28EBF5B0-0057-4DBA-80CB-996E9B71595A}"/>
    <cellStyle name="Comma 25 5" xfId="20139" xr:uid="{F02E7676-B490-42A5-AD4D-8D20B5FBF8CC}"/>
    <cellStyle name="Comma 25 6" xfId="21478" xr:uid="{EDCFD2AE-7674-4FE2-8EAA-A808A5002685}"/>
    <cellStyle name="Comma 25 7" xfId="23988" xr:uid="{ACBF0534-1633-4EFC-AC9E-75871FB1FA5F}"/>
    <cellStyle name="Comma 25 8" xfId="38304" xr:uid="{E4064A5F-1507-4A63-97FA-E1C7A0DE4B42}"/>
    <cellStyle name="Comma 258" xfId="14265" xr:uid="{5C56139B-F21B-4EAF-A87F-232F75CDB83A}"/>
    <cellStyle name="Comma 258 2" xfId="14426" xr:uid="{DE5F29A1-0CDE-468D-A73D-B5BDD9E51550}"/>
    <cellStyle name="Comma 258 2 2" xfId="14656" xr:uid="{7FB2617A-93C9-47A4-AAC8-89957DA7A8BC}"/>
    <cellStyle name="Comma 258 2 2 2" xfId="15084" xr:uid="{99DD70AB-534C-4EB0-96DB-B39975BE3CDE}"/>
    <cellStyle name="Comma 258 2 2 2 2" xfId="31053" xr:uid="{55D3C743-E1F8-48E1-B396-8AC596D53D35}"/>
    <cellStyle name="Comma 258 2 2 2 3" xfId="43714" xr:uid="{40E3CC88-3BE5-4508-9CA4-2CAFB1839163}"/>
    <cellStyle name="Comma 258 2 2 3" xfId="30630" xr:uid="{EB528BD2-02A6-457F-A35D-B24C0D6FAA49}"/>
    <cellStyle name="Comma 258 2 2 4" xfId="43291" xr:uid="{DA8D2394-810E-4201-B92E-B00BEDA55139}"/>
    <cellStyle name="Comma 258 2 3" xfId="14875" xr:uid="{9BBBAA60-C63B-40D3-91BC-6426D88B8AF9}"/>
    <cellStyle name="Comma 258 2 3 2" xfId="30844" xr:uid="{170A29BA-DF0A-41F1-B42A-2F44991DFFD0}"/>
    <cellStyle name="Comma 258 2 3 3" xfId="43505" xr:uid="{12E7875C-2298-4F65-8EB6-3050FA2E5E55}"/>
    <cellStyle name="Comma 258 2 4" xfId="30421" xr:uid="{FF6FC093-CDC4-46BA-A7DD-6EE13483DC17}"/>
    <cellStyle name="Comma 258 2 5" xfId="43082" xr:uid="{B0C5051C-D9ED-4A04-8458-4A78A0126072}"/>
    <cellStyle name="Comma 258 3" xfId="14559" xr:uid="{72776159-AB76-4DC6-9903-8EF2A70F5DCF}"/>
    <cellStyle name="Comma 258 3 2" xfId="14989" xr:uid="{32838732-1B33-4FFB-96B9-7E8AE4C30560}"/>
    <cellStyle name="Comma 258 3 2 2" xfId="30958" xr:uid="{E52F9F4E-051D-42DA-B117-DF5D1FED6F59}"/>
    <cellStyle name="Comma 258 3 2 3" xfId="43619" xr:uid="{04E1AC5B-C539-445E-877F-CD17F639ECF7}"/>
    <cellStyle name="Comma 258 3 3" xfId="30535" xr:uid="{33988CE2-A287-490E-86B9-693409215929}"/>
    <cellStyle name="Comma 258 3 4" xfId="43196" xr:uid="{A03B9F34-1158-466C-9349-C1F03116F1FC}"/>
    <cellStyle name="Comma 258 4" xfId="14782" xr:uid="{6F488726-E1D4-440E-A3D2-63B65B9DE3CD}"/>
    <cellStyle name="Comma 258 4 2" xfId="30751" xr:uid="{3C1EA136-FA94-4001-AC4D-D0316C4AA56F}"/>
    <cellStyle name="Comma 258 4 3" xfId="43412" xr:uid="{65A34266-26E3-4704-89BD-B091EBD9C646}"/>
    <cellStyle name="Comma 258 5" xfId="30324" xr:uid="{6655DB1E-BF05-49EC-81D7-14D681783924}"/>
    <cellStyle name="Comma 258 6" xfId="42988" xr:uid="{4918F54A-28CD-4589-9CBE-8BE0AC3EB171}"/>
    <cellStyle name="Comma 26" xfId="1064" xr:uid="{A68AE355-0BAA-4B03-BC2F-B1478256140A}"/>
    <cellStyle name="Comma 26 2" xfId="8065" xr:uid="{C524BB2E-59EF-446E-9A51-D5D8C6804158}"/>
    <cellStyle name="Comma 26 2 2" xfId="9763" xr:uid="{53A73F8C-44D3-4B32-A647-1E0C199CE3CE}"/>
    <cellStyle name="Comma 26 2 2 2" xfId="19712" xr:uid="{C5B3B042-4F33-4D3B-A58B-F540396A6B01}"/>
    <cellStyle name="Comma 26 2 2 2 2" xfId="35651" xr:uid="{D4893162-DDDC-4437-B8F3-C3C1A0A6F080}"/>
    <cellStyle name="Comma 26 2 2 2 3" xfId="47989" xr:uid="{506CBAD6-F389-4AD3-AB27-E05F45ED9683}"/>
    <cellStyle name="Comma 26 2 2 3" xfId="26116" xr:uid="{56D4DAEC-8EAF-478D-A356-96071321AA99}"/>
    <cellStyle name="Comma 26 2 2 4" xfId="40290" xr:uid="{29683021-76EF-4FA6-B3F3-7FBD5100F5B4}"/>
    <cellStyle name="Comma 26 2 3" xfId="14252" xr:uid="{363B8551-1700-41E7-93CC-FC5AFE892B84}"/>
    <cellStyle name="Comma 26 2 3 2" xfId="30314" xr:uid="{C9995B98-F828-4BE6-97CF-9754CED6115B}"/>
    <cellStyle name="Comma 26 2 3 3" xfId="42978" xr:uid="{EDCB08DD-084C-4167-90B6-4F5E5407BA1E}"/>
    <cellStyle name="Comma 26 2 4" xfId="24623" xr:uid="{FD2C5020-528C-432D-BE72-9657EEA3B565}"/>
    <cellStyle name="Comma 26 2 5" xfId="38883" xr:uid="{1A157C97-2995-4CAA-AD39-DC206D929925}"/>
    <cellStyle name="Comma 26 3" xfId="9079" xr:uid="{9714CC1C-7B2E-4B75-B20B-348C254DCAFB}"/>
    <cellStyle name="Comma 26 3 2" xfId="19168" xr:uid="{DDB76938-BE3F-4952-B317-EEBD66864852}"/>
    <cellStyle name="Comma 26 3 2 2" xfId="35106" xr:uid="{1216BC1D-33BF-4F48-9F31-0C8532401CDA}"/>
    <cellStyle name="Comma 26 3 2 3" xfId="47444" xr:uid="{47003505-C37C-47BF-98B8-8AF1AB0F21FB}"/>
    <cellStyle name="Comma 26 3 3" xfId="25511" xr:uid="{4CCACAD2-966A-41F1-BAEE-FB7B64975145}"/>
    <cellStyle name="Comma 26 3 4" xfId="39716" xr:uid="{9186B3E7-055F-459E-AA01-E68D4B63E622}"/>
    <cellStyle name="Comma 26 4" xfId="10642" xr:uid="{7CA09AE7-63C1-464E-86B5-8A141D6AF062}"/>
    <cellStyle name="Comma 26 4 2" xfId="26904" xr:uid="{32BA52F6-FD62-444B-9882-9AB88E3922EE}"/>
    <cellStyle name="Comma 26 4 3" xfId="40416" xr:uid="{0576EC0C-3392-460C-A516-5A3F103CB99E}"/>
    <cellStyle name="Comma 26 5" xfId="21545" xr:uid="{1AF1DC4E-6CF0-4C30-872F-5008DEB73988}"/>
    <cellStyle name="Comma 26 6" xfId="23990" xr:uid="{FEAFECDB-E304-4748-A687-CDDD1A41A7D1}"/>
    <cellStyle name="Comma 26 7" xfId="38306" xr:uid="{47A606B2-E417-4078-8D9C-2EF0C5B07FAE}"/>
    <cellStyle name="Comma 26 8" xfId="7241" xr:uid="{DF99EEF4-B26F-42F3-97C7-A1DA8475736D}"/>
    <cellStyle name="Comma 27" xfId="7321" xr:uid="{BCCF1216-3F8F-488F-894A-4255C0376644}"/>
    <cellStyle name="Comma 27 2" xfId="9144" xr:uid="{1490F1AF-02B2-4A95-86AF-B7072F3C8CFB}"/>
    <cellStyle name="Comma 27 2 2" xfId="15206" xr:uid="{9B5F18D6-FDB2-4140-A2FA-2DC0816F682E}"/>
    <cellStyle name="Comma 27 2 2 2" xfId="31172" xr:uid="{13888972-4F70-442B-96DB-FB3FDB919229}"/>
    <cellStyle name="Comma 27 2 2 3" xfId="43833" xr:uid="{F1498E93-ED35-4E9B-B672-B8A4FFE69821}"/>
    <cellStyle name="Comma 27 2 3" xfId="19201" xr:uid="{63262F97-5237-4B01-89F7-12963797C25D}"/>
    <cellStyle name="Comma 27 2 3 2" xfId="35139" xr:uid="{C170A3B1-1976-43B5-B86D-49C99BDC8D40}"/>
    <cellStyle name="Comma 27 2 3 3" xfId="47477" xr:uid="{9FEDE18D-DBA4-46FC-BB95-2001791B2703}"/>
    <cellStyle name="Comma 27 2 4" xfId="25571" xr:uid="{563FCEAA-4AC0-465D-9A56-53F2E386AE0C}"/>
    <cellStyle name="Comma 27 2 5" xfId="39766" xr:uid="{CB1B2960-2081-4CCB-BB57-1F0396580833}"/>
    <cellStyle name="Comma 27 3" xfId="12790" xr:uid="{9A4B7998-F827-4F5D-8975-45A774FBD7CB}"/>
    <cellStyle name="Comma 27 3 2" xfId="28893" xr:uid="{F50532A9-6078-4AE2-B325-5183C46F82E3}"/>
    <cellStyle name="Comma 27 3 3" xfId="42141" xr:uid="{4DDF4E3B-DC66-4331-AD15-84EB49916A25}"/>
    <cellStyle name="Comma 27 4" xfId="17868" xr:uid="{C11BC755-F5D2-46ED-99C9-C71444770DE6}"/>
    <cellStyle name="Comma 27 4 2" xfId="33807" xr:uid="{F0C8985D-B985-44DE-964C-5233802233F5}"/>
    <cellStyle name="Comma 27 4 3" xfId="46175" xr:uid="{03CABF77-2804-4E7D-AB73-46C39D80020E}"/>
    <cellStyle name="Comma 27 5" xfId="24056" xr:uid="{265AE703-D068-406B-B452-BA1DAF1B87C0}"/>
    <cellStyle name="Comma 27 6" xfId="38358" xr:uid="{713904AA-2432-48DE-80EC-3AEA08FE870F}"/>
    <cellStyle name="Comma 28" xfId="7338" xr:uid="{BFB2BCBD-668F-4522-A15D-B2B72111B03A}"/>
    <cellStyle name="Comma 28 2" xfId="9165" xr:uid="{45C8A0D0-A120-4B8F-95B1-E1AB3E00C83D}"/>
    <cellStyle name="Comma 28 2 2" xfId="19202" xr:uid="{95099DFF-C093-4797-92B7-5106A9CF9024}"/>
    <cellStyle name="Comma 28 2 2 2" xfId="35140" xr:uid="{7D6F3E2B-EB90-422C-A999-FB83565FB69C}"/>
    <cellStyle name="Comma 28 2 2 3" xfId="47478" xr:uid="{D2CF4219-2599-46A6-8161-5A7AA8B0A0F0}"/>
    <cellStyle name="Comma 28 2 3" xfId="25581" xr:uid="{EA0A6611-E157-4AD0-94C6-19899F7326F4}"/>
    <cellStyle name="Comma 28 2 4" xfId="39768" xr:uid="{0DAD9B0B-150A-44A1-B55D-E56DD53E1D66}"/>
    <cellStyle name="Comma 28 3" xfId="12791" xr:uid="{EC05836F-BED8-47A4-83AE-0D51FD2A4416}"/>
    <cellStyle name="Comma 28 3 2" xfId="28894" xr:uid="{4A88BE6B-4DBC-424D-BCAD-1B26219EBF90}"/>
    <cellStyle name="Comma 28 3 3" xfId="42142" xr:uid="{E2A14E3F-DFD7-4AFD-A6B9-445D569BA5CD}"/>
    <cellStyle name="Comma 28 4" xfId="17869" xr:uid="{672812B7-4049-4FA9-BD2C-2B03B3993F27}"/>
    <cellStyle name="Comma 28 4 2" xfId="33808" xr:uid="{3B09BA89-AC70-4C62-8139-A46439D240C2}"/>
    <cellStyle name="Comma 28 4 3" xfId="46176" xr:uid="{9E2F13C0-515C-473F-86DC-EF48CA8BFA5F}"/>
    <cellStyle name="Comma 28 5" xfId="49" xr:uid="{443878F5-ACBE-4DA6-8033-0F33C2E03E48}"/>
    <cellStyle name="Comma 28 5 2" xfId="252" xr:uid="{0C4B9CEC-1075-4058-84DC-31939BE2E03A}"/>
    <cellStyle name="Comma 28 5 2 2" xfId="901" xr:uid="{1E62C6A5-54AA-4AE6-B0F6-D3718572BDE5}"/>
    <cellStyle name="Comma 28 5 2 3" xfId="20841" xr:uid="{9C8BC783-8E31-4CC9-BF3C-6AAD258F7A98}"/>
    <cellStyle name="Comma 28 5 3" xfId="19991" xr:uid="{044D3AEC-8D0A-48E9-8DD0-3968EC9BC0AB}"/>
    <cellStyle name="Comma 28 5 4" xfId="20232" xr:uid="{7331D578-E646-44FF-BF6F-1A4BDFFE355E}"/>
    <cellStyle name="Comma 28 5 5" xfId="20767" xr:uid="{2243EEC3-46CB-4D34-8BEC-1BA7EA7D46A8}"/>
    <cellStyle name="Comma 28 5 6" xfId="26816" xr:uid="{8A9909CE-EA21-4BB0-9516-75A5ED01A7DD}"/>
    <cellStyle name="Comma 28 5 7" xfId="40338" xr:uid="{B2FE1610-8787-4559-80CD-3E227D975338}"/>
    <cellStyle name="Comma 28 6" xfId="24066" xr:uid="{29E6F7C2-C04C-4CA7-898F-D3C141C333F1}"/>
    <cellStyle name="Comma 28 7" xfId="38360" xr:uid="{41977E5F-C77B-4331-A2F4-CAA7DA93AF6A}"/>
    <cellStyle name="Comma 29" xfId="8030" xr:uid="{475B1333-DB43-425D-9913-B7D505E2D3F9}"/>
    <cellStyle name="Comma 29 2" xfId="9726" xr:uid="{79080BC4-9B62-4AD7-AE92-8A97D28C32E9}"/>
    <cellStyle name="Comma 29 2 2" xfId="19691" xr:uid="{586C6AF2-B2E2-42FD-8A83-5518890284A3}"/>
    <cellStyle name="Comma 29 2 2 2" xfId="35630" xr:uid="{14CDF1FB-601B-4BB0-B300-D3D26DCB5959}"/>
    <cellStyle name="Comma 29 2 2 3" xfId="47968" xr:uid="{E79E1001-6123-476E-8CBF-3CDB53B96738}"/>
    <cellStyle name="Comma 29 2 3" xfId="26092" xr:uid="{132B632C-B5C5-4E78-AAA4-46934A7E0DF4}"/>
    <cellStyle name="Comma 29 2 4" xfId="40266" xr:uid="{102AC737-E8EA-4099-947D-968760A5B6FE}"/>
    <cellStyle name="Comma 29 3" xfId="12809" xr:uid="{05FBB15F-497F-48B3-BC77-840F91D4427B}"/>
    <cellStyle name="Comma 29 3 2" xfId="28904" xr:uid="{BB5632CE-C4E6-4349-8D5E-4E89B781B6C2}"/>
    <cellStyle name="Comma 29 3 3" xfId="42152" xr:uid="{07872F48-0130-41B5-8A13-C642CC7984BA}"/>
    <cellStyle name="Comma 29 4" xfId="18376" xr:uid="{7729888E-95E2-4BEA-BE94-21241A85694A}"/>
    <cellStyle name="Comma 29 4 2" xfId="34315" xr:uid="{56F3EAE8-8374-4730-A920-E314BEF294C7}"/>
    <cellStyle name="Comma 29 4 3" xfId="46662" xr:uid="{FBB45C92-3BC3-4AAB-B74F-84533A1A8D06}"/>
    <cellStyle name="Comma 29 5" xfId="24599" xr:uid="{87461AD4-5E84-4950-9C45-1D0266F8DF67}"/>
    <cellStyle name="Comma 29 6" xfId="38859" xr:uid="{200195AB-DF9C-4B9A-A5B5-D58A4C9F45A5}"/>
    <cellStyle name="Comma 3" xfId="16" xr:uid="{2DB21001-49E6-4472-84D9-193790E5FD52}"/>
    <cellStyle name="Comma 3 10" xfId="8224" xr:uid="{CE9A3B31-2DDE-426D-B72E-F7B78F795647}"/>
    <cellStyle name="Comma 3 10 2" xfId="14772" xr:uid="{7496A117-7324-405E-A1B1-3C3AC20891B3}"/>
    <cellStyle name="Comma 3 10 2 2" xfId="30741" xr:uid="{32C2A0B4-046E-43C3-9388-9F78B3EFE706}"/>
    <cellStyle name="Comma 3 10 2 3" xfId="43402" xr:uid="{3D7DE056-A5DA-4252-89A9-CE543D243CC3}"/>
    <cellStyle name="Comma 3 10 3" xfId="10817" xr:uid="{9BCEBE85-B4A0-4032-BEB9-61EC13D2EB7A}"/>
    <cellStyle name="Comma 3 10 3 2" xfId="27015" xr:uid="{FD7CE98A-4B08-4122-92F2-DC2C21EC8BB9}"/>
    <cellStyle name="Comma 3 10 3 3" xfId="40514" xr:uid="{0D5BBD53-5A67-4379-ACFB-5BABC4A1CBC7}"/>
    <cellStyle name="Comma 3 10 4" xfId="18437" xr:uid="{F2C07209-D286-4038-BC81-F487AE5CD5B3}"/>
    <cellStyle name="Comma 3 10 4 2" xfId="34376" xr:uid="{AF0EB6A2-E932-4C34-B1CB-D34D7356AC9E}"/>
    <cellStyle name="Comma 3 10 4 3" xfId="46723" xr:uid="{4E9EBD7D-2625-457E-8EEA-484ED7D9253D}"/>
    <cellStyle name="Comma 3 10 5" xfId="24732" xr:uid="{0531B95F-8851-4CA7-BBB0-26A286686AEA}"/>
    <cellStyle name="Comma 3 10 6" xfId="38962" xr:uid="{3693A18E-1A2E-4EC4-B526-578FD1CCDFDB}"/>
    <cellStyle name="Comma 3 11" xfId="6284" xr:uid="{2DA10D0C-A4EF-42FA-89B7-32F857426F1C}"/>
    <cellStyle name="Comma 3 11 2" xfId="14248" xr:uid="{1D196D89-8153-4B18-8CA8-9AC2902E449F}"/>
    <cellStyle name="Comma 3 11 2 2" xfId="30313" xr:uid="{093AE7D0-6E6A-4702-984E-986CF511779A}"/>
    <cellStyle name="Comma 3 11 2 3" xfId="42977" xr:uid="{CF29E14B-E2F9-48FF-A7FB-0F0A5A2CA7E0}"/>
    <cellStyle name="Comma 3 11 3" xfId="11747" xr:uid="{F734FD77-1925-4B5A-BBF9-3B0A1BA1A1EA}"/>
    <cellStyle name="Comma 3 11 3 2" xfId="27869" xr:uid="{12BC6D28-1D67-4E39-87A7-40BEC2D55625}"/>
    <cellStyle name="Comma 3 11 3 3" xfId="41317" xr:uid="{E72A2CA6-D9ED-4183-B193-FAD1BD042D2E}"/>
    <cellStyle name="Comma 3 11 4" xfId="17102" xr:uid="{B9492FA8-9B9C-4973-9585-2C51D12451E7}"/>
    <cellStyle name="Comma 3 11 4 2" xfId="33049" xr:uid="{DBF5FE4E-990A-4809-8FA9-627044693C31}"/>
    <cellStyle name="Comma 3 11 4 3" xfId="45443" xr:uid="{96CDFEDF-7BFD-4101-AA3A-EE37681DA69A}"/>
    <cellStyle name="Comma 3 11 5" xfId="23217" xr:uid="{AB7C0811-8407-466F-848A-F033431A6E14}"/>
    <cellStyle name="Comma 3 11 6" xfId="37551" xr:uid="{2E3E5907-BE6E-412F-930B-8428C141F899}"/>
    <cellStyle name="Comma 3 12" xfId="10006" xr:uid="{478C8958-129A-4312-80A9-CEBB29C9DD78}"/>
    <cellStyle name="Comma 3 12 2" xfId="10689" xr:uid="{D2CFDDC4-D39B-4741-9886-42754FAD9956}"/>
    <cellStyle name="Comma 3 12 2 2" xfId="26933" xr:uid="{A95E31C0-534B-4943-BBD1-44EDF22B01EB}"/>
    <cellStyle name="Comma 3 12 2 3" xfId="40445" xr:uid="{6376E51E-26D7-472F-815E-64D7089641F8}"/>
    <cellStyle name="Comma 3 12 3" xfId="26332" xr:uid="{8B46307B-F15B-4A96-97B8-D56C66ABB975}"/>
    <cellStyle name="Comma 3 12 4" xfId="40313" xr:uid="{8BE76DE0-FA2C-4397-BEB0-9DBAB67FB5E6}"/>
    <cellStyle name="Comma 3 13" xfId="10622" xr:uid="{F2F8D600-9D6E-485A-8B39-C9D972CCD65C}"/>
    <cellStyle name="Comma 3 13 2" xfId="15519" xr:uid="{55F72F5D-746C-49A3-B7E5-5A4121D12E72}"/>
    <cellStyle name="Comma 3 13 2 2" xfId="31467" xr:uid="{8032957E-B22F-4A63-B3CF-324F3B3E62E1}"/>
    <cellStyle name="Comma 3 13 2 3" xfId="43861" xr:uid="{CC3B41AF-F887-442B-914D-DC053054352C}"/>
    <cellStyle name="Comma 3 13 3" xfId="26894" xr:uid="{05E2A8F1-C2F8-4EDD-A837-4D3026865F24}"/>
    <cellStyle name="Comma 3 13 4" xfId="40406" xr:uid="{57F58D0E-CAA6-4AC0-A1D0-518CEEC60785}"/>
    <cellStyle name="Comma 3 14" xfId="12731" xr:uid="{37314B6A-0FD6-41C1-976D-D70DE3CB5A12}"/>
    <cellStyle name="Comma 3 14 2" xfId="28852" xr:uid="{0A7DE4CD-8518-4ECD-AEF8-E24FF77FF7F6}"/>
    <cellStyle name="Comma 3 14 3" xfId="42110" xr:uid="{2240DC44-CBAA-4AC9-B16B-B363A2A478BA}"/>
    <cellStyle name="Comma 3 15" xfId="12793" xr:uid="{787EB333-1094-4F3F-B336-F0DDEE2DA7FB}"/>
    <cellStyle name="Comma 3 15 2" xfId="28896" xr:uid="{2422FC11-3D52-433F-8F31-FF1501C74607}"/>
    <cellStyle name="Comma 3 15 3" xfId="42144" xr:uid="{4C511A6E-0260-4920-A150-8E6F613CE6C6}"/>
    <cellStyle name="Comma 3 16" xfId="12832" xr:uid="{8311006B-7C82-412A-B4E8-CA1B878F3C36}"/>
    <cellStyle name="Comma 3 16 2" xfId="28917" xr:uid="{5B2BB12B-0787-4FEA-9674-29570E2C468E}"/>
    <cellStyle name="Comma 3 16 3" xfId="42165" xr:uid="{6F861468-D98C-471F-B272-6F9E126A411B}"/>
    <cellStyle name="Comma 3 17" xfId="10588" xr:uid="{CD26F5F6-17E3-404A-8AFC-78A22B55BFC2}"/>
    <cellStyle name="Comma 3 17 2" xfId="26872" xr:uid="{E6FF7B17-4FCE-4581-BBA0-40F90E2C6980}"/>
    <cellStyle name="Comma 3 17 3" xfId="40384" xr:uid="{5BD6E606-CDC1-49D7-B7CE-FE7D03D82EEE}"/>
    <cellStyle name="Comma 3 18" xfId="15209" xr:uid="{8AA799F1-5C72-4C81-A273-94897BD390F9}"/>
    <cellStyle name="Comma 3 18 2" xfId="31174" xr:uid="{DBB64B42-E339-4FF2-8D70-A6738BE3DDA0}"/>
    <cellStyle name="Comma 3 18 3" xfId="43835" xr:uid="{268B4509-8728-4F85-ADAC-A768D7EC2749}"/>
    <cellStyle name="Comma 3 19" xfId="10537" xr:uid="{ABE524CB-E2AE-4750-8DC5-68770130840F}"/>
    <cellStyle name="Comma 3 19 2" xfId="26841" xr:uid="{D4FD19AF-9C7B-4C22-B892-7ECA54E9EC42}"/>
    <cellStyle name="Comma 3 19 3" xfId="40363" xr:uid="{FDA8778B-5B8B-4819-8969-DDD81A3957F9}"/>
    <cellStyle name="Comma 3 2" xfId="83" xr:uid="{9073EDBE-5F75-48A2-90B3-C0ADB2849ADB}"/>
    <cellStyle name="Comma 3 2 10" xfId="8134" xr:uid="{29D67789-554B-4B4E-9F45-0BBBA58BD84D}"/>
    <cellStyle name="Comma 3 2 10 2" xfId="12743" xr:uid="{3DB038D7-0D44-47C3-9139-761129131D0B}"/>
    <cellStyle name="Comma 3 2 10 3" xfId="18409" xr:uid="{2EBE3F79-0B33-4EAC-8A64-2C5383E7EC2A}"/>
    <cellStyle name="Comma 3 2 10 3 2" xfId="34348" xr:uid="{8E2709B4-C473-4E30-A1F3-3EAA645B1711}"/>
    <cellStyle name="Comma 3 2 10 3 3" xfId="46695" xr:uid="{8B65937D-27BF-435B-8387-095D9B87F794}"/>
    <cellStyle name="Comma 3 2 10 4" xfId="24668" xr:uid="{298121A7-D238-42A1-9852-334CF8404047}"/>
    <cellStyle name="Comma 3 2 10 5" xfId="38918" xr:uid="{88855E1F-11F8-4E76-9387-D28FCD23F387}"/>
    <cellStyle name="Comma 3 2 11" xfId="8238" xr:uid="{5C30481D-86DC-45E9-82EF-006EEAEC8492}"/>
    <cellStyle name="Comma 3 2 11 2" xfId="12833" xr:uid="{D7582C9A-CA17-4EC0-AF48-5BE5043E716C}"/>
    <cellStyle name="Comma 3 2 11 2 2" xfId="28918" xr:uid="{72EAAFC3-D8D3-452E-A005-D64C0CD4A1F9}"/>
    <cellStyle name="Comma 3 2 11 2 3" xfId="42166" xr:uid="{67DC0D0C-AA02-442E-AC3C-F744F8C1F9E7}"/>
    <cellStyle name="Comma 3 2 11 3" xfId="18441" xr:uid="{F6B429DA-6A6C-46D8-BE1F-AB5291B464B3}"/>
    <cellStyle name="Comma 3 2 11 3 2" xfId="34379" xr:uid="{607833F2-DB74-4E5B-B596-98DEE7188D3C}"/>
    <cellStyle name="Comma 3 2 11 3 3" xfId="46726" xr:uid="{4DEBEB0E-F902-492B-876F-8174708E6474}"/>
    <cellStyle name="Comma 3 2 11 4" xfId="24735" xr:uid="{4B0FB667-3BE3-4E10-9505-53F7FDFF7A00}"/>
    <cellStyle name="Comma 3 2 11 5" xfId="38965" xr:uid="{64D48F39-31BE-48C3-9608-4ABEA19546B1}"/>
    <cellStyle name="Comma 3 2 12" xfId="6300" xr:uid="{45D72970-42BC-4F88-9D2A-DA88D98649B1}"/>
    <cellStyle name="Comma 3 2 12 2" xfId="10624" xr:uid="{5FE8CAEA-920C-447B-8945-2C91816DDD09}"/>
    <cellStyle name="Comma 3 2 12 2 2" xfId="26895" xr:uid="{4E88B47D-D991-4402-B85F-72EA0106EF82}"/>
    <cellStyle name="Comma 3 2 12 2 3" xfId="40407" xr:uid="{2CAF54E8-B6AC-411B-81E8-0BE8C2E29586}"/>
    <cellStyle name="Comma 3 2 12 3" xfId="17106" xr:uid="{177C5E5C-7CF7-4789-B21E-EE33189FA19C}"/>
    <cellStyle name="Comma 3 2 12 3 2" xfId="33052" xr:uid="{1CC613AC-57AE-4319-A8E0-4B53230C8367}"/>
    <cellStyle name="Comma 3 2 12 3 3" xfId="45446" xr:uid="{55B03CAC-5EE5-4334-A453-1ADA76482AD8}"/>
    <cellStyle name="Comma 3 2 12 4" xfId="23220" xr:uid="{4970E1CC-6AA1-46C9-AFE7-01ECFB511321}"/>
    <cellStyle name="Comma 3 2 12 5" xfId="37554" xr:uid="{1DD90EA7-7FDF-4DB8-92AF-665AFE79476F}"/>
    <cellStyle name="Comma 3 2 13" xfId="10508" xr:uid="{803CB855-7EA2-4901-AD49-3206D1F840CC}"/>
    <cellStyle name="Comma 3 2 13 2" xfId="14237" xr:uid="{4A86D3E8-A44B-4A0F-8857-40B205EAC828}"/>
    <cellStyle name="Comma 3 2 13 2 2" xfId="30303" xr:uid="{93C1CB0D-4569-4DD2-A1D3-31D6C8549BFB}"/>
    <cellStyle name="Comma 3 2 13 2 3" xfId="42967" xr:uid="{DC71BB60-D7BE-4366-8BC1-25FD5F885DE7}"/>
    <cellStyle name="Comma 3 2 13 3" xfId="26819" xr:uid="{324938C8-BE92-4B39-A891-5CE2D0D587B7}"/>
    <cellStyle name="Comma 3 2 13 4" xfId="40341" xr:uid="{3E76A677-E871-48B3-AA01-3B82186F1E14}"/>
    <cellStyle name="Comma 3 2 14" xfId="10566" xr:uid="{1D353CC2-F84C-4E52-BC37-613A6C0634D9}"/>
    <cellStyle name="Comma 3 2 14 2" xfId="26859" xr:uid="{BBC797C1-C3A8-443D-A37F-7243A7F6F305}"/>
    <cellStyle name="Comma 3 2 14 3" xfId="40371" xr:uid="{725B69D0-9A1E-4071-91C2-C9C8AAF647CA}"/>
    <cellStyle name="Comma 3 2 15" xfId="15522" xr:uid="{07E0E94D-BD72-4ACD-A7C6-BB9A916F59BD}"/>
    <cellStyle name="Comma 3 2 15 2" xfId="31469" xr:uid="{DF61CD93-9E1D-4165-9C08-422CAE0F6EE3}"/>
    <cellStyle name="Comma 3 2 15 3" xfId="43863" xr:uid="{241CEF77-1D9D-40B8-BD2E-A261D38CCBB0}"/>
    <cellStyle name="Comma 3 2 16" xfId="20007" xr:uid="{078DD3A4-1FD7-43F0-A2D8-F4289C9D5C76}"/>
    <cellStyle name="Comma 3 2 17" xfId="20288" xr:uid="{B770E214-7D84-4FC9-9809-FCC1825DAA55}"/>
    <cellStyle name="Comma 3 2 18" xfId="20776" xr:uid="{B7945E86-6E42-4C28-AC79-5C9DF0FFCBF6}"/>
    <cellStyle name="Comma 3 2 19" xfId="21569" xr:uid="{6626450A-0EDA-47A6-A212-9A73CC24A894}"/>
    <cellStyle name="Comma 3 2 2" xfId="265" xr:uid="{FFF01155-729A-4075-AE00-FDD5DA6BA1F2}"/>
    <cellStyle name="Comma 3 2 2 10" xfId="10736" xr:uid="{BAB054A8-5E86-49FA-917E-830F5BCFA99A}"/>
    <cellStyle name="Comma 3 2 2 10 2" xfId="14317" xr:uid="{BF5F2E3D-78B0-40C5-AA0D-466E3E90D259}"/>
    <cellStyle name="Comma 3 2 2 10 2 2" xfId="14382" xr:uid="{B3F50085-2197-4A09-A858-2F03D6DDE7C9}"/>
    <cellStyle name="Comma 3 2 2 10 2 2 2" xfId="14497" xr:uid="{3142B555-F8F0-42A0-B91F-3482B9103D3C}"/>
    <cellStyle name="Comma 3 2 2 10 2 2 2 2" xfId="14726" xr:uid="{843FCE8C-5C10-439C-96A5-87B3BD1FB730}"/>
    <cellStyle name="Comma 3 2 2 10 2 2 2 2 2" xfId="15154" xr:uid="{EBC41070-5B73-464D-A507-6A9C0ABCF5BA}"/>
    <cellStyle name="Comma 3 2 2 10 2 2 2 2 2 2" xfId="31123" xr:uid="{67BEF82E-2CFE-439F-939D-FDE56D618C85}"/>
    <cellStyle name="Comma 3 2 2 10 2 2 2 2 2 3" xfId="43784" xr:uid="{FB11814D-278C-451E-9C25-F4D9C4F39B89}"/>
    <cellStyle name="Comma 3 2 2 10 2 2 2 2 3" xfId="30700" xr:uid="{332AB783-23C2-4AB1-B4AD-9D2CBAF02B8D}"/>
    <cellStyle name="Comma 3 2 2 10 2 2 2 2 4" xfId="43361" xr:uid="{D3A592F9-B0DD-4DE7-9E26-624EB56E8C6A}"/>
    <cellStyle name="Comma 3 2 2 10 2 2 2 3" xfId="14945" xr:uid="{616AAE10-03E4-43B1-96AB-1A7260B4D30E}"/>
    <cellStyle name="Comma 3 2 2 10 2 2 2 3 2" xfId="30914" xr:uid="{ACAD4BC3-D72E-4F64-8841-F52211525CB1}"/>
    <cellStyle name="Comma 3 2 2 10 2 2 2 3 3" xfId="43575" xr:uid="{90BDCB1D-EEA5-4D4E-A951-E1E99EC5535D}"/>
    <cellStyle name="Comma 3 2 2 10 2 2 2 4" xfId="30491" xr:uid="{79EC8D35-926D-46F2-BBE5-236AFF5DE069}"/>
    <cellStyle name="Comma 3 2 2 10 2 2 2 5" xfId="43152" xr:uid="{4C74BD09-2B79-480B-A6AC-5D10CA9E8654}"/>
    <cellStyle name="Comma 3 2 2 10 2 2 3" xfId="14631" xr:uid="{7FC30B8D-C1D6-4D40-8E72-5C1EE54BE47B}"/>
    <cellStyle name="Comma 3 2 2 10 2 2 3 2" xfId="15059" xr:uid="{9320E903-FA60-4798-8FB3-530C7113D304}"/>
    <cellStyle name="Comma 3 2 2 10 2 2 3 2 2" xfId="31028" xr:uid="{46297A6F-B414-4C8D-8DEA-4E90DF0285E3}"/>
    <cellStyle name="Comma 3 2 2 10 2 2 3 2 3" xfId="43689" xr:uid="{A20AD298-336B-44E5-9D1F-2C5484A2A5FF}"/>
    <cellStyle name="Comma 3 2 2 10 2 2 3 3" xfId="30605" xr:uid="{1BC4E8D4-22C9-473B-BB95-8F2586183420}"/>
    <cellStyle name="Comma 3 2 2 10 2 2 3 4" xfId="43266" xr:uid="{4C3DAABC-5844-4C9D-BDB5-A53738CDA6DE}"/>
    <cellStyle name="Comma 3 2 2 10 2 2 4" xfId="14851" xr:uid="{1F2FF61F-D890-40E8-B13C-AE7B4A541F59}"/>
    <cellStyle name="Comma 3 2 2 10 2 2 4 2" xfId="30820" xr:uid="{D34EF27E-A65D-4AA0-B771-E511B20BA165}"/>
    <cellStyle name="Comma 3 2 2 10 2 2 4 3" xfId="43481" xr:uid="{637F0CC2-1F0F-47C3-8A93-3C4CB5BBB51D}"/>
    <cellStyle name="Comma 3 2 2 10 2 2 5" xfId="30393" xr:uid="{8AEBF9A0-395A-4D3C-9711-F1D2B9C1473C}"/>
    <cellStyle name="Comma 3 2 2 10 2 2 6" xfId="43057" xr:uid="{AC40CC3A-C6C9-4DD9-B3E0-3DA79A76C158}"/>
    <cellStyle name="Comma 3 2 2 10 2 3" xfId="14457" xr:uid="{4CF8B195-E871-438D-94A6-C9D95A407D2D}"/>
    <cellStyle name="Comma 3 2 2 10 2 3 2" xfId="14686" xr:uid="{4948BABA-FCB6-4971-9E2D-53370D561DE7}"/>
    <cellStyle name="Comma 3 2 2 10 2 3 2 2" xfId="15114" xr:uid="{50A580C7-6F3E-4ADF-9CAE-D985DEE3BB61}"/>
    <cellStyle name="Comma 3 2 2 10 2 3 2 2 2" xfId="31083" xr:uid="{BA0E3D44-16BB-4F28-BFE1-465853EE6AFB}"/>
    <cellStyle name="Comma 3 2 2 10 2 3 2 2 3" xfId="43744" xr:uid="{1E9315AB-448E-4B03-AEED-018331EC28FA}"/>
    <cellStyle name="Comma 3 2 2 10 2 3 2 3" xfId="30660" xr:uid="{1EE63010-8C2F-4561-A330-7578F3FA00B3}"/>
    <cellStyle name="Comma 3 2 2 10 2 3 2 4" xfId="43321" xr:uid="{D9A998E7-A587-4743-B4D1-96B0DE4EEFA8}"/>
    <cellStyle name="Comma 3 2 2 10 2 3 3" xfId="14905" xr:uid="{764A5B03-EF3E-4794-926D-412D24A21380}"/>
    <cellStyle name="Comma 3 2 2 10 2 3 3 2" xfId="30874" xr:uid="{D94EF29D-1126-4CD6-B8BF-FD5293BD25CF}"/>
    <cellStyle name="Comma 3 2 2 10 2 3 3 3" xfId="43535" xr:uid="{D5F86821-B16C-44EE-B760-C884F99FD8A1}"/>
    <cellStyle name="Comma 3 2 2 10 2 3 4" xfId="30451" xr:uid="{9A3B48D6-66B3-4ACE-A9FC-73998B423CE8}"/>
    <cellStyle name="Comma 3 2 2 10 2 3 5" xfId="43112" xr:uid="{B769778E-9AE9-4C64-8A7A-A294494B1C62}"/>
    <cellStyle name="Comma 3 2 2 10 2 4" xfId="14589" xr:uid="{0133AA60-C48A-475D-A093-2EB0111F5D4C}"/>
    <cellStyle name="Comma 3 2 2 10 2 4 2" xfId="15018" xr:uid="{9B4060BB-19FA-4FEE-9A81-1AB6A00D6DF0}"/>
    <cellStyle name="Comma 3 2 2 10 2 4 2 2" xfId="30987" xr:uid="{3706C5F7-47FF-4A1F-9D91-D2B86AAFB5CF}"/>
    <cellStyle name="Comma 3 2 2 10 2 4 2 3" xfId="43648" xr:uid="{182BC4CE-DD43-49B3-9456-1D1E6D72D731}"/>
    <cellStyle name="Comma 3 2 2 10 2 4 3" xfId="30564" xr:uid="{18F86A56-4E5C-4B01-966F-669F67F0DFE1}"/>
    <cellStyle name="Comma 3 2 2 10 2 4 4" xfId="43225" xr:uid="{F13055BF-72A1-42EC-85CD-C269B1A9109E}"/>
    <cellStyle name="Comma 3 2 2 10 2 5" xfId="14811" xr:uid="{12ED2749-0E1C-4FCF-8FAB-B001EA600E36}"/>
    <cellStyle name="Comma 3 2 2 10 2 5 2" xfId="30780" xr:uid="{618FEA97-47AA-40B2-B544-0F0CB8266A04}"/>
    <cellStyle name="Comma 3 2 2 10 2 5 3" xfId="43441" xr:uid="{C89C6B3A-9749-4216-AEE0-68583C474859}"/>
    <cellStyle name="Comma 3 2 2 10 2 6" xfId="30353" xr:uid="{FB36FA3D-6307-4BD0-B049-CD1FC424840B}"/>
    <cellStyle name="Comma 3 2 2 10 2 7" xfId="43017" xr:uid="{3A8DE720-48FF-4D1A-9D8E-B8084B5E5FC7}"/>
    <cellStyle name="Comma 3 2 2 11" xfId="20124" xr:uid="{268A277C-006C-4999-A55D-084765109B11}"/>
    <cellStyle name="Comma 3 2 2 12" xfId="20854" xr:uid="{FC826DFA-D2C1-4089-822E-CDBA79167BBF}"/>
    <cellStyle name="Comma 3 2 2 13" xfId="21578" xr:uid="{BB35BA18-071A-4AEB-8E83-C0DD1DBBFD72}"/>
    <cellStyle name="Comma 3 2 2 14" xfId="35920" xr:uid="{40BB2807-FE14-464F-A88D-80D8469A2D91}"/>
    <cellStyle name="Comma 3 2 2 15" xfId="4241" xr:uid="{C9B7947D-80D4-4FAC-8114-A2F9AA46BA6F}"/>
    <cellStyle name="Comma 3 2 2 16" xfId="2633" xr:uid="{98499A46-6271-4C13-A41F-662A29A71BA2}"/>
    <cellStyle name="Comma 3 2 2 18" xfId="10605" xr:uid="{2BFE0110-227A-4CE4-9FD0-51D63ABCD6F1}"/>
    <cellStyle name="Comma 3 2 2 18 2" xfId="26881" xr:uid="{250DE180-0A36-4647-8515-798443B4DF96}"/>
    <cellStyle name="Comma 3 2 2 18 3" xfId="40393" xr:uid="{6A712E52-E1CC-465C-B00F-7674D8EC5A57}"/>
    <cellStyle name="Comma 3 2 2 2" xfId="916" xr:uid="{0FDF490F-052A-4CC6-989A-CA74E9DDBF9E}"/>
    <cellStyle name="Comma 3 2 2 2 10" xfId="7017" xr:uid="{6DD8B2C6-1C39-4A58-876B-0593D2EC4BE0}"/>
    <cellStyle name="Comma 3 2 2 2 2" xfId="11116" xr:uid="{704012CC-4E08-45E0-B2EA-68A6AE2B0E70}"/>
    <cellStyle name="Comma 3 2 2 2 2 2" xfId="11396" xr:uid="{9B5E3AC5-C746-43BF-A4AC-903DD89688A7}"/>
    <cellStyle name="Comma 3 2 2 2 2 2 2" xfId="12238" xr:uid="{8C4C3608-B02A-49BD-A97D-35614721EC0E}"/>
    <cellStyle name="Comma 3 2 2 2 2 2 2 2" xfId="28359" xr:uid="{AFB3FDAB-FF55-4759-8120-E8ED430264B1}"/>
    <cellStyle name="Comma 3 2 2 2 2 2 2 3" xfId="41798" xr:uid="{A73DC171-E99D-4E23-865D-8C928E88DDD2}"/>
    <cellStyle name="Comma 3 2 2 2 2 2 3" xfId="13365" xr:uid="{5F224510-1E3E-44BA-A82A-15AFAB297553}"/>
    <cellStyle name="Comma 3 2 2 2 2 2 3 2" xfId="29434" xr:uid="{F09F5163-BEE3-4958-A280-6D0478A5D49F}"/>
    <cellStyle name="Comma 3 2 2 2 2 2 3 3" xfId="42647" xr:uid="{E6A6EF13-F6B3-480E-9650-2F5C7A42DCEF}"/>
    <cellStyle name="Comma 3 2 2 2 2 2 4" xfId="27526" xr:uid="{25F77E65-6C2A-4EEC-9DD8-7B99A3BD83F7}"/>
    <cellStyle name="Comma 3 2 2 2 2 2 5" xfId="40995" xr:uid="{B874C64D-7C04-44B7-9350-2CBAEC2A427C}"/>
    <cellStyle name="Comma 3 2 2 2 2 3" xfId="11682" xr:uid="{D463FCE0-C2AA-42AC-A1EF-FCB05CEA6850}"/>
    <cellStyle name="Comma 3 2 2 2 2 3 2" xfId="12504" xr:uid="{BD4514DC-4ABE-4BEB-B8B7-296EA3D83A88}"/>
    <cellStyle name="Comma 3 2 2 2 2 3 2 2" xfId="28625" xr:uid="{0E8D869B-292E-48E3-B5BB-0ED9331CE70B}"/>
    <cellStyle name="Comma 3 2 2 2 2 3 2 3" xfId="42064" xr:uid="{707729E7-AD8A-4581-92D0-7B43D885DCBA}"/>
    <cellStyle name="Comma 3 2 2 2 2 3 3" xfId="13651" xr:uid="{2A141871-EC44-4F4B-BE89-C789AD83A063}"/>
    <cellStyle name="Comma 3 2 2 2 2 3 3 2" xfId="29720" xr:uid="{1C603FCF-FD57-4402-8DB5-796AC3CE0091}"/>
    <cellStyle name="Comma 3 2 2 2 2 3 3 3" xfId="42913" xr:uid="{9C05C63D-6C01-444E-A7DB-D07B09525B50}"/>
    <cellStyle name="Comma 3 2 2 2 2 3 4" xfId="27812" xr:uid="{AB4CBA14-14FF-4974-AA2A-F7DE9910D76C}"/>
    <cellStyle name="Comma 3 2 2 2 2 3 5" xfId="41261" xr:uid="{7608E6D0-9DDD-47F6-92BA-04D99D9C7D59}"/>
    <cellStyle name="Comma 3 2 2 2 2 4" xfId="11980" xr:uid="{9F15B60A-B9FE-42EB-97D0-E98992313EA1}"/>
    <cellStyle name="Comma 3 2 2 2 2 4 2" xfId="28093" xr:uid="{8B371108-883E-4469-B969-674D7F520E87}"/>
    <cellStyle name="Comma 3 2 2 2 2 4 3" xfId="41532" xr:uid="{03C7DA96-D278-4C4B-BEC0-AB184AFAF990}"/>
    <cellStyle name="Comma 3 2 2 2 2 5" xfId="13079" xr:uid="{B3717B2A-3389-4A54-9156-51CCEBEB51B0}"/>
    <cellStyle name="Comma 3 2 2 2 2 5 2" xfId="29148" xr:uid="{1CB88E38-F12A-433B-A27C-EB9F0EEDA57C}"/>
    <cellStyle name="Comma 3 2 2 2 2 5 3" xfId="42381" xr:uid="{8B9AAA76-5631-43CC-93E8-D4003D1C6AE1}"/>
    <cellStyle name="Comma 3 2 2 2 2 6" xfId="15137" xr:uid="{FC1CE02A-8503-4995-A181-035D7133CF4A}"/>
    <cellStyle name="Comma 3 2 2 2 2 6 2" xfId="31106" xr:uid="{CEDD2A2F-D022-459A-86C3-494B0E6AB3A9}"/>
    <cellStyle name="Comma 3 2 2 2 2 6 3" xfId="43767" xr:uid="{5A838464-FDC6-4705-8158-E91BD54C403C}"/>
    <cellStyle name="Comma 3 2 2 2 2 7" xfId="27241" xr:uid="{2252A89C-07F4-4984-9EA4-75CA230EC369}"/>
    <cellStyle name="Comma 3 2 2 2 2 8" xfId="40729" xr:uid="{54F15C5A-E738-42EE-9CE2-31838B7D1BD9}"/>
    <cellStyle name="Comma 3 2 2 2 3" xfId="11256" xr:uid="{0C05BB2C-5341-497F-80E3-AFA9FBA69539}"/>
    <cellStyle name="Comma 3 2 2 2 3 2" xfId="12104" xr:uid="{F9C3CF7F-868D-4F7E-9190-D528085A4D71}"/>
    <cellStyle name="Comma 3 2 2 2 3 2 2" xfId="28224" xr:uid="{C048B70D-EBA7-4786-9C7C-73315BCB4A82}"/>
    <cellStyle name="Comma 3 2 2 2 3 2 3" xfId="41663" xr:uid="{588B3D64-3543-4AD2-98C1-E970FBF8ADFE}"/>
    <cellStyle name="Comma 3 2 2 2 3 3" xfId="13220" xr:uid="{E6529D52-F81A-44B7-B73D-94867093207A}"/>
    <cellStyle name="Comma 3 2 2 2 3 3 2" xfId="29289" xr:uid="{8123F2A2-D773-46C2-8ABC-5FC2C03FCB67}"/>
    <cellStyle name="Comma 3 2 2 2 3 3 3" xfId="42512" xr:uid="{517F29F9-DA44-4928-AE86-115655AEB5FF}"/>
    <cellStyle name="Comma 3 2 2 2 3 4" xfId="27381" xr:uid="{2FB44F81-5D2C-4B9E-A571-856CC6BB0684}"/>
    <cellStyle name="Comma 3 2 2 2 3 5" xfId="40860" xr:uid="{94954BF3-6075-4E5C-BB36-12CCD2650DFB}"/>
    <cellStyle name="Comma 3 2 2 2 4" xfId="11537" xr:uid="{EDBC93F8-E903-44E6-9B39-F859BD729E4A}"/>
    <cellStyle name="Comma 3 2 2 2 4 2" xfId="12369" xr:uid="{77B9F7DF-5356-4C96-BA78-EE424314BAD4}"/>
    <cellStyle name="Comma 3 2 2 2 4 2 2" xfId="28490" xr:uid="{BE74B2B8-6A5C-4736-9F57-95A7BC3A800C}"/>
    <cellStyle name="Comma 3 2 2 2 4 2 3" xfId="41929" xr:uid="{125C61F5-02E9-4009-AD8E-D76482E55639}"/>
    <cellStyle name="Comma 3 2 2 2 4 3" xfId="13506" xr:uid="{2BD113BE-6FC7-4AE2-A80F-8C67AE0704B3}"/>
    <cellStyle name="Comma 3 2 2 2 4 3 2" xfId="29575" xr:uid="{A2818642-644D-450C-8052-25B5EF80AD7A}"/>
    <cellStyle name="Comma 3 2 2 2 4 3 3" xfId="42778" xr:uid="{AE59D761-A322-4CF7-84C7-74328A60282F}"/>
    <cellStyle name="Comma 3 2 2 2 4 4" xfId="27667" xr:uid="{818639E8-6AAB-4121-B605-1555C612C3F9}"/>
    <cellStyle name="Comma 3 2 2 2 4 5" xfId="41126" xr:uid="{2667F531-3958-424D-A251-4EC124566CD2}"/>
    <cellStyle name="Comma 3 2 2 2 5" xfId="11841" xr:uid="{9252427A-473C-4B56-93EA-DBCFD90B1122}"/>
    <cellStyle name="Comma 3 2 2 2 5 2" xfId="27958" xr:uid="{89DEA683-9B9B-4CD9-B926-3AB8E36877BC}"/>
    <cellStyle name="Comma 3 2 2 2 5 3" xfId="41397" xr:uid="{6DE4A124-B97C-4ABC-A844-93DE4A44CA19}"/>
    <cellStyle name="Comma 3 2 2 2 6" xfId="12931" xr:uid="{8F1AC575-2C47-4100-A7BE-C9FA1C9DE0EA}"/>
    <cellStyle name="Comma 3 2 2 2 6 2" xfId="29004" xr:uid="{E68ACA2F-F0C2-45AF-BEF7-BEE350C77CA2}"/>
    <cellStyle name="Comma 3 2 2 2 6 3" xfId="42247" xr:uid="{F157ED73-5BD3-4773-8862-C0127E35831D}"/>
    <cellStyle name="Comma 3 2 2 2 7" xfId="14709" xr:uid="{3BDC077D-03AA-4AB1-8C9E-0194A7566EBB}"/>
    <cellStyle name="Comma 3 2 2 2 7 2" xfId="30683" xr:uid="{CA8A3D51-AC80-421D-9EA6-A8B1A96E576D}"/>
    <cellStyle name="Comma 3 2 2 2 7 3" xfId="43344" xr:uid="{C008BEDB-DEEA-42FF-8907-CD3A140D77B2}"/>
    <cellStyle name="Comma 3 2 2 2 8" xfId="10971" xr:uid="{93EC2FE6-FA9E-45E4-AD73-9A96FA512120}"/>
    <cellStyle name="Comma 3 2 2 2 8 2" xfId="27101" xr:uid="{18BA9288-CFBE-415E-8113-A6BB1313C868}"/>
    <cellStyle name="Comma 3 2 2 2 8 3" xfId="40595" xr:uid="{E20BB017-E264-4250-9CFB-3F07C1B888D6}"/>
    <cellStyle name="Comma 3 2 2 2 9" xfId="21468" xr:uid="{137B34A2-FC65-4282-A50D-46C01AA6CAC2}"/>
    <cellStyle name="Comma 3 2 2 3" xfId="7223" xr:uid="{6C60CB11-BE84-46ED-A1EE-510E6F405094}"/>
    <cellStyle name="Comma 3 2 2 3 10" xfId="38299" xr:uid="{F0C36CE3-D649-4760-99E5-CC972306DE67}"/>
    <cellStyle name="Comma 3 2 2 3 2" xfId="9072" xr:uid="{AA3ADE78-3407-4B4A-9F9E-55B7A7A9540E}"/>
    <cellStyle name="Comma 3 2 2 3 2 2" xfId="12165" xr:uid="{34ECC5F9-DFEA-4D03-8B78-EB33012349B9}"/>
    <cellStyle name="Comma 3 2 2 3 2 2 2" xfId="28286" xr:uid="{A1F5AAFA-1ECD-47FE-B717-8A1098F1BBA6}"/>
    <cellStyle name="Comma 3 2 2 3 2 2 3" xfId="41725" xr:uid="{038C6B7A-6B6A-446D-8A78-DA53A924EE81}"/>
    <cellStyle name="Comma 3 2 2 3 2 3" xfId="13282" xr:uid="{1049C96D-CE5B-434E-80BC-853FD4031DC0}"/>
    <cellStyle name="Comma 3 2 2 3 2 3 2" xfId="29351" xr:uid="{47FEE9CD-D40F-472C-B24D-C8EFCBF58798}"/>
    <cellStyle name="Comma 3 2 2 3 2 3 3" xfId="42574" xr:uid="{A4F521F6-7D7B-46FA-9349-04886AE6DCB0}"/>
    <cellStyle name="Comma 3 2 2 3 2 4" xfId="11318" xr:uid="{BE33594C-F0AA-4AF3-B976-F08043D8F7A4}"/>
    <cellStyle name="Comma 3 2 2 3 2 4 2" xfId="27443" xr:uid="{E5EC9E2F-848C-4958-9D9E-66CD92A4BDAF}"/>
    <cellStyle name="Comma 3 2 2 3 2 4 3" xfId="40922" xr:uid="{CAD7EE8F-7245-480F-92ED-34393BBF1EE3}"/>
    <cellStyle name="Comma 3 2 2 3 2 5" xfId="19162" xr:uid="{8C074C6E-C925-4CF7-A193-7A995406E43A}"/>
    <cellStyle name="Comma 3 2 2 3 2 5 2" xfId="35100" xr:uid="{E81208CC-4C08-4E1F-A2E5-242602F765B2}"/>
    <cellStyle name="Comma 3 2 2 3 2 5 3" xfId="47438" xr:uid="{C4DB406D-FCAC-4747-AE0F-5B0C73780384}"/>
    <cellStyle name="Comma 3 2 2 3 2 6" xfId="25504" xr:uid="{D557B6BE-E43C-48F8-9BCE-207E9C023AEC}"/>
    <cellStyle name="Comma 3 2 2 3 2 7" xfId="39709" xr:uid="{D0DA9558-C619-458E-AFC7-F926E91FB7C0}"/>
    <cellStyle name="Comma 3 2 2 3 3" xfId="11599" xr:uid="{4E340EEB-E69B-4E6D-AA36-DCA62D05E7A4}"/>
    <cellStyle name="Comma 3 2 2 3 3 2" xfId="12431" xr:uid="{92A9B356-09AB-44EB-82A9-BDADDC586317}"/>
    <cellStyle name="Comma 3 2 2 3 3 2 2" xfId="28552" xr:uid="{87348CB5-48AD-4EB3-96C8-2AEFE321A5A2}"/>
    <cellStyle name="Comma 3 2 2 3 3 2 3" xfId="41991" xr:uid="{5D86097A-7B62-4D0C-A31D-083D3976F049}"/>
    <cellStyle name="Comma 3 2 2 3 3 3" xfId="13568" xr:uid="{30FAA8FD-CFA6-413E-A622-128CC14B7CD3}"/>
    <cellStyle name="Comma 3 2 2 3 3 3 2" xfId="29637" xr:uid="{ABF52DED-E939-406C-B00E-2F4504CF02DC}"/>
    <cellStyle name="Comma 3 2 2 3 3 3 3" xfId="42840" xr:uid="{7D6153F8-4EF7-474E-AF59-5729862EBEED}"/>
    <cellStyle name="Comma 3 2 2 3 3 4" xfId="27729" xr:uid="{6BA7F71C-C9CF-4860-BA7C-F9D461600B76}"/>
    <cellStyle name="Comma 3 2 2 3 3 5" xfId="41188" xr:uid="{39833655-698E-42D4-B968-8E386951396C}"/>
    <cellStyle name="Comma 3 2 2 3 4" xfId="11907" xr:uid="{331EE8B5-2631-4696-87A4-BF5D300C59A0}"/>
    <cellStyle name="Comma 3 2 2 3 4 2" xfId="28020" xr:uid="{3CD4B7C3-89B6-46C4-BE74-D0440EF81A1F}"/>
    <cellStyle name="Comma 3 2 2 3 4 3" xfId="41459" xr:uid="{BDDCBC39-934E-4C59-9D10-9FF95777AC0D}"/>
    <cellStyle name="Comma 3 2 2 3 5" xfId="12996" xr:uid="{1E038657-2105-4D30-B724-D6935D521695}"/>
    <cellStyle name="Comma 3 2 2 3 5 2" xfId="29065" xr:uid="{8AFE8C5A-BFB2-4A2D-B33C-B574AA3C6B19}"/>
    <cellStyle name="Comma 3 2 2 3 5 3" xfId="42308" xr:uid="{90ABC0A3-781B-442B-B957-A263CB639A2E}"/>
    <cellStyle name="Comma 3 2 2 3 6" xfId="14928" xr:uid="{834FF2A5-53CF-4CB6-881E-AC5E3AD79DC3}"/>
    <cellStyle name="Comma 3 2 2 3 6 2" xfId="30897" xr:uid="{3719280A-A318-4B8D-BA30-9936E1E63E07}"/>
    <cellStyle name="Comma 3 2 2 3 6 3" xfId="43558" xr:uid="{3ABD476E-F58B-4F00-8664-8441FBEF57A4}"/>
    <cellStyle name="Comma 3 2 2 3 7" xfId="11037" xr:uid="{FA160674-3068-41F6-AD76-2F9EA6226B20}"/>
    <cellStyle name="Comma 3 2 2 3 7 2" xfId="27162" xr:uid="{56DC6678-BCBA-4DF1-8173-1D391CBEC313}"/>
    <cellStyle name="Comma 3 2 2 3 7 3" xfId="40656" xr:uid="{A7D5C7EF-841A-451F-8F8E-171AE2FE2242}"/>
    <cellStyle name="Comma 3 2 2 3 8" xfId="17822" xr:uid="{C5FF1E67-D764-47CE-853D-6833D429F6ED}"/>
    <cellStyle name="Comma 3 2 2 3 8 2" xfId="33763" xr:uid="{D5D81B83-1EE3-4430-93FE-E9B9CE0E4988}"/>
    <cellStyle name="Comma 3 2 2 3 8 3" xfId="46144" xr:uid="{33B4E973-6C48-4A88-8243-09A9FEF84D62}"/>
    <cellStyle name="Comma 3 2 2 3 9" xfId="23983" xr:uid="{8701EF30-A4DD-4AB4-AAD7-E6FA47767112}"/>
    <cellStyle name="Comma 3 2 2 4" xfId="8248" xr:uid="{1FC42B7D-F41C-47CB-B164-F4850431ECE2}"/>
    <cellStyle name="Comma 3 2 2 4 2" xfId="12042" xr:uid="{4CAD4EC0-4489-4A9C-991D-44DCE68BCDE9}"/>
    <cellStyle name="Comma 3 2 2 4 2 2" xfId="28155" xr:uid="{70962099-FE64-4D62-85DC-B2466BF2BE52}"/>
    <cellStyle name="Comma 3 2 2 4 2 3" xfId="41594" xr:uid="{7D0FDAC3-867B-4180-82BA-B9EAA298D6CE}"/>
    <cellStyle name="Comma 3 2 2 4 3" xfId="13141" xr:uid="{348184B5-BDDE-4A0C-8DFD-462DE7BC36B8}"/>
    <cellStyle name="Comma 3 2 2 4 3 2" xfId="29210" xr:uid="{4F1D5B97-2A5E-4732-82F6-29AD6CB54667}"/>
    <cellStyle name="Comma 3 2 2 4 3 3" xfId="42443" xr:uid="{3C6195D4-3E0E-4BB9-B2A9-6A652EFC4765}"/>
    <cellStyle name="Comma 3 2 2 4 4" xfId="11178" xr:uid="{3EC83387-025F-4F79-A51F-35CF381108AD}"/>
    <cellStyle name="Comma 3 2 2 4 4 2" xfId="27303" xr:uid="{8A77EC30-CFCC-4C1D-B0BB-9859F866936F}"/>
    <cellStyle name="Comma 3 2 2 4 4 3" xfId="40791" xr:uid="{512BE4FD-791D-44AB-91BB-598DFCAE40F8}"/>
    <cellStyle name="Comma 3 2 2 4 5" xfId="18446" xr:uid="{3ABFD6BE-3BB9-4265-B660-80EE9BBB75B0}"/>
    <cellStyle name="Comma 3 2 2 4 5 2" xfId="34384" xr:uid="{F95C324E-B806-4E10-B698-D837D4CCC1AE}"/>
    <cellStyle name="Comma 3 2 2 4 5 3" xfId="46731" xr:uid="{611C097C-A3C5-48EE-8DEF-FAD643525F79}"/>
    <cellStyle name="Comma 3 2 2 4 6" xfId="24740" xr:uid="{C27B4D58-1B0D-479A-ADF0-9DDF88172438}"/>
    <cellStyle name="Comma 3 2 2 4 7" xfId="38970" xr:uid="{1E27A3BE-5AB5-4F59-8DFC-8880643D4A53}"/>
    <cellStyle name="Comma 3 2 2 5" xfId="6311" xr:uid="{B446908E-F407-43F6-B745-D63FFFFF1DC4}"/>
    <cellStyle name="Comma 3 2 2 5 2" xfId="12300" xr:uid="{61CB96F9-708F-4364-9485-41B50076E494}"/>
    <cellStyle name="Comma 3 2 2 5 2 2" xfId="28421" xr:uid="{17F6786D-55C0-4F1A-9318-72CB506E0E23}"/>
    <cellStyle name="Comma 3 2 2 5 2 3" xfId="41860" xr:uid="{026B381E-7FC6-463B-8A51-E1B7583633B6}"/>
    <cellStyle name="Comma 3 2 2 5 3" xfId="13427" xr:uid="{CA1EF407-5102-4870-A23A-119DA213D82E}"/>
    <cellStyle name="Comma 3 2 2 5 3 2" xfId="29496" xr:uid="{A03F6766-A7FF-4394-80B7-682556EF99E4}"/>
    <cellStyle name="Comma 3 2 2 5 3 3" xfId="42709" xr:uid="{F3BCD3EF-F80F-403A-8E57-8FA250D881CD}"/>
    <cellStyle name="Comma 3 2 2 5 4" xfId="11458" xr:uid="{61CF324D-C1C6-4D32-85D8-4418B6D0FB61}"/>
    <cellStyle name="Comma 3 2 2 5 4 2" xfId="27588" xr:uid="{7AFDA381-2302-4344-B925-822832039C1F}"/>
    <cellStyle name="Comma 3 2 2 5 4 3" xfId="41057" xr:uid="{CFFAD3D7-A0A8-409F-9606-FA1B6E429FF0}"/>
    <cellStyle name="Comma 3 2 2 5 5" xfId="17111" xr:uid="{A34DA0E3-9123-4F0A-91E7-E451E5374A56}"/>
    <cellStyle name="Comma 3 2 2 5 5 2" xfId="33057" xr:uid="{4D725320-53E8-4496-B7F1-E79A7A2BE24C}"/>
    <cellStyle name="Comma 3 2 2 5 5 3" xfId="45451" xr:uid="{68E3FBF4-54DB-4324-814D-5D3A657D8160}"/>
    <cellStyle name="Comma 3 2 2 5 6" xfId="23225" xr:uid="{689288AD-9163-4CC8-8CF9-FA03C804AB02}"/>
    <cellStyle name="Comma 3 2 2 5 7" xfId="37559" xr:uid="{A15C9697-9631-4DB5-8C18-A58B76D102DD}"/>
    <cellStyle name="Comma 3 2 2 6" xfId="10827" xr:uid="{5D602FAB-D840-4D80-9B46-CE3FB03F9C85}"/>
    <cellStyle name="Comma 3 2 2 6 2" xfId="27024" xr:uid="{98EE4978-11D3-404E-BF92-4064448C169D}"/>
    <cellStyle name="Comma 3 2 2 6 3" xfId="40523" xr:uid="{DE1003CE-31DC-4FBD-8D89-1362D88A7942}"/>
    <cellStyle name="Comma 3 2 2 7" xfId="11760" xr:uid="{0395B3E7-F7FE-4729-A01E-EF690BF06CB2}"/>
    <cellStyle name="Comma 3 2 2 7 2" xfId="27880" xr:uid="{33294DEA-D418-4116-BA1A-8EA76220DC1A}"/>
    <cellStyle name="Comma 3 2 2 7 3" xfId="41326" xr:uid="{DEC44F2C-2160-41D5-B744-366A99EF9AA2}"/>
    <cellStyle name="Comma 3 2 2 8" xfId="12844" xr:uid="{3AFC4343-3218-4864-80C7-373C237306EF}"/>
    <cellStyle name="Comma 3 2 2 8 2" xfId="28926" xr:uid="{74A763F7-2A66-410C-8070-D03111B90858}"/>
    <cellStyle name="Comma 3 2 2 8 3" xfId="42174" xr:uid="{FB8F4E3B-F4D0-4350-9A4C-A82DFDE567F7}"/>
    <cellStyle name="Comma 3 2 2 9" xfId="14480" xr:uid="{2616ABFF-CC42-4091-9F25-53139F19C3E6}"/>
    <cellStyle name="Comma 3 2 2 9 2" xfId="30474" xr:uid="{3D062D4A-F824-4CBE-8FAE-D1E4E9ADC3FC}"/>
    <cellStyle name="Comma 3 2 2 9 3" xfId="43135" xr:uid="{2E181289-D80C-48BE-B570-F2CBC7B8D95E}"/>
    <cellStyle name="Comma 3 2 20" xfId="35911" xr:uid="{B700F218-106F-4941-923B-E60FFFF97665}"/>
    <cellStyle name="Comma 3 2 21" xfId="4224" xr:uid="{543AAD75-F58A-486A-A57D-F13AC501DB24}"/>
    <cellStyle name="Comma 3 2 22" xfId="48064" xr:uid="{DE6CDFFC-F1CA-49F8-BB8D-3066354AAA3D}"/>
    <cellStyle name="Comma 3 2 23" xfId="48184" xr:uid="{41D53257-FA0D-4EFE-B6C1-27154C50103D}"/>
    <cellStyle name="Comma 3 2 24" xfId="1089" xr:uid="{38F9A695-7B42-45D8-8AA0-FBA08184A893}"/>
    <cellStyle name="Comma 3 2 3" xfId="962" xr:uid="{70F38018-BBEF-4EA7-9514-19DCD3A56234}"/>
    <cellStyle name="Comma 3 2 3 10" xfId="20156" xr:uid="{DF943F67-5DDE-4660-B8C1-3609D1B5D7C3}"/>
    <cellStyle name="Comma 3 2 3 11" xfId="21491" xr:uid="{732DE10D-BF35-461E-B116-0801E8D713D0}"/>
    <cellStyle name="Comma 3 2 3 12" xfId="5217" xr:uid="{C5A82A48-0DF0-4D85-B7D9-AF0208FC97AA}"/>
    <cellStyle name="Comma 3 2 3 2" xfId="7254" xr:uid="{35FE658B-16D1-4432-BA39-521D35450158}"/>
    <cellStyle name="Comma 3 2 3 2 10" xfId="38318" xr:uid="{99CC46D5-88E3-438B-94EA-B1D4BF63824D}"/>
    <cellStyle name="Comma 3 2 3 2 2" xfId="9091" xr:uid="{CB202721-1F31-4F4E-A695-DD99928FBD1D}"/>
    <cellStyle name="Comma 3 2 3 2 2 2" xfId="12205" xr:uid="{1D21D68A-D798-4647-A9E7-9E31CE9D2714}"/>
    <cellStyle name="Comma 3 2 3 2 2 2 2" xfId="28326" xr:uid="{3CDFDEA5-A8B0-43FC-93E7-8F9D3274B9B4}"/>
    <cellStyle name="Comma 3 2 3 2 2 2 3" xfId="41765" xr:uid="{70B3278A-0275-450D-B8C0-30BA103A2FA7}"/>
    <cellStyle name="Comma 3 2 3 2 2 3" xfId="13332" xr:uid="{04179373-1279-4A18-A992-3EDC55D6DC32}"/>
    <cellStyle name="Comma 3 2 3 2 2 3 2" xfId="29401" xr:uid="{BF968F8F-71C2-461F-80C8-61E2E9BAE68F}"/>
    <cellStyle name="Comma 3 2 3 2 2 3 3" xfId="42614" xr:uid="{9257131A-AE9D-4B05-ADBA-2C99DC952522}"/>
    <cellStyle name="Comma 3 2 3 2 2 4" xfId="11363" xr:uid="{2EA3E764-B2C4-4207-A27D-81C909308544}"/>
    <cellStyle name="Comma 3 2 3 2 2 4 2" xfId="27493" xr:uid="{B97321CC-14D6-41A9-B6DC-DFA89FB3DB72}"/>
    <cellStyle name="Comma 3 2 3 2 2 4 3" xfId="40962" xr:uid="{4A56A5DF-9865-4BDD-8777-B213C0F680E0}"/>
    <cellStyle name="Comma 3 2 3 2 2 5" xfId="19177" xr:uid="{65268404-D8EA-420B-A04B-EDDFE9358DC5}"/>
    <cellStyle name="Comma 3 2 3 2 2 5 2" xfId="35115" xr:uid="{365AFD2E-28F8-4D84-B81A-4BA2BCEF08B1}"/>
    <cellStyle name="Comma 3 2 3 2 2 5 3" xfId="47453" xr:uid="{77932085-803E-40CC-A8FF-38DABC43D3C4}"/>
    <cellStyle name="Comma 3 2 3 2 2 6" xfId="25523" xr:uid="{67255D96-3A5D-4D30-BB56-25322222DF9B}"/>
    <cellStyle name="Comma 3 2 3 2 2 7" xfId="39728" xr:uid="{9C7B5DB8-9492-4BA4-A592-32ADB099607A}"/>
    <cellStyle name="Comma 3 2 3 2 3" xfId="11649" xr:uid="{CD2AC26A-FF3A-4616-B806-94DCB176A80B}"/>
    <cellStyle name="Comma 3 2 3 2 3 2" xfId="12471" xr:uid="{A2E51F5C-702C-4DB2-97A8-F0252AB5F7EE}"/>
    <cellStyle name="Comma 3 2 3 2 3 2 2" xfId="28592" xr:uid="{89E6CA9F-57C9-4634-89E2-7A077C72BD02}"/>
    <cellStyle name="Comma 3 2 3 2 3 2 3" xfId="42031" xr:uid="{4AB5BEE1-59CE-4F97-A83E-F4FD50173B01}"/>
    <cellStyle name="Comma 3 2 3 2 3 3" xfId="13618" xr:uid="{79BB8B9C-5CF7-4B89-B6FE-0D3BEABB47BD}"/>
    <cellStyle name="Comma 3 2 3 2 3 3 2" xfId="29687" xr:uid="{BC107333-0025-4404-B0D3-700D78192A87}"/>
    <cellStyle name="Comma 3 2 3 2 3 3 3" xfId="42880" xr:uid="{9B40F3E9-FF9A-4253-9C60-B618C5108A0E}"/>
    <cellStyle name="Comma 3 2 3 2 3 4" xfId="27779" xr:uid="{91F41247-134B-4047-8952-2F9D56C8E947}"/>
    <cellStyle name="Comma 3 2 3 2 3 5" xfId="41228" xr:uid="{F1958580-8407-456B-BF9C-A56490BFBB4C}"/>
    <cellStyle name="Comma 3 2 3 2 4" xfId="11947" xr:uid="{13F36660-ADCC-4F6A-9111-7CCA2660F636}"/>
    <cellStyle name="Comma 3 2 3 2 4 2" xfId="28060" xr:uid="{9541238C-5365-4EE1-9D8D-52B89FC89218}"/>
    <cellStyle name="Comma 3 2 3 2 4 3" xfId="41499" xr:uid="{A644BE04-B3A4-4C2B-A5C6-F7AF50627EAA}"/>
    <cellStyle name="Comma 3 2 3 2 5" xfId="13046" xr:uid="{A36F606B-0BE7-496A-96BF-35541E6CBEFF}"/>
    <cellStyle name="Comma 3 2 3 2 5 2" xfId="29115" xr:uid="{4518F86E-2A9C-44C0-BD50-4D0E055D06F3}"/>
    <cellStyle name="Comma 3 2 3 2 5 3" xfId="42348" xr:uid="{7AE3BE3E-63F0-4C2C-8460-A96655319115}"/>
    <cellStyle name="Comma 3 2 3 2 6" xfId="15041" xr:uid="{AF232E02-5C54-4102-87CB-A0A6BEF64FC9}"/>
    <cellStyle name="Comma 3 2 3 2 6 2" xfId="31010" xr:uid="{0CFB8F23-1EFF-4C6F-8160-DBF0B035EB74}"/>
    <cellStyle name="Comma 3 2 3 2 6 3" xfId="43671" xr:uid="{C92877EC-AF0A-431A-8976-5BE6F32378E9}"/>
    <cellStyle name="Comma 3 2 3 2 7" xfId="11083" xr:uid="{7D86959A-9033-49CA-AADA-A674331379DD}"/>
    <cellStyle name="Comma 3 2 3 2 7 2" xfId="27208" xr:uid="{07AE3E6F-7E3B-419D-B982-604B3892CD68}"/>
    <cellStyle name="Comma 3 2 3 2 7 3" xfId="40696" xr:uid="{7CA46292-7283-4BC2-9850-73EB33E9ECAD}"/>
    <cellStyle name="Comma 3 2 3 2 8" xfId="17835" xr:uid="{F430FAA0-63EC-4B95-B1E6-92F1DEDED044}"/>
    <cellStyle name="Comma 3 2 3 2 8 2" xfId="33775" xr:uid="{F218DBB4-CF37-49D5-8F28-98F49FE10397}"/>
    <cellStyle name="Comma 3 2 3 2 8 3" xfId="46156" xr:uid="{FFDC7C29-812F-416C-BAB8-F0A567A3715B}"/>
    <cellStyle name="Comma 3 2 3 2 9" xfId="24002" xr:uid="{38C6FD54-7442-44D4-BC6B-0C63279C644F}"/>
    <cellStyle name="Comma 3 2 3 3" xfId="7798" xr:uid="{0D24F5A5-FAC6-4AD0-B1CB-32F54D67D992}"/>
    <cellStyle name="Comma 3 2 3 3 2" xfId="12071" xr:uid="{DA1D1046-E4BA-4DFC-8E20-401938CAAAE9}"/>
    <cellStyle name="Comma 3 2 3 3 2 2" xfId="14654" xr:uid="{D1BE97B9-1F49-409A-8E49-F6050658D580}"/>
    <cellStyle name="Comma 3 2 3 3 2 2 2" xfId="15082" xr:uid="{C28EBBB8-CD7D-41EA-9BF2-FDA4B8937C6A}"/>
    <cellStyle name="Comma 3 2 3 3 2 2 2 2" xfId="31051" xr:uid="{362448F2-FC7B-49CD-AE34-A006CAB7995D}"/>
    <cellStyle name="Comma 3 2 3 3 2 2 2 3" xfId="43712" xr:uid="{C2EEC2F3-1C0D-4A08-9E5F-E3E4040F9312}"/>
    <cellStyle name="Comma 3 2 3 3 2 2 3" xfId="30628" xr:uid="{8BA3FFE9-B188-46D6-B1FA-8946E51B869C}"/>
    <cellStyle name="Comma 3 2 3 3 2 2 4" xfId="43289" xr:uid="{19375CA5-D9E1-4961-937C-AE818B73C12E}"/>
    <cellStyle name="Comma 3 2 3 3 2 3" xfId="14873" xr:uid="{E302CB71-0240-4953-B980-F43D92F8DE1C}"/>
    <cellStyle name="Comma 3 2 3 3 2 3 2" xfId="30842" xr:uid="{24171AC6-D2F6-4A8F-A96F-033C45C37B4C}"/>
    <cellStyle name="Comma 3 2 3 3 2 3 3" xfId="43503" xr:uid="{7CE367EF-D950-438E-9E24-22BB91DCA2AB}"/>
    <cellStyle name="Comma 3 2 3 3 2 4" xfId="14424" xr:uid="{9E9E39BC-B636-46F5-A048-47C6C136161B}"/>
    <cellStyle name="Comma 3 2 3 3 2 4 2" xfId="30419" xr:uid="{28AC569E-D656-4A18-AC5C-C9368D003C41}"/>
    <cellStyle name="Comma 3 2 3 3 2 4 3" xfId="43080" xr:uid="{1E6E0CC9-F897-449A-BABE-6BB7C7BAD26D}"/>
    <cellStyle name="Comma 3 2 3 3 2 5" xfId="28191" xr:uid="{626450A7-BFF3-4802-8627-2D10AE96A851}"/>
    <cellStyle name="Comma 3 2 3 3 2 6" xfId="41630" xr:uid="{0E0D78A2-F16D-44C9-86D6-E5EB5DCCD4D0}"/>
    <cellStyle name="Comma 3 2 3 3 3" xfId="13187" xr:uid="{74AC3ADC-A0F4-45A8-8740-B58A5DEB5751}"/>
    <cellStyle name="Comma 3 2 3 3 3 2" xfId="14987" xr:uid="{B91B81EE-AC15-481A-8D11-0ADB352EE3BF}"/>
    <cellStyle name="Comma 3 2 3 3 3 2 2" xfId="30956" xr:uid="{A584C1CA-BDF5-46F5-A39E-0AEB1B40370B}"/>
    <cellStyle name="Comma 3 2 3 3 3 2 3" xfId="43617" xr:uid="{D2EBA3C6-BFDB-4C26-9C30-FF0E7F733BFD}"/>
    <cellStyle name="Comma 3 2 3 3 3 3" xfId="14557" xr:uid="{341BF124-A742-48FA-BE52-C03AF47C272C}"/>
    <cellStyle name="Comma 3 2 3 3 3 3 2" xfId="30533" xr:uid="{E3B9994E-7342-4956-A0FF-1081E1FC76B6}"/>
    <cellStyle name="Comma 3 2 3 3 3 3 3" xfId="43194" xr:uid="{E0320E03-F266-4C86-910A-E5DB3B46FF3E}"/>
    <cellStyle name="Comma 3 2 3 3 3 4" xfId="29256" xr:uid="{E8D7CAC7-ABE7-407B-8636-4375D0FC1C64}"/>
    <cellStyle name="Comma 3 2 3 3 3 5" xfId="42479" xr:uid="{A71D8D59-FF45-4C53-8C91-E097306858B0}"/>
    <cellStyle name="Comma 3 2 3 3 4" xfId="14780" xr:uid="{20811D05-8B02-40DF-99D5-01A6FD9685CE}"/>
    <cellStyle name="Comma 3 2 3 3 4 2" xfId="30749" xr:uid="{575633C6-7ED5-4D39-8A2F-694C1B5FEAE9}"/>
    <cellStyle name="Comma 3 2 3 3 4 3" xfId="43410" xr:uid="{FA5D7693-1172-4EC7-BFFB-AC80CFA6F4E7}"/>
    <cellStyle name="Comma 3 2 3 3 5" xfId="14263" xr:uid="{8644C594-0185-4539-803C-AFEF2C7CD442}"/>
    <cellStyle name="Comma 3 2 3 3 5 2" xfId="30322" xr:uid="{F30B997B-78F5-472B-A755-FBDC6FC0266A}"/>
    <cellStyle name="Comma 3 2 3 3 5 3" xfId="42986" xr:uid="{0319B4DD-7C9A-49AA-A088-BEBFF721BBA5}"/>
    <cellStyle name="Comma 3 2 3 3 6" xfId="14264" xr:uid="{1F1D2542-EC0F-4736-8F52-B9E25E433882}"/>
    <cellStyle name="Comma 3 2 3 3 6 2" xfId="14425" xr:uid="{97A0D045-955D-4F95-A2A0-EEC22739BF9C}"/>
    <cellStyle name="Comma 3 2 3 3 6 2 2" xfId="14655" xr:uid="{A91BA1F2-9627-44F3-B0D4-FD1634D0ED85}"/>
    <cellStyle name="Comma 3 2 3 3 6 2 2 2" xfId="15083" xr:uid="{8302056F-1FBF-497B-BDBD-D970AF767684}"/>
    <cellStyle name="Comma 3 2 3 3 6 2 2 2 2" xfId="31052" xr:uid="{12C5C39F-92A8-4FB5-AA59-ED0795836502}"/>
    <cellStyle name="Comma 3 2 3 3 6 2 2 2 3" xfId="43713" xr:uid="{F26FEF70-968E-4860-A772-2610D238623D}"/>
    <cellStyle name="Comma 3 2 3 3 6 2 2 3" xfId="30629" xr:uid="{0CC8B2DA-ADA5-4B84-9AB8-5153439CB653}"/>
    <cellStyle name="Comma 3 2 3 3 6 2 2 4" xfId="43290" xr:uid="{C6CDD6FB-4426-4768-8F39-0FCAC16F7061}"/>
    <cellStyle name="Comma 3 2 3 3 6 2 3" xfId="14874" xr:uid="{1FF89D34-284E-4164-A0E1-5FB664998EE0}"/>
    <cellStyle name="Comma 3 2 3 3 6 2 3 2" xfId="30843" xr:uid="{4DF89DC6-A146-4046-A04B-30BC8002224D}"/>
    <cellStyle name="Comma 3 2 3 3 6 2 3 3" xfId="43504" xr:uid="{0642A488-29FE-41D1-BB5C-81B406AD6488}"/>
    <cellStyle name="Comma 3 2 3 3 6 2 4" xfId="30420" xr:uid="{B090DABE-E0D9-46D6-8E3C-A556BF34A36E}"/>
    <cellStyle name="Comma 3 2 3 3 6 2 5" xfId="43081" xr:uid="{88393F73-8D84-4B9D-803D-F21F2241F103}"/>
    <cellStyle name="Comma 3 2 3 3 6 3" xfId="14558" xr:uid="{AA70BF14-DA8E-4F57-8A13-C9C937A5489B}"/>
    <cellStyle name="Comma 3 2 3 3 6 3 2" xfId="14988" xr:uid="{A81ECF1D-617C-4510-97C8-8AB96E1F4A02}"/>
    <cellStyle name="Comma 3 2 3 3 6 3 2 2" xfId="30957" xr:uid="{D6CC0C40-608C-4F54-A105-942F88B09A94}"/>
    <cellStyle name="Comma 3 2 3 3 6 3 2 3" xfId="43618" xr:uid="{95611F34-A065-4D37-ADAB-CCC1699FCA9F}"/>
    <cellStyle name="Comma 3 2 3 3 6 3 3" xfId="30534" xr:uid="{CCB95163-3E82-4B07-AC90-4B2A59065898}"/>
    <cellStyle name="Comma 3 2 3 3 6 3 4" xfId="43195" xr:uid="{6011EB5F-E414-47CE-9258-25DEB8E49339}"/>
    <cellStyle name="Comma 3 2 3 3 6 4" xfId="14781" xr:uid="{3EEA7E6B-FEBF-44F0-A20D-1BC05BC2E37C}"/>
    <cellStyle name="Comma 3 2 3 3 6 4 2" xfId="30750" xr:uid="{518D9A49-933E-451C-ABA3-0FBFB17D4A71}"/>
    <cellStyle name="Comma 3 2 3 3 6 4 3" xfId="43411" xr:uid="{33C78046-3BED-4E89-B053-2823ECAC3D95}"/>
    <cellStyle name="Comma 3 2 3 3 6 5" xfId="30323" xr:uid="{F52F3727-54EE-43F2-A4D1-56B07CD2D139}"/>
    <cellStyle name="Comma 3 2 3 3 6 6" xfId="42987" xr:uid="{73C44129-B9CB-47E9-947E-107889B7ABF7}"/>
    <cellStyle name="Comma 3 2 3 3 7" xfId="11223" xr:uid="{4AA6EED2-3BFB-4E62-9423-DB0790FF6FA0}"/>
    <cellStyle name="Comma 3 2 3 3 7 2" xfId="27348" xr:uid="{525EE22A-A8E3-4EA0-A225-DD18F9FCFED1}"/>
    <cellStyle name="Comma 3 2 3 3 7 3" xfId="40827" xr:uid="{AEB6B236-0B04-4084-85F3-D1EBA80E2D2E}"/>
    <cellStyle name="Comma 3 2 3 4" xfId="8253" xr:uid="{0C049C72-84F7-431E-8B8A-A44074852F90}"/>
    <cellStyle name="Comma 3 2 3 4 2" xfId="12336" xr:uid="{CB50E4CF-26A3-4A19-A2F5-623C89994E95}"/>
    <cellStyle name="Comma 3 2 3 4 2 2" xfId="28457" xr:uid="{F1F04731-A98D-4F9A-A020-0A1330E984CE}"/>
    <cellStyle name="Comma 3 2 3 4 2 3" xfId="41896" xr:uid="{07692448-90C7-4A17-9874-534165947D48}"/>
    <cellStyle name="Comma 3 2 3 4 3" xfId="13473" xr:uid="{4A245234-8F95-4E25-A8A9-CC9C187834FC}"/>
    <cellStyle name="Comma 3 2 3 4 3 2" xfId="29542" xr:uid="{E0DF9495-F388-4CAA-A8AD-FC56F5C59963}"/>
    <cellStyle name="Comma 3 2 3 4 3 3" xfId="42745" xr:uid="{CFC87E7A-3F30-479D-898D-E8E7736A1646}"/>
    <cellStyle name="Comma 3 2 3 4 4" xfId="11504" xr:uid="{6207D871-1719-4389-9E8E-6D73F511B176}"/>
    <cellStyle name="Comma 3 2 3 4 4 2" xfId="27634" xr:uid="{0C0D20AA-2BDC-4352-83E4-29FA29208277}"/>
    <cellStyle name="Comma 3 2 3 4 4 3" xfId="41093" xr:uid="{CA1F27AB-67DA-4343-B27E-4F026E9111BD}"/>
    <cellStyle name="Comma 3 2 3 4 5" xfId="24745" xr:uid="{5C88B341-515D-4D3E-BD93-868898EA7797}"/>
    <cellStyle name="Comma 3 2 3 4 6" xfId="38975" xr:uid="{42CFB7C7-D7E7-4589-AF7D-A3FC5BC03068}"/>
    <cellStyle name="Comma 3 2 3 5" xfId="6316" xr:uid="{DE2F4969-69B8-45E6-A2AA-578F6150A23B}"/>
    <cellStyle name="Comma 3 2 3 5 2" xfId="10921" xr:uid="{982BE365-2F15-4DDF-BA4D-FC668C059325}"/>
    <cellStyle name="Comma 3 2 3 5 2 2" xfId="27068" xr:uid="{C33D59F9-1981-4E4B-B133-4DD5660C7536}"/>
    <cellStyle name="Comma 3 2 3 5 2 3" xfId="40562" xr:uid="{2FBF5D91-05B5-4FE7-9DC0-E1D64A29AE63}"/>
    <cellStyle name="Comma 3 2 3 5 3" xfId="23230" xr:uid="{20019D14-00D2-472C-A588-7FC614887A18}"/>
    <cellStyle name="Comma 3 2 3 5 4" xfId="37564" xr:uid="{807B29B0-0DDB-428C-A519-8CB8906997DA}"/>
    <cellStyle name="Comma 3 2 3 6" xfId="11805" xr:uid="{312AD3FC-01DE-4E31-888A-A7109C4EDDCD}"/>
    <cellStyle name="Comma 3 2 3 6 2" xfId="27923" xr:uid="{032AADF5-4223-4F68-A897-9C09E2E9C415}"/>
    <cellStyle name="Comma 3 2 3 6 3" xfId="41364" xr:uid="{3EFFBB88-3E72-486F-9636-3DBF75A65670}"/>
    <cellStyle name="Comma 3 2 3 7" xfId="12894" xr:uid="{B64B1C1A-7A50-46B0-84E1-582DD321B0A6}"/>
    <cellStyle name="Comma 3 2 3 7 2" xfId="28971" xr:uid="{3F806E34-6F99-42B2-A371-2A903765594B}"/>
    <cellStyle name="Comma 3 2 3 7 3" xfId="42214" xr:uid="{912C6631-C6E8-4D53-BB12-4524E933BED3}"/>
    <cellStyle name="Comma 3 2 3 8" xfId="14613" xr:uid="{D58A9298-AB4F-4A2C-9316-9A41E9212210}"/>
    <cellStyle name="Comma 3 2 3 8 2" xfId="30587" xr:uid="{BE944E4A-2D73-40F5-88EA-015AC41E8DC1}"/>
    <cellStyle name="Comma 3 2 3 8 3" xfId="43248" xr:uid="{3C979840-E9C7-4C22-B97E-914C26DA99E0}"/>
    <cellStyle name="Comma 3 2 3 9" xfId="10777" xr:uid="{A9EBF454-CF68-4EAC-8AB0-FD18339CC7BE}"/>
    <cellStyle name="Comma 3 2 3 9 2" xfId="26989" xr:uid="{8FE3E498-3E45-47C2-9D93-6013A9327EFF}"/>
    <cellStyle name="Comma 3 2 3 9 3" xfId="40488" xr:uid="{B62FFB7E-5E08-491A-8AD3-17DF376BC735}"/>
    <cellStyle name="Comma 3 2 4" xfId="6346" xr:uid="{DFE40AA3-E066-4F1D-8375-094ADAA157CF}"/>
    <cellStyle name="Comma 3 2 4 10" xfId="37581" xr:uid="{0DD71D7B-45AC-4E39-A747-025EDEC40A91}"/>
    <cellStyle name="Comma 3 2 4 2" xfId="8277" xr:uid="{F7BBF7C3-448B-429C-8C54-A363B27B287D}"/>
    <cellStyle name="Comma 3 2 4 2 2" xfId="12157" xr:uid="{E030B049-7E4C-40C5-B2B6-AD29AD2A985F}"/>
    <cellStyle name="Comma 3 2 4 2 2 2" xfId="15090" xr:uid="{4FFEDE14-84B5-404E-8DB3-5DD1299DCDD5}"/>
    <cellStyle name="Comma 3 2 4 2 2 2 2" xfId="31059" xr:uid="{61D2D882-8A0A-4ABC-9FE2-7B607D1951B2}"/>
    <cellStyle name="Comma 3 2 4 2 2 2 3" xfId="43720" xr:uid="{285ED328-3164-4C0A-BC1B-26C6F3DC9DD1}"/>
    <cellStyle name="Comma 3 2 4 2 2 3" xfId="14662" xr:uid="{A83BA1F2-14C6-4C2E-A8D3-73A587F90B26}"/>
    <cellStyle name="Comma 3 2 4 2 2 3 2" xfId="30636" xr:uid="{E046532B-FAD2-4844-9726-045CE471F884}"/>
    <cellStyle name="Comma 3 2 4 2 2 3 3" xfId="43297" xr:uid="{8465CCFF-A98B-4EFB-A147-C5D3C63EAC87}"/>
    <cellStyle name="Comma 3 2 4 2 2 4" xfId="28278" xr:uid="{7B41D839-C684-4EB6-BA8C-B7ABE52BC137}"/>
    <cellStyle name="Comma 3 2 4 2 2 5" xfId="41717" xr:uid="{D7228B0E-5836-4153-976E-71AD6A8ED293}"/>
    <cellStyle name="Comma 3 2 4 2 3" xfId="13274" xr:uid="{15FF6FFA-45B5-448C-9146-EF025983A1A4}"/>
    <cellStyle name="Comma 3 2 4 2 3 2" xfId="14881" xr:uid="{6B2EBAF8-311A-4A85-B9B9-6B3C26DDC8B1}"/>
    <cellStyle name="Comma 3 2 4 2 3 2 2" xfId="30850" xr:uid="{A2E1835C-9F3E-4F16-82FA-7697344B1F90}"/>
    <cellStyle name="Comma 3 2 4 2 3 2 3" xfId="43511" xr:uid="{B7CA0EE8-2DD1-4A37-9A76-B7FD8546CC0F}"/>
    <cellStyle name="Comma 3 2 4 2 3 3" xfId="29343" xr:uid="{9E3920CD-8F5A-4C49-B3B0-5B5874219287}"/>
    <cellStyle name="Comma 3 2 4 2 3 4" xfId="42566" xr:uid="{DB6DADAF-28D6-434E-9F9E-37546224C72F}"/>
    <cellStyle name="Comma 3 2 4 2 4" xfId="14432" xr:uid="{4CB6B91F-F2FC-422A-A5D9-BB123266B8CC}"/>
    <cellStyle name="Comma 3 2 4 2 4 2" xfId="30427" xr:uid="{9A21651C-CD92-4765-9DA9-F629811715EA}"/>
    <cellStyle name="Comma 3 2 4 2 4 3" xfId="43088" xr:uid="{FDD38154-0A0A-4FA2-A53E-E8F7DF5C7121}"/>
    <cellStyle name="Comma 3 2 4 2 5" xfId="11310" xr:uid="{EEE5B399-1FFD-44EC-8D0C-56F469C90AE3}"/>
    <cellStyle name="Comma 3 2 4 2 5 2" xfId="27435" xr:uid="{D790D7B9-11C4-4711-8441-630468B285AA}"/>
    <cellStyle name="Comma 3 2 4 2 5 3" xfId="40914" xr:uid="{27EE59C7-C1CE-4189-9BF9-B488BB388DF0}"/>
    <cellStyle name="Comma 3 2 4 2 6" xfId="18458" xr:uid="{0544F0C9-40F9-45D6-A6A3-F8BC02CA16A0}"/>
    <cellStyle name="Comma 3 2 4 2 6 2" xfId="34396" xr:uid="{13E732B7-B38D-4C8C-8193-AA59D7CF92FC}"/>
    <cellStyle name="Comma 3 2 4 2 6 3" xfId="46743" xr:uid="{AD0E9230-5AB3-473C-92CF-C86AD0C987A2}"/>
    <cellStyle name="Comma 3 2 4 2 7" xfId="24761" xr:uid="{F4694308-193F-47FD-8D94-1013DBC2F942}"/>
    <cellStyle name="Comma 3 2 4 2 8" xfId="38991" xr:uid="{0EA8AA50-D56D-43FB-800A-2A290F563C34}"/>
    <cellStyle name="Comma 3 2 4 3" xfId="11591" xr:uid="{17869A3C-9358-4598-8880-B78C1EADA07D}"/>
    <cellStyle name="Comma 3 2 4 3 2" xfId="12423" xr:uid="{E5098A6A-D2D0-4FCA-917F-C2F757237F6C}"/>
    <cellStyle name="Comma 3 2 4 3 2 2" xfId="14994" xr:uid="{9CD84D10-68AD-475B-86AF-2C7CF0B9BD70}"/>
    <cellStyle name="Comma 3 2 4 3 2 2 2" xfId="30963" xr:uid="{6FB65ABB-5F13-4DFF-990B-B6E9E3E7C25F}"/>
    <cellStyle name="Comma 3 2 4 3 2 2 3" xfId="43624" xr:uid="{A8D8F553-7114-45BB-9142-E26BB1F01664}"/>
    <cellStyle name="Comma 3 2 4 3 2 3" xfId="28544" xr:uid="{0B57A9AB-7EFB-4982-A09D-70DE5F739D18}"/>
    <cellStyle name="Comma 3 2 4 3 2 4" xfId="41983" xr:uid="{A6B37DE9-D4F3-4548-929E-860DB28EDDFC}"/>
    <cellStyle name="Comma 3 2 4 3 3" xfId="13560" xr:uid="{62DCE3B5-B38A-4FD3-A5C0-71276BFB9A84}"/>
    <cellStyle name="Comma 3 2 4 3 3 2" xfId="29629" xr:uid="{CD318F7C-CC55-4496-B93E-53A25FF470F9}"/>
    <cellStyle name="Comma 3 2 4 3 3 3" xfId="42832" xr:uid="{4AB56F57-68EE-425F-BCE2-FCB84F2E5046}"/>
    <cellStyle name="Comma 3 2 4 3 4" xfId="14564" xr:uid="{862A6EC3-7206-46C0-BEBC-6AF2375F34FA}"/>
    <cellStyle name="Comma 3 2 4 3 4 2" xfId="30540" xr:uid="{4BE8F5CB-4BBE-4F61-89D1-0651A4DEFD12}"/>
    <cellStyle name="Comma 3 2 4 3 4 3" xfId="43201" xr:uid="{8FC01C0A-EB4B-45FD-88BB-ADFB89A50B05}"/>
    <cellStyle name="Comma 3 2 4 3 5" xfId="27721" xr:uid="{5E17FE5B-3C4F-4529-87E7-BC54F88E559A}"/>
    <cellStyle name="Comma 3 2 4 3 6" xfId="41180" xr:uid="{42571E1D-B630-4F11-9E5D-EA57E81E8623}"/>
    <cellStyle name="Comma 3 2 4 4" xfId="11899" xr:uid="{7F1C0777-26E3-4072-A50B-181530E1AEC7}"/>
    <cellStyle name="Comma 3 2 4 4 2" xfId="14787" xr:uid="{507E0934-540D-4F62-8028-721A1E429B08}"/>
    <cellStyle name="Comma 3 2 4 4 2 2" xfId="30756" xr:uid="{B0F19249-1417-4616-8891-28B2E852EAFB}"/>
    <cellStyle name="Comma 3 2 4 4 2 3" xfId="43417" xr:uid="{1BA587B0-B267-4AC3-B688-79C082C076E0}"/>
    <cellStyle name="Comma 3 2 4 4 3" xfId="28012" xr:uid="{664B08D8-5097-442B-8E62-01846AF6027A}"/>
    <cellStyle name="Comma 3 2 4 4 4" xfId="41451" xr:uid="{65DDE1ED-E212-4F96-8D7A-E02F70F1D5FF}"/>
    <cellStyle name="Comma 3 2 4 5" xfId="12988" xr:uid="{1D975487-4E54-4C4E-83B9-DF25F3F22F04}"/>
    <cellStyle name="Comma 3 2 4 5 2" xfId="29057" xr:uid="{C090B6E0-226D-4DFF-AC11-ACAB08400497}"/>
    <cellStyle name="Comma 3 2 4 5 3" xfId="42300" xr:uid="{94A5EFFF-4D6C-4005-9D6F-5D9D49848181}"/>
    <cellStyle name="Comma 3 2 4 6" xfId="14277" xr:uid="{3A30A9E6-90F5-4B7C-9B9E-22249CC2A1C2}"/>
    <cellStyle name="Comma 3 2 4 6 2" xfId="30329" xr:uid="{B8095B83-907A-4604-91BC-1DF86B8DA7A0}"/>
    <cellStyle name="Comma 3 2 4 6 3" xfId="42993" xr:uid="{E6F40F4A-CB24-4877-80F8-63632EEF7650}"/>
    <cellStyle name="Comma 3 2 4 7" xfId="11029" xr:uid="{987F03B4-E13D-4590-B3F9-B2385D314D12}"/>
    <cellStyle name="Comma 3 2 4 7 2" xfId="27154" xr:uid="{39542978-A5C6-46D5-ACA6-9B7AC453775E}"/>
    <cellStyle name="Comma 3 2 4 7 3" xfId="40648" xr:uid="{6334F734-D4E0-4117-B52F-908F493B721C}"/>
    <cellStyle name="Comma 3 2 4 8" xfId="17120" xr:uid="{84A26723-6499-45AF-A0FB-50F90F4EF752}"/>
    <cellStyle name="Comma 3 2 4 8 2" xfId="33066" xr:uid="{5A20BA7C-4660-40D6-B570-0E1B84864F9F}"/>
    <cellStyle name="Comma 3 2 4 8 3" xfId="45460" xr:uid="{CF25B0EA-7AAF-479C-A32F-B4DC35760295}"/>
    <cellStyle name="Comma 3 2 4 9" xfId="23247" xr:uid="{202EFE52-132C-48AF-AFB5-D1D331FA9742}"/>
    <cellStyle name="Comma 3 2 5" xfId="6397" xr:uid="{81ACCC3A-F051-48F8-8E58-9899A4C79D18}"/>
    <cellStyle name="Comma 3 2 5 2" xfId="8318" xr:uid="{9CC36FAF-E396-4794-9662-AD752651519D}"/>
    <cellStyle name="Comma 3 2 5 2 2" xfId="12034" xr:uid="{E6848C2F-8B4F-4BDD-B024-6CD2A73F02CB}"/>
    <cellStyle name="Comma 3 2 5 2 2 2" xfId="28147" xr:uid="{9177C0CA-4A3A-4935-8A82-60162CB2D5E4}"/>
    <cellStyle name="Comma 3 2 5 2 2 3" xfId="41586" xr:uid="{CCAC784A-3D1C-455F-87AF-90327A46A08D}"/>
    <cellStyle name="Comma 3 2 5 2 3" xfId="18484" xr:uid="{F10BCAF5-9865-4AB9-ADFC-278FB93F2FDB}"/>
    <cellStyle name="Comma 3 2 5 2 3 2" xfId="34422" xr:uid="{AD245FAD-6DE7-444C-83A0-81088E8ECF37}"/>
    <cellStyle name="Comma 3 2 5 2 3 3" xfId="46769" xr:uid="{ECB79E5B-1887-4761-8873-0FFFDD37E94A}"/>
    <cellStyle name="Comma 3 2 5 2 4" xfId="24790" xr:uid="{A2142659-C578-49C9-B49C-69712379270D}"/>
    <cellStyle name="Comma 3 2 5 2 5" xfId="39020" xr:uid="{6A46DC6C-46E2-4FF4-A148-50FF7E2C953E}"/>
    <cellStyle name="Comma 3 2 5 3" xfId="13133" xr:uid="{31ECFEB0-5673-4A8E-B2CA-A858D3BA1573}"/>
    <cellStyle name="Comma 3 2 5 3 2" xfId="29202" xr:uid="{5E67F1B8-9A03-40FD-8C46-B8E7C1998632}"/>
    <cellStyle name="Comma 3 2 5 3 3" xfId="42435" xr:uid="{23C32789-4358-4DA7-9627-5A8B293CD781}"/>
    <cellStyle name="Comma 3 2 5 4" xfId="14834" xr:uid="{B48824E8-417D-450E-BD60-F4F47B0B2DB6}"/>
    <cellStyle name="Comma 3 2 5 4 2" xfId="30803" xr:uid="{27335DED-1875-49E0-9216-89C7CF6A00A8}"/>
    <cellStyle name="Comma 3 2 5 4 3" xfId="43464" xr:uid="{EB918051-BE08-438E-AA0D-6AF864B60A92}"/>
    <cellStyle name="Comma 3 2 5 5" xfId="11170" xr:uid="{4C09D625-2052-47ED-9296-07D2B34C9DF9}"/>
    <cellStyle name="Comma 3 2 5 5 2" xfId="27295" xr:uid="{80805298-6A0D-424A-B6C6-97DD0655683D}"/>
    <cellStyle name="Comma 3 2 5 5 3" xfId="40783" xr:uid="{1FDEBC08-9109-44BA-872E-D229BC21B0F0}"/>
    <cellStyle name="Comma 3 2 5 6" xfId="17147" xr:uid="{A4BEFEB8-2BD2-4B0E-8A35-E066340A499C}"/>
    <cellStyle name="Comma 3 2 5 6 2" xfId="33091" xr:uid="{744CEE0E-BE0C-4974-AE39-475A78BCE1A7}"/>
    <cellStyle name="Comma 3 2 5 6 3" xfId="45485" xr:uid="{6AE90D70-544A-4D9A-B5DE-34A1C073ED38}"/>
    <cellStyle name="Comma 3 2 5 7" xfId="23276" xr:uid="{E8CA1244-DBFE-4A38-AAC2-D2377D683227}"/>
    <cellStyle name="Comma 3 2 5 8" xfId="37610" xr:uid="{AC9003F7-822E-45FB-B7D0-39BE8891A287}"/>
    <cellStyle name="Comma 3 2 6" xfId="7157" xr:uid="{5FCAB3D9-9961-4FF1-95CC-D482F2AA9971}"/>
    <cellStyle name="Comma 3 2 6 2" xfId="9034" xr:uid="{10DBB44C-C974-4BB7-9C8E-91BB655C7FDF}"/>
    <cellStyle name="Comma 3 2 6 2 2" xfId="12292" xr:uid="{215294EF-21C6-4221-9A31-EC7A7C6E9665}"/>
    <cellStyle name="Comma 3 2 6 2 2 2" xfId="28413" xr:uid="{37E7316A-1FD5-435B-BCD2-8F85C9619F3D}"/>
    <cellStyle name="Comma 3 2 6 2 2 3" xfId="41852" xr:uid="{2237B408-B608-4C36-B645-9B6D20F40360}"/>
    <cellStyle name="Comma 3 2 6 2 3" xfId="19133" xr:uid="{DED3C167-55BD-45C3-BBD6-5F8F7804525E}"/>
    <cellStyle name="Comma 3 2 6 2 3 2" xfId="35071" xr:uid="{2412EFAE-F0C9-4AF3-AB8B-B2DB8F550071}"/>
    <cellStyle name="Comma 3 2 6 2 3 3" xfId="47409" xr:uid="{35BC7751-8F24-4BEB-B70E-2287957D0558}"/>
    <cellStyle name="Comma 3 2 6 2 4" xfId="25469" xr:uid="{F0A2FD20-6D54-4051-9BD7-6A4EC3D95E71}"/>
    <cellStyle name="Comma 3 2 6 2 5" xfId="39674" xr:uid="{B166658B-3972-48E8-BC84-530CB5506630}"/>
    <cellStyle name="Comma 3 2 6 3" xfId="13419" xr:uid="{82D71E9D-6142-4361-B569-CD684FC8A8FD}"/>
    <cellStyle name="Comma 3 2 6 3 2" xfId="29488" xr:uid="{BCF9C28E-AC02-4994-B972-FE3B89220545}"/>
    <cellStyle name="Comma 3 2 6 3 3" xfId="42701" xr:uid="{EAC233C4-9F75-48DE-B3E0-A8D28BA0C883}"/>
    <cellStyle name="Comma 3 2 6 4" xfId="14347" xr:uid="{530DAF85-2950-4ABC-86BD-FCDFDF8C6B53}"/>
    <cellStyle name="Comma 3 2 6 4 2" xfId="30376" xr:uid="{F83E6A02-9719-4C7C-A5DE-92843C93BCFD}"/>
    <cellStyle name="Comma 3 2 6 4 3" xfId="43040" xr:uid="{7F098928-62C9-4DA8-85B2-620E0010A6C0}"/>
    <cellStyle name="Comma 3 2 6 5" xfId="11450" xr:uid="{4A7E8031-63A0-417E-80E3-5B717D01FCA3}"/>
    <cellStyle name="Comma 3 2 6 5 2" xfId="27580" xr:uid="{A9F9C03C-B35D-481E-86FF-B06B39A537B7}"/>
    <cellStyle name="Comma 3 2 6 5 3" xfId="41049" xr:uid="{EDDBCDF9-4EDB-4E3D-B3D2-F75D60D5652C}"/>
    <cellStyle name="Comma 3 2 6 6" xfId="17798" xr:uid="{203C7135-043A-4B34-8B01-7AB3D271DFA8}"/>
    <cellStyle name="Comma 3 2 6 6 2" xfId="33739" xr:uid="{7059AF57-45EE-4E4C-887D-EC567A5D4D58}"/>
    <cellStyle name="Comma 3 2 6 6 3" xfId="46120" xr:uid="{851EB62E-5320-4008-BA62-C8E2C887EA12}"/>
    <cellStyle name="Comma 3 2 6 7" xfId="23948" xr:uid="{B8535ADC-B46F-499F-8AE7-C47CA6163857}"/>
    <cellStyle name="Comma 3 2 6 8" xfId="38264" xr:uid="{9A7791C5-5474-4DB9-ACB0-D3E821460A3C}"/>
    <cellStyle name="Comma 3 2 7" xfId="7347" xr:uid="{0270C525-8F3A-4F3D-BFB8-117FBE596BDA}"/>
    <cellStyle name="Comma 3 2 7 2" xfId="9170" xr:uid="{3A121EC8-A501-4467-BDF3-631E668FC273}"/>
    <cellStyle name="Comma 3 2 7 2 2" xfId="19205" xr:uid="{039C31CB-26B2-4901-8EC2-EEED408487B2}"/>
    <cellStyle name="Comma 3 2 7 2 2 2" xfId="35143" xr:uid="{7FBCF1BA-8A61-45EE-8B0E-91422A96FB3F}"/>
    <cellStyle name="Comma 3 2 7 2 2 3" xfId="47481" xr:uid="{40C2E5A1-5D0C-4187-871F-B48F99AEB5C9}"/>
    <cellStyle name="Comma 3 2 7 2 3" xfId="25585" xr:uid="{C7A0046A-2BD1-47EF-8E6A-6FD2EE388990}"/>
    <cellStyle name="Comma 3 2 7 2 4" xfId="39772" xr:uid="{66F35B19-E6FF-4882-A34C-58A9B61E798D}"/>
    <cellStyle name="Comma 3 2 7 3" xfId="10818" xr:uid="{FB461859-3067-46C9-BED4-75748A89F33D}"/>
    <cellStyle name="Comma 3 2 7 3 2" xfId="27016" xr:uid="{6DBE8D84-4574-4DC5-AA7D-5C9459ED0027}"/>
    <cellStyle name="Comma 3 2 7 3 3" xfId="40515" xr:uid="{D1F374B6-13EE-4E2A-9564-C5763937A82A}"/>
    <cellStyle name="Comma 3 2 7 4" xfId="17871" xr:uid="{4D8A1D88-9FA6-4A12-BF0D-B5EADCD5ED6E}"/>
    <cellStyle name="Comma 3 2 7 4 2" xfId="33810" xr:uid="{5B69169D-3C34-43F0-83FA-B4CC8A90DBB8}"/>
    <cellStyle name="Comma 3 2 7 4 3" xfId="46178" xr:uid="{28DF6D20-B14E-4DC8-AF31-EA2E75118ACB}"/>
    <cellStyle name="Comma 3 2 7 5" xfId="24070" xr:uid="{77E4B398-D03A-4222-B9F9-0CBC36E18B41}"/>
    <cellStyle name="Comma 3 2 7 6" xfId="38364" xr:uid="{212F3D8B-262A-4DCE-8AAB-A515E11C845F}"/>
    <cellStyle name="Comma 3 2 8" xfId="7928" xr:uid="{F1670F03-509B-47A4-B7BB-3294F39C97B4}"/>
    <cellStyle name="Comma 3 2 8 2" xfId="9623" xr:uid="{141B99B8-6C58-4A0B-82CF-F928F0764E94}"/>
    <cellStyle name="Comma 3 2 8 2 2" xfId="19639" xr:uid="{FC729C36-E71C-44E9-A4C5-A6D871D8CE95}"/>
    <cellStyle name="Comma 3 2 8 2 2 2" xfId="35577" xr:uid="{65411523-8821-4CB8-A1C9-4EF62A9D5A35}"/>
    <cellStyle name="Comma 3 2 8 2 2 3" xfId="47915" xr:uid="{4D7003B8-95A8-4149-97C4-EEE1EBD1D3CB}"/>
    <cellStyle name="Comma 3 2 8 2 3" xfId="26029" xr:uid="{3730B6B9-DF8B-4B56-AAA0-B3E44559F645}"/>
    <cellStyle name="Comma 3 2 8 2 4" xfId="40210" xr:uid="{248CC4BE-C476-409F-8928-EB4E5FB6A30C}"/>
    <cellStyle name="Comma 3 2 8 3" xfId="11748" xr:uid="{38180F7D-815F-417C-A818-F1973E8D30B1}"/>
    <cellStyle name="Comma 3 2 8 3 2" xfId="27870" xr:uid="{EECB2A60-A1A5-49DB-B946-4DC6168169C7}"/>
    <cellStyle name="Comma 3 2 8 3 3" xfId="41318" xr:uid="{28FCF64C-1E67-445F-A56E-012178A6D00F}"/>
    <cellStyle name="Comma 3 2 8 4" xfId="18326" xr:uid="{41E4F70E-E042-43B0-9DF4-1AEF3AD8BB0A}"/>
    <cellStyle name="Comma 3 2 8 4 2" xfId="34265" xr:uid="{3D21FFD1-4066-48AA-B6BB-741A42A90F28}"/>
    <cellStyle name="Comma 3 2 8 4 3" xfId="46612" xr:uid="{26047F32-430A-4706-8E69-B69AA4072C0E}"/>
    <cellStyle name="Comma 3 2 8 5" xfId="24536" xr:uid="{7B2CA443-0BD2-4CDF-A030-174003F9C005}"/>
    <cellStyle name="Comma 3 2 8 6" xfId="38803" xr:uid="{A96649C8-EA75-4213-88BB-1C9D9D3D4DC5}"/>
    <cellStyle name="Comma 3 2 9" xfId="7985" xr:uid="{CA97A540-2B46-4985-A3D8-8ADCD0A0848E}"/>
    <cellStyle name="Comma 3 2 9 2" xfId="9678" xr:uid="{7F3F58EA-DEEA-4E4D-9992-9BF833208058}"/>
    <cellStyle name="Comma 3 2 9 2 2" xfId="19663" xr:uid="{704A3F81-055C-4DAE-B9D0-37E78A62E575}"/>
    <cellStyle name="Comma 3 2 9 2 2 2" xfId="35601" xr:uid="{DEFB346E-06DE-4AFB-8ADF-A1E9C1589B86}"/>
    <cellStyle name="Comma 3 2 9 2 2 3" xfId="47939" xr:uid="{06BCFE9F-A17F-44CB-BEF3-6778C8BA5E28}"/>
    <cellStyle name="Comma 3 2 9 2 3" xfId="26063" xr:uid="{D19AA9AC-D031-40A5-9958-66E306F09F56}"/>
    <cellStyle name="Comma 3 2 9 2 4" xfId="40237" xr:uid="{73B74C25-1C76-4FEE-9F15-39394C188079}"/>
    <cellStyle name="Comma 3 2 9 3" xfId="10692" xr:uid="{C540754A-FD1D-4759-A600-F321A82F0B7A}"/>
    <cellStyle name="Comma 3 2 9 3 2" xfId="26935" xr:uid="{F456AE9C-CC3D-4B9D-8466-0931666F63CC}"/>
    <cellStyle name="Comma 3 2 9 3 3" xfId="40447" xr:uid="{1EA5839A-F548-422F-A06D-798BEDA7328C}"/>
    <cellStyle name="Comma 3 2 9 4" xfId="18348" xr:uid="{DC8486B3-E3F0-47B8-AEEF-B4A33FC9FCBE}"/>
    <cellStyle name="Comma 3 2 9 4 2" xfId="34287" xr:uid="{DA3A081C-8842-4EC9-950C-64F37F22C093}"/>
    <cellStyle name="Comma 3 2 9 4 3" xfId="46634" xr:uid="{6D28496A-09BA-4295-ADB9-DFA2B7AFF046}"/>
    <cellStyle name="Comma 3 2 9 5" xfId="24570" xr:uid="{45776B0F-F6AA-4954-97C6-DD867E48DB44}"/>
    <cellStyle name="Comma 3 2 9 6" xfId="38830" xr:uid="{93780349-8477-4414-B3EC-43AD25555B12}"/>
    <cellStyle name="Comma 3 20" xfId="19964" xr:uid="{35859791-4744-434A-9FA9-3624DA8EB94E}"/>
    <cellStyle name="Comma 3 21" xfId="19974" xr:uid="{64E758DB-5970-4A56-ADE8-9DA0DE088FB8}"/>
    <cellStyle name="Comma 3 22" xfId="20022" xr:uid="{FD627558-47CE-4111-B4F7-44A5DB76611F}"/>
    <cellStyle name="Comma 3 23" xfId="20755" xr:uid="{CE3DDA6E-ED4A-4A41-AB30-3C6D1DD9C7FD}"/>
    <cellStyle name="Comma 3 24" xfId="21561" xr:uid="{F33ED2E4-C1B9-4FD2-8197-BC4052BA817B}"/>
    <cellStyle name="Comma 3 25" xfId="35903" xr:uid="{3035C3F9-3446-4ECB-8829-0AB1517976F3}"/>
    <cellStyle name="Comma 3 26" xfId="4209" xr:uid="{10C340DF-F7A2-4034-ADCC-275EDAD05332}"/>
    <cellStyle name="Comma 3 27" xfId="48022" xr:uid="{F4CF6CBA-728A-4FA2-9DE2-F0EC3FF47850}"/>
    <cellStyle name="Comma 3 28" xfId="48046" xr:uid="{620692BD-7368-4A27-A09A-BCEB7055B90F}"/>
    <cellStyle name="Comma 3 29" xfId="48171" xr:uid="{53F3AC49-2393-4641-9D9B-EAA56350B3A1}"/>
    <cellStyle name="Comma 3 3" xfId="146" xr:uid="{B848AA93-F174-41FC-96E7-85F7A4E7DBC3}"/>
    <cellStyle name="Comma 3 3 10" xfId="8246" xr:uid="{EB352CE8-E4A5-4236-AB8E-FF4CA2D4B1C5}"/>
    <cellStyle name="Comma 3 3 10 2" xfId="12744" xr:uid="{ADF64D4B-F363-4963-99BF-3C3D17B6F7D2}"/>
    <cellStyle name="Comma 3 3 10 3" xfId="18444" xr:uid="{5E8D9815-5AB2-4917-93B6-3D2274062232}"/>
    <cellStyle name="Comma 3 3 10 3 2" xfId="34382" xr:uid="{0232C7E1-40CD-4FE5-9EA0-C173DE968F54}"/>
    <cellStyle name="Comma 3 3 10 3 3" xfId="46729" xr:uid="{CF2D935D-D28E-4240-8315-8D3FEEDB77C7}"/>
    <cellStyle name="Comma 3 3 10 4" xfId="24738" xr:uid="{17BCB684-E965-450C-B3DC-5BE118FBB2C3}"/>
    <cellStyle name="Comma 3 3 10 5" xfId="38968" xr:uid="{FEB42056-086E-405C-9EB9-A5A9DCF96943}"/>
    <cellStyle name="Comma 3 3 11" xfId="6309" xr:uid="{45D07DA9-C8C7-4562-9FF8-1076CFAC91EA}"/>
    <cellStyle name="Comma 3 3 11 2" xfId="12843" xr:uid="{2504C444-32ED-47B1-8AB3-ED0D8F4CF28E}"/>
    <cellStyle name="Comma 3 3 11 2 2" xfId="28925" xr:uid="{0B666297-D537-4CCD-9BEF-196DEEF45901}"/>
    <cellStyle name="Comma 3 3 11 2 3" xfId="42173" xr:uid="{45F354E4-5EC8-4746-9674-6E2FAE4D6B28}"/>
    <cellStyle name="Comma 3 3 11 3" xfId="17109" xr:uid="{8F9DE56A-0182-44DA-8CFE-C8A69A8086F0}"/>
    <cellStyle name="Comma 3 3 11 3 2" xfId="33055" xr:uid="{EECB08A5-424B-4589-A86B-165BEBAE0C3E}"/>
    <cellStyle name="Comma 3 3 11 3 3" xfId="45449" xr:uid="{96512903-DEAD-40BF-A703-BD5F28970F58}"/>
    <cellStyle name="Comma 3 3 11 4" xfId="23223" xr:uid="{7E8E1F2B-2C26-4705-AF3E-99900D15479E}"/>
    <cellStyle name="Comma 3 3 11 5" xfId="37557" xr:uid="{3FD75E41-0BAB-41FC-8F6D-1916E1B94654}"/>
    <cellStyle name="Comma 3 3 12" xfId="10541" xr:uid="{14F81F47-0814-4B52-AFE6-DDB7BF7E4DEC}"/>
    <cellStyle name="Comma 3 3 13" xfId="14234" xr:uid="{61BD3369-9F02-43E7-B61B-4188A1AD7535}"/>
    <cellStyle name="Comma 3 3 13 2" xfId="30300" xr:uid="{5E7E7CC9-EFC5-4E2C-9427-0FD0C4520119}"/>
    <cellStyle name="Comma 3 3 13 3" xfId="42964" xr:uid="{AE0D1D53-4FB9-48B5-965A-AF739323DCD1}"/>
    <cellStyle name="Comma 3 3 14" xfId="10568" xr:uid="{514F919B-7125-4BBD-B23A-3D6C41438949}"/>
    <cellStyle name="Comma 3 3 14 2" xfId="26860" xr:uid="{21703CC9-A48C-4CD7-A15C-47945340563C}"/>
    <cellStyle name="Comma 3 3 14 3" xfId="40372" xr:uid="{F0178A46-2166-4E2D-9936-6D9784F2B0B0}"/>
    <cellStyle name="Comma 3 3 15" xfId="15526" xr:uid="{9B98961D-8758-4B66-A036-54A71F5BE76D}"/>
    <cellStyle name="Comma 3 3 15 2" xfId="31473" xr:uid="{2AFBBC8F-DE20-4555-92BE-F96056057DAF}"/>
    <cellStyle name="Comma 3 3 15 3" xfId="43867" xr:uid="{4E6D022F-8B68-4E68-807B-FFD26B1501BB}"/>
    <cellStyle name="Comma 3 3 16" xfId="21577" xr:uid="{35BF9E6D-A752-42A9-9D82-160621557D49}"/>
    <cellStyle name="Comma 3 3 17" xfId="35919" xr:uid="{8EF6B0A1-91D7-43D0-AABA-CA185A657BAF}"/>
    <cellStyle name="Comma 3 3 18" xfId="4236" xr:uid="{A3D9F4EA-4F37-450A-A6A2-E7ED219EDD25}"/>
    <cellStyle name="Comma 3 3 19" xfId="48084" xr:uid="{DF8924D2-25FC-45A3-AAF1-9199C200D708}"/>
    <cellStyle name="Comma 3 3 2" xfId="984" xr:uid="{E1123D3D-8FF2-4F6D-B28B-DA98323A9DD8}"/>
    <cellStyle name="Comma 3 3 2 10" xfId="20175" xr:uid="{6A11EC51-A8EB-421C-BB5B-5B2E435C9417}"/>
    <cellStyle name="Comma 3 3 2 11" xfId="21505" xr:uid="{A6669037-E7B4-43E3-9D48-6124D4A3CD15}"/>
    <cellStyle name="Comma 3 3 2 12" xfId="5218" xr:uid="{8C5EC792-B768-4196-81B4-EF87C42D5699}"/>
    <cellStyle name="Comma 3 3 2 2" xfId="7018" xr:uid="{92D76F34-8CE6-4037-B8E5-431468D5EEEE}"/>
    <cellStyle name="Comma 3 3 2 2 2" xfId="11403" xr:uid="{D494110D-86CE-4AEF-9517-07F3AB8F82D9}"/>
    <cellStyle name="Comma 3 3 2 2 2 2" xfId="12245" xr:uid="{D6D2F846-68C1-42DE-AD85-A654B5066492}"/>
    <cellStyle name="Comma 3 3 2 2 2 2 2" xfId="28366" xr:uid="{66B9855E-B2FE-4F6E-A29F-E55FA1F1F75B}"/>
    <cellStyle name="Comma 3 3 2 2 2 2 3" xfId="41805" xr:uid="{8FC4F406-3250-486A-9468-92E1D59148EA}"/>
    <cellStyle name="Comma 3 3 2 2 2 3" xfId="13372" xr:uid="{F5B9C4DD-25AE-4FD8-BF70-206C17782A6D}"/>
    <cellStyle name="Comma 3 3 2 2 2 3 2" xfId="29441" xr:uid="{FD5070FE-C4E4-464B-AD53-1AAE51B6E6A5}"/>
    <cellStyle name="Comma 3 3 2 2 2 3 3" xfId="42654" xr:uid="{BC1FF2B1-2522-45AD-AB53-BE32989F260E}"/>
    <cellStyle name="Comma 3 3 2 2 2 4" xfId="15136" xr:uid="{28EBA846-C9A5-48DD-9588-B58390910B95}"/>
    <cellStyle name="Comma 3 3 2 2 2 4 2" xfId="31105" xr:uid="{AD4D2239-EC89-4576-8F3A-88EAE83AEA2E}"/>
    <cellStyle name="Comma 3 3 2 2 2 4 3" xfId="43766" xr:uid="{DFF82774-9151-471C-BFE4-93D720D429F1}"/>
    <cellStyle name="Comma 3 3 2 2 2 5" xfId="27533" xr:uid="{A670732E-1B80-43D4-803F-A27BEC575EA9}"/>
    <cellStyle name="Comma 3 3 2 2 2 6" xfId="41002" xr:uid="{A98869CE-025D-4BD1-92FF-E001A12FD662}"/>
    <cellStyle name="Comma 3 3 2 2 3" xfId="11689" xr:uid="{702D4903-5525-42A1-B0F3-E76A9C3C779B}"/>
    <cellStyle name="Comma 3 3 2 2 3 2" xfId="12511" xr:uid="{044735B5-A926-4B4A-B6FA-CFD09E5B2C4F}"/>
    <cellStyle name="Comma 3 3 2 2 3 2 2" xfId="28632" xr:uid="{65954D86-E858-49F0-A77C-4DFC92D01281}"/>
    <cellStyle name="Comma 3 3 2 2 3 2 3" xfId="42071" xr:uid="{01E815D8-CC11-4964-9D38-87E67B24447D}"/>
    <cellStyle name="Comma 3 3 2 2 3 3" xfId="13658" xr:uid="{13083A79-E677-40EA-A6C0-0398FB4B7F2A}"/>
    <cellStyle name="Comma 3 3 2 2 3 3 2" xfId="29727" xr:uid="{B5446EB5-C8B3-45D4-A303-DBF6489A79FE}"/>
    <cellStyle name="Comma 3 3 2 2 3 3 3" xfId="42920" xr:uid="{92EBDD9B-9F30-479C-A723-F7A248ABE61B}"/>
    <cellStyle name="Comma 3 3 2 2 3 4" xfId="27819" xr:uid="{7D8F82D4-EDEB-43F7-806E-693F07FC7B32}"/>
    <cellStyle name="Comma 3 3 2 2 3 5" xfId="41268" xr:uid="{068F349A-6CC8-4D7D-BA7A-AE666CC97871}"/>
    <cellStyle name="Comma 3 3 2 2 4" xfId="11987" xr:uid="{E6CEAE5B-4940-45D7-83F9-CCD944F2F6F9}"/>
    <cellStyle name="Comma 3 3 2 2 4 2" xfId="28100" xr:uid="{142370CA-8D99-4F99-BFF6-D42A1CAADDB9}"/>
    <cellStyle name="Comma 3 3 2 2 4 3" xfId="41539" xr:uid="{CA632807-53DD-40E1-BFAA-F31CDD907EB5}"/>
    <cellStyle name="Comma 3 3 2 2 5" xfId="13086" xr:uid="{7E4D8100-5D4F-46D5-B4CF-508E37786B15}"/>
    <cellStyle name="Comma 3 3 2 2 5 2" xfId="29155" xr:uid="{AD2ED531-CDC5-4648-9571-24949B63D7A9}"/>
    <cellStyle name="Comma 3 3 2 2 5 3" xfId="42388" xr:uid="{8A3B76E4-186C-4501-B3F7-5C31004DC7EA}"/>
    <cellStyle name="Comma 3 3 2 2 6" xfId="14708" xr:uid="{C2D65F16-4850-4E70-8E1B-2F124770F0DB}"/>
    <cellStyle name="Comma 3 3 2 2 6 2" xfId="30682" xr:uid="{A7FBE42A-A6B8-4822-991E-141D995EE553}"/>
    <cellStyle name="Comma 3 3 2 2 6 3" xfId="43343" xr:uid="{CA2D139B-89C7-4D59-9E9F-6363A498137B}"/>
    <cellStyle name="Comma 3 3 2 2 7" xfId="11123" xr:uid="{AF9BE8B9-F457-4427-9D6D-A4FA81A623EA}"/>
    <cellStyle name="Comma 3 3 2 2 7 2" xfId="27248" xr:uid="{16CF82DA-FA52-4FE2-AAA9-BA482A0BB5D7}"/>
    <cellStyle name="Comma 3 3 2 2 7 3" xfId="40736" xr:uid="{42B9EBAD-0B65-4F4B-815E-2DD160F9B812}"/>
    <cellStyle name="Comma 3 3 2 3" xfId="7263" xr:uid="{150B515A-5530-4B48-BFC2-9CC650AB4F00}"/>
    <cellStyle name="Comma 3 3 2 3 2" xfId="9104" xr:uid="{FA0721E3-4151-44E2-986D-A37F073E54D6}"/>
    <cellStyle name="Comma 3 3 2 3 2 2" xfId="12111" xr:uid="{5FC14A2D-8816-4194-84CE-E086394D145D}"/>
    <cellStyle name="Comma 3 3 2 3 2 2 2" xfId="28231" xr:uid="{1642324D-0F05-4F13-A715-ADDABF863428}"/>
    <cellStyle name="Comma 3 3 2 3 2 2 3" xfId="41670" xr:uid="{848794C4-2C1C-49C0-8AED-44D085D32DA8}"/>
    <cellStyle name="Comma 3 3 2 3 2 3" xfId="25536" xr:uid="{1B1E65AD-AC41-4048-9E42-5FFD4BFB0A65}"/>
    <cellStyle name="Comma 3 3 2 3 2 4" xfId="39741" xr:uid="{2781E0EE-9453-4ABA-B53D-CCB317B775ED}"/>
    <cellStyle name="Comma 3 3 2 3 3" xfId="13227" xr:uid="{EC86966C-9D1F-4426-83D2-116295338606}"/>
    <cellStyle name="Comma 3 3 2 3 3 2" xfId="29296" xr:uid="{2999816A-84D1-4E3A-A246-EC4FE3169F05}"/>
    <cellStyle name="Comma 3 3 2 3 3 3" xfId="42519" xr:uid="{1E2BF7A1-A8DF-436C-8771-0C5E0FF3ABE8}"/>
    <cellStyle name="Comma 3 3 2 3 4" xfId="14927" xr:uid="{C300B63D-B68D-4FB6-82EE-5B95FD129765}"/>
    <cellStyle name="Comma 3 3 2 3 4 2" xfId="30896" xr:uid="{3B9D5756-91AC-404B-AD79-BFA362B05212}"/>
    <cellStyle name="Comma 3 3 2 3 4 3" xfId="43557" xr:uid="{C52C6841-EC2F-413F-8DC4-9564FFF46EBA}"/>
    <cellStyle name="Comma 3 3 2 3 5" xfId="11263" xr:uid="{F168A966-F66B-4946-BCBF-713692DF2CFD}"/>
    <cellStyle name="Comma 3 3 2 3 5 2" xfId="27388" xr:uid="{09AA20DF-1722-49B6-98A3-6C1E43C288FE}"/>
    <cellStyle name="Comma 3 3 2 3 5 3" xfId="40867" xr:uid="{1946C72D-E7DF-4C83-8631-58BBA8E0AC27}"/>
    <cellStyle name="Comma 3 3 2 3 6" xfId="24015" xr:uid="{4BA8A1C1-2DB8-4CA7-A775-42FD80DA8942}"/>
    <cellStyle name="Comma 3 3 2 3 7" xfId="38331" xr:uid="{534C098D-B0CD-45A1-BBF0-A48442C76B87}"/>
    <cellStyle name="Comma 3 3 2 4" xfId="8260" xr:uid="{9784CB81-05BF-48C5-8BF8-287319E0A7B1}"/>
    <cellStyle name="Comma 3 3 2 4 2" xfId="12376" xr:uid="{6136E76D-258C-432A-83A9-2917CB125E5B}"/>
    <cellStyle name="Comma 3 3 2 4 2 2" xfId="28497" xr:uid="{39756476-5151-45A5-8F0F-94971F231D98}"/>
    <cellStyle name="Comma 3 3 2 4 2 3" xfId="41936" xr:uid="{98859FD6-752B-4ACC-A225-842942293616}"/>
    <cellStyle name="Comma 3 3 2 4 3" xfId="13513" xr:uid="{69CFC975-B6C5-4FED-B5FF-846E03974334}"/>
    <cellStyle name="Comma 3 3 2 4 3 2" xfId="29582" xr:uid="{934F08C8-A7B2-4866-98F8-1277C1057F5E}"/>
    <cellStyle name="Comma 3 3 2 4 3 3" xfId="42785" xr:uid="{763A6611-0B50-443C-930B-78D58CC59EEB}"/>
    <cellStyle name="Comma 3 3 2 4 4" xfId="11544" xr:uid="{C4010C09-F739-4D14-BABA-651D06637B6E}"/>
    <cellStyle name="Comma 3 3 2 4 4 2" xfId="27674" xr:uid="{0F0531B6-7F21-465C-A9F4-3A08C6878C5D}"/>
    <cellStyle name="Comma 3 3 2 4 4 3" xfId="41133" xr:uid="{05EE9E01-7B12-457E-989F-9024D69F083C}"/>
    <cellStyle name="Comma 3 3 2 4 5" xfId="18452" xr:uid="{1DC2FAA8-C02B-48CE-B992-28F869FCDF50}"/>
    <cellStyle name="Comma 3 3 2 4 5 2" xfId="34390" xr:uid="{EDCE325F-9FFA-4983-8BA2-0EB79A3D027B}"/>
    <cellStyle name="Comma 3 3 2 4 5 3" xfId="46737" xr:uid="{DFC1F2D4-2CF3-42E2-BC24-859B96D090A8}"/>
    <cellStyle name="Comma 3 3 2 4 6" xfId="24750" xr:uid="{89344EC9-B64B-4930-9369-CA3829A67D01}"/>
    <cellStyle name="Comma 3 3 2 4 7" xfId="38980" xr:uid="{BBB86870-B4E8-4C62-870A-5A6205FA927E}"/>
    <cellStyle name="Comma 3 3 2 5" xfId="6329" xr:uid="{BDA0D02F-3C8E-4CA4-8BB4-D914BC0494C6}"/>
    <cellStyle name="Comma 3 3 2 5 2" xfId="11848" xr:uid="{B9138274-6D97-47A2-A138-6FD1B04CAF0C}"/>
    <cellStyle name="Comma 3 3 2 5 2 2" xfId="27965" xr:uid="{FC71DBF2-13C8-47C4-BE9E-121E50048EDC}"/>
    <cellStyle name="Comma 3 3 2 5 2 3" xfId="41404" xr:uid="{F91DF109-1102-48F3-AA79-3EF98F99E048}"/>
    <cellStyle name="Comma 3 3 2 5 3" xfId="17117" xr:uid="{DD2EDB22-61BD-42B7-866E-7876E04A7CFF}"/>
    <cellStyle name="Comma 3 3 2 5 3 2" xfId="33063" xr:uid="{E86A4B8D-A593-4CF8-B1AF-E39F304A041B}"/>
    <cellStyle name="Comma 3 3 2 5 3 3" xfId="45457" xr:uid="{4AE86A81-B7AB-4F90-BA4C-B202A855BE86}"/>
    <cellStyle name="Comma 3 3 2 5 4" xfId="23236" xr:uid="{0769317A-0979-456A-8B44-5460CA76DED1}"/>
    <cellStyle name="Comma 3 3 2 5 5" xfId="37570" xr:uid="{A731EF01-B644-495D-9237-00BABF594205}"/>
    <cellStyle name="Comma 3 3 2 6" xfId="12938" xr:uid="{DF74FE15-6884-4FC0-8E11-93742762113E}"/>
    <cellStyle name="Comma 3 3 2 6 2" xfId="29011" xr:uid="{6B49E27E-AD43-4672-B584-E173703DE6A0}"/>
    <cellStyle name="Comma 3 3 2 6 3" xfId="42254" xr:uid="{B47215C9-54A5-411C-8718-0443598EFB65}"/>
    <cellStyle name="Comma 3 3 2 7" xfId="10978" xr:uid="{E7F191DA-2FC4-4D1D-99B5-63AB9276E0D2}"/>
    <cellStyle name="Comma 3 3 2 7 2" xfId="27108" xr:uid="{896243A0-8298-4952-A7BE-464BCDA6B23B}"/>
    <cellStyle name="Comma 3 3 2 7 3" xfId="40602" xr:uid="{DEC1E3B9-0CD9-464B-825D-347734100506}"/>
    <cellStyle name="Comma 3 3 2 8" xfId="14479" xr:uid="{9233969B-BACA-4C79-AE00-1ED7E123C84A}"/>
    <cellStyle name="Comma 3 3 2 8 2" xfId="30473" xr:uid="{817BE102-A13B-4941-B482-E94D66CD9143}"/>
    <cellStyle name="Comma 3 3 2 8 3" xfId="43134" xr:uid="{18ECE01E-CC36-4999-B72F-143F73205BC5}"/>
    <cellStyle name="Comma 3 3 2 9" xfId="10584" xr:uid="{A620A2C5-946E-4D03-8F7B-DC21A8322C9F}"/>
    <cellStyle name="Comma 3 3 2 9 2" xfId="26868" xr:uid="{4AF7CAB4-9748-46A4-A087-AA3D22EDC14C}"/>
    <cellStyle name="Comma 3 3 2 9 3" xfId="40380" xr:uid="{1B6F5F27-A512-41E4-B5F6-867C516C892F}"/>
    <cellStyle name="Comma 3 3 20" xfId="48201" xr:uid="{5B6FD12E-B717-4BD3-B67F-93BCDEDF6203}"/>
    <cellStyle name="Comma 3 3 21" xfId="2634" xr:uid="{7B5D7C21-6CE1-4CA5-AA03-3AE2351A594E}"/>
    <cellStyle name="Comma 3 3 3" xfId="6343" xr:uid="{132051EF-5A92-49DE-A62B-589832C11CBE}"/>
    <cellStyle name="Comma 3 3 3 10" xfId="37579" xr:uid="{D8FB8E62-A848-4CB2-99FC-216160A5014B}"/>
    <cellStyle name="Comma 3 3 3 2" xfId="8275" xr:uid="{51F76143-F3EB-4F41-B441-9941EFE60825}"/>
    <cellStyle name="Comma 3 3 3 2 2" xfId="11370" xr:uid="{22FC89B4-37C2-4F62-9E76-B898A070C82C}"/>
    <cellStyle name="Comma 3 3 3 2 2 2" xfId="12212" xr:uid="{CA35487E-6E67-4224-B0E6-F2B4D38878A0}"/>
    <cellStyle name="Comma 3 3 3 2 2 2 2" xfId="28333" xr:uid="{8C2410CD-D9BC-44A5-9F87-79B345F3727C}"/>
    <cellStyle name="Comma 3 3 3 2 2 2 3" xfId="41772" xr:uid="{3E39C356-344C-458B-B85A-992693327CD8}"/>
    <cellStyle name="Comma 3 3 3 2 2 3" xfId="13339" xr:uid="{76E9787E-0932-4FA0-AC9C-42E56F09D2EB}"/>
    <cellStyle name="Comma 3 3 3 2 2 3 2" xfId="29408" xr:uid="{79F7C280-A264-4F0E-865C-3607FB373137}"/>
    <cellStyle name="Comma 3 3 3 2 2 3 3" xfId="42621" xr:uid="{DC3D1667-94ED-4D3F-90FE-F789E8314CF7}"/>
    <cellStyle name="Comma 3 3 3 2 2 4" xfId="27500" xr:uid="{82954BE4-4F50-4D3C-B786-4BB4E784E2AD}"/>
    <cellStyle name="Comma 3 3 3 2 2 5" xfId="40969" xr:uid="{12176455-CBBE-4D10-B81A-2668B0C5A584}"/>
    <cellStyle name="Comma 3 3 3 2 3" xfId="11656" xr:uid="{5BA96A15-1460-4472-BAD6-57AAEE8860F6}"/>
    <cellStyle name="Comma 3 3 3 2 3 2" xfId="12478" xr:uid="{01D95A6A-3567-4A40-9634-86E856716917}"/>
    <cellStyle name="Comma 3 3 3 2 3 2 2" xfId="28599" xr:uid="{360D9A4D-7EB5-42E8-BA60-B5EE1BB1B592}"/>
    <cellStyle name="Comma 3 3 3 2 3 2 3" xfId="42038" xr:uid="{24D0ED2E-5FF0-4EDE-A16B-A178C902DAF8}"/>
    <cellStyle name="Comma 3 3 3 2 3 3" xfId="13625" xr:uid="{170F1699-2F3E-42EB-9806-B95469E6ADE8}"/>
    <cellStyle name="Comma 3 3 3 2 3 3 2" xfId="29694" xr:uid="{7F3DC18B-C830-4B7A-89CA-3FC071BA8EEB}"/>
    <cellStyle name="Comma 3 3 3 2 3 3 3" xfId="42887" xr:uid="{BE549D32-250E-4055-BF54-7F91407DCBCE}"/>
    <cellStyle name="Comma 3 3 3 2 3 4" xfId="27786" xr:uid="{B911ECEE-E5C1-4E37-B1C2-12BA67377BBC}"/>
    <cellStyle name="Comma 3 3 3 2 3 5" xfId="41235" xr:uid="{C415B000-46AF-4ABC-9039-C8487AD671B4}"/>
    <cellStyle name="Comma 3 3 3 2 4" xfId="11954" xr:uid="{D31C6A06-EEB0-440F-A3CA-29DE3D9BC512}"/>
    <cellStyle name="Comma 3 3 3 2 4 2" xfId="28067" xr:uid="{BE2FFAA9-2A8E-4189-8E27-0DEDADB1E4A6}"/>
    <cellStyle name="Comma 3 3 3 2 4 3" xfId="41506" xr:uid="{2213ECF3-ECF4-4B5C-9EA6-6D010D5A44CE}"/>
    <cellStyle name="Comma 3 3 3 2 5" xfId="13053" xr:uid="{FD2F46A0-B191-48A2-9EA3-9077F43A09D4}"/>
    <cellStyle name="Comma 3 3 3 2 5 2" xfId="29122" xr:uid="{0C2C7E85-9721-42F4-9B79-4A20DE4BD43F}"/>
    <cellStyle name="Comma 3 3 3 2 5 3" xfId="42355" xr:uid="{AC6B3D5F-073B-42E6-8E17-DBD05C6837DF}"/>
    <cellStyle name="Comma 3 3 3 2 6" xfId="15040" xr:uid="{08B522E9-394B-4C3D-9851-8A8694E8CEC9}"/>
    <cellStyle name="Comma 3 3 3 2 6 2" xfId="31009" xr:uid="{01EE98E6-D34C-4739-ACD4-392511EF4FEB}"/>
    <cellStyle name="Comma 3 3 3 2 6 3" xfId="43670" xr:uid="{3620B10E-AA4C-428E-88B9-A1EBC8B825D1}"/>
    <cellStyle name="Comma 3 3 3 2 7" xfId="11090" xr:uid="{9219178A-B5F4-4DFA-9816-DEF6FC9351F2}"/>
    <cellStyle name="Comma 3 3 3 2 7 2" xfId="27215" xr:uid="{9BACC6C7-743D-40BD-9DFE-BDC30A7377D3}"/>
    <cellStyle name="Comma 3 3 3 2 7 3" xfId="40703" xr:uid="{4B5A7B03-DBA5-49B1-8EE4-08402C15598B}"/>
    <cellStyle name="Comma 3 3 3 2 8" xfId="24759" xr:uid="{780A8EB8-F2FD-4D7F-B638-3C76A521C9D0}"/>
    <cellStyle name="Comma 3 3 3 2 9" xfId="38989" xr:uid="{63242A97-1C46-4516-B0DE-81BA4A452D3E}"/>
    <cellStyle name="Comma 3 3 3 3" xfId="11230" xr:uid="{BC01ABDA-AE3B-4705-BB35-015F3F95D003}"/>
    <cellStyle name="Comma 3 3 3 3 2" xfId="12078" xr:uid="{F892ADDE-B207-4E88-9DD7-18B0BDF7645A}"/>
    <cellStyle name="Comma 3 3 3 3 2 2" xfId="28198" xr:uid="{5186AE5C-C0E8-43DA-AA74-A965AA54437A}"/>
    <cellStyle name="Comma 3 3 3 3 2 3" xfId="41637" xr:uid="{0B50C88F-A74F-4831-BC61-FF9D75F370EA}"/>
    <cellStyle name="Comma 3 3 3 3 3" xfId="13194" xr:uid="{AC7FFA26-0094-4753-9455-2D95ACD78064}"/>
    <cellStyle name="Comma 3 3 3 3 3 2" xfId="29263" xr:uid="{13653CE6-D621-43D2-AEBF-7DE9F6FEFC42}"/>
    <cellStyle name="Comma 3 3 3 3 3 3" xfId="42486" xr:uid="{D4B3C322-7EC1-466F-9F0C-D0E1A9FF29DA}"/>
    <cellStyle name="Comma 3 3 3 3 4" xfId="27355" xr:uid="{C22B0092-B99A-433D-87AF-B5C3C662CF64}"/>
    <cellStyle name="Comma 3 3 3 3 5" xfId="40834" xr:uid="{8A00177A-1DC4-407E-ADC1-2705827E6676}"/>
    <cellStyle name="Comma 3 3 3 4" xfId="11511" xr:uid="{41400030-B1ED-44B7-8ED6-8A081226704A}"/>
    <cellStyle name="Comma 3 3 3 4 2" xfId="12343" xr:uid="{F0CB88BF-3174-4FB7-AA17-05AA58DC0034}"/>
    <cellStyle name="Comma 3 3 3 4 2 2" xfId="28464" xr:uid="{46B12287-BD93-4767-A291-0F07E2DAFBC1}"/>
    <cellStyle name="Comma 3 3 3 4 2 3" xfId="41903" xr:uid="{6F81970C-6D44-4F4A-86CA-41FD4516D9F8}"/>
    <cellStyle name="Comma 3 3 3 4 3" xfId="13480" xr:uid="{9A2D924B-9909-4E58-8576-00418FB246A0}"/>
    <cellStyle name="Comma 3 3 3 4 3 2" xfId="29549" xr:uid="{CB6FFF32-3157-4224-833E-15B620D574C5}"/>
    <cellStyle name="Comma 3 3 3 4 3 3" xfId="42752" xr:uid="{CC8933F0-4A27-4B9C-935A-63E9DB945843}"/>
    <cellStyle name="Comma 3 3 3 4 4" xfId="27641" xr:uid="{A9A511D7-A03B-4586-A231-E7D183E9E822}"/>
    <cellStyle name="Comma 3 3 3 4 5" xfId="41100" xr:uid="{CBCBA9E1-44FA-45D0-B802-E11A52B9AEB8}"/>
    <cellStyle name="Comma 3 3 3 5" xfId="11813" xr:uid="{1DAC3E50-073B-4A5A-BB7C-B845B1841A18}"/>
    <cellStyle name="Comma 3 3 3 5 2" xfId="27931" xr:uid="{E9E62D2F-76CA-4B1A-9706-9D47C6937C61}"/>
    <cellStyle name="Comma 3 3 3 5 3" xfId="41371" xr:uid="{D06A7E4F-C49A-4B0C-AAD6-EF31A0ED14B3}"/>
    <cellStyle name="Comma 3 3 3 6" xfId="12901" xr:uid="{5EEDD426-0193-4BFC-8AEC-E1B912C9D3E0}"/>
    <cellStyle name="Comma 3 3 3 6 2" xfId="28978" xr:uid="{07277217-52C8-4410-8916-637453940223}"/>
    <cellStyle name="Comma 3 3 3 6 3" xfId="42221" xr:uid="{AB3977AD-44D3-445A-B1B9-E3DA764EC3CE}"/>
    <cellStyle name="Comma 3 3 3 7" xfId="14612" xr:uid="{C1F40D1C-F1A5-4C84-8B30-089AB3768C84}"/>
    <cellStyle name="Comma 3 3 3 7 2" xfId="30586" xr:uid="{411D551B-6805-477D-B025-83DDC3F46126}"/>
    <cellStyle name="Comma 3 3 3 7 3" xfId="43247" xr:uid="{55E1B47D-0BCB-4A9C-A504-3C1B9BE8B066}"/>
    <cellStyle name="Comma 3 3 3 8" xfId="10932" xr:uid="{59421D00-02E9-4AF0-83D2-C4B61870D64E}"/>
    <cellStyle name="Comma 3 3 3 8 2" xfId="27075" xr:uid="{19DBBC45-E0C7-44C1-8193-DCF9031F2F1A}"/>
    <cellStyle name="Comma 3 3 3 8 3" xfId="40569" xr:uid="{460C8F16-F2EB-465B-B360-6CFC2A7CA891}"/>
    <cellStyle name="Comma 3 3 3 9" xfId="23245" xr:uid="{E333F38E-9F03-4E7B-A469-72A635C41335}"/>
    <cellStyle name="Comma 3 3 4" xfId="6365" xr:uid="{8D55784C-B0C8-4C9B-BDAE-811D0A1BC3A9}"/>
    <cellStyle name="Comma 3 3 4 10" xfId="37594" xr:uid="{006DF6D3-6E4C-403A-B108-80DAF54FFF5D}"/>
    <cellStyle name="Comma 3 3 4 2" xfId="8294" xr:uid="{0A73750C-2B7F-4D49-B0D6-5721F35BE2AC}"/>
    <cellStyle name="Comma 3 3 4 2 2" xfId="12164" xr:uid="{9E2B4248-E65A-4AE5-A3A1-83E6FF3AD304}"/>
    <cellStyle name="Comma 3 3 4 2 2 2" xfId="28285" xr:uid="{440FD751-202E-4A9A-8A2F-BB32AE334B6B}"/>
    <cellStyle name="Comma 3 3 4 2 2 3" xfId="41724" xr:uid="{229864C4-3378-4ACD-A88D-C3861AD35BA6}"/>
    <cellStyle name="Comma 3 3 4 2 3" xfId="13281" xr:uid="{B9FBE33A-47F6-4385-B2B6-8FCF3ED891AF}"/>
    <cellStyle name="Comma 3 3 4 2 3 2" xfId="29350" xr:uid="{D1E80DA5-8045-4365-A0A2-294DB77378F5}"/>
    <cellStyle name="Comma 3 3 4 2 3 3" xfId="42573" xr:uid="{46A5A398-E3AA-4BE9-9274-EB5BA1D4A1A9}"/>
    <cellStyle name="Comma 3 3 4 2 4" xfId="11317" xr:uid="{6CE6B686-F247-4FA1-AE6A-539147A83284}"/>
    <cellStyle name="Comma 3 3 4 2 4 2" xfId="27442" xr:uid="{8434DDE8-7AB3-4608-970E-088F73946FB7}"/>
    <cellStyle name="Comma 3 3 4 2 4 3" xfId="40921" xr:uid="{877BA2C8-BD8F-4852-8E42-4BFEC04E7E34}"/>
    <cellStyle name="Comma 3 3 4 2 5" xfId="18468" xr:uid="{17ED3920-2069-41C0-B3DF-72204F5B1709}"/>
    <cellStyle name="Comma 3 3 4 2 5 2" xfId="34406" xr:uid="{09C7B73C-9B38-4573-877C-949D23B3C3A5}"/>
    <cellStyle name="Comma 3 3 4 2 5 3" xfId="46753" xr:uid="{C67D547A-B18C-4573-BF15-EF20424707DC}"/>
    <cellStyle name="Comma 3 3 4 2 6" xfId="24774" xr:uid="{C6D7E397-295D-4906-BA00-73FA3E2C8FCC}"/>
    <cellStyle name="Comma 3 3 4 2 7" xfId="39004" xr:uid="{15D8B2B9-B1F4-4212-9714-02BF1A8A6FBA}"/>
    <cellStyle name="Comma 3 3 4 3" xfId="11598" xr:uid="{DFA3F0C6-3A45-4492-953B-A9A68158D01E}"/>
    <cellStyle name="Comma 3 3 4 3 2" xfId="12430" xr:uid="{231A09ED-3A93-481A-94A9-991A96B65A5F}"/>
    <cellStyle name="Comma 3 3 4 3 2 2" xfId="28551" xr:uid="{05E07889-6EB9-4D46-960D-1A5E9D4D1DBE}"/>
    <cellStyle name="Comma 3 3 4 3 2 3" xfId="41990" xr:uid="{78AE6FA5-1CB3-43DA-B063-BFEE0A432303}"/>
    <cellStyle name="Comma 3 3 4 3 3" xfId="13567" xr:uid="{DB68199C-8EB4-4809-B8AA-D8C5A9887A10}"/>
    <cellStyle name="Comma 3 3 4 3 3 2" xfId="29636" xr:uid="{F141B4D3-B36F-4197-AECD-B03EDF977CF5}"/>
    <cellStyle name="Comma 3 3 4 3 3 3" xfId="42839" xr:uid="{2DF24E1A-C41B-40A9-AAA5-04DBD3C46848}"/>
    <cellStyle name="Comma 3 3 4 3 4" xfId="27728" xr:uid="{A09A02F6-AB5D-49A5-B394-77555BA6674F}"/>
    <cellStyle name="Comma 3 3 4 3 5" xfId="41187" xr:uid="{DF1D8480-7540-492D-B466-65EFA43D4481}"/>
    <cellStyle name="Comma 3 3 4 4" xfId="11906" xr:uid="{771E1655-9410-42C6-9BA2-6CEC4669B337}"/>
    <cellStyle name="Comma 3 3 4 4 2" xfId="28019" xr:uid="{27472EC3-C7B3-42EC-AE21-FB359B33531A}"/>
    <cellStyle name="Comma 3 3 4 4 3" xfId="41458" xr:uid="{87BB6665-4338-442B-A9FE-CE97F16BAB54}"/>
    <cellStyle name="Comma 3 3 4 5" xfId="12995" xr:uid="{129AF42D-BF3E-402D-8A42-8D2884D6CE97}"/>
    <cellStyle name="Comma 3 3 4 5 2" xfId="29064" xr:uid="{1CB3A619-8A34-4651-ABF9-50C949E16FE3}"/>
    <cellStyle name="Comma 3 3 4 5 3" xfId="42307" xr:uid="{6091A1F8-B69D-4ACF-A96E-1298E628C71D}"/>
    <cellStyle name="Comma 3 3 4 6" xfId="14833" xr:uid="{02BC8A93-64EB-4F18-9AF3-EEE385C11BD1}"/>
    <cellStyle name="Comma 3 3 4 6 2" xfId="30802" xr:uid="{CDBF9752-AB50-4319-A2CC-94BA0156BC99}"/>
    <cellStyle name="Comma 3 3 4 6 3" xfId="43463" xr:uid="{02382147-B103-49FA-92B2-0084A90BA6B3}"/>
    <cellStyle name="Comma 3 3 4 7" xfId="11036" xr:uid="{0EDA3EFB-A031-4F2C-B7DD-B7B06718F723}"/>
    <cellStyle name="Comma 3 3 4 7 2" xfId="27161" xr:uid="{9272F706-7672-43A5-8AAA-3658E266CA84}"/>
    <cellStyle name="Comma 3 3 4 7 3" xfId="40655" xr:uid="{B725AF11-C5CF-489C-9063-F96ECAF872B0}"/>
    <cellStyle name="Comma 3 3 4 8" xfId="17131" xr:uid="{5D6AE86D-E19B-41FB-808A-E4612D2AD77F}"/>
    <cellStyle name="Comma 3 3 4 8 2" xfId="33076" xr:uid="{72592EE3-A257-4324-8706-A614B45E0DCB}"/>
    <cellStyle name="Comma 3 3 4 8 3" xfId="45470" xr:uid="{C5EDF245-499D-488A-97E0-FCE511F0F276}"/>
    <cellStyle name="Comma 3 3 4 9" xfId="23260" xr:uid="{DB5B26C1-99B2-49D0-8A64-3C22A88BEA96}"/>
    <cellStyle name="Comma 3 3 5" xfId="7162" xr:uid="{5BFE4427-123E-4A3C-B07F-DA143440C046}"/>
    <cellStyle name="Comma 3 3 5 10" xfId="17801" xr:uid="{120C9DE8-AE01-40E2-8FFE-5D14EBBA649E}"/>
    <cellStyle name="Comma 3 3 5 10 2" xfId="33742" xr:uid="{33FCEF78-79F6-4BF2-85C5-E400D5CE0E29}"/>
    <cellStyle name="Comma 3 3 5 10 3" xfId="46123" xr:uid="{13A4F7AC-0DA0-4601-93C9-472C4BE281F6}"/>
    <cellStyle name="Comma 3 3 5 11" xfId="23952" xr:uid="{868C6660-AB22-4CE6-AF47-00A5EE9418EF}"/>
    <cellStyle name="Comma 3 3 5 12" xfId="38268" xr:uid="{9AA1CAC1-E49B-4D43-AD76-675A933DA7FC}"/>
    <cellStyle name="Comma 3 3 5 2" xfId="9038" xr:uid="{664739C3-3739-43DA-A6BC-C7496D930E54}"/>
    <cellStyle name="Comma 3 3 5 2 2" xfId="11337" xr:uid="{81F0AFF2-F5E2-4023-80EB-9CB0F1B36BEC}"/>
    <cellStyle name="Comma 3 3 5 2 2 2" xfId="12179" xr:uid="{83EEFC57-3C73-4969-8A07-C15C21DD98D5}"/>
    <cellStyle name="Comma 3 3 5 2 2 2 2" xfId="28300" xr:uid="{94868D3B-DB41-41A2-BA79-69247F4CC484}"/>
    <cellStyle name="Comma 3 3 5 2 2 2 3" xfId="41739" xr:uid="{A7384103-72E5-48C3-9E68-2CFBC7F4306C}"/>
    <cellStyle name="Comma 3 3 5 2 2 3" xfId="13306" xr:uid="{6A7F5203-6C46-4232-B0E6-FBB34DFAEFBA}"/>
    <cellStyle name="Comma 3 3 5 2 2 3 2" xfId="29375" xr:uid="{A21850EE-8F19-4D9C-9E08-2F64A8D2FA70}"/>
    <cellStyle name="Comma 3 3 5 2 2 3 3" xfId="42588" xr:uid="{4562D65F-5155-4A6D-BC8B-42154F00A999}"/>
    <cellStyle name="Comma 3 3 5 2 2 4" xfId="27467" xr:uid="{48266D0B-0B54-4903-A32C-A7A2BE477E7E}"/>
    <cellStyle name="Comma 3 3 5 2 2 5" xfId="40936" xr:uid="{5837FADB-762D-4CB9-BB3D-9BEC876B7A60}"/>
    <cellStyle name="Comma 3 3 5 2 3" xfId="11623" xr:uid="{D00F0BF9-80C7-4954-840B-89ED8842475F}"/>
    <cellStyle name="Comma 3 3 5 2 3 2" xfId="12445" xr:uid="{1AF88D12-47DD-409E-868F-8DE80A1D9485}"/>
    <cellStyle name="Comma 3 3 5 2 3 2 2" xfId="28566" xr:uid="{3299BB1A-C9D0-432A-AE4D-A9EA3879D8AC}"/>
    <cellStyle name="Comma 3 3 5 2 3 2 3" xfId="42005" xr:uid="{49CAD98C-6B1F-4252-9BB4-B1C826E976AA}"/>
    <cellStyle name="Comma 3 3 5 2 3 3" xfId="13592" xr:uid="{98141502-185F-411C-A00E-B1FCE9310B66}"/>
    <cellStyle name="Comma 3 3 5 2 3 3 2" xfId="29661" xr:uid="{53F15273-54AF-4FD7-976A-649320EAA757}"/>
    <cellStyle name="Comma 3 3 5 2 3 3 3" xfId="42854" xr:uid="{9AEE4C32-FD1C-4676-9D15-62A962DFA684}"/>
    <cellStyle name="Comma 3 3 5 2 3 4" xfId="27753" xr:uid="{F4EC2DAE-4EBE-49D9-B47A-21A99A853D34}"/>
    <cellStyle name="Comma 3 3 5 2 3 5" xfId="41202" xr:uid="{533CDE9F-8CBE-4664-AD58-B4714824F514}"/>
    <cellStyle name="Comma 3 3 5 2 4" xfId="11921" xr:uid="{49FA527C-AFE2-46AF-B0CD-5F1D810CFF57}"/>
    <cellStyle name="Comma 3 3 5 2 4 2" xfId="28034" xr:uid="{AFA91BA0-F1CA-46AF-8AC3-076B3467A926}"/>
    <cellStyle name="Comma 3 3 5 2 4 3" xfId="41473" xr:uid="{BC1E00A3-C065-4C6B-B8D3-0EC26E5256A1}"/>
    <cellStyle name="Comma 3 3 5 2 5" xfId="13020" xr:uid="{B8A404E5-1CB3-46A7-B4C4-9899850E6CC3}"/>
    <cellStyle name="Comma 3 3 5 2 5 2" xfId="29089" xr:uid="{DBE71E24-E82C-4FFC-9DF6-9E95C58C72CF}"/>
    <cellStyle name="Comma 3 3 5 2 5 3" xfId="42322" xr:uid="{A06EDC0A-278F-464F-9ACD-D4809714E91C}"/>
    <cellStyle name="Comma 3 3 5 2 6" xfId="11057" xr:uid="{CE4E4A99-F6CC-4BA9-AAF1-380262DFC480}"/>
    <cellStyle name="Comma 3 3 5 2 6 2" xfId="27182" xr:uid="{35D960FA-F5AE-4565-9ACD-534C568A8548}"/>
    <cellStyle name="Comma 3 3 5 2 6 3" xfId="40670" xr:uid="{D3DE273B-5CD8-45A3-9202-994A2F249AFA}"/>
    <cellStyle name="Comma 3 3 5 2 7" xfId="19137" xr:uid="{AAEF5809-C35C-4B8F-91CC-914645E21DCC}"/>
    <cellStyle name="Comma 3 3 5 2 7 2" xfId="35075" xr:uid="{2B3C9E88-EF97-4CB5-9C37-4E927D54132F}"/>
    <cellStyle name="Comma 3 3 5 2 7 3" xfId="47413" xr:uid="{B5FF1710-72A5-418A-8210-82B2AD4EAF89}"/>
    <cellStyle name="Comma 3 3 5 2 8" xfId="25473" xr:uid="{7886179E-2E13-4176-A1C5-3F1F2F0BD473}"/>
    <cellStyle name="Comma 3 3 5 2 9" xfId="39678" xr:uid="{D3C26508-DC7E-4A2E-8D4D-0A9B28F005BD}"/>
    <cellStyle name="Comma 3 3 5 3" xfId="11199" xr:uid="{7224D4DE-BB13-452E-A17A-1346026A28CF}"/>
    <cellStyle name="Comma 3 3 5 3 2" xfId="12047" xr:uid="{56802B25-888A-4B2E-ADC1-F2AD96FAC910}"/>
    <cellStyle name="Comma 3 3 5 3 2 2" xfId="28167" xr:uid="{FCC8065A-7A5A-471C-8387-0DF1265A4E9B}"/>
    <cellStyle name="Comma 3 3 5 3 2 3" xfId="41606" xr:uid="{3649E443-A029-466C-AD42-AB73008D4E5D}"/>
    <cellStyle name="Comma 3 3 5 3 3" xfId="13163" xr:uid="{D3863F42-0834-43E2-89D8-58932BA2A61F}"/>
    <cellStyle name="Comma 3 3 5 3 3 2" xfId="29232" xr:uid="{C5542482-CD7A-4252-B846-EA2ED88B9494}"/>
    <cellStyle name="Comma 3 3 5 3 3 3" xfId="42455" xr:uid="{B91FB18A-5BF8-4A75-8A79-C2BF72DDF6DD}"/>
    <cellStyle name="Comma 3 3 5 3 4" xfId="27324" xr:uid="{03C00AFC-448E-4FB3-8CAE-3E98D593BF62}"/>
    <cellStyle name="Comma 3 3 5 3 5" xfId="40803" xr:uid="{7A4BDF7A-2F46-45EC-A98E-626751785B9C}"/>
    <cellStyle name="Comma 3 3 5 4" xfId="11480" xr:uid="{CC5B1603-9624-451B-B3F5-CE7ED93A2E71}"/>
    <cellStyle name="Comma 3 3 5 4 2" xfId="12312" xr:uid="{6BBAD1E0-E81E-4344-A933-6FA2D7F461B0}"/>
    <cellStyle name="Comma 3 3 5 4 2 2" xfId="28433" xr:uid="{4E3A4B83-FE84-4BA0-AE29-83A432B78C1C}"/>
    <cellStyle name="Comma 3 3 5 4 2 3" xfId="41872" xr:uid="{6D057DC8-26BD-4740-9236-7E39D026B1F7}"/>
    <cellStyle name="Comma 3 3 5 4 3" xfId="13449" xr:uid="{3ACD9174-1544-495B-9C4C-87EB3EAAB800}"/>
    <cellStyle name="Comma 3 3 5 4 3 2" xfId="29518" xr:uid="{86732CA6-A10E-46EB-8A87-7E50F7C04D4F}"/>
    <cellStyle name="Comma 3 3 5 4 3 3" xfId="42721" xr:uid="{9F4430A8-A9F4-4D4D-A0E7-890120F2184D}"/>
    <cellStyle name="Comma 3 3 5 4 4" xfId="27610" xr:uid="{C155B790-3BDC-4EAF-AD1A-7D2C6548BF27}"/>
    <cellStyle name="Comma 3 3 5 4 5" xfId="41069" xr:uid="{DCC97CC4-0923-4B8C-8F4E-3969D177108E}"/>
    <cellStyle name="Comma 3 3 5 5" xfId="10850" xr:uid="{4009222A-5D82-4D30-A404-531BD8291883}"/>
    <cellStyle name="Comma 3 3 5 5 2" xfId="27042" xr:uid="{CBEC2099-D684-4815-A68F-326E6ADA5F83}"/>
    <cellStyle name="Comma 3 3 5 5 3" xfId="40536" xr:uid="{AE8210D6-6BEE-4165-A1C5-959F1018BAF0}"/>
    <cellStyle name="Comma 3 3 5 6" xfId="11777" xr:uid="{7F3441EB-A936-4CB3-9780-57C6D7CE37F3}"/>
    <cellStyle name="Comma 3 3 5 6 2" xfId="27896" xr:uid="{41DFBEE5-FB0C-44E2-92A8-02D0DAE54EE8}"/>
    <cellStyle name="Comma 3 3 5 6 3" xfId="41339" xr:uid="{E97BE83A-F3CA-408C-90F5-175B36738073}"/>
    <cellStyle name="Comma 3 3 5 7" xfId="12864" xr:uid="{6411F983-D66E-45B1-AECC-2A339B69946D}"/>
    <cellStyle name="Comma 3 3 5 7 2" xfId="28945" xr:uid="{EE7234D0-2A3E-410C-9646-5FEFF9ED1D12}"/>
    <cellStyle name="Comma 3 3 5 7 3" xfId="42188" xr:uid="{97476538-9C2F-427D-B71E-5A95E572C19A}"/>
    <cellStyle name="Comma 3 3 5 8" xfId="14346" xr:uid="{8ECFE554-70C5-4955-BC1B-DCE5DA48DF54}"/>
    <cellStyle name="Comma 3 3 5 8 2" xfId="30375" xr:uid="{A0DAA546-C786-4B5D-ADC0-1AF9E6ECBC2E}"/>
    <cellStyle name="Comma 3 3 5 8 3" xfId="43039" xr:uid="{672A1603-A5F1-4D68-A362-67CCA5D5B331}"/>
    <cellStyle name="Comma 3 3 5 9" xfId="10677" xr:uid="{31B27B8C-5CF2-4167-892B-8CB9D1350B8B}"/>
    <cellStyle name="Comma 3 3 5 9 2" xfId="26928" xr:uid="{A9032C4E-C2C9-466E-8898-2C6A1D32FA13}"/>
    <cellStyle name="Comma 3 3 5 9 3" xfId="40440" xr:uid="{326EDB12-6E7A-444B-A7C4-A8673CF02C40}"/>
    <cellStyle name="Comma 3 3 6" xfId="7351" xr:uid="{EEFDBF06-BF99-4391-BB0B-8B9B1EA2E14F}"/>
    <cellStyle name="Comma 3 3 6 2" xfId="9174" xr:uid="{8E157F00-2201-4904-A08B-053C14EC165D}"/>
    <cellStyle name="Comma 3 3 6 2 2" xfId="12041" xr:uid="{89F5D572-B3B0-4B24-B6A8-3BA535D8CCE1}"/>
    <cellStyle name="Comma 3 3 6 2 2 2" xfId="28154" xr:uid="{5F2265EA-6117-4548-9FDF-179BDB3D64CE}"/>
    <cellStyle name="Comma 3 3 6 2 2 3" xfId="41593" xr:uid="{7BF72472-FC7C-4722-83CD-A9473CDF0E2E}"/>
    <cellStyle name="Comma 3 3 6 2 3" xfId="19208" xr:uid="{4D421F03-4743-4F42-9E6F-DD5466950CB5}"/>
    <cellStyle name="Comma 3 3 6 2 3 2" xfId="35146" xr:uid="{AF3D3E11-3126-4B00-85F1-EA5641596AEA}"/>
    <cellStyle name="Comma 3 3 6 2 3 3" xfId="47484" xr:uid="{492873E9-DABA-4117-9AE8-B8EC382CF465}"/>
    <cellStyle name="Comma 3 3 6 2 4" xfId="25588" xr:uid="{68A04656-E49A-4A93-926E-66D9A2B343FF}"/>
    <cellStyle name="Comma 3 3 6 2 5" xfId="39775" xr:uid="{27C4165C-6E95-4875-933A-17EF09E78F11}"/>
    <cellStyle name="Comma 3 3 6 3" xfId="13140" xr:uid="{80793CD6-97C0-4358-BFA7-344EE3600652}"/>
    <cellStyle name="Comma 3 3 6 3 2" xfId="29209" xr:uid="{DCEFC725-EDE0-4CA0-B899-2CDC8EA2A979}"/>
    <cellStyle name="Comma 3 3 6 3 3" xfId="42442" xr:uid="{98BC81CC-DFB6-46E8-9D21-1D41CD6FB94C}"/>
    <cellStyle name="Comma 3 3 6 4" xfId="11177" xr:uid="{8313B23D-E85C-49C3-9428-221FD365B695}"/>
    <cellStyle name="Comma 3 3 6 4 2" xfId="27302" xr:uid="{EC0C0033-9322-4FFE-8A1A-4C1EB24D34E9}"/>
    <cellStyle name="Comma 3 3 6 4 3" xfId="40790" xr:uid="{E5B7B73F-B83D-407D-845A-E8018F5A6054}"/>
    <cellStyle name="Comma 3 3 6 5" xfId="17874" xr:uid="{2245920C-AB1F-4DE4-BE9A-781AF88B7891}"/>
    <cellStyle name="Comma 3 3 6 5 2" xfId="33813" xr:uid="{6D0CEF13-E983-4639-BA3E-9CCFB77A934F}"/>
    <cellStyle name="Comma 3 3 6 5 3" xfId="46181" xr:uid="{F7B91017-5F88-4128-999B-A86F8C3EC6EE}"/>
    <cellStyle name="Comma 3 3 6 6" xfId="24073" xr:uid="{2DF6CEB4-3285-4AF6-81A5-FFA2A8BEA02C}"/>
    <cellStyle name="Comma 3 3 6 7" xfId="38367" xr:uid="{99B2BCF0-AF82-478E-AE92-B496F718A651}"/>
    <cellStyle name="Comma 3 3 7" xfId="7902" xr:uid="{9E2D6027-D426-4241-B085-5DAE45C0E5A1}"/>
    <cellStyle name="Comma 3 3 7 2" xfId="9603" xr:uid="{EDBDDC42-AB89-4B3B-9C47-E7C0A77DD36C}"/>
    <cellStyle name="Comma 3 3 7 2 2" xfId="12299" xr:uid="{29BC61C4-DF64-4446-96B5-56517471404C}"/>
    <cellStyle name="Comma 3 3 7 2 2 2" xfId="28420" xr:uid="{185F5EEE-194B-4041-9810-A8BEC89441D0}"/>
    <cellStyle name="Comma 3 3 7 2 2 3" xfId="41859" xr:uid="{27BE2B1C-8F0D-4A50-9727-D0C96A1F6F34}"/>
    <cellStyle name="Comma 3 3 7 2 3" xfId="19624" xr:uid="{DEC52682-EBD1-4ADC-9697-54B40A88BF7C}"/>
    <cellStyle name="Comma 3 3 7 2 3 2" xfId="35562" xr:uid="{FC8BB7E4-F5B7-40AD-ABC1-0C27C969791D}"/>
    <cellStyle name="Comma 3 3 7 2 3 3" xfId="47900" xr:uid="{ABB03656-86B5-436F-BB74-7A05D9B13DE9}"/>
    <cellStyle name="Comma 3 3 7 2 4" xfId="26009" xr:uid="{ABF45765-7C4F-49A4-B6B8-7C9BCCC8C1FB}"/>
    <cellStyle name="Comma 3 3 7 2 5" xfId="40193" xr:uid="{ADA8E3F9-E754-4159-958C-8B3E238F232C}"/>
    <cellStyle name="Comma 3 3 7 3" xfId="13426" xr:uid="{6BD41138-5027-49B4-A829-7CBF59766032}"/>
    <cellStyle name="Comma 3 3 7 3 2" xfId="29495" xr:uid="{0929FA3A-8EF2-41AA-B1DE-E6AA9304EF60}"/>
    <cellStyle name="Comma 3 3 7 3 3" xfId="42708" xr:uid="{A9DCB891-A4D9-4049-8013-414AF2D98CEB}"/>
    <cellStyle name="Comma 3 3 7 4" xfId="11457" xr:uid="{483A6448-8E52-47CD-A949-72A1EC4E77EB}"/>
    <cellStyle name="Comma 3 3 7 4 2" xfId="27587" xr:uid="{4C3ADB34-8786-438D-A34D-8C459083AD6F}"/>
    <cellStyle name="Comma 3 3 7 4 3" xfId="41056" xr:uid="{61DC9E81-63D3-4571-9AFB-1D55AA19AE95}"/>
    <cellStyle name="Comma 3 3 7 5" xfId="18312" xr:uid="{E983A3BE-B58F-468A-B7BD-AA1C0169AAE3}"/>
    <cellStyle name="Comma 3 3 7 5 2" xfId="34251" xr:uid="{8DD9F408-9BCE-4414-B7FC-512FBD6A118C}"/>
    <cellStyle name="Comma 3 3 7 5 3" xfId="46598" xr:uid="{1E264B2B-4E41-44E2-8EAD-B710E272F122}"/>
    <cellStyle name="Comma 3 3 7 6" xfId="24516" xr:uid="{A05ABEFB-A0B2-49F8-AE89-F323AA982CD2}"/>
    <cellStyle name="Comma 3 3 7 7" xfId="38786" xr:uid="{A500B4B0-3D7F-40D5-96E1-9FAC9A3DF849}"/>
    <cellStyle name="Comma 3 3 8" xfId="7974" xr:uid="{1018B722-9F35-483F-A5CC-5A16493348E7}"/>
    <cellStyle name="Comma 3 3 8 2" xfId="9667" xr:uid="{47581DD8-43DD-4B3E-B289-9B6F35534EEE}"/>
    <cellStyle name="Comma 3 3 8 2 2" xfId="19655" xr:uid="{8F97DAEE-5A1B-4DF8-9ADA-725123D59EAF}"/>
    <cellStyle name="Comma 3 3 8 2 2 2" xfId="35593" xr:uid="{61DB6160-D81D-40CC-94A6-107BA3F2A47D}"/>
    <cellStyle name="Comma 3 3 8 2 2 3" xfId="47931" xr:uid="{5AD2600E-DC2A-4689-9596-879731C3D604}"/>
    <cellStyle name="Comma 3 3 8 2 3" xfId="26054" xr:uid="{613AC9F7-85BD-4722-98CD-F55567762A02}"/>
    <cellStyle name="Comma 3 3 8 2 4" xfId="40228" xr:uid="{E794CC1A-BD02-486D-AF65-A451AB3C2602}"/>
    <cellStyle name="Comma 3 3 8 3" xfId="10826" xr:uid="{7B1D6321-CCB1-4A37-BF9A-83FD0CD95A6F}"/>
    <cellStyle name="Comma 3 3 8 3 2" xfId="27023" xr:uid="{81B8D08C-33CB-474B-80C1-FA9CF3DC3F1C}"/>
    <cellStyle name="Comma 3 3 8 3 3" xfId="40522" xr:uid="{095F8F99-B65A-45C8-B73F-F18F4ECEFEAE}"/>
    <cellStyle name="Comma 3 3 8 4" xfId="18340" xr:uid="{AA861451-0018-4C27-BC68-7FCF1434F067}"/>
    <cellStyle name="Comma 3 3 8 4 2" xfId="34279" xr:uid="{9FB569BC-185D-4EF5-B933-5393CDCD48D5}"/>
    <cellStyle name="Comma 3 3 8 4 3" xfId="46626" xr:uid="{9BB64D16-6D0C-40EB-A72D-751D70332785}"/>
    <cellStyle name="Comma 3 3 8 5" xfId="24561" xr:uid="{651D7E05-F93B-4A6E-AC7A-1B6514B9D5A5}"/>
    <cellStyle name="Comma 3 3 8 6" xfId="38821" xr:uid="{ED4CD5BC-AAD8-4E16-9458-29E25DBDCCEB}"/>
    <cellStyle name="Comma 3 3 9" xfId="8152" xr:uid="{4A182AE0-A96D-4195-BB9C-A16463C0C173}"/>
    <cellStyle name="Comma 3 3 9 2" xfId="11759" xr:uid="{20A9A41B-41E6-45A2-AABA-A1322A836BB5}"/>
    <cellStyle name="Comma 3 3 9 2 2" xfId="27879" xr:uid="{FA06FFB2-54F4-467F-BD7E-61E2D1C3F501}"/>
    <cellStyle name="Comma 3 3 9 2 3" xfId="41325" xr:uid="{B9781050-5D21-41F5-B378-24A9FE8F2905}"/>
    <cellStyle name="Comma 3 3 9 3" xfId="18422" xr:uid="{0F7D249E-1AB2-4862-9687-22E2A52485C1}"/>
    <cellStyle name="Comma 3 3 9 3 2" xfId="34361" xr:uid="{AE616300-4438-4575-BFFB-9897455749F8}"/>
    <cellStyle name="Comma 3 3 9 3 3" xfId="46708" xr:uid="{40F1DC3A-CD61-42AB-A08B-6BBE17243736}"/>
    <cellStyle name="Comma 3 3 9 4" xfId="24682" xr:uid="{F6A49F93-79B9-44BE-B6A1-E26C9F3563EA}"/>
    <cellStyle name="Comma 3 3 9 5" xfId="38932" xr:uid="{A714DD6A-5EEA-45B0-8713-342DB6DE3650}"/>
    <cellStyle name="Comma 3 4" xfId="361" xr:uid="{244291AF-E1D5-410A-8314-C21586818F05}"/>
    <cellStyle name="Comma 3 4 10" xfId="20931" xr:uid="{AAB1C5F7-9350-4AF0-B756-A8CCC9791434}"/>
    <cellStyle name="Comma 3 4 11" xfId="21586" xr:uid="{4314F086-4006-4D4D-831A-080C4AB9D18B}"/>
    <cellStyle name="Comma 3 4 12" xfId="35928" xr:uid="{1B5B3BAE-9E7C-4CA7-887D-58E718A64AF7}"/>
    <cellStyle name="Comma 3 4 13" xfId="48095" xr:uid="{A927455B-18C5-451A-803B-DF58001E6BF6}"/>
    <cellStyle name="Comma 3 4 14" xfId="48208" xr:uid="{EF6929BB-FCEB-4C02-93A0-8F999EE29C47}"/>
    <cellStyle name="Comma 3 4 2" xfId="1007" xr:uid="{A0D5853E-719B-4654-BAE9-0675C89EC5B8}"/>
    <cellStyle name="Comma 3 4 2 10" xfId="20189" xr:uid="{17C3320D-7EEF-4C9C-8956-5C39333290A5}"/>
    <cellStyle name="Comma 3 4 2 11" xfId="21511" xr:uid="{F5A33943-F9CF-4719-BA64-90167418ABB1}"/>
    <cellStyle name="Comma 3 4 2 12" xfId="24019" xr:uid="{658BD71A-8A1C-452C-95F2-31AD813C6B7E}"/>
    <cellStyle name="Comma 3 4 2 13" xfId="38335" xr:uid="{6F09CBC0-B425-45B9-B64B-714C40B14857}"/>
    <cellStyle name="Comma 3 4 2 2" xfId="9109" xr:uid="{F4795AE3-7788-4D9D-A763-AFDB96792BC8}"/>
    <cellStyle name="Comma 3 4 2 2 10" xfId="39745" xr:uid="{398EECC1-B125-4F42-9CE8-B40715BD144C}"/>
    <cellStyle name="Comma 3 4 2 2 2" xfId="11428" xr:uid="{BBDD260E-203A-4B6C-8F88-3652E0805634}"/>
    <cellStyle name="Comma 3 4 2 2 2 2" xfId="12270" xr:uid="{EFCDB64B-F1A3-4599-8F3D-FB4276EA3139}"/>
    <cellStyle name="Comma 3 4 2 2 2 2 2" xfId="28391" xr:uid="{DEBE0876-AD06-4901-B081-634F64EC3B75}"/>
    <cellStyle name="Comma 3 4 2 2 2 2 3" xfId="41830" xr:uid="{B1F31EE3-14AE-4DCD-B0CA-20838E7D6B8F}"/>
    <cellStyle name="Comma 3 4 2 2 2 3" xfId="13397" xr:uid="{1A7BDF5E-030D-4954-833A-3A9C575E6CDF}"/>
    <cellStyle name="Comma 3 4 2 2 2 3 2" xfId="29466" xr:uid="{55181CCE-2E37-4803-A034-A119D62073CE}"/>
    <cellStyle name="Comma 3 4 2 2 2 3 3" xfId="42679" xr:uid="{34131B0E-A95D-467E-BD5A-BEB19516D125}"/>
    <cellStyle name="Comma 3 4 2 2 2 4" xfId="15162" xr:uid="{B109E4A6-761F-4669-881A-BCE5702498E1}"/>
    <cellStyle name="Comma 3 4 2 2 2 4 2" xfId="31131" xr:uid="{7506B51B-9B1E-4F54-901A-15852E437118}"/>
    <cellStyle name="Comma 3 4 2 2 2 4 3" xfId="43792" xr:uid="{B8EF3677-423E-41A6-9075-13FF9465C737}"/>
    <cellStyle name="Comma 3 4 2 2 2 5" xfId="27558" xr:uid="{BD5D5D8F-267D-4635-9A24-A66E04A7CFAC}"/>
    <cellStyle name="Comma 3 4 2 2 2 6" xfId="41027" xr:uid="{BB48ACEF-B8C9-4E60-A109-17E7E773A588}"/>
    <cellStyle name="Comma 3 4 2 2 3" xfId="11714" xr:uid="{736ADFBD-1A05-4258-9C5D-77044FE874DA}"/>
    <cellStyle name="Comma 3 4 2 2 3 2" xfId="12536" xr:uid="{D87E3B4D-6F49-4C64-A903-49EDE7101BA7}"/>
    <cellStyle name="Comma 3 4 2 2 3 2 2" xfId="28657" xr:uid="{6E0BA70D-2CC2-4A16-B863-4513C84BEF6B}"/>
    <cellStyle name="Comma 3 4 2 2 3 2 3" xfId="42096" xr:uid="{B860C60D-4245-40E9-ADC1-3D0A5BF92443}"/>
    <cellStyle name="Comma 3 4 2 2 3 3" xfId="13683" xr:uid="{97F6EBED-6E09-48E9-9738-E2A3297C26EF}"/>
    <cellStyle name="Comma 3 4 2 2 3 3 2" xfId="29752" xr:uid="{E6B16CD7-FE5F-464D-984F-0660D298FD03}"/>
    <cellStyle name="Comma 3 4 2 2 3 3 3" xfId="42945" xr:uid="{5C39CDF9-CA38-420D-BA9C-859333F18858}"/>
    <cellStyle name="Comma 3 4 2 2 3 4" xfId="27844" xr:uid="{B4A34184-ED6A-45E5-8465-7E441DBF49EF}"/>
    <cellStyle name="Comma 3 4 2 2 3 5" xfId="41293" xr:uid="{3393AAA2-FA8A-4143-B91F-3F9CF37AD11B}"/>
    <cellStyle name="Comma 3 4 2 2 4" xfId="12012" xr:uid="{8662A598-9113-44CD-B59E-8FD36B3AAE2D}"/>
    <cellStyle name="Comma 3 4 2 2 4 2" xfId="28125" xr:uid="{D29FBB69-2D2E-4833-BA0C-13B1CE7D6F84}"/>
    <cellStyle name="Comma 3 4 2 2 4 3" xfId="41564" xr:uid="{6D95E523-BDA5-4394-9BDC-F107B44D0ADC}"/>
    <cellStyle name="Comma 3 4 2 2 5" xfId="13111" xr:uid="{3321B776-3B93-4E3F-8CF9-4F32C457E0ED}"/>
    <cellStyle name="Comma 3 4 2 2 5 2" xfId="29180" xr:uid="{C944A66F-484E-45C1-8ADE-38039BFC83B4}"/>
    <cellStyle name="Comma 3 4 2 2 5 3" xfId="42413" xr:uid="{7545B28F-8B50-489B-86AC-E198D428D0A2}"/>
    <cellStyle name="Comma 3 4 2 2 6" xfId="14734" xr:uid="{CE8785AC-57EF-45D9-9D22-9CE06F821CA5}"/>
    <cellStyle name="Comma 3 4 2 2 6 2" xfId="30708" xr:uid="{FFCC1762-AC84-4B8B-9623-E547832BAC67}"/>
    <cellStyle name="Comma 3 4 2 2 6 3" xfId="43369" xr:uid="{78A9D65A-9D52-4D23-B8FB-789570798218}"/>
    <cellStyle name="Comma 3 4 2 2 7" xfId="11148" xr:uid="{6A78C267-3F72-4B34-8459-B44B3325861A}"/>
    <cellStyle name="Comma 3 4 2 2 7 2" xfId="27273" xr:uid="{1BA4884A-C6C0-407A-89D0-7C8FB36D099A}"/>
    <cellStyle name="Comma 3 4 2 2 7 3" xfId="40761" xr:uid="{622FC75F-6CF7-48B3-890B-8B3A4806A44C}"/>
    <cellStyle name="Comma 3 4 2 2 8" xfId="19191" xr:uid="{92D920E1-B839-45A4-AFF6-FD0C24A383FF}"/>
    <cellStyle name="Comma 3 4 2 2 8 2" xfId="35129" xr:uid="{32845ACA-51BE-4F44-AF28-9AE344D3051D}"/>
    <cellStyle name="Comma 3 4 2 2 8 3" xfId="47467" xr:uid="{DB0C1C1A-17F9-4EC0-B378-2068F9772589}"/>
    <cellStyle name="Comma 3 4 2 2 9" xfId="25540" xr:uid="{426CC2DD-DFAA-44A7-A66C-DC5531A449F3}"/>
    <cellStyle name="Comma 3 4 2 3" xfId="11288" xr:uid="{BAF82F68-2920-4F6D-8294-9D9A4A96E2FB}"/>
    <cellStyle name="Comma 3 4 2 3 2" xfId="12136" xr:uid="{99E17686-E1EE-40E4-91B7-4DA6324C500E}"/>
    <cellStyle name="Comma 3 4 2 3 2 2" xfId="28256" xr:uid="{2D9CBDA1-8212-4085-9FFA-A7FA347453A9}"/>
    <cellStyle name="Comma 3 4 2 3 2 3" xfId="41695" xr:uid="{6D34BD67-606A-4B7F-97B4-63E2C029CE6D}"/>
    <cellStyle name="Comma 3 4 2 3 3" xfId="13252" xr:uid="{6EAF954C-001B-4B77-AD86-F6140856EFA2}"/>
    <cellStyle name="Comma 3 4 2 3 3 2" xfId="29321" xr:uid="{66FB9C96-283E-4338-BD9E-76000B35D058}"/>
    <cellStyle name="Comma 3 4 2 3 3 3" xfId="42544" xr:uid="{5E79296F-7BC6-4597-BFE7-553812F90032}"/>
    <cellStyle name="Comma 3 4 2 3 4" xfId="14953" xr:uid="{1740C9CD-7ECD-4F1F-9181-352AF0053138}"/>
    <cellStyle name="Comma 3 4 2 3 4 2" xfId="30922" xr:uid="{D369B8C4-542C-4B73-919A-742753C13C88}"/>
    <cellStyle name="Comma 3 4 2 3 4 3" xfId="43583" xr:uid="{CCB661B7-A9E0-4E5A-BE7B-C8D32C3A15A8}"/>
    <cellStyle name="Comma 3 4 2 3 5" xfId="27413" xr:uid="{3F9A2575-2DFB-40DA-BAE5-0366E752CF8A}"/>
    <cellStyle name="Comma 3 4 2 3 6" xfId="40892" xr:uid="{B0785C8B-23B1-4015-9D51-006AF5FFBCF9}"/>
    <cellStyle name="Comma 3 4 2 4" xfId="11569" xr:uid="{A3C4D9D3-F612-48D2-8FA4-51B9A4767A66}"/>
    <cellStyle name="Comma 3 4 2 4 2" xfId="12401" xr:uid="{EF840A31-1813-4198-B709-2C83ABE65B94}"/>
    <cellStyle name="Comma 3 4 2 4 2 2" xfId="28522" xr:uid="{A2C25783-24A5-4BE3-B1BC-33CA1D049F52}"/>
    <cellStyle name="Comma 3 4 2 4 2 3" xfId="41961" xr:uid="{594C7EE7-AB2B-4639-A700-9A55C49B26D9}"/>
    <cellStyle name="Comma 3 4 2 4 3" xfId="13538" xr:uid="{D9A6AB5B-56FF-469F-A349-714AF948CEA7}"/>
    <cellStyle name="Comma 3 4 2 4 3 2" xfId="29607" xr:uid="{6F519151-4503-468B-B963-F53FD44A129C}"/>
    <cellStyle name="Comma 3 4 2 4 3 3" xfId="42810" xr:uid="{AB6978B9-1D69-419C-9BDB-EFE353B21819}"/>
    <cellStyle name="Comma 3 4 2 4 4" xfId="27699" xr:uid="{B1F83713-4B82-470B-A95A-89B5F4D7CF5E}"/>
    <cellStyle name="Comma 3 4 2 4 5" xfId="41158" xr:uid="{6E23A004-01C2-4190-8941-C9F5089B91B0}"/>
    <cellStyle name="Comma 3 4 2 5" xfId="11873" xr:uid="{A7916BA4-13F9-42CF-9AAD-CEA065B3F1EB}"/>
    <cellStyle name="Comma 3 4 2 5 2" xfId="27990" xr:uid="{536ADAD4-5552-471D-B03C-14FEA47E97DE}"/>
    <cellStyle name="Comma 3 4 2 5 3" xfId="41429" xr:uid="{D18AEB57-8DC9-4ED2-A5CD-0FED7F2F3D71}"/>
    <cellStyle name="Comma 3 4 2 6" xfId="12963" xr:uid="{9439B496-D96B-4543-8066-77F30780BC49}"/>
    <cellStyle name="Comma 3 4 2 6 2" xfId="29036" xr:uid="{ED45A239-2B8E-4CDD-A776-ADB19F2C60F5}"/>
    <cellStyle name="Comma 3 4 2 6 3" xfId="42279" xr:uid="{5B1DA0C7-085D-4B24-9937-C9E3406A0087}"/>
    <cellStyle name="Comma 3 4 2 7" xfId="14505" xr:uid="{BBB622F5-DA9F-4D85-81EC-E0238F3A5AB9}"/>
    <cellStyle name="Comma 3 4 2 7 2" xfId="30499" xr:uid="{41D569C6-8F95-4BF1-9360-9BCD63DD4D90}"/>
    <cellStyle name="Comma 3 4 2 7 3" xfId="43160" xr:uid="{DC26A3F7-85BC-4CC8-AC4F-72A38E386083}"/>
    <cellStyle name="Comma 3 4 2 8" xfId="11003" xr:uid="{2ABB31B6-C85B-4B2D-932D-A21CBB5F4C5A}"/>
    <cellStyle name="Comma 3 4 2 8 2" xfId="27133" xr:uid="{F3BD3A0D-AF54-4603-A054-AF3733489968}"/>
    <cellStyle name="Comma 3 4 2 8 3" xfId="40627" xr:uid="{5CE35B48-0854-4DFB-8DB6-3E7AD4F09873}"/>
    <cellStyle name="Comma 3 4 2 9" xfId="17846" xr:uid="{26F62A14-5B81-40D6-8F4F-75DFB03F2536}"/>
    <cellStyle name="Comma 3 4 2 9 2" xfId="33786" xr:uid="{8D3FA0C5-C4F6-4245-805F-C0DE381BFC36}"/>
    <cellStyle name="Comma 3 4 2 9 3" xfId="46167" xr:uid="{D2614462-2AF1-4B63-9909-D76F5EAB7C54}"/>
    <cellStyle name="Comma 3 4 3" xfId="876" xr:uid="{67CA9258-4AED-49E9-8C49-B92E20F0A83A}"/>
    <cellStyle name="Comma 3 4 3 10" xfId="21442" xr:uid="{7CCAB0A6-1425-454C-B017-6920ED7E04C0}"/>
    <cellStyle name="Comma 3 4 3 11" xfId="24687" xr:uid="{44ECF072-04CB-41F4-BE8B-73D3569AD40F}"/>
    <cellStyle name="Comma 3 4 3 12" xfId="38937" xr:uid="{BEE6B64C-891F-421F-9B99-2C55901A65A4}"/>
    <cellStyle name="Comma 3 4 3 2" xfId="11082" xr:uid="{3CF11B50-86DB-472E-85FD-043DF7468EE5}"/>
    <cellStyle name="Comma 3 4 3 2 2" xfId="11362" xr:uid="{3683E990-1818-4BE3-841B-C1040493B459}"/>
    <cellStyle name="Comma 3 4 3 2 2 2" xfId="12204" xr:uid="{8356FA9F-0A64-4CFF-972A-DFBC61E66B94}"/>
    <cellStyle name="Comma 3 4 3 2 2 2 2" xfId="28325" xr:uid="{DE3F0EA1-8809-4034-8935-AFEFDF92BCB6}"/>
    <cellStyle name="Comma 3 4 3 2 2 2 3" xfId="41764" xr:uid="{55E320A1-4478-4774-9DF7-EC9828F9DE8A}"/>
    <cellStyle name="Comma 3 4 3 2 2 3" xfId="13331" xr:uid="{4D097B21-5B4C-46F9-A5D1-C55290951DEE}"/>
    <cellStyle name="Comma 3 4 3 2 2 3 2" xfId="29400" xr:uid="{B7835FBB-779F-423B-984A-FEDAE6CD6785}"/>
    <cellStyle name="Comma 3 4 3 2 2 3 3" xfId="42613" xr:uid="{50114C9C-FF56-4FDA-907A-315C51DD5E04}"/>
    <cellStyle name="Comma 3 4 3 2 2 4" xfId="27492" xr:uid="{C0D458EF-B8EB-4468-8558-FD3D2CF4BE9D}"/>
    <cellStyle name="Comma 3 4 3 2 2 5" xfId="40961" xr:uid="{89EA7B5E-6862-405C-B4F8-391119E8A50F}"/>
    <cellStyle name="Comma 3 4 3 2 3" xfId="11648" xr:uid="{AF69065C-3C6E-4E82-A629-E358B474E010}"/>
    <cellStyle name="Comma 3 4 3 2 3 2" xfId="12470" xr:uid="{AF13D2D9-0FD9-4B63-9705-E72213F2B8F2}"/>
    <cellStyle name="Comma 3 4 3 2 3 2 2" xfId="28591" xr:uid="{17E40D25-FD66-4E30-B43F-AC7DCC263F40}"/>
    <cellStyle name="Comma 3 4 3 2 3 2 3" xfId="42030" xr:uid="{68884A2D-CF1A-4471-BEA3-813664AB4DD9}"/>
    <cellStyle name="Comma 3 4 3 2 3 3" xfId="13617" xr:uid="{C64498B5-9AE6-416F-9E74-B8C4CB72B0DF}"/>
    <cellStyle name="Comma 3 4 3 2 3 3 2" xfId="29686" xr:uid="{2F8C04B1-BDF0-492A-A514-A753BE52F19C}"/>
    <cellStyle name="Comma 3 4 3 2 3 3 3" xfId="42879" xr:uid="{855F2DB5-1993-4154-9E8D-EDFBC47A532C}"/>
    <cellStyle name="Comma 3 4 3 2 3 4" xfId="27778" xr:uid="{24DD6A9A-B9F2-4059-BB68-ABC3FA6338A0}"/>
    <cellStyle name="Comma 3 4 3 2 3 5" xfId="41227" xr:uid="{5FA14E85-4304-40FD-8AB3-C9BD12064022}"/>
    <cellStyle name="Comma 3 4 3 2 4" xfId="11946" xr:uid="{FFF70BC6-B01E-4A8D-B0AC-FC6B4DBBCC45}"/>
    <cellStyle name="Comma 3 4 3 2 4 2" xfId="28059" xr:uid="{5FD527C0-E720-4413-B81F-475F7DBFF206}"/>
    <cellStyle name="Comma 3 4 3 2 4 3" xfId="41498" xr:uid="{0CFBA8CE-DD4C-454F-AD0C-08550BC955B3}"/>
    <cellStyle name="Comma 3 4 3 2 5" xfId="13045" xr:uid="{4006AD4C-0BC0-43BD-9ACB-8C3548F5653F}"/>
    <cellStyle name="Comma 3 4 3 2 5 2" xfId="29114" xr:uid="{C5480FB7-4332-456E-8904-75C5FC51D82F}"/>
    <cellStyle name="Comma 3 4 3 2 5 3" xfId="42347" xr:uid="{FE824B26-AE16-47AA-B496-C896DCFBED3A}"/>
    <cellStyle name="Comma 3 4 3 2 6" xfId="15067" xr:uid="{ED287773-627B-4AA4-AF0B-2716515702B1}"/>
    <cellStyle name="Comma 3 4 3 2 6 2" xfId="31036" xr:uid="{01E53AC3-4345-467B-B812-2850843F7EFB}"/>
    <cellStyle name="Comma 3 4 3 2 6 3" xfId="43697" xr:uid="{9FEF4DBF-1CF0-4DBE-BEED-D5BF52DDB8A7}"/>
    <cellStyle name="Comma 3 4 3 2 7" xfId="27207" xr:uid="{69E04464-B3F2-4829-B4A5-3D016B6CA22B}"/>
    <cellStyle name="Comma 3 4 3 2 8" xfId="40695" xr:uid="{EAF34248-9178-4CD9-98EF-564CD02BF7DA}"/>
    <cellStyle name="Comma 3 4 3 3" xfId="11222" xr:uid="{5B2C6001-5CC7-4AD7-9A47-524DB69D85DB}"/>
    <cellStyle name="Comma 3 4 3 3 2" xfId="12070" xr:uid="{A43493C7-4123-4506-A996-D0641207B623}"/>
    <cellStyle name="Comma 3 4 3 3 2 2" xfId="28190" xr:uid="{1A4B5A22-4D88-42E6-B7F8-DA8A4FE86A94}"/>
    <cellStyle name="Comma 3 4 3 3 2 3" xfId="41629" xr:uid="{593F1B45-30E2-425C-BDEA-3515437CC3A1}"/>
    <cellStyle name="Comma 3 4 3 3 3" xfId="13186" xr:uid="{8FE9314A-30F7-47AE-BF52-04BDFF174E51}"/>
    <cellStyle name="Comma 3 4 3 3 3 2" xfId="29255" xr:uid="{BC0AE683-F69B-4C65-9926-198424A7A085}"/>
    <cellStyle name="Comma 3 4 3 3 3 3" xfId="42478" xr:uid="{16CCD020-7AE0-4E57-B91F-73F3B50B5DB0}"/>
    <cellStyle name="Comma 3 4 3 3 4" xfId="27347" xr:uid="{3156D663-019E-43B3-8749-D940BF05CFD0}"/>
    <cellStyle name="Comma 3 4 3 3 5" xfId="40826" xr:uid="{366C357F-F1DE-4C8F-95B5-12E0C15FE02A}"/>
    <cellStyle name="Comma 3 4 3 4" xfId="11503" xr:uid="{D174A477-92E9-442C-9934-8F6268586B8B}"/>
    <cellStyle name="Comma 3 4 3 4 2" xfId="12335" xr:uid="{691961D9-CAB8-4B5E-AA87-43F89A8BD01C}"/>
    <cellStyle name="Comma 3 4 3 4 2 2" xfId="28456" xr:uid="{7BAAEB17-4474-42CB-90D0-E93D9D26BAB0}"/>
    <cellStyle name="Comma 3 4 3 4 2 3" xfId="41895" xr:uid="{61D56AEC-43A0-437E-8EE7-A82C5EBA7914}"/>
    <cellStyle name="Comma 3 4 3 4 3" xfId="13472" xr:uid="{E11DFD48-B45A-4050-AF2D-7DDE855818E9}"/>
    <cellStyle name="Comma 3 4 3 4 3 2" xfId="29541" xr:uid="{F64A3D84-F725-4455-ABB2-54F8B8BB1BCD}"/>
    <cellStyle name="Comma 3 4 3 4 3 3" xfId="42744" xr:uid="{D56E8728-08C4-4211-8D44-403BEE0374A4}"/>
    <cellStyle name="Comma 3 4 3 4 4" xfId="27633" xr:uid="{0CCDD054-2F82-4408-BE68-E14C0A96CA6B}"/>
    <cellStyle name="Comma 3 4 3 4 5" xfId="41092" xr:uid="{759E321A-0810-4C9D-820E-9BB8C0111E78}"/>
    <cellStyle name="Comma 3 4 3 5" xfId="11804" xr:uid="{A8D4C438-9B4F-4023-BEBD-EFED10CED8A8}"/>
    <cellStyle name="Comma 3 4 3 5 2" xfId="27922" xr:uid="{9A244025-F789-4B66-B43F-6CBC8E569804}"/>
    <cellStyle name="Comma 3 4 3 5 3" xfId="41363" xr:uid="{0614FCF1-D5CC-48CD-B67E-91ED64373F42}"/>
    <cellStyle name="Comma 3 4 3 6" xfId="12893" xr:uid="{9AEF09C7-F005-4F3A-ABD2-915F595D216A}"/>
    <cellStyle name="Comma 3 4 3 6 2" xfId="28970" xr:uid="{BF0C7AC0-3A61-4712-A01B-1F4B37F43C40}"/>
    <cellStyle name="Comma 3 4 3 6 3" xfId="42213" xr:uid="{F8214844-A8B3-44EE-995A-129C0423F609}"/>
    <cellStyle name="Comma 3 4 3 7" xfId="14639" xr:uid="{9118D276-6FEA-4BE6-9A3B-C42A7BB84AF2}"/>
    <cellStyle name="Comma 3 4 3 7 2" xfId="30613" xr:uid="{857836A5-CF3E-4803-885E-2BBBB15346B6}"/>
    <cellStyle name="Comma 3 4 3 7 3" xfId="43274" xr:uid="{029CDE73-B3F0-45C8-800A-AE819D8CA7F0}"/>
    <cellStyle name="Comma 3 4 3 8" xfId="10920" xr:uid="{A2DB35F1-7F4C-4815-A25C-F2A7CCE15B34}"/>
    <cellStyle name="Comma 3 4 3 8 2" xfId="27067" xr:uid="{479A36F7-7142-410F-B642-779577754882}"/>
    <cellStyle name="Comma 3 4 3 8 3" xfId="40561" xr:uid="{535C8DEE-5D3F-4D14-B611-373F3FE469DD}"/>
    <cellStyle name="Comma 3 4 3 9" xfId="18426" xr:uid="{1D98B1AA-077F-459C-8C33-43A486AFDBE7}"/>
    <cellStyle name="Comma 3 4 3 9 2" xfId="34365" xr:uid="{91BDF2B3-083D-4B26-849F-A9130ED2DEA0}"/>
    <cellStyle name="Comma 3 4 3 9 3" xfId="46712" xr:uid="{C89BF0ED-4B83-49CC-BDC0-DAD5E953A45F}"/>
    <cellStyle name="Comma 3 4 4" xfId="8251" xr:uid="{FF43929E-BAD3-456B-AE83-968B8FDC2DFA}"/>
    <cellStyle name="Comma 3 4 4 2" xfId="14859" xr:uid="{2EB41A1D-5105-4A79-B65B-93BC535405AD}"/>
    <cellStyle name="Comma 3 4 4 2 2" xfId="30828" xr:uid="{F2FFE400-AA9E-43E3-8B9E-EE6F047AC26C}"/>
    <cellStyle name="Comma 3 4 4 2 3" xfId="43489" xr:uid="{C530B6F1-C07A-4B34-AAD6-DE91EA4B8BCC}"/>
    <cellStyle name="Comma 3 4 4 3" xfId="10835" xr:uid="{364F64BD-5EFB-4D30-A8C7-F4A1F84520B2}"/>
    <cellStyle name="Comma 3 4 4 4" xfId="18449" xr:uid="{08913642-6C6F-493B-9E4B-9E374F77CA13}"/>
    <cellStyle name="Comma 3 4 4 4 2" xfId="34387" xr:uid="{14154461-A78A-4636-92F3-65EF87488411}"/>
    <cellStyle name="Comma 3 4 4 4 3" xfId="46734" xr:uid="{B15D7957-8384-4889-8FEC-912505EC8949}"/>
    <cellStyle name="Comma 3 4 4 5" xfId="24743" xr:uid="{653A628B-79F6-4550-B30F-D1F8237E5DA6}"/>
    <cellStyle name="Comma 3 4 4 6" xfId="38973" xr:uid="{048F9D8B-9123-4271-A7CF-E20302708A71}"/>
    <cellStyle name="Comma 3 4 5" xfId="6314" xr:uid="{9402D582-B95B-49EA-9520-BE6A4E4A72CB}"/>
    <cellStyle name="Comma 3 4 5 2" xfId="10771" xr:uid="{94FD7463-19D6-4C72-8C61-CB634F31BC5D}"/>
    <cellStyle name="Comma 3 4 5 2 2" xfId="26986" xr:uid="{0A91CA5E-AF6B-4C34-B636-BA2C2CED8542}"/>
    <cellStyle name="Comma 3 4 5 2 3" xfId="40485" xr:uid="{CDE7D6F9-9836-4BBE-A7F5-F49A9D87572B}"/>
    <cellStyle name="Comma 3 4 5 3" xfId="23228" xr:uid="{A9476D09-C43F-4F1A-A7EB-C21469B61E80}"/>
    <cellStyle name="Comma 3 4 5 4" xfId="37562" xr:uid="{95905460-9615-4D85-876B-7C39FAFD501C}"/>
    <cellStyle name="Comma 3 4 6" xfId="14393" xr:uid="{2977C3D7-A7F8-4E96-8865-1538C9CED6A6}"/>
    <cellStyle name="Comma 3 4 6 2" xfId="30401" xr:uid="{1F2C374D-B414-4AF6-B6E8-571A8AA8377E}"/>
    <cellStyle name="Comma 3 4 6 3" xfId="43065" xr:uid="{D6426A8D-0D98-415F-9133-8752ABA7BF08}"/>
    <cellStyle name="Comma 3 4 7" xfId="10582" xr:uid="{A18831AD-F255-48C9-8947-9EBFAAC72EB8}"/>
    <cellStyle name="Comma 3 4 7 2" xfId="26867" xr:uid="{A5BD4688-6170-49DE-B308-7C6AC39A7177}"/>
    <cellStyle name="Comma 3 4 7 3" xfId="40379" xr:uid="{C2684C58-1750-4250-A053-EABC82D8078C}"/>
    <cellStyle name="Comma 3 4 8" xfId="15530" xr:uid="{0FD5224D-C6E9-4C6D-B7F6-BE85A740B14C}"/>
    <cellStyle name="Comma 3 4 8 2" xfId="31477" xr:uid="{65F18C9B-5778-4A80-8583-B6B186F630FD}"/>
    <cellStyle name="Comma 3 4 8 3" xfId="43871" xr:uid="{6649B2CF-D0C4-4881-AF34-7D902E1DAC05}"/>
    <cellStyle name="Comma 3 4 9" xfId="20086" xr:uid="{5BAF416E-FE4E-4B12-9893-E2A0FCAF67BD}"/>
    <cellStyle name="Comma 3 5" xfId="236" xr:uid="{11295A8A-52D0-4D73-BA17-DDF2DDF99CFF}"/>
    <cellStyle name="Comma 3 5 10" xfId="20097" xr:uid="{61E6ED91-7766-456E-A6BC-320AE332DD82}"/>
    <cellStyle name="Comma 3 5 11" xfId="20825" xr:uid="{824E987D-FB52-4CE9-8108-BBF6C41DB8A3}"/>
    <cellStyle name="Comma 3 5 12" xfId="48100" xr:uid="{DBCD078F-11C7-42F6-9C12-6E90B49D0F12}"/>
    <cellStyle name="Comma 3 5 13" xfId="48212" xr:uid="{86956321-02C9-4CC3-AF05-B5BDC9EF20FD}"/>
    <cellStyle name="Comma 3 5 14" xfId="5656" xr:uid="{A75BA704-B99C-40EC-8F09-770CEB641B93}"/>
    <cellStyle name="Comma 3 5 2" xfId="1012" xr:uid="{1F113A68-A740-49DC-B31A-D948FD2537FD}"/>
    <cellStyle name="Comma 3 5 2 10" xfId="24023" xr:uid="{80952AED-E396-48E0-AB0B-8DA5E8B04E6D}"/>
    <cellStyle name="Comma 3 5 2 11" xfId="38339" xr:uid="{EDBAC8EB-BCED-408A-A87D-0B5F00C96510}"/>
    <cellStyle name="Comma 3 5 2 2" xfId="9113" xr:uid="{F66313F1-10AA-4014-A16D-802E82CDC2C7}"/>
    <cellStyle name="Comma 3 5 2 2 2" xfId="12237" xr:uid="{60D9D65A-5578-42AB-8C3F-FCE6671DB391}"/>
    <cellStyle name="Comma 3 5 2 2 2 2" xfId="15104" xr:uid="{1457F537-8F36-4188-9F52-56D9C37EBBF8}"/>
    <cellStyle name="Comma 3 5 2 2 2 2 2" xfId="31073" xr:uid="{5B9F075E-F8ED-4FF3-846D-60DCDC6AF11B}"/>
    <cellStyle name="Comma 3 5 2 2 2 2 3" xfId="43734" xr:uid="{523667A3-1021-4032-BAD3-D009B73810FD}"/>
    <cellStyle name="Comma 3 5 2 2 2 3" xfId="28358" xr:uid="{619B590C-4135-4B33-887D-3977E4B9806B}"/>
    <cellStyle name="Comma 3 5 2 2 2 4" xfId="41797" xr:uid="{9E39A0A1-FCD2-4142-8FF3-CE15FA2645C4}"/>
    <cellStyle name="Comma 3 5 2 2 3" xfId="13364" xr:uid="{885D6365-9AFD-4A6F-9D33-4D9CF1FCF364}"/>
    <cellStyle name="Comma 3 5 2 2 3 2" xfId="29433" xr:uid="{31865556-5E1B-4C5A-80B7-EADE34169029}"/>
    <cellStyle name="Comma 3 5 2 2 3 3" xfId="42646" xr:uid="{7C95359E-CB7B-40FE-9FEC-FAB885D56823}"/>
    <cellStyle name="Comma 3 5 2 2 4" xfId="14676" xr:uid="{CEDD4D31-FC24-4F02-B8E2-F40D0C7417B2}"/>
    <cellStyle name="Comma 3 5 2 2 4 2" xfId="30650" xr:uid="{B0CBC5EB-F747-4529-8230-8839311F4898}"/>
    <cellStyle name="Comma 3 5 2 2 4 3" xfId="43311" xr:uid="{5B653ECC-5929-4B22-9A6E-1E0DD29402D6}"/>
    <cellStyle name="Comma 3 5 2 2 5" xfId="11395" xr:uid="{A04C5493-0F78-496F-BF2F-E190DF73E26F}"/>
    <cellStyle name="Comma 3 5 2 2 5 2" xfId="27525" xr:uid="{AF59946D-158F-4047-A772-0AD10767533B}"/>
    <cellStyle name="Comma 3 5 2 2 5 3" xfId="40994" xr:uid="{F8D64ED5-DF79-48BD-A086-3391138B9CBF}"/>
    <cellStyle name="Comma 3 5 2 2 6" xfId="25544" xr:uid="{3833ABB4-67D6-44EB-B9E5-B34FE8F4EEA1}"/>
    <cellStyle name="Comma 3 5 2 2 7" xfId="39749" xr:uid="{32E25961-6170-4100-AF52-569A53612C6A}"/>
    <cellStyle name="Comma 3 5 2 3" xfId="11681" xr:uid="{0703BE9E-F4A1-4EAF-AF87-665C8019E19C}"/>
    <cellStyle name="Comma 3 5 2 3 2" xfId="12503" xr:uid="{B6DDCF8D-8EE2-49D2-8089-C2574E2F80DF}"/>
    <cellStyle name="Comma 3 5 2 3 2 2" xfId="28624" xr:uid="{A055F590-40C6-4831-892F-570DFECCBDF6}"/>
    <cellStyle name="Comma 3 5 2 3 2 3" xfId="42063" xr:uid="{A3457676-2C4B-4906-890C-776ABF60B078}"/>
    <cellStyle name="Comma 3 5 2 3 3" xfId="13650" xr:uid="{598DAB15-10E5-4340-9A36-07969907375B}"/>
    <cellStyle name="Comma 3 5 2 3 3 2" xfId="29719" xr:uid="{AA41DFC4-9001-46DE-A475-E9059A9C11A7}"/>
    <cellStyle name="Comma 3 5 2 3 3 3" xfId="42912" xr:uid="{6FD47176-15F4-4039-B794-20D3DBF748DF}"/>
    <cellStyle name="Comma 3 5 2 3 4" xfId="14895" xr:uid="{50EDBC5A-936B-483C-9962-C7B6BA63F827}"/>
    <cellStyle name="Comma 3 5 2 3 4 2" xfId="30864" xr:uid="{FE112A1A-C943-4CAC-8F46-47488D1FBB93}"/>
    <cellStyle name="Comma 3 5 2 3 4 3" xfId="43525" xr:uid="{C0AB0A69-2749-4A1E-B0E5-15C2D1DB9FEF}"/>
    <cellStyle name="Comma 3 5 2 3 5" xfId="27811" xr:uid="{5512DE90-B1D9-4623-A1BB-BCD53E8CF3F1}"/>
    <cellStyle name="Comma 3 5 2 3 6" xfId="41260" xr:uid="{92C0AF58-DE58-437A-9A90-7388B9E9AD14}"/>
    <cellStyle name="Comma 3 5 2 4" xfId="11979" xr:uid="{E77113CE-0355-4120-90B5-A1FE82154804}"/>
    <cellStyle name="Comma 3 5 2 4 2" xfId="28092" xr:uid="{31D0C9AA-C683-4CF7-84B2-644B44F2AE10}"/>
    <cellStyle name="Comma 3 5 2 4 3" xfId="41531" xr:uid="{DA7217A4-B5BA-4105-9C2A-F12E05A0388B}"/>
    <cellStyle name="Comma 3 5 2 5" xfId="13078" xr:uid="{8AD165D3-31AE-410D-BEA1-4E10E1BA5852}"/>
    <cellStyle name="Comma 3 5 2 5 2" xfId="29147" xr:uid="{259F0F09-70B6-4118-9577-FA8A40E28F28}"/>
    <cellStyle name="Comma 3 5 2 5 3" xfId="42380" xr:uid="{5C1887AD-F65A-4772-BA26-D8A003B7EEA1}"/>
    <cellStyle name="Comma 3 5 2 6" xfId="14447" xr:uid="{C37A82F9-C009-4A27-9E5D-1D4438180269}"/>
    <cellStyle name="Comma 3 5 2 6 2" xfId="30441" xr:uid="{EA53A346-5355-4C74-A705-3E96BE3040B2}"/>
    <cellStyle name="Comma 3 5 2 6 3" xfId="43102" xr:uid="{30020009-6DEE-4D2A-8215-8E9F3AABC9C4}"/>
    <cellStyle name="Comma 3 5 2 7" xfId="11115" xr:uid="{7F80075C-4AC7-4241-9160-85A9743FFE2B}"/>
    <cellStyle name="Comma 3 5 2 7 2" xfId="27240" xr:uid="{7F15157C-5A0F-4690-B047-F66888A42F06}"/>
    <cellStyle name="Comma 3 5 2 7 3" xfId="40728" xr:uid="{C633279E-02BC-4E1B-AD04-42BB237C1051}"/>
    <cellStyle name="Comma 3 5 2 8" xfId="20193" xr:uid="{EDDF5641-0B13-48F6-B1CF-D77360736295}"/>
    <cellStyle name="Comma 3 5 2 9" xfId="21515" xr:uid="{0FFA8FE1-2503-4E62-99FC-52FFE4B26F06}"/>
    <cellStyle name="Comma 3 5 3" xfId="883" xr:uid="{F0563186-C737-4AC6-8DD2-2BE244AD70BE}"/>
    <cellStyle name="Comma 3 5 3 2" xfId="12103" xr:uid="{49FFF918-AA56-415A-B2A9-5A49A82913CF}"/>
    <cellStyle name="Comma 3 5 3 2 2" xfId="15008" xr:uid="{665E9238-47D2-4202-A1C7-DD03B978AFBB}"/>
    <cellStyle name="Comma 3 5 3 2 2 2" xfId="30977" xr:uid="{2BF422F0-8501-4EE1-90F5-B622C87A8F11}"/>
    <cellStyle name="Comma 3 5 3 2 2 3" xfId="43638" xr:uid="{DEE91FD4-FF94-4F2F-92B5-24CC693EC917}"/>
    <cellStyle name="Comma 3 5 3 2 3" xfId="28223" xr:uid="{015B27A5-D91C-45CE-AEB8-C2B11B0EDBA6}"/>
    <cellStyle name="Comma 3 5 3 2 4" xfId="41662" xr:uid="{452C72AC-C8B6-4732-988D-CB693572EB0E}"/>
    <cellStyle name="Comma 3 5 3 3" xfId="13219" xr:uid="{900873A5-72C7-40B3-8A5A-4BD7C12DEC43}"/>
    <cellStyle name="Comma 3 5 3 3 2" xfId="29288" xr:uid="{A5920459-5EE1-4B44-AB1F-D612155F8F61}"/>
    <cellStyle name="Comma 3 5 3 3 3" xfId="42511" xr:uid="{7DA5928E-267D-4659-8D47-0FE711745251}"/>
    <cellStyle name="Comma 3 5 3 4" xfId="14578" xr:uid="{61FDCCB5-1ED4-4BB4-AA48-876FEA5FF89E}"/>
    <cellStyle name="Comma 3 5 3 4 2" xfId="30554" xr:uid="{8CD384EF-63B4-4A63-9C39-7A1BDCA0F72A}"/>
    <cellStyle name="Comma 3 5 3 4 3" xfId="43215" xr:uid="{5C0090FA-A512-4D6F-89A0-0DA47B69ECB7}"/>
    <cellStyle name="Comma 3 5 3 5" xfId="11255" xr:uid="{32EB3702-711F-40A6-9B54-EBB739F589BD}"/>
    <cellStyle name="Comma 3 5 3 5 2" xfId="27380" xr:uid="{2AEC94C0-F865-450E-84E6-433108F69238}"/>
    <cellStyle name="Comma 3 5 3 5 3" xfId="40859" xr:uid="{83C257FF-047E-4428-B6D6-ADC95873A49E}"/>
    <cellStyle name="Comma 3 5 3 6" xfId="21446" xr:uid="{4EB1B82D-505C-4FE2-8E8A-AE741169CFBF}"/>
    <cellStyle name="Comma 3 5 3 7" xfId="7954" xr:uid="{50E0EB77-9F38-447F-871B-DCB2DA7BBFD3}"/>
    <cellStyle name="Comma 3 5 4" xfId="8167" xr:uid="{9A8B599E-A493-4F31-866B-DD6966DE8847}"/>
    <cellStyle name="Comma 3 5 4 2" xfId="12368" xr:uid="{A434F5AD-2CD6-476E-B730-F2B9E586E9CA}"/>
    <cellStyle name="Comma 3 5 4 2 2" xfId="28489" xr:uid="{B39F2DDB-6D75-4E1B-B16C-BA30144F7A0E}"/>
    <cellStyle name="Comma 3 5 4 2 3" xfId="41928" xr:uid="{999F9505-5A0D-4BDB-9F43-AC7191E39939}"/>
    <cellStyle name="Comma 3 5 4 3" xfId="13505" xr:uid="{C9EE65A5-A05E-4427-A2CE-01D2D73AC841}"/>
    <cellStyle name="Comma 3 5 4 3 2" xfId="29574" xr:uid="{A6D24D76-11F7-4EF7-92C9-9DBA283FCEC3}"/>
    <cellStyle name="Comma 3 5 4 3 3" xfId="42777" xr:uid="{37F601A4-DB02-4679-894F-BEE7EDE3B156}"/>
    <cellStyle name="Comma 3 5 4 4" xfId="14801" xr:uid="{C2768261-2B99-4019-A05B-CB7C2B365CF3}"/>
    <cellStyle name="Comma 3 5 4 4 2" xfId="30770" xr:uid="{046E3323-E98C-470E-9EE0-D73819A1BE5D}"/>
    <cellStyle name="Comma 3 5 4 4 3" xfId="43431" xr:uid="{882A077B-6962-4A90-B15E-E969586F894D}"/>
    <cellStyle name="Comma 3 5 4 5" xfId="11536" xr:uid="{1446A309-D5DC-4046-B957-EEEED6FF69FA}"/>
    <cellStyle name="Comma 3 5 4 5 2" xfId="27666" xr:uid="{356FF63B-E21B-49D0-BC7B-09E11BA2F05C}"/>
    <cellStyle name="Comma 3 5 4 5 3" xfId="41125" xr:uid="{BE2ECED4-59AB-467C-ADEC-B08FF8F62890}"/>
    <cellStyle name="Comma 3 5 4 6" xfId="24691" xr:uid="{207BFE05-2D73-4213-800D-E4A49078DB21}"/>
    <cellStyle name="Comma 3 5 4 7" xfId="38941" xr:uid="{04F4A3F3-49FC-48D2-8C42-8248674305B7}"/>
    <cellStyle name="Comma 3 5 5" xfId="8229" xr:uid="{8D56D871-B7E9-40BE-B140-FFFBF841A5E6}"/>
    <cellStyle name="Comma 3 5 5 2" xfId="10970" xr:uid="{DB730EF0-2E1C-46E0-B4B0-4E743CD5CBEA}"/>
    <cellStyle name="Comma 3 5 5 2 2" xfId="27100" xr:uid="{03D6E411-5173-4930-B3EF-4CF91155B0BF}"/>
    <cellStyle name="Comma 3 5 5 2 3" xfId="40594" xr:uid="{3C519E9A-3CF2-4D36-B58C-A2A660715635}"/>
    <cellStyle name="Comma 3 5 5 3" xfId="18438" xr:uid="{A1E64B71-00F4-4622-829D-33E55CF7F79A}"/>
    <cellStyle name="Comma 3 5 5 3 2" xfId="34377" xr:uid="{0564E4E2-1192-4657-90CC-D1A2B6D19BFC}"/>
    <cellStyle name="Comma 3 5 5 3 3" xfId="46724" xr:uid="{74D96800-E614-414C-A638-065843E3835B}"/>
    <cellStyle name="Comma 3 5 5 4" xfId="24733" xr:uid="{951A046F-AC8B-4375-8529-09D2A61E2BEA}"/>
    <cellStyle name="Comma 3 5 5 5" xfId="38963" xr:uid="{5D8E30DA-BA64-4A14-8D5C-4604162C9503}"/>
    <cellStyle name="Comma 3 5 6" xfId="6290" xr:uid="{9791B293-5C10-469F-A58C-DEEEE14ABEF6}"/>
    <cellStyle name="Comma 3 5 6 2" xfId="11840" xr:uid="{AB6E98DF-BC49-4DC4-8F9D-B1150AB1A33C}"/>
    <cellStyle name="Comma 3 5 6 2 2" xfId="27957" xr:uid="{BCDCDA85-41C2-420C-9432-1FD24A44E3D8}"/>
    <cellStyle name="Comma 3 5 6 2 3" xfId="41396" xr:uid="{8C6DD148-3BD4-4677-AFF8-5CF739263357}"/>
    <cellStyle name="Comma 3 5 6 3" xfId="17103" xr:uid="{C254AC56-2FB4-418B-8D14-8DFC890B566A}"/>
    <cellStyle name="Comma 3 5 6 3 2" xfId="33050" xr:uid="{695EFEA0-0B7E-4127-9BCB-C66D6497A7E5}"/>
    <cellStyle name="Comma 3 5 6 3 3" xfId="45444" xr:uid="{99FD2812-3E44-4744-B73F-72C1BC861F02}"/>
    <cellStyle name="Comma 3 5 6 4" xfId="23218" xr:uid="{ECF61F16-F062-42A9-9F4D-9C91A8FD670B}"/>
    <cellStyle name="Comma 3 5 6 5" xfId="37552" xr:uid="{B2491AFB-21A4-4A65-A9CB-6B8BAF63CFF5}"/>
    <cellStyle name="Comma 3 5 7" xfId="12930" xr:uid="{67CEABE2-6D7A-4A7D-8FA0-E614C1F4697A}"/>
    <cellStyle name="Comma 3 5 7 2" xfId="29003" xr:uid="{DB6E271E-E01A-4181-AA02-976639292E3A}"/>
    <cellStyle name="Comma 3 5 7 3" xfId="42246" xr:uid="{9729D86A-5AC7-4685-A98F-DB15245328AC}"/>
    <cellStyle name="Comma 3 5 8" xfId="14299" xr:uid="{F93D3959-8A9E-455F-ABAA-55BB52F7A5D3}"/>
    <cellStyle name="Comma 3 5 8 2" xfId="30343" xr:uid="{CDAC88EA-F3A3-4A8D-AC01-65BC10619B03}"/>
    <cellStyle name="Comma 3 5 8 3" xfId="43007" xr:uid="{25101EEC-BA3B-4060-87AA-6CD1F28A7104}"/>
    <cellStyle name="Comma 3 5 9" xfId="10779" xr:uid="{E667F5A0-6044-4AB9-AC8C-71CCFA7D5081}"/>
    <cellStyle name="Comma 3 5 9 2" xfId="26991" xr:uid="{5D2E2E30-7F5B-42C8-BDFE-52D8B8A8F53F}"/>
    <cellStyle name="Comma 3 5 9 3" xfId="40490" xr:uid="{C4F5D59B-2ACB-4432-BAE8-A19BB7C7355E}"/>
    <cellStyle name="Comma 3 6" xfId="1031" xr:uid="{53ADB63F-B6AB-4AAA-B6EC-64ADA31731EF}"/>
    <cellStyle name="Comma 3 6 10" xfId="23927" xr:uid="{44C0385F-2164-4A95-81D1-5ED419C04583}"/>
    <cellStyle name="Comma 3 6 11" xfId="38243" xr:uid="{78C0DFD1-0179-43EE-9EDC-993F70FED34E}"/>
    <cellStyle name="Comma 3 6 12" xfId="7107" xr:uid="{47031EDF-E0FC-4805-A463-C36F7EDCE847}"/>
    <cellStyle name="Comma 3 6 2" xfId="7285" xr:uid="{7DAD277B-A553-482E-915B-1996000E3954}"/>
    <cellStyle name="Comma 3 6 2 2" xfId="11344" xr:uid="{6FFEB3B6-0B87-43E1-B03C-772EF6FAB645}"/>
    <cellStyle name="Comma 3 6 2 2 2" xfId="12186" xr:uid="{BB421C26-FD9C-41F6-94A4-181B1BED04C3}"/>
    <cellStyle name="Comma 3 6 2 2 2 2" xfId="28307" xr:uid="{B27C6FDD-CA4E-439D-8FEC-44D25AB5744B}"/>
    <cellStyle name="Comma 3 6 2 2 2 3" xfId="41746" xr:uid="{80090C11-E50E-4068-A56A-F903AA558053}"/>
    <cellStyle name="Comma 3 6 2 2 3" xfId="13313" xr:uid="{4ECB8117-F48C-40A8-A8C8-308D66211D62}"/>
    <cellStyle name="Comma 3 6 2 2 3 2" xfId="29382" xr:uid="{60312924-67B0-410B-B53A-0BCD200009FF}"/>
    <cellStyle name="Comma 3 6 2 2 3 3" xfId="42595" xr:uid="{212245A8-3EB0-4E55-80ED-B2A1BF54993E}"/>
    <cellStyle name="Comma 3 6 2 2 4" xfId="15074" xr:uid="{CC6CDC52-98DD-4C13-9789-FCB14E61E012}"/>
    <cellStyle name="Comma 3 6 2 2 4 2" xfId="31043" xr:uid="{327D3364-9CB0-4551-86F5-2C3FBDCFC0EB}"/>
    <cellStyle name="Comma 3 6 2 2 4 3" xfId="43704" xr:uid="{1D41CAC4-D92F-48AB-A6BF-8E85B4526FD3}"/>
    <cellStyle name="Comma 3 6 2 2 5" xfId="27474" xr:uid="{342BAB2D-54B6-4004-8B55-5D3791F29FB0}"/>
    <cellStyle name="Comma 3 6 2 2 6" xfId="40943" xr:uid="{19D5A8D5-D937-4EFF-94A8-FF19586DBDF1}"/>
    <cellStyle name="Comma 3 6 2 3" xfId="11630" xr:uid="{BC8755C5-DFE6-4E20-9444-7571A10DB194}"/>
    <cellStyle name="Comma 3 6 2 3 2" xfId="12452" xr:uid="{B8FBFADD-2433-427A-81A3-47A5F647AA8C}"/>
    <cellStyle name="Comma 3 6 2 3 2 2" xfId="28573" xr:uid="{C8EF5201-705B-44C1-8B2A-EE812107319C}"/>
    <cellStyle name="Comma 3 6 2 3 2 3" xfId="42012" xr:uid="{033B1A89-E3F0-4D56-B935-BB9427AA2290}"/>
    <cellStyle name="Comma 3 6 2 3 3" xfId="13599" xr:uid="{1DC435F5-F896-4DE5-9321-EE75E3DBE1F1}"/>
    <cellStyle name="Comma 3 6 2 3 3 2" xfId="29668" xr:uid="{FAC64F37-2FA2-46AD-A0CB-3C92712B7551}"/>
    <cellStyle name="Comma 3 6 2 3 3 3" xfId="42861" xr:uid="{9C1EAF52-4D8B-46B1-89D6-61481BE8334B}"/>
    <cellStyle name="Comma 3 6 2 3 4" xfId="27760" xr:uid="{62BAA05D-1BC8-4A71-A1A7-01A700A6C82A}"/>
    <cellStyle name="Comma 3 6 2 3 5" xfId="41209" xr:uid="{389471F6-3DB6-4386-A374-8B8C2068817A}"/>
    <cellStyle name="Comma 3 6 2 4" xfId="11928" xr:uid="{61BFAD10-153D-4CAC-A469-C59CB274E54C}"/>
    <cellStyle name="Comma 3 6 2 4 2" xfId="28041" xr:uid="{A6BA2865-A398-4F15-AE0F-FEB7C7D70687}"/>
    <cellStyle name="Comma 3 6 2 4 3" xfId="41480" xr:uid="{1E5D67A7-058F-44BE-8D63-2CB4AD299221}"/>
    <cellStyle name="Comma 3 6 2 5" xfId="13027" xr:uid="{694A46EC-AA11-4F64-B626-F17FDD6EC45F}"/>
    <cellStyle name="Comma 3 6 2 5 2" xfId="29096" xr:uid="{153466BF-0E16-43D0-B2A5-60EEC7F5FD96}"/>
    <cellStyle name="Comma 3 6 2 5 3" xfId="42329" xr:uid="{02A4CCDF-0245-4B4F-A4EE-8CCFD429CF50}"/>
    <cellStyle name="Comma 3 6 2 6" xfId="14646" xr:uid="{923027F6-A13C-430D-BA50-F9273AE25DE1}"/>
    <cellStyle name="Comma 3 6 2 6 2" xfId="30620" xr:uid="{50E9531B-F86F-40F1-8B44-033EBDA19547}"/>
    <cellStyle name="Comma 3 6 2 6 3" xfId="43281" xr:uid="{A113DB3C-9ED5-49C2-9134-0EB03C1DB7C3}"/>
    <cellStyle name="Comma 3 6 2 7" xfId="11064" xr:uid="{857D26AB-BD22-442A-805E-1443727B2406}"/>
    <cellStyle name="Comma 3 6 2 7 2" xfId="27189" xr:uid="{13449CEF-6132-42F9-ADDA-D0DC3CCB0EFA}"/>
    <cellStyle name="Comma 3 6 2 7 3" xfId="40677" xr:uid="{F7576AFF-EA26-4E0F-AAA9-DFA8ED0C3CCE}"/>
    <cellStyle name="Comma 3 6 3" xfId="9009" xr:uid="{E0AFF87C-79DD-48A8-AF27-2BC278989018}"/>
    <cellStyle name="Comma 3 6 3 2" xfId="12052" xr:uid="{3B910713-219B-4537-9192-EF443C6C1375}"/>
    <cellStyle name="Comma 3 6 3 2 2" xfId="28172" xr:uid="{EB6DD6A0-48DC-4E48-9BEB-9C2BD029BC80}"/>
    <cellStyle name="Comma 3 6 3 2 3" xfId="41611" xr:uid="{3EE5237D-B16A-4FF4-AFC7-D4E432B21676}"/>
    <cellStyle name="Comma 3 6 3 3" xfId="13168" xr:uid="{84AEF520-A60F-4A85-BFD9-CDAF595B286F}"/>
    <cellStyle name="Comma 3 6 3 3 2" xfId="29237" xr:uid="{710264AB-C664-443A-AA55-F736A3790B1C}"/>
    <cellStyle name="Comma 3 6 3 3 3" xfId="42460" xr:uid="{217BA199-8408-48FA-91A7-80563A84CDB1}"/>
    <cellStyle name="Comma 3 6 3 4" xfId="14865" xr:uid="{4C6361D8-680A-4933-901A-F8EEC85EDB3A}"/>
    <cellStyle name="Comma 3 6 3 4 2" xfId="30834" xr:uid="{98F92A6F-CA43-43D1-A794-F96736697BD8}"/>
    <cellStyle name="Comma 3 6 3 4 3" xfId="43495" xr:uid="{F822311B-1028-48A7-A7D9-5395E0550B77}"/>
    <cellStyle name="Comma 3 6 3 5" xfId="11204" xr:uid="{22A3E620-50B5-42C5-B209-8CB3DA021AC4}"/>
    <cellStyle name="Comma 3 6 3 5 2" xfId="27329" xr:uid="{E7C4F6B0-BD45-4B1B-A338-25892BD52D3D}"/>
    <cellStyle name="Comma 3 6 3 5 3" xfId="40808" xr:uid="{FBD80948-DF43-4E39-B7A2-DED7288A4411}"/>
    <cellStyle name="Comma 3 6 3 6" xfId="19117" xr:uid="{94473310-AA0F-4AAA-BB26-18755E47BB02}"/>
    <cellStyle name="Comma 3 6 3 6 2" xfId="35055" xr:uid="{CD9464B8-6B07-44BC-9A1D-326ABDEBD6CF}"/>
    <cellStyle name="Comma 3 6 3 6 3" xfId="47393" xr:uid="{81A7766B-AD72-41D0-A332-FA1B1EB4BB8E}"/>
    <cellStyle name="Comma 3 6 3 7" xfId="25448" xr:uid="{41147ECB-8606-4DBB-A9C4-00558B28BC7A}"/>
    <cellStyle name="Comma 3 6 3 8" xfId="39653" xr:uid="{5BFB5365-91BB-4EEC-B5E9-12AFE57D39C9}"/>
    <cellStyle name="Comma 3 6 4" xfId="11485" xr:uid="{DCBA3695-F544-4F32-8886-5933B58FA910}"/>
    <cellStyle name="Comma 3 6 4 2" xfId="12317" xr:uid="{D9FCA8AE-0516-49F2-963C-D14DF9B45BD5}"/>
    <cellStyle name="Comma 3 6 4 2 2" xfId="28438" xr:uid="{5217E7E5-7A89-46F7-99FC-CB782549FCE6}"/>
    <cellStyle name="Comma 3 6 4 2 3" xfId="41877" xr:uid="{64AEF950-39A0-45CB-ACAF-1FD1B252E98A}"/>
    <cellStyle name="Comma 3 6 4 3" xfId="13454" xr:uid="{469FBD4F-F440-42DC-8082-782B8C040430}"/>
    <cellStyle name="Comma 3 6 4 3 2" xfId="29523" xr:uid="{A171E44E-77DE-4C45-A4BC-AE40BE4BE7C4}"/>
    <cellStyle name="Comma 3 6 4 3 3" xfId="42726" xr:uid="{803198C9-4717-4DFF-B5F4-FA17CB8A5BEC}"/>
    <cellStyle name="Comma 3 6 4 4" xfId="27615" xr:uid="{1DA2C260-3AC7-43FD-AD4C-7D5CCF5BA34F}"/>
    <cellStyle name="Comma 3 6 4 5" xfId="41074" xr:uid="{B774EB29-1191-46D9-B90F-1F8270ED5547}"/>
    <cellStyle name="Comma 3 6 5" xfId="11784" xr:uid="{67BE3F93-4855-44AE-9344-9E164B94647B}"/>
    <cellStyle name="Comma 3 6 5 2" xfId="27902" xr:uid="{45E91BC9-6AE7-4D6A-838E-6B5D30775B3F}"/>
    <cellStyle name="Comma 3 6 5 3" xfId="41345" xr:uid="{39FBE984-22FB-40A8-A807-18D5C647F510}"/>
    <cellStyle name="Comma 3 6 6" xfId="12873" xr:uid="{96A1D2FD-9574-488F-B0EC-354717654B58}"/>
    <cellStyle name="Comma 3 6 6 2" xfId="28952" xr:uid="{3B72B098-3A06-44FC-B882-B3248DFD6788}"/>
    <cellStyle name="Comma 3 6 6 3" xfId="42195" xr:uid="{EAC81D9D-4A4E-457B-8591-456AC9DFF628}"/>
    <cellStyle name="Comma 3 6 7" xfId="14416" xr:uid="{F08FB5E6-6D4B-4E65-AE58-50C12A72F132}"/>
    <cellStyle name="Comma 3 6 7 2" xfId="30411" xr:uid="{6BAD2AAD-2831-4C9A-9B4F-7BDDE14B796E}"/>
    <cellStyle name="Comma 3 6 7 3" xfId="43072" xr:uid="{8B79FFB3-8DF0-488A-AAB2-70B7B06310D6}"/>
    <cellStyle name="Comma 3 6 8" xfId="10862" xr:uid="{17FA9DC0-5941-46DC-90EC-F7E296B96307}"/>
    <cellStyle name="Comma 3 6 8 2" xfId="27049" xr:uid="{02C84962-9D3B-49EE-8450-E7DA56C72656}"/>
    <cellStyle name="Comma 3 6 8 3" xfId="40543" xr:uid="{D8FAC206-386A-4B90-B5B9-55B94EBC827B}"/>
    <cellStyle name="Comma 3 6 9" xfId="17782" xr:uid="{E873978F-5E00-43F4-B386-F4B1DA701049}"/>
    <cellStyle name="Comma 3 6 9 2" xfId="33725" xr:uid="{17D773D6-91C3-4748-95FB-065BAB050FE2}"/>
    <cellStyle name="Comma 3 6 9 3" xfId="46106" xr:uid="{EA50FB13-3F7E-408D-A745-6D4254411523}"/>
    <cellStyle name="Comma 3 7" xfId="931" xr:uid="{C1E6F7B4-C88F-425C-802B-84F68A9EFE98}"/>
    <cellStyle name="Comma 3 7 10" xfId="21475" xr:uid="{E9680013-7EA9-400D-AD6A-F4DAF2915986}"/>
    <cellStyle name="Comma 3 7 11" xfId="23975" xr:uid="{73579651-772C-4706-8C5F-4B32F1187BB4}"/>
    <cellStyle name="Comma 3 7 12" xfId="38291" xr:uid="{13B40EAB-BD7B-48B9-8B2A-452B90E77917}"/>
    <cellStyle name="Comma 3 7 13" xfId="48065" xr:uid="{0B6C1F88-E84D-41C6-8093-DC148D77771F}"/>
    <cellStyle name="Comma 3 7 14" xfId="48185" xr:uid="{4B3A91B3-2EE7-468E-912F-32F389FAB05D}"/>
    <cellStyle name="Comma 3 7 15" xfId="7215" xr:uid="{57441855-8F24-49B2-9645-9AB2229E582A}"/>
    <cellStyle name="Comma 3 7 2" xfId="965" xr:uid="{D64136E7-EFCB-4AD4-9ADB-E0D271800245}"/>
    <cellStyle name="Comma 3 7 2 10" xfId="38319" xr:uid="{69807D8A-A101-4242-AB5E-C5D248183329}"/>
    <cellStyle name="Comma 3 7 2 2" xfId="8073" xr:uid="{B2BB4B37-3249-4330-B894-B8D30E359137}"/>
    <cellStyle name="Comma 3 7 2 2 2" xfId="9771" xr:uid="{B1A6CAE6-92AD-4038-A2F1-E3E5F92C8F67}"/>
    <cellStyle name="Comma 3 7 2 2 2 2" xfId="14980" xr:uid="{1A499BB7-C5CA-49EE-8D27-72D1886D6F9B}"/>
    <cellStyle name="Comma 3 7 2 2 2 2 2" xfId="30949" xr:uid="{7911B945-D004-47EC-84D4-79B208BC9ADE}"/>
    <cellStyle name="Comma 3 7 2 2 2 2 3" xfId="43610" xr:uid="{7EF5964D-6ABF-4359-BC3B-574F8E976D4F}"/>
    <cellStyle name="Comma 3 7 2 2 2 3" xfId="19716" xr:uid="{D26591B0-042C-47E2-928B-B082341AD1E0}"/>
    <cellStyle name="Comma 3 7 2 2 2 3 2" xfId="35655" xr:uid="{7105ED84-C01B-46A4-AC2C-A0B56A37FFFD}"/>
    <cellStyle name="Comma 3 7 2 2 2 3 3" xfId="47993" xr:uid="{3E16F252-DDFB-4F05-AC94-748F02C70D71}"/>
    <cellStyle name="Comma 3 7 2 2 2 4" xfId="26121" xr:uid="{9E5039BC-CB73-464B-AC95-F17A78587931}"/>
    <cellStyle name="Comma 3 7 2 2 2 5" xfId="40295" xr:uid="{2FCBE4B3-D480-49A9-8252-5E9DB79CB4D8}"/>
    <cellStyle name="Comma 3 7 2 2 3" xfId="12156" xr:uid="{4DE5CD91-75AF-4364-96EE-6205F5D49C2B}"/>
    <cellStyle name="Comma 3 7 2 2 3 2" xfId="28277" xr:uid="{989134EC-EB02-409C-8312-11FE909ACADA}"/>
    <cellStyle name="Comma 3 7 2 2 3 3" xfId="41716" xr:uid="{4D74883D-45E6-4BD7-9170-966665C21CDD}"/>
    <cellStyle name="Comma 3 7 2 2 4" xfId="18394" xr:uid="{99605C53-0AA0-43CB-A174-028C746D8E22}"/>
    <cellStyle name="Comma 3 7 2 2 4 2" xfId="34333" xr:uid="{3F253A6B-552A-4106-8DEF-9040D04C02DE}"/>
    <cellStyle name="Comma 3 7 2 2 4 3" xfId="46680" xr:uid="{7023E7DF-DD83-4A19-A333-AA884A4AA505}"/>
    <cellStyle name="Comma 3 7 2 2 5" xfId="24628" xr:uid="{17FFB1B5-5352-4C58-A09D-D06F46A17B82}"/>
    <cellStyle name="Comma 3 7 2 2 6" xfId="38888" xr:uid="{4AC62620-1975-4EF9-BA06-B3AF39E01A21}"/>
    <cellStyle name="Comma 3 7 2 3" xfId="9093" xr:uid="{BB878530-7DF5-4771-B146-6AE9CE86E0E6}"/>
    <cellStyle name="Comma 3 7 2 3 2" xfId="13273" xr:uid="{A8C982A6-BCD9-4881-9918-7AF730C981FB}"/>
    <cellStyle name="Comma 3 7 2 3 2 2" xfId="29342" xr:uid="{7636DC5E-8A7E-47CA-A72C-CB1350E58564}"/>
    <cellStyle name="Comma 3 7 2 3 2 3" xfId="42565" xr:uid="{70E54D3E-BBC0-4CE4-B184-C3B87F5B1EE6}"/>
    <cellStyle name="Comma 3 7 2 3 3" xfId="19178" xr:uid="{D2FCC71B-1AB4-4EC3-8C18-D7FE2F9E0698}"/>
    <cellStyle name="Comma 3 7 2 3 3 2" xfId="35116" xr:uid="{7B27ED69-2DBB-4BE3-B13C-92476DD6E76A}"/>
    <cellStyle name="Comma 3 7 2 3 3 3" xfId="47454" xr:uid="{E837236B-C4E7-4CB2-BF1A-455DD6302D13}"/>
    <cellStyle name="Comma 3 7 2 3 4" xfId="25524" xr:uid="{4B0D1BB6-AB16-4972-BC74-B85A8C77BF5F}"/>
    <cellStyle name="Comma 3 7 2 3 5" xfId="39729" xr:uid="{E362AD8D-E6C5-4E32-B4A9-0093B3CE363B}"/>
    <cellStyle name="Comma 3 7 2 4" xfId="14550" xr:uid="{B425A26D-5C07-4A76-8F4D-B90F1247FE70}"/>
    <cellStyle name="Comma 3 7 2 4 2" xfId="30526" xr:uid="{FF8121D1-34F1-43B4-975C-11F5005E2F54}"/>
    <cellStyle name="Comma 3 7 2 4 3" xfId="43187" xr:uid="{F5D18AB6-ADFF-4339-86BC-D40EE5BEEF0F}"/>
    <cellStyle name="Comma 3 7 2 5" xfId="11309" xr:uid="{3DF87948-B8FD-476E-BDE6-BA9E90CD08A7}"/>
    <cellStyle name="Comma 3 7 2 5 2" xfId="27434" xr:uid="{8FDBCEB9-5235-4E30-AE98-6EB6C7296841}"/>
    <cellStyle name="Comma 3 7 2 5 3" xfId="40913" xr:uid="{90697A42-8A7F-4F75-87F7-CAAB58EA8FF8}"/>
    <cellStyle name="Comma 3 7 2 6" xfId="17836" xr:uid="{E77CFEF3-06AB-4EAD-A9FD-3E81BA79A731}"/>
    <cellStyle name="Comma 3 7 2 6 2" xfId="33776" xr:uid="{2DE8F99E-3D42-4CF1-8E87-6ACE2A77827B}"/>
    <cellStyle name="Comma 3 7 2 6 3" xfId="46157" xr:uid="{1226098B-7B62-48ED-8874-D7360C10B06B}"/>
    <cellStyle name="Comma 3 7 2 7" xfId="20158" xr:uid="{CE44B322-968B-488B-BEBF-F1475D4CDF8B}"/>
    <cellStyle name="Comma 3 7 2 8" xfId="21492" xr:uid="{2EEA6A8B-A643-4EA4-9D9D-7E59E3CBDC51}"/>
    <cellStyle name="Comma 3 7 2 9" xfId="24003" xr:uid="{00CEC249-3CF8-45E9-AB38-985220F14FC0}"/>
    <cellStyle name="Comma 3 7 3" xfId="8137" xr:uid="{F5EFB050-0A1F-4A63-9CD2-3D453C37A73B}"/>
    <cellStyle name="Comma 3 7 3 2" xfId="12422" xr:uid="{1D156C86-4558-41AF-B8CC-ECC770F16F19}"/>
    <cellStyle name="Comma 3 7 3 2 2" xfId="28543" xr:uid="{94A55173-68E7-4F32-A0C2-141F7BEC1392}"/>
    <cellStyle name="Comma 3 7 3 2 3" xfId="41982" xr:uid="{DF1F26A9-6E82-4B53-81FD-ED8611566B45}"/>
    <cellStyle name="Comma 3 7 3 3" xfId="13559" xr:uid="{2E5A521C-2715-414B-A628-C44BCAB16F0E}"/>
    <cellStyle name="Comma 3 7 3 3 2" xfId="29628" xr:uid="{BB8588E2-76A5-4D9D-B50F-4C18BDB742E7}"/>
    <cellStyle name="Comma 3 7 3 3 3" xfId="42831" xr:uid="{C9FC78BD-4D26-4E05-930F-028A5524FD91}"/>
    <cellStyle name="Comma 3 7 3 4" xfId="14773" xr:uid="{1DDF218E-3791-4429-AFF3-B88DFC560936}"/>
    <cellStyle name="Comma 3 7 3 4 2" xfId="30742" xr:uid="{98DC2EA5-EBA5-4E59-BF23-32D7A2EFB123}"/>
    <cellStyle name="Comma 3 7 3 4 3" xfId="43403" xr:uid="{1A66B758-EC27-48F3-BE73-C4A1C3927BCE}"/>
    <cellStyle name="Comma 3 7 3 5" xfId="11590" xr:uid="{1603A548-0706-45A7-97F5-44E5D543B954}"/>
    <cellStyle name="Comma 3 7 3 5 2" xfId="27720" xr:uid="{991F679F-3FFB-4C4E-A682-7AA3AE50E7CB}"/>
    <cellStyle name="Comma 3 7 3 5 3" xfId="41179" xr:uid="{A4FCAC7E-D4A5-4244-A123-C30E425F9E72}"/>
    <cellStyle name="Comma 3 7 3 6" xfId="18410" xr:uid="{80204FE4-2CA6-4E1E-A885-BB4A68D36C23}"/>
    <cellStyle name="Comma 3 7 3 6 2" xfId="34349" xr:uid="{588CD42A-4996-4C3B-B57F-327FAE146E99}"/>
    <cellStyle name="Comma 3 7 3 6 3" xfId="46696" xr:uid="{6F1AA13C-0198-433C-88C4-2B9D6E6FFF38}"/>
    <cellStyle name="Comma 3 7 3 7" xfId="24669" xr:uid="{80A72E09-29AA-4ED8-8653-F944B6D7ADE9}"/>
    <cellStyle name="Comma 3 7 3 8" xfId="38919" xr:uid="{995D4901-E6A6-4F4D-8467-8A223E4D5AB5}"/>
    <cellStyle name="Comma 3 7 4" xfId="9064" xr:uid="{7409C1CC-F851-4960-A8A4-9DC5F47A0839}"/>
    <cellStyle name="Comma 3 7 4 2" xfId="11898" xr:uid="{3D65727D-9512-49F7-AD5B-E1E28BD387A4}"/>
    <cellStyle name="Comma 3 7 4 2 2" xfId="28011" xr:uid="{61073EA0-26A0-4E3E-8A36-2E6BA9333820}"/>
    <cellStyle name="Comma 3 7 4 2 3" xfId="41450" xr:uid="{679B49EA-4514-4D91-83B3-0742AE858728}"/>
    <cellStyle name="Comma 3 7 4 3" xfId="19155" xr:uid="{2DE6D4AC-3CA0-4D75-9228-B33B98891BAC}"/>
    <cellStyle name="Comma 3 7 4 3 2" xfId="35093" xr:uid="{77F02B06-0B3B-4430-9A32-FAF6037A2079}"/>
    <cellStyle name="Comma 3 7 4 3 3" xfId="47431" xr:uid="{6088DE88-2BD6-4248-AA95-548ED8E3E4E5}"/>
    <cellStyle name="Comma 3 7 4 4" xfId="25496" xr:uid="{F01F363B-1364-4EFA-8365-DCEB5B070228}"/>
    <cellStyle name="Comma 3 7 4 5" xfId="39701" xr:uid="{95897E4E-C1CB-4EC4-82E0-2DE6F3F6DD78}"/>
    <cellStyle name="Comma 3 7 5" xfId="12987" xr:uid="{DE9E350E-4E47-41B7-AF6F-13D34A6D1BB0}"/>
    <cellStyle name="Comma 3 7 5 2" xfId="29056" xr:uid="{516FB95B-D1B1-4199-B0A8-3D40E9434BE7}"/>
    <cellStyle name="Comma 3 7 5 3" xfId="42299" xr:uid="{6FE7575C-4046-488F-9B57-76D4A04DAE5B}"/>
    <cellStyle name="Comma 3 7 6" xfId="14253" xr:uid="{1EE0A2A1-0AEB-42EB-A8A6-BE62D5C1D954}"/>
    <cellStyle name="Comma 3 7 6 2" xfId="30315" xr:uid="{10E9FDA8-DA14-4A71-A11B-AC1FA86A95E4}"/>
    <cellStyle name="Comma 3 7 6 3" xfId="42979" xr:uid="{A39BE852-EF1A-407A-9B3E-7C161E49DFD8}"/>
    <cellStyle name="Comma 3 7 7" xfId="11028" xr:uid="{997CF240-1AE8-43D4-A0AC-B214312FA22D}"/>
    <cellStyle name="Comma 3 7 7 2" xfId="27153" xr:uid="{4271C606-FF38-4234-8C67-A26368843F39}"/>
    <cellStyle name="Comma 3 7 7 3" xfId="40647" xr:uid="{055B509C-A319-4CBA-9B87-0A72662122EF}"/>
    <cellStyle name="Comma 3 7 8" xfId="17816" xr:uid="{2A26F691-E4FB-4789-A161-42D7AEB91E1A}"/>
    <cellStyle name="Comma 3 7 8 2" xfId="33757" xr:uid="{E6628F65-1338-47F4-BC2C-1A67AFBC9FEA}"/>
    <cellStyle name="Comma 3 7 8 3" xfId="46138" xr:uid="{6B211CB2-9C82-441E-9C78-EC64747D3444}"/>
    <cellStyle name="Comma 3 7 9" xfId="20135" xr:uid="{CDB8366B-FABB-4DEB-8131-76321B300A23}"/>
    <cellStyle name="Comma 3 8" xfId="942" xr:uid="{E9E47505-2D5F-454D-AEA6-1888C8D96BE2}"/>
    <cellStyle name="Comma 3 8 10" xfId="38305" xr:uid="{29A60505-571B-4F31-A629-CABD2D9BEC30}"/>
    <cellStyle name="Comma 3 8 2" xfId="9078" xr:uid="{5A8FF4E0-DC04-4E14-8FBC-78792ADB39EF}"/>
    <cellStyle name="Comma 3 8 2 2" xfId="15174" xr:uid="{F72925A9-3B88-485F-AA6F-FF9E09537AC7}"/>
    <cellStyle name="Comma 3 8 2 2 2" xfId="31143" xr:uid="{BA46057C-8E0E-48CA-9A45-159C0A548614}"/>
    <cellStyle name="Comma 3 8 2 2 3" xfId="43804" xr:uid="{78E838B3-39B7-48CF-ABB7-2EF619FB4257}"/>
    <cellStyle name="Comma 3 8 2 3" xfId="14746" xr:uid="{C4EDB2BE-0AF8-4F68-BC0E-49831BC2B36C}"/>
    <cellStyle name="Comma 3 8 2 3 2" xfId="30720" xr:uid="{B33C92E6-6906-4B71-8652-930796715F95}"/>
    <cellStyle name="Comma 3 8 2 3 3" xfId="43381" xr:uid="{50644AEC-4BF6-4391-9A4C-5B13C40EDD40}"/>
    <cellStyle name="Comma 3 8 2 4" xfId="12033" xr:uid="{7FFEF322-F388-4927-A042-8C42E7A03D4B}"/>
    <cellStyle name="Comma 3 8 2 4 2" xfId="28146" xr:uid="{23D67197-330F-4F11-8ED9-D7DD34021B24}"/>
    <cellStyle name="Comma 3 8 2 4 3" xfId="41585" xr:uid="{5FC3C47D-55FA-42C8-8C69-9DC32E66EC35}"/>
    <cellStyle name="Comma 3 8 2 5" xfId="19167" xr:uid="{C4CEB183-9359-403D-B972-EE566DE4BF07}"/>
    <cellStyle name="Comma 3 8 2 5 2" xfId="35105" xr:uid="{686583F4-7384-4804-9B98-04D7BDDE01D8}"/>
    <cellStyle name="Comma 3 8 2 5 3" xfId="47443" xr:uid="{2502EFF6-A3FC-48B2-91DF-ABE9AACB5051}"/>
    <cellStyle name="Comma 3 8 2 6" xfId="25510" xr:uid="{5A2B8C1F-7BED-454B-9F76-942A5BF196A6}"/>
    <cellStyle name="Comma 3 8 2 7" xfId="39715" xr:uid="{9B72F9B8-8CB8-408B-BAE3-DFEF3EB5BBBB}"/>
    <cellStyle name="Comma 3 8 3" xfId="13132" xr:uid="{6E800C7A-90F4-46B8-A076-E04A75B68C8E}"/>
    <cellStyle name="Comma 3 8 3 2" xfId="14965" xr:uid="{2A008235-CB90-4868-AFCD-1CEC1BE84291}"/>
    <cellStyle name="Comma 3 8 3 2 2" xfId="30934" xr:uid="{7742EA3D-E8D9-4359-9120-9034CAD78676}"/>
    <cellStyle name="Comma 3 8 3 2 3" xfId="43595" xr:uid="{2BD58474-A578-4A9E-BB6E-E40DEDFADE51}"/>
    <cellStyle name="Comma 3 8 3 3" xfId="29201" xr:uid="{6C9C6F95-6A8B-42C7-A64D-0CACCB62AA55}"/>
    <cellStyle name="Comma 3 8 3 4" xfId="42434" xr:uid="{8F619C6D-6B17-4E01-AE2F-D3956BFBD709}"/>
    <cellStyle name="Comma 3 8 4" xfId="14517" xr:uid="{BA07C76F-7373-4FC5-B41A-956B23F8B016}"/>
    <cellStyle name="Comma 3 8 4 2" xfId="30511" xr:uid="{4C30A77D-0B64-4EC0-AFFF-52DB2F51965D}"/>
    <cellStyle name="Comma 3 8 4 3" xfId="43172" xr:uid="{49AE897E-02A3-438F-829A-207915139477}"/>
    <cellStyle name="Comma 3 8 5" xfId="11169" xr:uid="{BE16C7BF-EF83-4FE9-87C6-EA79FEE11FD4}"/>
    <cellStyle name="Comma 3 8 5 2" xfId="27294" xr:uid="{0C2720B0-487C-48BB-AC9A-F4340129F80C}"/>
    <cellStyle name="Comma 3 8 5 3" xfId="40782" xr:uid="{8F4CC023-06E4-4268-AD6C-E59499756C6C}"/>
    <cellStyle name="Comma 3 8 6" xfId="17826" xr:uid="{01BE5D53-8396-4CDF-A45C-B3FD184D40B4}"/>
    <cellStyle name="Comma 3 8 6 2" xfId="33767" xr:uid="{A24BFA50-02A9-4534-8294-458839A5E821}"/>
    <cellStyle name="Comma 3 8 6 3" xfId="46148" xr:uid="{A23C41AA-F8F1-4AA9-B468-183CF157EC25}"/>
    <cellStyle name="Comma 3 8 7" xfId="20140" xr:uid="{6C582D58-3DB6-48E2-9244-87061F06B8F8}"/>
    <cellStyle name="Comma 3 8 8" xfId="21479" xr:uid="{D27BC29D-AA25-4281-85F2-9C96EB8EE6FA}"/>
    <cellStyle name="Comma 3 8 9" xfId="23989" xr:uid="{CD29FB4E-9EB9-452E-AB0B-868EA889CC80}"/>
    <cellStyle name="Comma 3 9" xfId="8121" xr:uid="{86A601AE-F9DA-4DAB-8903-4EFEC20C8AAA}"/>
    <cellStyle name="Comma 3 9 2" xfId="12291" xr:uid="{3CFC2A43-4C74-42B2-B6A0-3DA14851DF50}"/>
    <cellStyle name="Comma 3 9 2 2" xfId="14977" xr:uid="{AA4B410C-0666-4874-8514-4021AC1B98D6}"/>
    <cellStyle name="Comma 3 9 2 2 2" xfId="30946" xr:uid="{AF102A7E-6574-4DB7-9031-0E98812A7FE8}"/>
    <cellStyle name="Comma 3 9 2 2 3" xfId="43607" xr:uid="{3E192E07-E504-43A5-A90C-64A44D4774D5}"/>
    <cellStyle name="Comma 3 9 2 3" xfId="28412" xr:uid="{75231742-0700-4539-9EC6-8E8333B8E148}"/>
    <cellStyle name="Comma 3 9 2 4" xfId="41851" xr:uid="{39CD4BE3-34D2-4B9C-A015-C397318E30BD}"/>
    <cellStyle name="Comma 3 9 3" xfId="13418" xr:uid="{9E0ACCC8-0CD0-4AAD-9103-C52CBC68F083}"/>
    <cellStyle name="Comma 3 9 3 2" xfId="29487" xr:uid="{9099ADE8-0273-4961-9CB5-95201DCF4DB4}"/>
    <cellStyle name="Comma 3 9 3 3" xfId="42700" xr:uid="{062FBAE5-1B97-4751-B57D-51D3275AE6AA}"/>
    <cellStyle name="Comma 3 9 4" xfId="14547" xr:uid="{21427D2B-FD0A-431F-8CB3-60EF1A99F7E8}"/>
    <cellStyle name="Comma 3 9 4 2" xfId="30523" xr:uid="{6BB6D652-CF24-41EF-AACD-D93896559BFE}"/>
    <cellStyle name="Comma 3 9 4 3" xfId="43184" xr:uid="{2E2CB9F6-CA14-41EC-B89B-F4D7E063E3A3}"/>
    <cellStyle name="Comma 3 9 5" xfId="11449" xr:uid="{BBC8FB32-E05E-403A-8336-51FD5F474BD1}"/>
    <cellStyle name="Comma 3 9 5 2" xfId="27579" xr:uid="{25FA1833-96B4-47C4-832F-5F616259FD97}"/>
    <cellStyle name="Comma 3 9 5 3" xfId="41048" xr:uid="{317EA1A8-A86E-4900-BC56-B4E6DA8AF689}"/>
    <cellStyle name="Comma 3 9 6" xfId="24656" xr:uid="{007FD947-D164-4A5D-BB99-E578731D7577}"/>
    <cellStyle name="Comma 3 9 7" xfId="38906" xr:uid="{5ED7885E-E2AB-44B3-8AF8-9CA8A6DF5257}"/>
    <cellStyle name="Comma 30" xfId="41" xr:uid="{40960118-427F-4035-B5F3-82AB0B624F96}"/>
    <cellStyle name="Comma 30 2" xfId="247" xr:uid="{B3B4A09C-B734-41D1-B605-EAAB5AEB0050}"/>
    <cellStyle name="Comma 30 2 2" xfId="898" xr:uid="{0604BE06-AA28-4F33-8F39-15A33923FB47}"/>
    <cellStyle name="Comma 30 2 2 2" xfId="21452" xr:uid="{F96AF619-9A7D-419A-80AD-3CDD204A91AD}"/>
    <cellStyle name="Comma 30 2 3" xfId="20836" xr:uid="{532DF59E-77F9-45C8-88E3-CA84EF818F72}"/>
    <cellStyle name="Comma 30 2 4" xfId="28906" xr:uid="{254FC7D7-35DC-4B10-AACB-7198819D60D5}"/>
    <cellStyle name="Comma 30 2 5" xfId="42154" xr:uid="{387B6F10-EB89-48D5-BF01-F805678D9B0D}"/>
    <cellStyle name="Comma 30 3" xfId="19986" xr:uid="{EACB9764-1CDD-4756-9F08-6EB509F2C111}"/>
    <cellStyle name="Comma 30 4" xfId="20231" xr:uid="{A54BF081-1771-4B64-80B6-7F428A4DE612}"/>
    <cellStyle name="Comma 30 5" xfId="20763" xr:uid="{32BC3AFD-D13D-4FB4-829B-71903E6D88B4}"/>
    <cellStyle name="Comma 30 6" xfId="24651" xr:uid="{B49CA338-9ECC-480A-9CF6-DEC3F8F627D6}"/>
    <cellStyle name="Comma 30 7" xfId="38901" xr:uid="{F2CE6653-CE9D-4EBF-9938-57D98E3B8E21}"/>
    <cellStyle name="Comma 31" xfId="47" xr:uid="{3847BD31-27F8-4E56-AAAA-80928B673083}"/>
    <cellStyle name="Comma 31 2" xfId="251" xr:uid="{8AA41EB5-2E5A-4252-8DC4-87619910CE4C}"/>
    <cellStyle name="Comma 31 2 2" xfId="19729" xr:uid="{D71AC950-F5BD-4ABA-AA9A-B47BBD9F92C2}"/>
    <cellStyle name="Comma 31 2 2 2" xfId="35669" xr:uid="{123F71D1-22E6-4961-AF5D-961057667ACB}"/>
    <cellStyle name="Comma 31 2 2 3" xfId="48007" xr:uid="{DB2107F6-E7A3-49DC-81DF-393F525CA1DA}"/>
    <cellStyle name="Comma 31 2 3" xfId="20296" xr:uid="{054037AE-8C04-44A1-973A-0AD38D4FA127}"/>
    <cellStyle name="Comma 31 2 4" xfId="20840" xr:uid="{844F04D9-44BD-4C8B-88D1-8BDD7017365F}"/>
    <cellStyle name="Comma 31 2 5" xfId="26147" xr:uid="{2ABBF41C-2F5E-476C-83E6-4C6F515293F6}"/>
    <cellStyle name="Comma 31 2 6" xfId="40311" xr:uid="{18F2BC7E-4369-4C01-A4C9-97A748F506D3}"/>
    <cellStyle name="Comma 31 2 7" xfId="9819" xr:uid="{A7DBEDDB-E5CA-4283-9F39-95721110273D}"/>
    <cellStyle name="Comma 31 3" xfId="10590" xr:uid="{BF0B29E0-1C3D-4C29-8F4B-159B0D676469}"/>
    <cellStyle name="Comma 31 3 2" xfId="26873" xr:uid="{26CA1713-A9B8-40A6-BE3B-13D053BEDD2C}"/>
    <cellStyle name="Comma 31 3 3" xfId="40385" xr:uid="{23022023-4AAE-4DC0-A466-C138E137F57C}"/>
    <cellStyle name="Comma 31 4" xfId="18403" xr:uid="{E7BA1B33-DCAC-40AA-B821-EAC26DCBA08D}"/>
    <cellStyle name="Comma 31 4 2" xfId="34342" xr:uid="{CCB6340E-7EB6-4D30-AA0F-332EEB1713FB}"/>
    <cellStyle name="Comma 31 4 3" xfId="46689" xr:uid="{57C82F84-8136-4937-BD82-A6FE690A8537}"/>
    <cellStyle name="Comma 31 5" xfId="19990" xr:uid="{203CA286-FFFA-43D4-95EE-38009F4C51B6}"/>
    <cellStyle name="Comma 31 6" xfId="20297" xr:uid="{475CC7D2-8E9B-4933-88EA-9029127F9E61}"/>
    <cellStyle name="Comma 31 7" xfId="20766" xr:uid="{FFE8A4BB-D783-4DA6-87C4-55995FF143C7}"/>
    <cellStyle name="Comma 31 8" xfId="24655" xr:uid="{5D83AD16-828E-4EF7-9B32-FCCB07560204}"/>
    <cellStyle name="Comma 31 9" xfId="38905" xr:uid="{5025FA87-8609-4C89-9D28-B51FAEB3F6AC}"/>
    <cellStyle name="Comma 32" xfId="6279" xr:uid="{95CFB5A3-B603-4152-8D47-869A8BD0172C}"/>
    <cellStyle name="Comma 32 2" xfId="10528" xr:uid="{0E24F70B-4E3F-4B85-A2B6-522CD32598B9}"/>
    <cellStyle name="Comma 32 2 2" xfId="26833" xr:uid="{375DB7D7-6A14-4DBD-B633-1D772323F990}"/>
    <cellStyle name="Comma 32 2 3" xfId="40355" xr:uid="{E229AB31-CE09-4141-814D-1501D5DAB142}"/>
    <cellStyle name="Comma 32 3" xfId="17100" xr:uid="{9944EF81-947F-43D0-AD8A-2A7122234FCC}"/>
    <cellStyle name="Comma 32 3 2" xfId="33047" xr:uid="{20CDB18D-A38D-4990-9CF7-D390AE9ABF8D}"/>
    <cellStyle name="Comma 32 3 3" xfId="45441" xr:uid="{79BCA7DE-BA85-4CA2-AAF7-378D39A0A261}"/>
    <cellStyle name="Comma 32 4" xfId="23215" xr:uid="{E187214B-D728-4873-9CE6-D72836273CA0}"/>
    <cellStyle name="Comma 32 5" xfId="37549" xr:uid="{4CAE96E5-5957-46A7-87C5-C34056C056A4}"/>
    <cellStyle name="Comma 33" xfId="232" xr:uid="{E54E2856-486F-40AD-8B6C-7A281275B56F}"/>
    <cellStyle name="Comma 33 2" xfId="319" xr:uid="{6DE5609D-F56B-4580-B65F-26173BEF19CE}"/>
    <cellStyle name="Comma 33 2 2" xfId="904" xr:uid="{3DC93A45-63A1-4759-B729-7C750E4DBADF}"/>
    <cellStyle name="Comma 33 2 2 3" xfId="4201" xr:uid="{18680E57-D82D-4AB2-B789-675E16222659}"/>
    <cellStyle name="Comma 33 2 3" xfId="20908" xr:uid="{B9900D47-E7E1-4623-B8F9-6F7D15ACAE62}"/>
    <cellStyle name="Comma 33 3" xfId="20053" xr:uid="{373FDFD6-5E73-474B-AD78-80475635C0A0}"/>
    <cellStyle name="Comma 33 4" xfId="20305" xr:uid="{5E04812E-7718-44B8-B6CB-6040992A0559}"/>
    <cellStyle name="Comma 33 5" xfId="20823" xr:uid="{96B21B34-45D4-45A6-848F-FA2D899CD064}"/>
    <cellStyle name="Comma 33 6" xfId="26793" xr:uid="{B125795D-4C81-413E-95B5-9B51A0A12AA4}"/>
    <cellStyle name="Comma 33 7" xfId="40317" xr:uid="{8DEC885B-8337-4F10-8732-E9B7200E0C0D}"/>
    <cellStyle name="Comma 33 8" xfId="10474" xr:uid="{170EAC2B-464B-4636-A3A4-A6280E36D13E}"/>
    <cellStyle name="Comma 34" xfId="10475" xr:uid="{E0328195-F9D8-4E61-8E4D-345921C21A4D}"/>
    <cellStyle name="Comma 34 2" xfId="26794" xr:uid="{0EE7719B-7297-4B7D-8B54-475D2C35C2EA}"/>
    <cellStyle name="Comma 34 3" xfId="40318" xr:uid="{BDA35B7F-DF84-447C-9473-C21464945C81}"/>
    <cellStyle name="Comma 35" xfId="10494" xr:uid="{EC6164D3-856F-4A0D-AE86-27A516E838B0}"/>
    <cellStyle name="Comma 35 2" xfId="26812" xr:uid="{31E840D8-371C-443E-B398-F88D80565C2F}"/>
    <cellStyle name="Comma 35 3" xfId="40334" xr:uid="{F08AFF41-2B48-43CD-BB21-340460DF40A8}"/>
    <cellStyle name="Comma 36" xfId="10502" xr:uid="{B882B26E-3418-425D-A69F-DC864B82D730}"/>
    <cellStyle name="Comma 36 2" xfId="26814" xr:uid="{391A1F40-F440-4ADF-AB85-2736E8D48D61}"/>
    <cellStyle name="Comma 36 3" xfId="40336" xr:uid="{75456C2B-ECE9-46E6-A36D-C9B21256612B}"/>
    <cellStyle name="Comma 37" xfId="19963" xr:uid="{2A29E162-B28A-45A1-8AE0-CB1089999510}"/>
    <cellStyle name="Comma 38" xfId="19965" xr:uid="{E867CB19-ABF7-449E-944A-18E1304A2A40}"/>
    <cellStyle name="Comma 39" xfId="934" xr:uid="{BAD266B5-96B4-43AE-9E9E-2C5A8E4199AC}"/>
    <cellStyle name="Comma 39 10" xfId="10557" xr:uid="{A131AAFE-1FCB-4272-B3F6-086D44AF65C2}"/>
    <cellStyle name="Comma 39 10 2" xfId="26856" xr:uid="{FAE9A5B1-1724-477E-A69F-3C59FBE0A258}"/>
    <cellStyle name="Comma 39 10 3" xfId="40368" xr:uid="{17CE4D1E-1A4B-4D0C-8BD4-4FF937390EBB}"/>
    <cellStyle name="Comma 39 11" xfId="20138" xr:uid="{BBAB61DA-89D1-4395-B63F-C5327C8F9398}"/>
    <cellStyle name="Comma 39 12" xfId="21477" xr:uid="{74440734-EA7E-40DB-88E0-31BE33464C20}"/>
    <cellStyle name="Comma 39 13" xfId="23271" xr:uid="{94240DF5-0787-4D3E-9F8D-C9E9796B042E}"/>
    <cellStyle name="Comma 39 14" xfId="37605" xr:uid="{8558319E-1303-44AD-80D2-947942B79111}"/>
    <cellStyle name="Comma 39 15" xfId="48068" xr:uid="{FDE70CF5-76A5-4162-8CCB-FDC8AFC32199}"/>
    <cellStyle name="Comma 39 16" xfId="48188" xr:uid="{5786BA51-0C4D-46F7-AAE6-866BD557601A}"/>
    <cellStyle name="Comma 39 2" xfId="968" xr:uid="{806580AF-4B86-4602-8693-8071D47ADDF8}"/>
    <cellStyle name="Comma 39 2 10" xfId="23277" xr:uid="{229BE458-D9DC-49DE-9DB3-6F051386782B}"/>
    <cellStyle name="Comma 39 2 11" xfId="37611" xr:uid="{25866E4D-69DE-4C5D-B0FE-866B6EFA7393}"/>
    <cellStyle name="Comma 39 2 2" xfId="7224" xr:uid="{646D8CA9-9033-472C-9278-DEFD37F65038}"/>
    <cellStyle name="Comma 39 2 2 10" xfId="23984" xr:uid="{FB99ADD0-C800-42E5-BD00-3524BFA9B084}"/>
    <cellStyle name="Comma 39 2 2 11" xfId="38300" xr:uid="{12EEF133-6A33-4156-A2E5-B4F32FF6D192}"/>
    <cellStyle name="Comma 39 2 2 2" xfId="9073" xr:uid="{F599E2E7-420B-4E9D-B44B-C4987EBC54B0}"/>
    <cellStyle name="Comma 39 2 2 2 2" xfId="11338" xr:uid="{F67F5C58-CD4A-4619-9101-94127519A414}"/>
    <cellStyle name="Comma 39 2 2 2 2 2" xfId="12180" xr:uid="{C0F430E5-9777-4456-A1BF-A3A24AA6119A}"/>
    <cellStyle name="Comma 39 2 2 2 2 2 2" xfId="28301" xr:uid="{D9DC3B00-973A-4A2F-A77E-E8B5925E7401}"/>
    <cellStyle name="Comma 39 2 2 2 2 2 3" xfId="41740" xr:uid="{27A0DD5D-4D84-4548-97BF-61F2CC3D4CFD}"/>
    <cellStyle name="Comma 39 2 2 2 2 3" xfId="13307" xr:uid="{B8515E83-A007-49CC-8220-625011EF3F20}"/>
    <cellStyle name="Comma 39 2 2 2 2 3 2" xfId="29376" xr:uid="{CD6F3103-4B18-4B3A-A7A3-5EDB1B277368}"/>
    <cellStyle name="Comma 39 2 2 2 2 3 3" xfId="42589" xr:uid="{449383EA-CEB2-44F1-9459-D52234A642DE}"/>
    <cellStyle name="Comma 39 2 2 2 2 4" xfId="27468" xr:uid="{C3745873-122E-4400-BCA4-55986E5848A2}"/>
    <cellStyle name="Comma 39 2 2 2 2 5" xfId="40937" xr:uid="{EEE10BB8-ABC6-4E9D-B57B-4ACACBBF5F07}"/>
    <cellStyle name="Comma 39 2 2 2 3" xfId="11624" xr:uid="{CA706F25-1155-43FC-BFCF-C02CD4724677}"/>
    <cellStyle name="Comma 39 2 2 2 3 2" xfId="12446" xr:uid="{CD4716BE-3C85-4307-BBC8-7095138D2456}"/>
    <cellStyle name="Comma 39 2 2 2 3 2 2" xfId="28567" xr:uid="{2A86AE4B-A813-4313-9927-A74220F0C084}"/>
    <cellStyle name="Comma 39 2 2 2 3 2 3" xfId="42006" xr:uid="{4B51F364-7483-4723-81F3-A4A3FAAF1578}"/>
    <cellStyle name="Comma 39 2 2 2 3 3" xfId="13593" xr:uid="{9D068CA7-3C00-4640-868F-10B12421927B}"/>
    <cellStyle name="Comma 39 2 2 2 3 3 2" xfId="29662" xr:uid="{BC95CABE-967A-458A-9344-1F42EB0A0819}"/>
    <cellStyle name="Comma 39 2 2 2 3 3 3" xfId="42855" xr:uid="{72D1854F-19AD-45B7-9924-6B4125D4C4A4}"/>
    <cellStyle name="Comma 39 2 2 2 3 4" xfId="27754" xr:uid="{42F499FE-1651-41DB-A794-8D5886E70BBB}"/>
    <cellStyle name="Comma 39 2 2 2 3 5" xfId="41203" xr:uid="{01AEA6B8-2D8E-47CF-A973-77450E996A46}"/>
    <cellStyle name="Comma 39 2 2 2 4" xfId="11922" xr:uid="{8970BDCA-931E-43A1-A40A-AF87574E86DA}"/>
    <cellStyle name="Comma 39 2 2 2 4 2" xfId="28035" xr:uid="{A18E0341-E138-4B49-BD46-86226D7CB9EB}"/>
    <cellStyle name="Comma 39 2 2 2 4 3" xfId="41474" xr:uid="{1A35801E-534C-42BE-8AA2-856B56B5DFA6}"/>
    <cellStyle name="Comma 39 2 2 2 5" xfId="13021" xr:uid="{6253C5D5-6E89-45FE-9C73-D604F3C09B21}"/>
    <cellStyle name="Comma 39 2 2 2 5 2" xfId="29090" xr:uid="{EDDEC145-9FCA-4CF7-A9D6-2E68F215B25A}"/>
    <cellStyle name="Comma 39 2 2 2 5 3" xfId="42323" xr:uid="{ECA9A33D-ECA6-4854-B475-43698FA29879}"/>
    <cellStyle name="Comma 39 2 2 2 6" xfId="11058" xr:uid="{C731A84D-C7F2-46CE-A0B2-618B1C1A4D07}"/>
    <cellStyle name="Comma 39 2 2 2 6 2" xfId="27183" xr:uid="{93398C12-43CB-456F-B5C9-4BFE20F0BD28}"/>
    <cellStyle name="Comma 39 2 2 2 6 3" xfId="40671" xr:uid="{EE2C598F-07C6-4791-8A21-0D8E688708E0}"/>
    <cellStyle name="Comma 39 2 2 2 7" xfId="25505" xr:uid="{4AC7FD30-670E-487D-BD63-A76812D27946}"/>
    <cellStyle name="Comma 39 2 2 2 8" xfId="39710" xr:uid="{8AA42D75-DF77-4747-9E23-84C27618DDC8}"/>
    <cellStyle name="Comma 39 2 2 3" xfId="11200" xr:uid="{34D4F859-40BB-487C-846D-9A3C7F206906}"/>
    <cellStyle name="Comma 39 2 2 3 2" xfId="12048" xr:uid="{4D8402BE-919B-4DF1-8752-4065498175BB}"/>
    <cellStyle name="Comma 39 2 2 3 2 2" xfId="28168" xr:uid="{598E30D7-03ED-404C-ABAB-E22ED6EAB059}"/>
    <cellStyle name="Comma 39 2 2 3 2 3" xfId="41607" xr:uid="{7879AA7B-9E1E-4159-9678-408010568150}"/>
    <cellStyle name="Comma 39 2 2 3 3" xfId="13164" xr:uid="{18270A1E-2D46-4045-909D-EF278DD368FE}"/>
    <cellStyle name="Comma 39 2 2 3 3 2" xfId="29233" xr:uid="{8F8486D0-7C0A-451A-A22C-36543DB58F9C}"/>
    <cellStyle name="Comma 39 2 2 3 3 3" xfId="42456" xr:uid="{0D2A3959-863F-4E1F-9096-618ED4036C9C}"/>
    <cellStyle name="Comma 39 2 2 3 4" xfId="27325" xr:uid="{45998B99-ECF0-43D5-BAAD-78378FF48291}"/>
    <cellStyle name="Comma 39 2 2 3 5" xfId="40804" xr:uid="{E673A811-85F9-459A-AAEF-535761F9633C}"/>
    <cellStyle name="Comma 39 2 2 4" xfId="11481" xr:uid="{53CE3CBB-34F4-4FD3-913B-913D408307F3}"/>
    <cellStyle name="Comma 39 2 2 4 2" xfId="12313" xr:uid="{AD10DA98-36CB-4484-80C1-BC1B847E70B7}"/>
    <cellStyle name="Comma 39 2 2 4 2 2" xfId="28434" xr:uid="{C018ECBA-C4C7-4D9D-B833-20E590E327D1}"/>
    <cellStyle name="Comma 39 2 2 4 2 3" xfId="41873" xr:uid="{8D600E54-DF7F-4BFA-8A61-948C51BAF0D3}"/>
    <cellStyle name="Comma 39 2 2 4 3" xfId="13450" xr:uid="{B4F3CFBE-BE5F-4BF2-AA0E-ADFC8C3EB882}"/>
    <cellStyle name="Comma 39 2 2 4 3 2" xfId="29519" xr:uid="{69A707B2-748E-4A57-997A-24BD7337BC50}"/>
    <cellStyle name="Comma 39 2 2 4 3 3" xfId="42722" xr:uid="{EB208CD9-A2B5-4ABE-9E39-D92C8CFA7529}"/>
    <cellStyle name="Comma 39 2 2 4 4" xfId="27611" xr:uid="{119AF59C-0EB7-4BC1-852F-BC8E97E3DAD0}"/>
    <cellStyle name="Comma 39 2 2 4 5" xfId="41070" xr:uid="{886310B4-93AD-453A-9205-95B974F8CE0A}"/>
    <cellStyle name="Comma 39 2 2 5" xfId="10852" xr:uid="{959FFFD2-AEA0-4A28-B2AC-B1FAFF9C8813}"/>
    <cellStyle name="Comma 39 2 2 5 2" xfId="27043" xr:uid="{2647047E-9773-47D7-880A-6782A80D245E}"/>
    <cellStyle name="Comma 39 2 2 5 3" xfId="40537" xr:uid="{F420702B-1EB3-4B5D-9F84-E2947DE7FDC7}"/>
    <cellStyle name="Comma 39 2 2 6" xfId="11779" xr:uid="{E7A47B59-00FE-41AC-9FC3-EBC73F3569EF}"/>
    <cellStyle name="Comma 39 2 2 6 2" xfId="27897" xr:uid="{B2A5CB5C-E92F-44EF-8305-D18DA207AEB7}"/>
    <cellStyle name="Comma 39 2 2 6 3" xfId="41340" xr:uid="{86174C98-2B38-4328-A8F0-5CCC1CF238A9}"/>
    <cellStyle name="Comma 39 2 2 7" xfId="12866" xr:uid="{760AA1F6-DE54-4704-A622-AEF483B37406}"/>
    <cellStyle name="Comma 39 2 2 7 2" xfId="28946" xr:uid="{1F2A182F-3BB2-4CD1-8E85-8ACFD25C5ED1}"/>
    <cellStyle name="Comma 39 2 2 7 3" xfId="42189" xr:uid="{E9997F40-5F5D-4E0C-9933-30017EC0A01B}"/>
    <cellStyle name="Comma 39 2 2 8" xfId="14981" xr:uid="{2B113FBC-10CC-4BC6-9B7F-39FBF517A656}"/>
    <cellStyle name="Comma 39 2 2 8 2" xfId="30950" xr:uid="{9576B97E-A376-46FF-9A3C-D17F813AE473}"/>
    <cellStyle name="Comma 39 2 2 8 3" xfId="43611" xr:uid="{BB987F74-B8E1-459D-91AF-5E147668E57A}"/>
    <cellStyle name="Comma 39 2 2 9" xfId="10680" xr:uid="{E9ABA35E-E6B0-4EF2-9A01-3A8462714F74}"/>
    <cellStyle name="Comma 39 2 2 9 2" xfId="26929" xr:uid="{AE6C4482-7FAD-498A-83E6-08D3753E393A}"/>
    <cellStyle name="Comma 39 2 2 9 3" xfId="40441" xr:uid="{0294944E-3C78-4567-B9FC-5D7DF6581109}"/>
    <cellStyle name="Comma 39 2 3" xfId="7927" xr:uid="{D8263158-8E22-4805-8B2F-C01D35B91EDC}"/>
    <cellStyle name="Comma 39 2 3 2" xfId="9622" xr:uid="{3995F3E8-9B50-45FF-A0BC-594140E1F688}"/>
    <cellStyle name="Comma 39 2 3 2 2" xfId="19638" xr:uid="{D7D741FA-5F76-4F60-B7A1-B905849D749C}"/>
    <cellStyle name="Comma 39 2 3 2 2 2" xfId="35576" xr:uid="{4D7D4E2F-1D2C-4434-92BB-842730ABFB2E}"/>
    <cellStyle name="Comma 39 2 3 2 2 3" xfId="47914" xr:uid="{0E5828E8-CE44-4BAC-B0E0-8A605324FD98}"/>
    <cellStyle name="Comma 39 2 3 2 3" xfId="26028" xr:uid="{7DAC408A-332A-48D0-92A0-D5171FBD8D6C}"/>
    <cellStyle name="Comma 39 2 3 2 4" xfId="40209" xr:uid="{0DDD84A1-BC41-4C2A-B013-A699CDE7DD98}"/>
    <cellStyle name="Comma 39 2 3 3" xfId="14551" xr:uid="{EBA90761-4E69-4CA0-B110-3BBA15EE600C}"/>
    <cellStyle name="Comma 39 2 3 3 2" xfId="30527" xr:uid="{BC80E7CE-FC39-45ED-969D-C51E4DCB9407}"/>
    <cellStyle name="Comma 39 2 3 3 3" xfId="43188" xr:uid="{3D4F431A-623A-4107-8FA5-31DC30BDF9DA}"/>
    <cellStyle name="Comma 39 2 3 4" xfId="24535" xr:uid="{9AABEC27-C5CA-4807-9143-18E911889D82}"/>
    <cellStyle name="Comma 39 2 3 5" xfId="38802" xr:uid="{FBEAE649-60BE-49BD-87A7-06E01BDCE25B}"/>
    <cellStyle name="Comma 39 2 4" xfId="7986" xr:uid="{1F954B7B-7450-4360-B368-8D722409D9A7}"/>
    <cellStyle name="Comma 39 2 4 2" xfId="9679" xr:uid="{E89E83AC-D6B0-488A-9B47-6B9BE00F76ED}"/>
    <cellStyle name="Comma 39 2 4 2 2" xfId="19664" xr:uid="{54EE5F73-09DE-4B65-973C-2E126D0C7CB2}"/>
    <cellStyle name="Comma 39 2 4 2 2 2" xfId="35602" xr:uid="{3FC50E28-5640-42CA-9900-78CCF3332B49}"/>
    <cellStyle name="Comma 39 2 4 2 2 3" xfId="47940" xr:uid="{7051689E-C8FA-4313-9A57-A8D925C8F986}"/>
    <cellStyle name="Comma 39 2 4 2 3" xfId="26064" xr:uid="{D22D47A3-C50A-4CD3-AB77-F09AA2740F2A}"/>
    <cellStyle name="Comma 39 2 4 2 4" xfId="40238" xr:uid="{C4B21802-C5BB-4B0D-9FF6-73D4D121A29B}"/>
    <cellStyle name="Comma 39 2 4 3" xfId="18349" xr:uid="{E243D95A-756C-4E00-A915-E54D06D257F2}"/>
    <cellStyle name="Comma 39 2 4 3 2" xfId="34288" xr:uid="{03C665D1-FA92-4A54-BC95-A2750B8B46DC}"/>
    <cellStyle name="Comma 39 2 4 3 3" xfId="46635" xr:uid="{B9AAA032-85BC-48F5-B76F-DE69D1989672}"/>
    <cellStyle name="Comma 39 2 4 4" xfId="24571" xr:uid="{AEF54161-22DF-4697-ABA5-24E9FC3F56BF}"/>
    <cellStyle name="Comma 39 2 4 5" xfId="38831" xr:uid="{B6E601AB-109C-4739-AE71-C05FA6675F4C}"/>
    <cellStyle name="Comma 39 2 5" xfId="8063" xr:uid="{039EAA68-3D46-4D98-82A0-56D69B022C32}"/>
    <cellStyle name="Comma 39 2 5 2" xfId="9761" xr:uid="{73391CBD-DDCB-4627-AEB9-76D1AB607D09}"/>
    <cellStyle name="Comma 39 2 5 2 2" xfId="19710" xr:uid="{22275CBF-48F8-403D-BD9D-8BCF1DFCEE86}"/>
    <cellStyle name="Comma 39 2 5 2 2 2" xfId="35649" xr:uid="{ADDDCF4C-DB9E-455D-9919-6F91A13F0B3D}"/>
    <cellStyle name="Comma 39 2 5 2 2 3" xfId="47987" xr:uid="{7D3F74CE-215D-4A7E-AAB4-CC36382A69A1}"/>
    <cellStyle name="Comma 39 2 5 2 3" xfId="26114" xr:uid="{9BBDC3FB-578D-45D6-A518-8C5941B7B028}"/>
    <cellStyle name="Comma 39 2 5 2 4" xfId="40288" xr:uid="{99F4844D-3CB4-42A1-A38F-25020B08DA70}"/>
    <cellStyle name="Comma 39 2 5 3" xfId="18390" xr:uid="{85EDF56D-1A43-4C79-83B8-0E43CE5A62CD}"/>
    <cellStyle name="Comma 39 2 5 3 2" xfId="34329" xr:uid="{2D8E160A-551C-4CC6-8600-BD4F7D19571D}"/>
    <cellStyle name="Comma 39 2 5 3 3" xfId="46676" xr:uid="{5619C19A-3145-4A9E-A085-5E7ECB11A9C6}"/>
    <cellStyle name="Comma 39 2 5 4" xfId="24621" xr:uid="{92A30B04-4EA6-4AF2-B231-75CE7C5F6EE9}"/>
    <cellStyle name="Comma 39 2 5 5" xfId="38881" xr:uid="{D8B50EC3-FDB3-4E98-8C31-AFC0F14360CF}"/>
    <cellStyle name="Comma 39 2 6" xfId="8319" xr:uid="{1D95739E-DB6C-46C5-AEB5-D83882CB7C37}"/>
    <cellStyle name="Comma 39 2 6 2" xfId="18485" xr:uid="{B8A0B74D-4C2F-4E73-85F1-409FE04F20AC}"/>
    <cellStyle name="Comma 39 2 6 2 2" xfId="34423" xr:uid="{AA51DFAB-062F-4D94-B5CD-5057E09FA5B9}"/>
    <cellStyle name="Comma 39 2 6 2 3" xfId="46770" xr:uid="{2083ED21-EF8E-4475-80A9-78D9CD6D7034}"/>
    <cellStyle name="Comma 39 2 6 3" xfId="24791" xr:uid="{43435761-B67E-4790-AEE9-E7B504E51721}"/>
    <cellStyle name="Comma 39 2 6 4" xfId="39021" xr:uid="{04CB677E-C13D-410B-B402-58EA8A18B66F}"/>
    <cellStyle name="Comma 39 2 7" xfId="10657" xr:uid="{58EDC061-C81F-4C09-9670-DADF4B6D0371}"/>
    <cellStyle name="Comma 39 2 7 2" xfId="26913" xr:uid="{CCE832BE-88BF-4BAE-88F4-A92257F1D6B3}"/>
    <cellStyle name="Comma 39 2 7 3" xfId="40425" xr:uid="{8DDF7A13-4982-4119-9DB0-ADFFC455FFD1}"/>
    <cellStyle name="Comma 39 2 8" xfId="20161" xr:uid="{6C4701B9-6721-459F-A765-99AE46AB23E1}"/>
    <cellStyle name="Comma 39 2 9" xfId="21495" xr:uid="{836C4BD9-D2BD-4F3B-ACC5-A1B261F0ACAD}"/>
    <cellStyle name="Comma 39 3" xfId="7256" xr:uid="{860AD495-6BAB-43C4-86C0-C11495CDF0AE}"/>
    <cellStyle name="Comma 39 3 2" xfId="8074" xr:uid="{9387941A-3B28-4E03-9848-765CFB820C43}"/>
    <cellStyle name="Comma 39 3 2 2" xfId="9773" xr:uid="{B6BCBC83-968A-4A84-BFBE-AFEBC6598B95}"/>
    <cellStyle name="Comma 39 3 2 2 2" xfId="19718" xr:uid="{854D88AD-DFA3-41C8-B43F-CAAAD09EE3E1}"/>
    <cellStyle name="Comma 39 3 2 2 2 2" xfId="35657" xr:uid="{13D25D0B-EE49-4ADE-BC13-FA8B40C2905E}"/>
    <cellStyle name="Comma 39 3 2 2 2 3" xfId="47995" xr:uid="{AB837001-906D-497F-96A5-271E81189866}"/>
    <cellStyle name="Comma 39 3 2 2 3" xfId="26123" xr:uid="{34A3496F-6579-4FAA-A27D-1CD811E054FB}"/>
    <cellStyle name="Comma 39 3 2 2 4" xfId="40297" xr:uid="{774043BA-D129-4AB9-A56E-12F778A0A82C}"/>
    <cellStyle name="Comma 39 3 2 3" xfId="18396" xr:uid="{BD9BD482-BFD3-4565-8E6C-D8B705E4108F}"/>
    <cellStyle name="Comma 39 3 2 3 2" xfId="34335" xr:uid="{F36189A5-E538-49C1-8F91-BDF5EAAF5985}"/>
    <cellStyle name="Comma 39 3 2 3 3" xfId="46682" xr:uid="{FFF79FB7-3D41-4397-BD3F-FB28A3580754}"/>
    <cellStyle name="Comma 39 3 2 4" xfId="24630" xr:uid="{F9CA904F-1D9A-4CBF-A2E7-6A55CCC70783}"/>
    <cellStyle name="Comma 39 3 2 5" xfId="38890" xr:uid="{15E3C944-DB47-4EB7-986E-71FEE942BC02}"/>
    <cellStyle name="Comma 39 3 3" xfId="9096" xr:uid="{74BD15E5-7E8C-46A1-8BBA-9687A79A9238}"/>
    <cellStyle name="Comma 39 3 3 2" xfId="19181" xr:uid="{8DFA07EB-D1F3-4ABB-BB24-3DB968A6A58E}"/>
    <cellStyle name="Comma 39 3 3 2 2" xfId="35119" xr:uid="{7D6243F2-3420-49CC-BFA9-F2168FA4E71D}"/>
    <cellStyle name="Comma 39 3 3 2 3" xfId="47457" xr:uid="{4432EF52-CCB7-46ED-AA60-70288ED95728}"/>
    <cellStyle name="Comma 39 3 3 3" xfId="25527" xr:uid="{98DC95D6-2A95-4CB9-A197-E7589FBFD052}"/>
    <cellStyle name="Comma 39 3 3 4" xfId="39732" xr:uid="{5FC7B0BF-A08A-47A0-9F50-43122D88952B}"/>
    <cellStyle name="Comma 39 3 4" xfId="14774" xr:uid="{00067AA0-7622-4293-AEBA-DFF374BF0CD1}"/>
    <cellStyle name="Comma 39 3 4 2" xfId="30743" xr:uid="{56699F69-DE49-4F0D-9AEF-8CF8D8094A63}"/>
    <cellStyle name="Comma 39 3 4 3" xfId="43404" xr:uid="{85A14335-9F36-47A7-ABAA-B79D82842FDD}"/>
    <cellStyle name="Comma 39 3 5" xfId="24006" xr:uid="{AAD9C990-4D20-49D4-A254-3DBFB638AB68}"/>
    <cellStyle name="Comma 39 3 6" xfId="38322" xr:uid="{4A234301-873D-4BDD-9ECF-259613814F34}"/>
    <cellStyle name="Comma 39 4" xfId="7216" xr:uid="{57561327-027F-49CC-B3BB-293F1C40A8FF}"/>
    <cellStyle name="Comma 39 4 2" xfId="9065" xr:uid="{65378125-8B50-48DA-BC28-A9A8658D1470}"/>
    <cellStyle name="Comma 39 4 2 2" xfId="19156" xr:uid="{7B1DD379-0A3A-4DA4-9FFD-87F9F6601775}"/>
    <cellStyle name="Comma 39 4 2 2 2" xfId="35094" xr:uid="{08017978-763A-4A89-B3F4-E70DE5A41B92}"/>
    <cellStyle name="Comma 39 4 2 2 3" xfId="47432" xr:uid="{358E1B25-F4F8-4263-9332-20242FBC17A4}"/>
    <cellStyle name="Comma 39 4 2 3" xfId="25497" xr:uid="{817B8983-75D5-418C-9FB2-D351CFCB7131}"/>
    <cellStyle name="Comma 39 4 2 4" xfId="39702" xr:uid="{89F0C2E8-221A-4BFF-AE64-49EF8FFBA198}"/>
    <cellStyle name="Comma 39 4 3" xfId="14254" xr:uid="{FE1817A9-B5F2-4056-BD39-805647CA48FE}"/>
    <cellStyle name="Comma 39 4 3 2" xfId="30316" xr:uid="{8B41D127-5B9F-4A64-915F-330B81039DBA}"/>
    <cellStyle name="Comma 39 4 3 3" xfId="42980" xr:uid="{983CB7DA-3B0B-4932-A33B-A3FD6F35F363}"/>
    <cellStyle name="Comma 39 4 4" xfId="23976" xr:uid="{E5C90BE5-3AF1-40C9-8657-7EAE9C61656C}"/>
    <cellStyle name="Comma 39 4 5" xfId="38292" xr:uid="{B8621F36-414B-40DE-B811-CCF7D6A0E55F}"/>
    <cellStyle name="Comma 39 5" xfId="7936" xr:uid="{EAF803A3-34F9-4333-93B9-6F4BCA4F3884}"/>
    <cellStyle name="Comma 39 5 2" xfId="9631" xr:uid="{A64C14A1-3C25-4B24-B221-640F205BC004}"/>
    <cellStyle name="Comma 39 5 2 2" xfId="19646" xr:uid="{C07D8081-797E-419C-A7C3-351CDD7F24CA}"/>
    <cellStyle name="Comma 39 5 2 2 2" xfId="35584" xr:uid="{80AFE0D8-84F1-454E-A557-D3AF5F0D7EC4}"/>
    <cellStyle name="Comma 39 5 2 2 3" xfId="47922" xr:uid="{5D9F66CF-3C6B-4D47-B69D-BA8E46909054}"/>
    <cellStyle name="Comma 39 5 2 3" xfId="26037" xr:uid="{266A8155-C397-4CF7-91EC-693BE1BD5BAC}"/>
    <cellStyle name="Comma 39 5 2 4" xfId="40218" xr:uid="{6456378B-9C55-465E-96C2-AFCE09B7EE2B}"/>
    <cellStyle name="Comma 39 5 3" xfId="18333" xr:uid="{AD0D6B7E-CCAD-4AC2-9C68-78FF7CCD5ED9}"/>
    <cellStyle name="Comma 39 5 3 2" xfId="34272" xr:uid="{E57CF9BA-1C11-431F-B895-6CF88DE09DD3}"/>
    <cellStyle name="Comma 39 5 3 3" xfId="46619" xr:uid="{CFDA1766-103C-4540-B831-7DA652A698E4}"/>
    <cellStyle name="Comma 39 5 4" xfId="24544" xr:uid="{812D3C96-FDE6-49FA-BDFF-62C637FC02AF}"/>
    <cellStyle name="Comma 39 5 5" xfId="38811" xr:uid="{3BCBEC8D-9034-433C-B393-09C1EF6ECAFF}"/>
    <cellStyle name="Comma 39 6" xfId="7975" xr:uid="{5A1C5039-7794-4C36-918E-9CB81F0010C6}"/>
    <cellStyle name="Comma 39 6 2" xfId="9668" xr:uid="{211FE528-C37D-473E-AB94-D555CF3BC8BC}"/>
    <cellStyle name="Comma 39 6 2 2" xfId="19656" xr:uid="{C18F1973-76AC-4EF6-B4CB-3A1A8F081965}"/>
    <cellStyle name="Comma 39 6 2 2 2" xfId="35594" xr:uid="{15C611A2-8FA5-42E3-AC63-E279CE507AA8}"/>
    <cellStyle name="Comma 39 6 2 2 3" xfId="47932" xr:uid="{F187164F-4457-4782-BFCF-388AAEF77A10}"/>
    <cellStyle name="Comma 39 6 2 3" xfId="26055" xr:uid="{4D13F8FC-8718-45EE-8AFF-24B89937CD79}"/>
    <cellStyle name="Comma 39 6 2 4" xfId="40229" xr:uid="{74ABAD63-2E5C-4804-8FB3-F8899502BAB9}"/>
    <cellStyle name="Comma 39 6 3" xfId="18341" xr:uid="{E452C9C5-7B05-4466-B3BF-E61BD1524208}"/>
    <cellStyle name="Comma 39 6 3 2" xfId="34280" xr:uid="{4CB24D63-28C3-452A-832B-625EAE48E527}"/>
    <cellStyle name="Comma 39 6 3 3" xfId="46627" xr:uid="{E4B82538-F6AE-4EC8-8C79-5D3BB704CC3E}"/>
    <cellStyle name="Comma 39 6 4" xfId="24562" xr:uid="{B5B410FF-F4AA-4201-96AA-DA2E3A63143F}"/>
    <cellStyle name="Comma 39 6 5" xfId="38822" xr:uid="{8DC3CC65-8D84-4D49-8C89-6910CB2D9CAB}"/>
    <cellStyle name="Comma 39 7" xfId="8059" xr:uid="{D724F18A-D446-4625-AEF3-2E9E05968C2C}"/>
    <cellStyle name="Comma 39 7 2" xfId="9757" xr:uid="{C40AC1F5-9C5C-47B3-8708-79AD303DD8F0}"/>
    <cellStyle name="Comma 39 7 2 2" xfId="19706" xr:uid="{3825AE4D-2B54-4DD2-8686-E7AA2FD509FE}"/>
    <cellStyle name="Comma 39 7 2 2 2" xfId="35645" xr:uid="{99E6C709-E284-4D53-B154-73BDE0309BA0}"/>
    <cellStyle name="Comma 39 7 2 2 3" xfId="47983" xr:uid="{B7640015-EA85-4817-90DB-4C17FF946457}"/>
    <cellStyle name="Comma 39 7 2 3" xfId="26110" xr:uid="{8DB4BBA6-6470-4399-A4BD-CB49893CE7C0}"/>
    <cellStyle name="Comma 39 7 2 4" xfId="40284" xr:uid="{8B1A311A-48C0-4D88-87EB-EB847BCC5EAA}"/>
    <cellStyle name="Comma 39 7 3" xfId="18387" xr:uid="{DE5B6C05-D082-41DF-BD37-B0DF189A4A0C}"/>
    <cellStyle name="Comma 39 7 3 2" xfId="34326" xr:uid="{2D49621C-5BEE-4FB5-9510-D578AACE6C64}"/>
    <cellStyle name="Comma 39 7 3 3" xfId="46673" xr:uid="{DCA69140-CFF1-437E-B6DE-49187EE23BDD}"/>
    <cellStyle name="Comma 39 7 4" xfId="24617" xr:uid="{832D054D-4C6B-4059-AF49-9847E148D241}"/>
    <cellStyle name="Comma 39 7 5" xfId="38877" xr:uid="{CAE7AD8D-BDDD-41A7-9BA7-FA11DA2A8783}"/>
    <cellStyle name="Comma 39 8" xfId="8139" xr:uid="{B668D6B4-0FB3-4443-B787-E5674C18DD9C}"/>
    <cellStyle name="Comma 39 8 2" xfId="18413" xr:uid="{DFA155D4-F25C-49A4-BCA1-A16D8BE54136}"/>
    <cellStyle name="Comma 39 8 2 2" xfId="34352" xr:uid="{3A09CFDF-40A7-441D-B185-DA99CB400388}"/>
    <cellStyle name="Comma 39 8 2 3" xfId="46699" xr:uid="{ED079D9B-0E94-4108-B579-4C003482CAE7}"/>
    <cellStyle name="Comma 39 8 3" xfId="24672" xr:uid="{05DDAAFC-1F1D-406F-9F70-F537513B2B39}"/>
    <cellStyle name="Comma 39 8 4" xfId="38922" xr:uid="{6E2394AF-0C55-476E-8BBA-82038FF7A7A6}"/>
    <cellStyle name="Comma 39 9" xfId="8312" xr:uid="{E4048417-507D-4615-9AF3-DA569E15F84A}"/>
    <cellStyle name="Comma 39 9 2" xfId="18479" xr:uid="{701DD10A-D0F5-420F-BD67-8BA9EB5FD38B}"/>
    <cellStyle name="Comma 39 9 2 2" xfId="34417" xr:uid="{810F96FB-41F4-43B0-93B9-7D53FDE5E464}"/>
    <cellStyle name="Comma 39 9 2 3" xfId="46764" xr:uid="{3D25B5D3-CB4E-4DD3-81B2-8FE705ACF9A3}"/>
    <cellStyle name="Comma 39 9 3" xfId="24785" xr:uid="{9CEADCD1-0A1D-4594-B8EA-9491E54D274E}"/>
    <cellStyle name="Comma 39 9 4" xfId="39015" xr:uid="{20496C02-CC4C-4743-A7C7-546BAFC8C9C0}"/>
    <cellStyle name="Comma 4" xfId="29" xr:uid="{2F6C8252-8785-4550-A885-4C41ACE16E9B}"/>
    <cellStyle name="Comma 4 10" xfId="7980" xr:uid="{C23F3B90-F171-478F-B40A-1E9CFE7D687F}"/>
    <cellStyle name="Comma 4 10 2" xfId="9673" xr:uid="{7652BA84-7BF6-4CCB-83B9-7D94F90F7176}"/>
    <cellStyle name="Comma 4 10 2 2" xfId="14256" xr:uid="{8E582561-D8E1-49F5-9BE0-98E96460303B}"/>
    <cellStyle name="Comma 4 10 2 2 2" xfId="30317" xr:uid="{D9DC7E7B-2796-4890-99F7-DB72C33A7D96}"/>
    <cellStyle name="Comma 4 10 2 2 3" xfId="42981" xr:uid="{35BCCCE4-706F-4316-B20C-93C66980D4E1}"/>
    <cellStyle name="Comma 4 10 2 3" xfId="19659" xr:uid="{DADC395B-90AA-42A2-9424-4A09665207EE}"/>
    <cellStyle name="Comma 4 10 2 3 2" xfId="35597" xr:uid="{5CC2596C-9635-48B7-B1E9-255BA7C413A7}"/>
    <cellStyle name="Comma 4 10 2 3 3" xfId="47935" xr:uid="{C00A64DE-E854-4A26-B075-3B04D8F3B54C}"/>
    <cellStyle name="Comma 4 10 2 4" xfId="26058" xr:uid="{0414052E-03E7-467D-8848-04C41D347A41}"/>
    <cellStyle name="Comma 4 10 2 5" xfId="40232" xr:uid="{F236B136-D31D-4944-83FC-3DB4F9D9F8C1}"/>
    <cellStyle name="Comma 4 10 3" xfId="4197" xr:uid="{5F6D2E39-3F9C-49FF-90EC-0E56B92A0E31}"/>
    <cellStyle name="Comma 4 10 3 2" xfId="27872" xr:uid="{332B33F3-01D7-4D9A-AE0D-A5B245BEB932}"/>
    <cellStyle name="Comma 4 10 3 3" xfId="41319" xr:uid="{8A32AB5A-A670-4687-8D8E-09E9371F1961}"/>
    <cellStyle name="Comma 4 10 3 4" xfId="11750" xr:uid="{D8A76905-BA09-4569-8826-4EF12B5D54EC}"/>
    <cellStyle name="Comma 4 10 4" xfId="18344" xr:uid="{17B2DE84-0AFD-4B2D-9351-E1DC6DE2C00F}"/>
    <cellStyle name="Comma 4 10 4 2" xfId="34283" xr:uid="{54EA1A9F-D6F5-4332-8299-063F35D7C9AD}"/>
    <cellStyle name="Comma 4 10 4 3" xfId="46630" xr:uid="{B4334D8F-83F4-4366-BBF8-F4EDFBAF79F8}"/>
    <cellStyle name="Comma 4 10 5" xfId="24565" xr:uid="{BBDAD2FA-4F17-4843-A0CC-78CC30DEA0C4}"/>
    <cellStyle name="Comma 4 10 6" xfId="38825" xr:uid="{41CB226E-6138-42E5-A6C9-B63D781A8549}"/>
    <cellStyle name="Comma 4 11" xfId="59" xr:uid="{8740D250-4302-4A21-8066-6922C0CF897D}"/>
    <cellStyle name="Comma 4 11 2" xfId="257" xr:uid="{D8EEDDC5-E7A7-42C8-BAE8-2983EF6526DF}"/>
    <cellStyle name="Comma 4 11 2 2" xfId="902" xr:uid="{E183A6ED-B1A6-435C-849E-517DA336AE53}"/>
    <cellStyle name="Comma 4 11 2 2 2" xfId="21455" xr:uid="{CD993BEE-3445-425B-9725-F28A4542E692}"/>
    <cellStyle name="Comma 4 11 2 2 3" xfId="35608" xr:uid="{76D44666-8598-4602-AC8C-D33B43723E26}"/>
    <cellStyle name="Comma 4 11 2 2 4" xfId="47946" xr:uid="{0A116C61-5A2F-487B-B3D0-3D2CCAE0B280}"/>
    <cellStyle name="Comma 4 11 2 3" xfId="20111" xr:uid="{F6A2CC70-5037-4A60-94DD-12CD695F237D}"/>
    <cellStyle name="Comma 4 11 2 4" xfId="20846" xr:uid="{EE309E32-B690-410E-A919-D920F467E13D}"/>
    <cellStyle name="Comma 4 11 2 5" xfId="26070" xr:uid="{B0B7853E-7029-4AFA-8E47-173F3E65F9DE}"/>
    <cellStyle name="Comma 4 11 2 6" xfId="40244" xr:uid="{5D28A55E-8C49-4270-B0D1-74AEA2F4253F}"/>
    <cellStyle name="Comma 4 11 3" xfId="10672" xr:uid="{40C76C83-F8E8-42E4-8BB0-C4F1D88F9F74}"/>
    <cellStyle name="Comma 4 11 3 2" xfId="26923" xr:uid="{5FFF2AED-8546-4AF2-8F9D-6F95F8D4C9A6}"/>
    <cellStyle name="Comma 4 11 3 3" xfId="40435" xr:uid="{559E5D57-C9ED-4314-8433-6BD75FFAA69A}"/>
    <cellStyle name="Comma 4 11 4" xfId="18354" xr:uid="{3F43C537-7942-4FEB-B7B4-F7D6DBEFC196}"/>
    <cellStyle name="Comma 4 11 4 2" xfId="34293" xr:uid="{852D1701-21B3-4B34-875C-52DE6E436C16}"/>
    <cellStyle name="Comma 4 11 4 3" xfId="46640" xr:uid="{B5604AE8-FA5A-4716-B16B-3780A9B39383}"/>
    <cellStyle name="Comma 4 11 5" xfId="19996" xr:uid="{DE72CC03-1216-429B-BDDD-FA2D8C939F18}"/>
    <cellStyle name="Comma 4 11 6" xfId="20233" xr:uid="{859DA04A-2FF9-44C1-9C4A-A1A09195C4E1}"/>
    <cellStyle name="Comma 4 11 7" xfId="20768" xr:uid="{D4027B1E-E243-44A7-A3EE-B1715AAC8DF6}"/>
    <cellStyle name="Comma 4 11 8" xfId="24577" xr:uid="{CFBAC24D-E9F3-435D-B336-2F064910C251}"/>
    <cellStyle name="Comma 4 11 9" xfId="38837" xr:uid="{7BAF64A6-C0C5-4217-9913-6AAAA1F06E9D}"/>
    <cellStyle name="Comma 4 12" xfId="8124" xr:uid="{14A4BB42-7A80-4CBE-91F8-BBF2E1B104A0}"/>
    <cellStyle name="Comma 4 12 2" xfId="10627" xr:uid="{EB497FD2-3DC1-4EF6-B82F-126CBE3472BB}"/>
    <cellStyle name="Comma 4 12 2 2" xfId="26896" xr:uid="{76AE468D-9E5D-4B5A-A6F0-07926559E304}"/>
    <cellStyle name="Comma 4 12 2 3" xfId="40408" xr:uid="{D0808F0A-D1A0-4612-97B9-2A5C3362E113}"/>
    <cellStyle name="Comma 4 12 3" xfId="24658" xr:uid="{FDA975D5-D50B-4683-9F35-2D3CB82B4035}"/>
    <cellStyle name="Comma 4 12 4" xfId="38908" xr:uid="{41503C72-1816-420B-A195-6E771896E6F5}"/>
    <cellStyle name="Comma 4 13" xfId="8234" xr:uid="{A035FED7-87E2-4197-BBE4-C06E59F76B74}"/>
    <cellStyle name="Comma 4 13 2" xfId="12761" xr:uid="{2176BCC5-CDF4-4D2E-867F-3665DC600E28}"/>
    <cellStyle name="Comma 4 13 2 2" xfId="28867" xr:uid="{18DCC77F-0173-463B-8446-A26F6AF3EB41}"/>
    <cellStyle name="Comma 4 13 2 3" xfId="42125" xr:uid="{CFDEF7E2-6F53-4017-84CB-0323B29F1387}"/>
    <cellStyle name="Comma 4 13 3" xfId="18440" xr:uid="{63DC6128-8046-4B4C-8BF2-EE0BAED35110}"/>
    <cellStyle name="Comma 4 13 3 2" xfId="34378" xr:uid="{64A396D1-CF55-4C44-AED9-FC5520510A90}"/>
    <cellStyle name="Comma 4 13 3 3" xfId="46725" xr:uid="{D3FF759C-60F3-4BA2-A181-873F93D23FBE}"/>
    <cellStyle name="Comma 4 13 4" xfId="24734" xr:uid="{A2364F75-EF3A-4E7C-BBE5-DA9F435C17DF}"/>
    <cellStyle name="Comma 4 13 5" xfId="38964" xr:uid="{9F611435-B3DF-4B34-8F7A-AD4ACDD12B45}"/>
    <cellStyle name="Comma 4 14" xfId="6296" xr:uid="{406F2E60-C988-4F19-868E-3ABDF82EA9AB}"/>
    <cellStyle name="Comma 4 14 2" xfId="12794" xr:uid="{C50A242A-2E7F-42D1-90FC-91C5A5FEA95B}"/>
    <cellStyle name="Comma 4 14 2 2" xfId="28897" xr:uid="{ED2A5E7F-EF3B-4764-AC70-62B8CFDB75FC}"/>
    <cellStyle name="Comma 4 14 2 3" xfId="42145" xr:uid="{5B653265-755E-40C0-BCC7-823AE0EA3705}"/>
    <cellStyle name="Comma 4 14 3" xfId="17105" xr:uid="{5088489F-5E55-42F1-ABBB-ED4E7F22982B}"/>
    <cellStyle name="Comma 4 14 3 2" xfId="33051" xr:uid="{BAB43FED-3E97-413B-8F35-59E6EDCAE6FA}"/>
    <cellStyle name="Comma 4 14 3 3" xfId="45445" xr:uid="{6E2910F9-A20C-4F8D-A612-7D9410E76627}"/>
    <cellStyle name="Comma 4 14 4" xfId="23219" xr:uid="{43343DEC-F8EC-4766-8DFA-78C3A5659CE2}"/>
    <cellStyle name="Comma 4 14 5" xfId="37553" xr:uid="{06D95164-1A71-4635-824E-D9BAC5800B41}"/>
    <cellStyle name="Comma 4 15" xfId="12834" xr:uid="{CD42A067-6272-4E8E-BC47-DE4A7A386447}"/>
    <cellStyle name="Comma 4 15 2" xfId="43" xr:uid="{4FD72BF0-1A24-4C21-8B74-BEC9EDA92C21}"/>
    <cellStyle name="Comma 4 15 2 10" xfId="20764" xr:uid="{62253A03-874E-476A-BCA7-614202F2D641}"/>
    <cellStyle name="Comma 4 15 2 11" xfId="23253" xr:uid="{5DE4CD0A-4423-4AB7-9269-5BC7342049DD}"/>
    <cellStyle name="Comma 4 15 2 12" xfId="37587" xr:uid="{74323FDA-5AFE-4C36-BF42-9BE1EB056A67}"/>
    <cellStyle name="Comma 4 15 2 2" xfId="249" xr:uid="{3493CDA2-66E4-48DA-9B6E-516E352A376E}"/>
    <cellStyle name="Comma 4 15 2 2 2" xfId="899" xr:uid="{282BC92D-398F-4B9B-8C59-D35FBD408F81}"/>
    <cellStyle name="Comma 4 15 2 2 2 2" xfId="8003" xr:uid="{8892D8F2-E62D-450F-8838-3656DC0308AF}"/>
    <cellStyle name="Comma 4 15 2 2 2 2 2" xfId="9698" xr:uid="{4328CFE2-BA05-47C0-B1F1-6D0A3A9EBB35}"/>
    <cellStyle name="Comma 4 15 2 2 2 2 2 2" xfId="19675" xr:uid="{DF113890-467B-4282-B123-A2DD5378C592}"/>
    <cellStyle name="Comma 4 15 2 2 2 2 2 2 2" xfId="35614" xr:uid="{E35518D6-6C53-49F5-A356-3798409C5E0F}"/>
    <cellStyle name="Comma 4 15 2 2 2 2 2 2 3" xfId="47952" xr:uid="{2161BA52-09B6-453F-B86F-C6E2939158FF}"/>
    <cellStyle name="Comma 4 15 2 2 2 2 2 3" xfId="26076" xr:uid="{21A09DBE-29F8-4FE1-B45F-1BCF486BC4AC}"/>
    <cellStyle name="Comma 4 15 2 2 2 2 2 4" xfId="40250" xr:uid="{6267DA56-1ACF-425D-82FF-84B8FB90A746}"/>
    <cellStyle name="Comma 4 15 2 2 2 2 3" xfId="18360" xr:uid="{FF19495D-40B0-4510-8591-300C10103A95}"/>
    <cellStyle name="Comma 4 15 2 2 2 2 3 2" xfId="34299" xr:uid="{B92806AA-6C3C-43A7-BB7E-77A2B48417CA}"/>
    <cellStyle name="Comma 4 15 2 2 2 2 3 3" xfId="46646" xr:uid="{EC8190E2-260A-4042-A077-5D6FD3D26E77}"/>
    <cellStyle name="Comma 4 15 2 2 2 2 4" xfId="24583" xr:uid="{3E7BA3AF-16DC-4B9D-B341-95D181CC861F}"/>
    <cellStyle name="Comma 4 15 2 2 2 2 5" xfId="38843" xr:uid="{0C73A69F-0C90-48A1-9282-B04E972EAACC}"/>
    <cellStyle name="Comma 4 15 2 2 2 3" xfId="8302" xr:uid="{70ADA5C1-96AB-4A63-B5C8-20E15AFB0957}"/>
    <cellStyle name="Comma 4 15 2 2 2 3 2" xfId="18472" xr:uid="{2E6A45F1-12C9-49DD-B8D1-C64E14CE4A73}"/>
    <cellStyle name="Comma 4 15 2 2 2 3 2 2" xfId="34410" xr:uid="{461F5A9E-7DDE-443F-855B-276BDE785BFE}"/>
    <cellStyle name="Comma 4 15 2 2 2 3 2 3" xfId="46757" xr:uid="{C8F45316-DA18-42CA-9AC5-509D529863B6}"/>
    <cellStyle name="Comma 4 15 2 2 2 3 3" xfId="24778" xr:uid="{F7B04AAE-94E5-4027-B3EF-3DD17A88EA8A}"/>
    <cellStyle name="Comma 4 15 2 2 2 3 4" xfId="39008" xr:uid="{AB4E5635-5DCC-46A3-AB6E-59ED1D4C5A25}"/>
    <cellStyle name="Comma 4 15 2 2 2 4" xfId="17136" xr:uid="{3071E1B2-6A9A-43F7-ABFB-9710D24E2F0E}"/>
    <cellStyle name="Comma 4 15 2 2 2 4 2" xfId="33080" xr:uid="{FEABF476-CD97-46B6-B9FA-82FCF101A858}"/>
    <cellStyle name="Comma 4 15 2 2 2 4 3" xfId="45474" xr:uid="{F4D80060-B7FC-46E9-BEA7-691806F9698E}"/>
    <cellStyle name="Comma 4 15 2 2 2 5" xfId="21453" xr:uid="{C4A2E1A9-D040-4AAD-BCF8-505B4849A03F}"/>
    <cellStyle name="Comma 4 15 2 2 2 6" xfId="23264" xr:uid="{34F892F4-56D7-44D9-9DD9-37382617A9E9}"/>
    <cellStyle name="Comma 4 15 2 2 2 7" xfId="37598" xr:uid="{6F054EE8-2706-4938-9254-BAE99230277A}"/>
    <cellStyle name="Comma 4 15 2 2 3" xfId="8017" xr:uid="{1DE1559B-016E-43C4-A749-23E4126B8353}"/>
    <cellStyle name="Comma 4 15 2 2 3 2" xfId="9712" xr:uid="{86D980AB-92EE-474E-949C-CD9865F6AB82}"/>
    <cellStyle name="Comma 4 15 2 2 3 2 2" xfId="19687" xr:uid="{50EB7002-B22C-46DA-8749-C812263ED823}"/>
    <cellStyle name="Comma 4 15 2 2 3 2 2 2" xfId="35626" xr:uid="{2FCC31A0-EAD2-4681-85B5-31BB1F46761E}"/>
    <cellStyle name="Comma 4 15 2 2 3 2 2 3" xfId="47964" xr:uid="{C83A7844-A80D-44D0-B855-FE5140C07D38}"/>
    <cellStyle name="Comma 4 15 2 2 3 2 3" xfId="26088" xr:uid="{199668E7-5111-472F-86CC-8786AF7A22E1}"/>
    <cellStyle name="Comma 4 15 2 2 3 2 4" xfId="40262" xr:uid="{298E290D-42C5-4C68-8685-CBB2CD9F3359}"/>
    <cellStyle name="Comma 4 15 2 2 3 3" xfId="18372" xr:uid="{346E0BF3-58BD-4C2E-AC7D-DEAC1980609A}"/>
    <cellStyle name="Comma 4 15 2 2 3 3 2" xfId="34311" xr:uid="{A4D6B8B8-1400-4F41-B80A-B02EF399AE90}"/>
    <cellStyle name="Comma 4 15 2 2 3 3 3" xfId="46658" xr:uid="{28C5DE5B-CA21-4385-B7C1-185D6FDB41AF}"/>
    <cellStyle name="Comma 4 15 2 2 3 4" xfId="24595" xr:uid="{06D5114D-17EC-42A1-9EA5-F9AE91197F44}"/>
    <cellStyle name="Comma 4 15 2 2 3 5" xfId="38855" xr:uid="{0017639F-1FDE-4A3A-BA54-F0362481C2D6}"/>
    <cellStyle name="Comma 4 15 2 2 4" xfId="8288" xr:uid="{F6AA656B-BFCD-4C12-A965-85A46A74D5A1}"/>
    <cellStyle name="Comma 4 15 2 2 4 2" xfId="18464" xr:uid="{3C369D73-FAB1-47DF-8C80-B78B7B8FEBF8}"/>
    <cellStyle name="Comma 4 15 2 2 4 2 2" xfId="34402" xr:uid="{BED86BB6-4653-4286-BDF8-133A6C700167}"/>
    <cellStyle name="Comma 4 15 2 2 4 2 3" xfId="46749" xr:uid="{AD325C78-FDF5-4092-9D13-A65E01DA8ACC}"/>
    <cellStyle name="Comma 4 15 2 2 4 3" xfId="24769" xr:uid="{1ABDCDAF-2AE5-49B5-9B26-CB67BA3351BA}"/>
    <cellStyle name="Comma 4 15 2 2 4 4" xfId="38999" xr:uid="{DAC57D4A-5908-4EF5-B89A-E6E10FF3CE0D}"/>
    <cellStyle name="Comma 4 15 2 2 5" xfId="17127" xr:uid="{82030F10-F44A-40B3-B0CA-10E913FDF0AF}"/>
    <cellStyle name="Comma 4 15 2 2 5 2" xfId="33072" xr:uid="{D68A686A-9213-4DEE-A7D5-CAC2CFABEEBB}"/>
    <cellStyle name="Comma 4 15 2 2 5 3" xfId="45466" xr:uid="{AB7E96D5-DB19-46CC-AFC1-CFAD35F39587}"/>
    <cellStyle name="Comma 4 15 2 2 6" xfId="20109" xr:uid="{84F76682-83F2-4484-BB56-B5EA9A3D1BC1}"/>
    <cellStyle name="Comma 4 15 2 2 7" xfId="20838" xr:uid="{7845A17B-E7E4-4613-A679-88106A637982}"/>
    <cellStyle name="Comma 4 15 2 2 8" xfId="23255" xr:uid="{2FA542F7-BB4B-4DF6-BB03-A837D7D430AB}"/>
    <cellStyle name="Comma 4 15 2 2 9" xfId="37589" xr:uid="{E0327F22-97B4-4DE7-AB23-F2E48D688AF1}"/>
    <cellStyle name="Comma 4 15 2 3" xfId="6375" xr:uid="{EE6B22C7-3B07-4912-AC22-BFB40D09B586}"/>
    <cellStyle name="Comma 4 15 2 3 2" xfId="8002" xr:uid="{34450E4D-28FA-4F03-BF79-4FA89CC68F06}"/>
    <cellStyle name="Comma 4 15 2 3 2 2" xfId="9697" xr:uid="{5AA4A3D4-2729-4743-B3C1-74DE771B6546}"/>
    <cellStyle name="Comma 4 15 2 3 2 2 2" xfId="19674" xr:uid="{332D3B5A-3151-43DF-8CEE-DC24AABE2804}"/>
    <cellStyle name="Comma 4 15 2 3 2 2 2 2" xfId="35613" xr:uid="{DBE0BF4E-02E8-4B5F-8500-27772F1903BF}"/>
    <cellStyle name="Comma 4 15 2 3 2 2 2 3" xfId="47951" xr:uid="{62F6F5E7-933C-4290-BCAE-B823D3B890DB}"/>
    <cellStyle name="Comma 4 15 2 3 2 2 3" xfId="26075" xr:uid="{26F7C2DB-1929-499A-BEA4-A4626A728398}"/>
    <cellStyle name="Comma 4 15 2 3 2 2 4" xfId="40249" xr:uid="{136528AE-A346-4464-B4CF-BFF3060E2D60}"/>
    <cellStyle name="Comma 4 15 2 3 2 3" xfId="18359" xr:uid="{942B8217-B7DF-4E81-8EF0-1FBCC540737C}"/>
    <cellStyle name="Comma 4 15 2 3 2 3 2" xfId="34298" xr:uid="{3C96EE92-C018-4276-A40A-5ED8C074CEC8}"/>
    <cellStyle name="Comma 4 15 2 3 2 3 3" xfId="46645" xr:uid="{8B07A0DA-BDD2-452E-9D20-F0B1263FE58E}"/>
    <cellStyle name="Comma 4 15 2 3 2 4" xfId="24582" xr:uid="{3F6EAB33-47EB-46F2-AE09-BA55641602AA}"/>
    <cellStyle name="Comma 4 15 2 3 2 5" xfId="38842" xr:uid="{1F73C65D-6CE6-42CA-8FBC-CD4066D07187}"/>
    <cellStyle name="Comma 4 15 2 3 3" xfId="8300" xr:uid="{B487580B-F60C-4E31-9A54-0AC1162A730C}"/>
    <cellStyle name="Comma 4 15 2 3 3 2" xfId="18470" xr:uid="{D609E33B-6F50-4BB8-9AD3-C8DFED71B82E}"/>
    <cellStyle name="Comma 4 15 2 3 3 2 2" xfId="34408" xr:uid="{ABB232E7-A014-4CFE-A34E-CB315AA2A080}"/>
    <cellStyle name="Comma 4 15 2 3 3 2 3" xfId="46755" xr:uid="{DDB98707-81A6-4B0C-9130-1775B6F9470B}"/>
    <cellStyle name="Comma 4 15 2 3 3 3" xfId="24776" xr:uid="{E196ABAA-F03E-4660-9809-9AB100B378D1}"/>
    <cellStyle name="Comma 4 15 2 3 3 4" xfId="39006" xr:uid="{A0C9B0F5-20A4-4AE9-919F-38E5C01C57F0}"/>
    <cellStyle name="Comma 4 15 2 3 4" xfId="17134" xr:uid="{F2448DBD-645C-4BC7-9710-4A17A9317587}"/>
    <cellStyle name="Comma 4 15 2 3 4 2" xfId="33078" xr:uid="{E8EC13AA-4DCC-495E-B13E-0AA9CBF68AC5}"/>
    <cellStyle name="Comma 4 15 2 3 4 3" xfId="45472" xr:uid="{64884A66-FC17-45E5-AFCA-7A3956EDBBF7}"/>
    <cellStyle name="Comma 4 15 2 3 5" xfId="23262" xr:uid="{08B2ED25-4440-45ED-9798-31FF4B004790}"/>
    <cellStyle name="Comma 4 15 2 3 6" xfId="37596" xr:uid="{9507735A-B776-49F1-BCFE-40AA2194D5B7}"/>
    <cellStyle name="Comma 4 15 2 4" xfId="7994" xr:uid="{5FC47C5D-0D1E-4CF2-9DBD-722CA1C2C2D4}"/>
    <cellStyle name="Comma 4 15 2 4 2" xfId="9688" xr:uid="{FFFDDB20-0A89-41EA-984C-7601826F7DF6}"/>
    <cellStyle name="Comma 4 15 2 4 2 2" xfId="19670" xr:uid="{2E251FFC-BDF9-4B8D-8E72-C471750EF467}"/>
    <cellStyle name="Comma 4 15 2 4 2 2 2" xfId="35609" xr:uid="{6F33CA58-024B-49B1-BE26-886AB79C3C27}"/>
    <cellStyle name="Comma 4 15 2 4 2 2 3" xfId="47947" xr:uid="{8A164D30-620A-47BA-84C0-9FEBC64E364A}"/>
    <cellStyle name="Comma 4 15 2 4 2 3" xfId="26071" xr:uid="{17079293-A5D1-43F7-A48A-023ACFA0C974}"/>
    <cellStyle name="Comma 4 15 2 4 2 4" xfId="40245" xr:uid="{0E280EA2-8CE8-49E0-A399-CF1E1DA1AC78}"/>
    <cellStyle name="Comma 4 15 2 4 3" xfId="18355" xr:uid="{EF8289D7-469D-4594-9B8C-C04163065C1A}"/>
    <cellStyle name="Comma 4 15 2 4 3 2" xfId="34294" xr:uid="{142C85EF-ADC9-4123-B077-87A08CC60F61}"/>
    <cellStyle name="Comma 4 15 2 4 3 3" xfId="46641" xr:uid="{5A945E8F-2B6B-4BCF-BD20-9A3988C6C19E}"/>
    <cellStyle name="Comma 4 15 2 4 4" xfId="24578" xr:uid="{17CAC4E3-E0CF-48E7-A2EB-A1F75400B98F}"/>
    <cellStyle name="Comma 4 15 2 4 5" xfId="38838" xr:uid="{58B71513-8BED-4BAC-B786-718FE4386274}"/>
    <cellStyle name="Comma 4 15 2 5" xfId="8285" xr:uid="{B0D39490-EC97-404C-A9C9-3E1A5334B5B3}"/>
    <cellStyle name="Comma 4 15 2 5 2" xfId="18462" xr:uid="{293F3D6B-D0B2-43D7-B196-C818622DA885}"/>
    <cellStyle name="Comma 4 15 2 5 2 2" xfId="34400" xr:uid="{784C7B6A-710D-49C1-80BC-7F449CD4ADDE}"/>
    <cellStyle name="Comma 4 15 2 5 2 3" xfId="46747" xr:uid="{9F8FDD47-765C-4F05-8E84-671848CDDF47}"/>
    <cellStyle name="Comma 4 15 2 5 3" xfId="24767" xr:uid="{DB63BFA0-6ED6-48FA-BCEF-C7674ECB0D81}"/>
    <cellStyle name="Comma 4 15 2 5 4" xfId="38997" xr:uid="{680EB587-AA3C-477E-A976-B07099497B70}"/>
    <cellStyle name="Comma 4 15 2 6" xfId="17125" xr:uid="{B4A98E3A-775E-45F0-A395-9CF7F1AFFDB6}"/>
    <cellStyle name="Comma 4 15 2 6 2" xfId="33070" xr:uid="{22E36216-1AA1-4A0A-8063-C2D7C52E8142}"/>
    <cellStyle name="Comma 4 15 2 6 3" xfId="45464" xr:uid="{6E6839B1-B9CF-4E94-BA70-4C536D46EB98}"/>
    <cellStyle name="Comma 4 15 2 7" xfId="76" xr:uid="{E298B4C2-8AA3-482C-83B2-8B1DD23591A7}"/>
    <cellStyle name="Comma 4 15 2 7 2" xfId="264" xr:uid="{1C506C27-D9FB-4B2F-949E-51AAE4D0B1B9}"/>
    <cellStyle name="Comma 4 15 2 7 2 2" xfId="20853" xr:uid="{6EAD4775-ED22-4EBC-B457-BD340625AEEC}"/>
    <cellStyle name="Comma 4 15 2 7 2 3" xfId="20005" xr:uid="{250026B1-A746-42BF-BF1B-272AF130F240}"/>
    <cellStyle name="Comma 4 15 2 7 3" xfId="20286" xr:uid="{7D7DB60A-75A2-4BF3-A30C-EF45C8ED34D3}"/>
    <cellStyle name="Comma 4 15 2 7 4" xfId="20775" xr:uid="{E5C6808A-B5B9-4982-B588-B909DB3AB34A}"/>
    <cellStyle name="Comma 4 15 2 7 5" xfId="26818" xr:uid="{D290827C-7F3B-48D3-B7B7-A5503352DF0D}"/>
    <cellStyle name="Comma 4 15 2 7 6" xfId="40340" xr:uid="{DEE77B94-3B68-4E2B-8EA5-380E06E1FD92}"/>
    <cellStyle name="Comma 4 15 2 8" xfId="19987" xr:uid="{856982EE-6988-40E8-A671-1BD9E94E7FCE}"/>
    <cellStyle name="Comma 4 15 2 9" xfId="20027" xr:uid="{AFD3BBF5-D892-4729-924A-F34B3ACA9779}"/>
    <cellStyle name="Comma 4 15 3" xfId="15520" xr:uid="{180F84F1-C405-4581-B3E9-EA1CEA36D845}"/>
    <cellStyle name="Comma 4 15 3 2" xfId="31468" xr:uid="{A185FCE3-80B2-4C1A-9CE6-9DC523114F9B}"/>
    <cellStyle name="Comma 4 15 3 3" xfId="43862" xr:uid="{AC506F83-1855-4F84-A3FB-40282BD051B3}"/>
    <cellStyle name="Comma 4 15 4" xfId="28919" xr:uid="{68AAF989-DFBC-4EAA-BFB3-78A125F91CAC}"/>
    <cellStyle name="Comma 4 15 5" xfId="42167" xr:uid="{67C363D0-BF36-4AE5-B8EC-1546370EA86D}"/>
    <cellStyle name="Comma 4 16" xfId="10585" xr:uid="{4A466C6A-DC8D-48EB-A94F-4D2C3CC9F1A9}"/>
    <cellStyle name="Comma 4 16 2" xfId="15235" xr:uid="{23A269D1-87D2-4F49-9645-892F483B5E8D}"/>
    <cellStyle name="Comma 4 16 2 2" xfId="31194" xr:uid="{07A51D36-ED3E-4445-BB43-B84C5123C752}"/>
    <cellStyle name="Comma 4 16 2 3" xfId="43855" xr:uid="{1DD6D918-8AF5-4A8D-ABA5-06ED9FAAFF1A}"/>
    <cellStyle name="Comma 4 16 3" xfId="26869" xr:uid="{A044F8CD-EDFD-40F6-B17E-DE98021DCE1C}"/>
    <cellStyle name="Comma 4 16 4" xfId="40381" xr:uid="{40BD30A4-69A4-4F1A-B02F-73A074B14624}"/>
    <cellStyle name="Comma 4 17" xfId="10595" xr:uid="{CC892E64-3624-4043-BA66-EE30902118F8}"/>
    <cellStyle name="Comma 4 17 2" xfId="26875" xr:uid="{9775EB4F-873C-432A-A4F2-4CFA8197C099}"/>
    <cellStyle name="Comma 4 17 3" xfId="40387" xr:uid="{6060BE31-D859-428D-BBBD-DD3DB39ED613}"/>
    <cellStyle name="Comma 4 18" xfId="14228" xr:uid="{97AE42A1-B87F-44D4-84A8-14258C1FD404}"/>
    <cellStyle name="Comma 4 18 2" xfId="30294" xr:uid="{549763B8-048A-44A6-9C13-2423D326E75F}"/>
    <cellStyle name="Comma 4 18 3" xfId="42958" xr:uid="{B128D91E-3AB1-4394-8DFA-B83C7E2194D2}"/>
    <cellStyle name="Comma 4 19" xfId="15210" xr:uid="{4D6A882C-C322-4F0D-9D2B-707200B0A3DF}"/>
    <cellStyle name="Comma 4 19 2" xfId="31175" xr:uid="{F9CA6FB8-B26B-46C7-88B4-2FD9D45E5761}"/>
    <cellStyle name="Comma 4 19 3" xfId="43836" xr:uid="{94A88F17-8647-4092-BDC7-4A50BCB639AB}"/>
    <cellStyle name="Comma 4 2" xfId="345" xr:uid="{7E14FD72-5762-44FB-8D3F-CF1F3ED62011}"/>
    <cellStyle name="Comma 4 2 10" xfId="8032" xr:uid="{89464329-683D-4F31-ADEE-2E4B3B0CF3B0}"/>
    <cellStyle name="Comma 4 2 10 2" xfId="9728" xr:uid="{A5665575-2DD2-42B6-9235-083651C9290B}"/>
    <cellStyle name="Comma 4 2 10 2 2" xfId="19692" xr:uid="{491BE9F9-E86A-42AF-B2FD-ED15694B058E}"/>
    <cellStyle name="Comma 4 2 10 2 2 2" xfId="35631" xr:uid="{B54302E1-07FD-4FED-86F2-8FFE55D32F5C}"/>
    <cellStyle name="Comma 4 2 10 2 2 3" xfId="47969" xr:uid="{7ECCD009-529E-4942-A456-D84B5962EB5F}"/>
    <cellStyle name="Comma 4 2 10 2 3" xfId="26093" xr:uid="{80EFBE05-080B-492D-828E-C759FA50702F}"/>
    <cellStyle name="Comma 4 2 10 2 4" xfId="40267" xr:uid="{68C000AC-A801-475F-BAC1-6958F9C8C69F}"/>
    <cellStyle name="Comma 4 2 10 3" xfId="18377" xr:uid="{57DE6FB4-2A06-480C-82BC-B383D8821BDC}"/>
    <cellStyle name="Comma 4 2 10 3 2" xfId="34316" xr:uid="{AF97BE5A-7BDD-4DC9-A7BA-89C3ED5067D2}"/>
    <cellStyle name="Comma 4 2 10 3 3" xfId="46663" xr:uid="{FEDFED0A-F74A-45F2-A72D-63DCCDD75FE7}"/>
    <cellStyle name="Comma 4 2 10 4" xfId="24600" xr:uid="{3560EF6B-D7A1-45BB-9AA1-73CFBB8E917A}"/>
    <cellStyle name="Comma 4 2 10 5" xfId="38860" xr:uid="{5008561A-2E8B-477A-B803-7F13B3F98CDD}"/>
    <cellStyle name="Comma 4 2 11" xfId="8203" xr:uid="{BBE1AF21-9174-4B26-9D45-BB4F18F35626}"/>
    <cellStyle name="Comma 4 2 11 2" xfId="18435" xr:uid="{E68DE32F-D842-494F-99B1-652E632050CB}"/>
    <cellStyle name="Comma 4 2 11 2 2" xfId="34374" xr:uid="{94BEE040-6B9F-44EA-AF7F-6AB99B2AD924}"/>
    <cellStyle name="Comma 4 2 11 2 3" xfId="46721" xr:uid="{E3983950-4EC7-435B-879E-090B88C741CF}"/>
    <cellStyle name="Comma 4 2 11 3" xfId="24720" xr:uid="{484A0441-255A-4437-940F-3FF66A8690A1}"/>
    <cellStyle name="Comma 4 2 11 4" xfId="38960" xr:uid="{174EEB90-2FD2-478C-B709-ECF8022E7FD6}"/>
    <cellStyle name="Comma 4 2 12" xfId="8247" xr:uid="{243A602F-6DD9-4ACD-AB1B-8FA3BEEEBE69}"/>
    <cellStyle name="Comma 4 2 12 2" xfId="18445" xr:uid="{62E66351-0B3F-4E77-9E3C-D8068B14E8F0}"/>
    <cellStyle name="Comma 4 2 12 2 2" xfId="34383" xr:uid="{A01EFA88-29F5-4DB8-8D6C-D0BFF0CD8B54}"/>
    <cellStyle name="Comma 4 2 12 2 3" xfId="46730" xr:uid="{074FD155-9777-4BD7-B032-E3D8D58CE1E2}"/>
    <cellStyle name="Comma 4 2 12 3" xfId="24739" xr:uid="{2C156947-14FF-4F33-BCC4-60081EA93701}"/>
    <cellStyle name="Comma 4 2 12 4" xfId="38969" xr:uid="{10A39991-E649-4ABF-BF3C-50762350E948}"/>
    <cellStyle name="Comma 4 2 13" xfId="6310" xr:uid="{A3E1A856-E8BB-4951-8FE8-C14B53DDCD3F}"/>
    <cellStyle name="Comma 4 2 13 2" xfId="17110" xr:uid="{FC6BECD9-0B40-4344-8D31-720B76E4EB2C}"/>
    <cellStyle name="Comma 4 2 13 2 2" xfId="33056" xr:uid="{7773605F-B8D9-4615-B4BB-C806449CB18E}"/>
    <cellStyle name="Comma 4 2 13 2 3" xfId="45450" xr:uid="{40C81996-11F7-4724-A86E-A8C241D244F7}"/>
    <cellStyle name="Comma 4 2 13 3" xfId="23224" xr:uid="{B740A3A2-E423-4DF2-8DF1-60CEB56F573B}"/>
    <cellStyle name="Comma 4 2 13 4" xfId="37558" xr:uid="{49CA0275-C68C-4FA8-A58C-EF2B21CE9599}"/>
    <cellStyle name="Comma 4 2 14" xfId="10519" xr:uid="{57D2C5C0-D87C-4413-8EE5-B8E7229E45E6}"/>
    <cellStyle name="Comma 4 2 14 2" xfId="26824" xr:uid="{E4585E2B-5531-48F1-9133-F76D76040F90}"/>
    <cellStyle name="Comma 4 2 14 3" xfId="40346" xr:uid="{5A21297C-AD02-4B66-903F-F9217663B302}"/>
    <cellStyle name="Comma 4 2 15" xfId="20075" xr:uid="{17AFDCD2-0638-4C46-A072-EB6D0DB7C9CD}"/>
    <cellStyle name="Comma 4 2 16" xfId="20927" xr:uid="{F913CBCE-1A48-482D-8672-79CA18D535FA}"/>
    <cellStyle name="Comma 4 2 17" xfId="21570" xr:uid="{D1756B58-FF23-4B14-B198-E3E681A2FB69}"/>
    <cellStyle name="Comma 4 2 18" xfId="35912" xr:uid="{99AC5834-3511-41AD-B676-BB2F921BD785}"/>
    <cellStyle name="Comma 4 2 19" xfId="4225" xr:uid="{24578C81-075D-41B4-BDEA-0EE6EC3836E2}"/>
    <cellStyle name="Comma 4 2 2" xfId="937" xr:uid="{D85D93B1-084A-490E-9435-6D2DFBA28D0D}"/>
    <cellStyle name="Comma 4 2 2 2" xfId="7318" xr:uid="{4EF23090-4E77-4119-9620-5E43EBA52C0B}"/>
    <cellStyle name="Comma 4 2 2 2 2" xfId="8108" xr:uid="{8ECFD4E3-FFCE-421F-98F3-B25801F0E9CB}"/>
    <cellStyle name="Comma 4 2 2 2 2 2" xfId="9807" xr:uid="{56E8CC31-0D30-4377-850C-3CB885815778}"/>
    <cellStyle name="Comma 4 2 2 2 2 3" xfId="15138" xr:uid="{FE4AF709-8A1A-4C86-85A3-0607EB5A31FC}"/>
    <cellStyle name="Comma 4 2 2 2 2 3 2" xfId="31107" xr:uid="{1CA101A6-214E-49FC-AE6E-C8066916C1EA}"/>
    <cellStyle name="Comma 4 2 2 2 2 3 3" xfId="43768" xr:uid="{DC915458-37CF-455B-BFB7-D52728A0B9A9}"/>
    <cellStyle name="Comma 4 2 2 2 3" xfId="9140" xr:uid="{0C4C1EDD-0C9A-48EA-925B-D463D1E98EAC}"/>
    <cellStyle name="Comma 4 2 2 2 4" xfId="14710" xr:uid="{BFA3C18E-2DC6-4A70-BA08-E2FFF61D7919}"/>
    <cellStyle name="Comma 4 2 2 2 4 2" xfId="30684" xr:uid="{82BDA8EA-41B2-463C-B233-2B12B2DD52D0}"/>
    <cellStyle name="Comma 4 2 2 2 4 3" xfId="43345" xr:uid="{33F3FDAF-0340-4D6F-B499-2FDD212051AE}"/>
    <cellStyle name="Comma 4 2 2 3" xfId="7153" xr:uid="{978E18F7-CF42-4EC5-A537-B3606916A7D6}"/>
    <cellStyle name="Comma 4 2 2 3 2" xfId="9031" xr:uid="{E0A95907-FB5B-4A0A-85B7-A1670EEBAA1F}"/>
    <cellStyle name="Comma 4 2 2 3 2 2" xfId="19130" xr:uid="{89218E7A-B654-49FA-BB70-E1AD55540E86}"/>
    <cellStyle name="Comma 4 2 2 3 2 2 2" xfId="35068" xr:uid="{E3600A73-021E-403E-8E51-D6616C99F3A2}"/>
    <cellStyle name="Comma 4 2 2 3 2 2 3" xfId="47406" xr:uid="{7A7AFCB1-1956-49AC-B77D-33F8C902F3F3}"/>
    <cellStyle name="Comma 4 2 2 3 2 3" xfId="25466" xr:uid="{4A9B0EEB-2601-4002-87CE-5C273B764572}"/>
    <cellStyle name="Comma 4 2 2 3 2 4" xfId="39671" xr:uid="{3D9FF71E-569A-4DED-8242-364F90360FA6}"/>
    <cellStyle name="Comma 4 2 2 3 3" xfId="14929" xr:uid="{BC5508C6-3CCA-497F-B840-8565F539843E}"/>
    <cellStyle name="Comma 4 2 2 3 3 2" xfId="30898" xr:uid="{E8EAE5AF-E230-4CDC-8EA5-BE2588C366C2}"/>
    <cellStyle name="Comma 4 2 2 3 3 3" xfId="43559" xr:uid="{043E74C5-D2FA-4B21-A721-6FCE7EEC1D7E}"/>
    <cellStyle name="Comma 4 2 2 3 4" xfId="17795" xr:uid="{E27A018C-C02A-4628-A66B-78FC4C5FA586}"/>
    <cellStyle name="Comma 4 2 2 3 4 2" xfId="33736" xr:uid="{485292C0-A8E5-43C0-8654-386DDB35C0E3}"/>
    <cellStyle name="Comma 4 2 2 3 4 3" xfId="46117" xr:uid="{8F7E66B8-9C4B-4877-A908-3E9F0BA58619}"/>
    <cellStyle name="Comma 4 2 2 3 5" xfId="23945" xr:uid="{8820FE49-D3B8-476A-9F04-0C2745168A33}"/>
    <cellStyle name="Comma 4 2 2 3 6" xfId="38261" xr:uid="{9E319B5F-9C72-4D69-95E7-1380DB29892A}"/>
    <cellStyle name="Comma 4 2 2 4" xfId="8199" xr:uid="{C44B73A7-1E9A-4E87-94AF-BE5B19F1C64D}"/>
    <cellStyle name="Comma 4 2 2 4 2" xfId="14481" xr:uid="{007C5E3E-2E97-41FC-A2D9-1CCA3882D6F5}"/>
    <cellStyle name="Comma 4 2 2 4 2 2" xfId="30475" xr:uid="{EC8DD435-574C-40B4-9D98-B78FE0F015E0}"/>
    <cellStyle name="Comma 4 2 2 4 2 3" xfId="43136" xr:uid="{E262DF7C-CD6D-4CBA-B680-795B3DE9665D}"/>
    <cellStyle name="Comma 4 2 2 5" xfId="8262" xr:uid="{4D9D0E9F-4F49-411F-959C-5750BBCC56A9}"/>
    <cellStyle name="Comma 4 2 2 5 2" xfId="18454" xr:uid="{CF6BD389-C7C7-4A8D-9766-C74BB4BB8171}"/>
    <cellStyle name="Comma 4 2 2 5 2 2" xfId="34392" xr:uid="{BB64D9D2-1362-4466-A5FF-047466C317BA}"/>
    <cellStyle name="Comma 4 2 2 5 2 3" xfId="46739" xr:uid="{7AB5A3AD-AC0D-4B67-B182-CC5F2A8360A4}"/>
    <cellStyle name="Comma 4 2 2 5 3" xfId="24752" xr:uid="{6FBEDB12-A0F0-423E-B081-2A1C620B8D10}"/>
    <cellStyle name="Comma 4 2 2 5 4" xfId="38982" xr:uid="{8E71F846-FE65-4115-B480-32D48855D406}"/>
    <cellStyle name="Comma 4 2 2 6" xfId="10752" xr:uid="{8D9F98CF-D118-4174-8949-2640BC267E3F}"/>
    <cellStyle name="Comma 4 2 2 6 2" xfId="26971" xr:uid="{90BC8904-539F-4754-A29F-52F2E520BDA8}"/>
    <cellStyle name="Comma 4 2 2 6 3" xfId="40480" xr:uid="{87A5BE20-1DFC-4837-8DC4-B5AA4581D03F}"/>
    <cellStyle name="Comma 4 2 2 7" xfId="23238" xr:uid="{4D3A3877-EAD3-441F-BF8E-2EEB802667ED}"/>
    <cellStyle name="Comma 4 2 2 8" xfId="37572" xr:uid="{955CB307-2F41-4F98-8886-6F9CDAD64809}"/>
    <cellStyle name="Comma 4 2 2 9" xfId="6331" xr:uid="{37C82E86-B02B-4FDE-ACBE-7656EAD8E257}"/>
    <cellStyle name="Comma 4 2 20" xfId="48147" xr:uid="{9BAE8B9E-5F67-4F8C-A566-92E1CAAB0F2D}"/>
    <cellStyle name="Comma 4 2 21" xfId="48252" xr:uid="{978916F6-4A5A-42ED-8B0A-F6D1548A748E}"/>
    <cellStyle name="Comma 4 2 3" xfId="1061" xr:uid="{873F3FCB-B802-419A-A3C2-BA4115F52168}"/>
    <cellStyle name="Comma 4 2 3 10" xfId="6345" xr:uid="{4C9D81A8-4B71-45C3-9D7F-2F6A9CA741F2}"/>
    <cellStyle name="Comma 4 2 3 2" xfId="7164" xr:uid="{F6F2C012-E2C6-4041-A1E3-FBDB5E6C4037}"/>
    <cellStyle name="Comma 4 2 3 2 2" xfId="9040" xr:uid="{1A0FABDB-3B39-4FD8-9BF9-9663B13949BB}"/>
    <cellStyle name="Comma 4 2 3 2 2 2" xfId="19139" xr:uid="{EC01BE9D-71E2-4D22-9C71-B44FB9A1338C}"/>
    <cellStyle name="Comma 4 2 3 2 2 2 2" xfId="35077" xr:uid="{02514B43-96FF-4A02-A955-AB1AFC303F0A}"/>
    <cellStyle name="Comma 4 2 3 2 2 2 3" xfId="47415" xr:uid="{F404F69D-D3A8-4A22-8BE7-749E89704E9B}"/>
    <cellStyle name="Comma 4 2 3 2 2 3" xfId="25475" xr:uid="{67BFEFE4-339D-47AC-B34D-C367A47EA2FA}"/>
    <cellStyle name="Comma 4 2 3 2 2 4" xfId="39680" xr:uid="{3E229FF3-C2E6-4F8C-B4DE-66FDA3DE7137}"/>
    <cellStyle name="Comma 4 2 3 2 3" xfId="15042" xr:uid="{391FA612-1A19-475B-B25F-FDA76304156C}"/>
    <cellStyle name="Comma 4 2 3 2 3 2" xfId="31011" xr:uid="{605B0C17-6428-42A8-97B1-093B06992F89}"/>
    <cellStyle name="Comma 4 2 3 2 3 3" xfId="43672" xr:uid="{7AFD0C09-E17F-493C-B754-2173204C7ED4}"/>
    <cellStyle name="Comma 4 2 3 2 4" xfId="17803" xr:uid="{47CB6C9D-FD0F-4C17-92BB-D06372917E55}"/>
    <cellStyle name="Comma 4 2 3 2 4 2" xfId="33744" xr:uid="{5F26CB1B-2C1C-4F5B-974C-31A5A8E8A067}"/>
    <cellStyle name="Comma 4 2 3 2 4 3" xfId="46125" xr:uid="{4EFBCBF4-C5A6-47A0-9C26-85C475CC89BF}"/>
    <cellStyle name="Comma 4 2 3 2 5" xfId="23954" xr:uid="{C58832DD-EBA3-4177-A97D-E6371A42047C}"/>
    <cellStyle name="Comma 4 2 3 2 6" xfId="38270" xr:uid="{1557FEE3-C673-4FEE-9AAE-7BFFD3E02CD2}"/>
    <cellStyle name="Comma 4 2 3 3" xfId="8276" xr:uid="{E61F9B5F-FD87-4A9E-A684-0014670BF206}"/>
    <cellStyle name="Comma 4 2 3 3 2" xfId="14614" xr:uid="{F8FB4FCA-E5BB-4CD6-93DB-10EE71E88B40}"/>
    <cellStyle name="Comma 4 2 3 3 2 2" xfId="30588" xr:uid="{BBCE35C8-C75C-4039-811A-A410DDCCCD3B}"/>
    <cellStyle name="Comma 4 2 3 3 2 3" xfId="43249" xr:uid="{3E9E194C-1E5B-4988-A9E5-BA7BFAC951CF}"/>
    <cellStyle name="Comma 4 2 3 3 3" xfId="18457" xr:uid="{76D5282F-D97E-484E-816A-F297F83C5184}"/>
    <cellStyle name="Comma 4 2 3 3 3 2" xfId="34395" xr:uid="{CA6383BC-9734-4CDF-99E4-AD26B820CE12}"/>
    <cellStyle name="Comma 4 2 3 3 3 3" xfId="46742" xr:uid="{65476EDB-720C-4EB9-B13C-8831B4B9E0D9}"/>
    <cellStyle name="Comma 4 2 3 3 4" xfId="24760" xr:uid="{F871DE64-721C-4A20-9579-EA37E81BA671}"/>
    <cellStyle name="Comma 4 2 3 3 5" xfId="38990" xr:uid="{035A4EE4-1FBA-459D-B8E8-2CC5164C809B}"/>
    <cellStyle name="Comma 4 2 3 4" xfId="10871" xr:uid="{D8E5A93A-B8AF-4A9B-ADD1-0AC6920C97E8}"/>
    <cellStyle name="Comma 4 2 3 5" xfId="17119" xr:uid="{7CF47B78-F5C3-4D6F-896B-D38573FBAF54}"/>
    <cellStyle name="Comma 4 2 3 5 2" xfId="33065" xr:uid="{7094F6D2-E6BE-46A8-9749-0191DC51AF5C}"/>
    <cellStyle name="Comma 4 2 3 5 3" xfId="45459" xr:uid="{E20A09C9-5D59-41F2-ADC9-41EDEBAE7C1A}"/>
    <cellStyle name="Comma 4 2 3 6" xfId="20226" xr:uid="{01FE9CE9-C23C-4278-BAE9-197005A19DE3}"/>
    <cellStyle name="Comma 4 2 3 7" xfId="21544" xr:uid="{CF91113B-E8B3-4791-B095-EA1C38F6BEC4}"/>
    <cellStyle name="Comma 4 2 3 8" xfId="23246" xr:uid="{E9EAC127-EACC-454E-A5F7-300B06F323D5}"/>
    <cellStyle name="Comma 4 2 3 9" xfId="37580" xr:uid="{23C3785B-D76D-4BF3-AECB-1DE4E9E307F0}"/>
    <cellStyle name="Comma 4 2 4" xfId="872" xr:uid="{C4402E36-00DB-4E7B-B135-F2D1CACAF0D7}"/>
    <cellStyle name="Comma 4 2 4 2" xfId="7158" xr:uid="{EAF9124D-2B0C-49AE-8515-8C699D2551F1}"/>
    <cellStyle name="Comma 4 2 4 2 2" xfId="9035" xr:uid="{09E266F9-5E3A-4421-B00E-156E3EC45264}"/>
    <cellStyle name="Comma 4 2 4 2 2 2" xfId="19134" xr:uid="{673D2DED-4E17-4FCA-880E-A8D52A8ADB37}"/>
    <cellStyle name="Comma 4 2 4 2 2 2 2" xfId="35072" xr:uid="{E5074A06-A9F3-49D0-BAA3-EB64F9B82AEB}"/>
    <cellStyle name="Comma 4 2 4 2 2 2 3" xfId="47410" xr:uid="{A9851D9A-5C44-4602-99DA-C1EB3A6E93A4}"/>
    <cellStyle name="Comma 4 2 4 2 2 3" xfId="25470" xr:uid="{653A39D3-532A-4403-8A0A-DA075BE526D2}"/>
    <cellStyle name="Comma 4 2 4 2 2 4" xfId="39675" xr:uid="{14A04B3F-B68A-4DA6-BF62-EF42339BEAE0}"/>
    <cellStyle name="Comma 4 2 4 2 3" xfId="14835" xr:uid="{7DAD6DB8-DEC5-4AF9-8821-221B49E312B6}"/>
    <cellStyle name="Comma 4 2 4 2 3 2" xfId="30804" xr:uid="{80F4C7B5-01A4-4FEF-AF65-B12A84C80C15}"/>
    <cellStyle name="Comma 4 2 4 2 3 3" xfId="43465" xr:uid="{0A085D47-581A-4C9F-85A9-FB941B1E545C}"/>
    <cellStyle name="Comma 4 2 4 2 4" xfId="23949" xr:uid="{98617538-942B-46EE-8E80-D63CE1E658D1}"/>
    <cellStyle name="Comma 4 2 4 2 5" xfId="38265" xr:uid="{1A9CC110-C016-4C2F-8FD7-23BAD5A135A0}"/>
    <cellStyle name="Comma 4 2 4 3" xfId="8291" xr:uid="{548D8740-7D3B-4C65-B7E0-AB54F710190D}"/>
    <cellStyle name="Comma 4 2 4 3 2" xfId="18466" xr:uid="{C5A052A3-40BF-4490-ADB2-F4B7E9898A02}"/>
    <cellStyle name="Comma 4 2 4 3 2 2" xfId="34404" xr:uid="{210026FD-F194-4810-8863-D69ED0D46DA9}"/>
    <cellStyle name="Comma 4 2 4 3 2 3" xfId="46751" xr:uid="{499A941A-5D3E-44D2-B86E-69ED1609F207}"/>
    <cellStyle name="Comma 4 2 4 3 3" xfId="24772" xr:uid="{F2B956C9-4E4B-4B6D-AB21-E2E60A8F1B86}"/>
    <cellStyle name="Comma 4 2 4 3 4" xfId="39002" xr:uid="{1465D6AA-EA07-4D81-9980-A7FAE1A59995}"/>
    <cellStyle name="Comma 4 2 4 4" xfId="12795" xr:uid="{3DE316B9-8FFB-45D3-A5A9-427DB2E5910B}"/>
    <cellStyle name="Comma 4 2 4 4 2" xfId="28898" xr:uid="{03D21764-7A82-4DDB-A394-C5A4155EE333}"/>
    <cellStyle name="Comma 4 2 4 4 3" xfId="42146" xr:uid="{D0195B88-A028-4E89-9709-85BD5541E678}"/>
    <cellStyle name="Comma 4 2 4 5" xfId="17129" xr:uid="{0121DA42-E0C1-4614-9672-40AE21982529}"/>
    <cellStyle name="Comma 4 2 4 5 2" xfId="33074" xr:uid="{04944E58-640B-4486-9F7C-4CAF32472C0D}"/>
    <cellStyle name="Comma 4 2 4 5 3" xfId="45468" xr:uid="{6F3536A6-D76B-4DBD-9E53-3ADDB4BB5DFA}"/>
    <cellStyle name="Comma 4 2 4 6" xfId="21438" xr:uid="{0BE72FF1-28EC-4CD2-8875-F60F09CF3AE5}"/>
    <cellStyle name="Comma 4 2 4 7" xfId="23258" xr:uid="{1234A8FE-905B-4EF5-940C-A27FE2853CB3}"/>
    <cellStyle name="Comma 4 2 4 8" xfId="37592" xr:uid="{E7839A7E-E866-475C-93C8-2C485B699153}"/>
    <cellStyle name="Comma 4 2 5" xfId="6400" xr:uid="{D9BF7BF5-54E1-4D45-9F10-FD9843449036}"/>
    <cellStyle name="Comma 4 2 5 2" xfId="7227" xr:uid="{A39CDD96-1205-4E97-8FFE-75EE4981C8D6}"/>
    <cellStyle name="Comma 4 2 5 2 2" xfId="9076" xr:uid="{B1D4741F-D96B-4A79-A514-94EB4B9BF167}"/>
    <cellStyle name="Comma 4 2 5 2 2 2" xfId="19165" xr:uid="{9898C9DF-8EB2-4A8E-B535-DD930C1713E5}"/>
    <cellStyle name="Comma 4 2 5 2 2 2 2" xfId="35103" xr:uid="{BE3DE31B-8335-45E0-9B86-663D693F3E6B}"/>
    <cellStyle name="Comma 4 2 5 2 2 2 3" xfId="47441" xr:uid="{FEDA5438-B6E0-4E18-A16A-58D3AD1B4E0F}"/>
    <cellStyle name="Comma 4 2 5 2 2 3" xfId="25508" xr:uid="{39A22156-82A3-4F79-B02D-6A5BC50F4FBF}"/>
    <cellStyle name="Comma 4 2 5 2 2 4" xfId="39713" xr:uid="{8C5EC45C-F407-423C-B311-C9FDBEEE51E0}"/>
    <cellStyle name="Comma 4 2 5 2 3" xfId="14348" xr:uid="{3DC5D269-A6FE-43F9-95AD-BF717B2B6A33}"/>
    <cellStyle name="Comma 4 2 5 2 3 2" xfId="30377" xr:uid="{41E85F20-A1BB-4B5E-802B-CB8513D16197}"/>
    <cellStyle name="Comma 4 2 5 2 3 3" xfId="43041" xr:uid="{A76C16A1-FB1C-4810-9483-F200BAE52D57}"/>
    <cellStyle name="Comma 4 2 5 2 4" xfId="17825" xr:uid="{6C348EF8-0943-4AC7-8D41-C31A9600318E}"/>
    <cellStyle name="Comma 4 2 5 2 4 2" xfId="33766" xr:uid="{A8B28814-2FFD-460C-8546-0CB4ADA3B408}"/>
    <cellStyle name="Comma 4 2 5 2 4 3" xfId="46147" xr:uid="{ED2C44C0-A8AE-424D-A2FF-1EBF3FF43540}"/>
    <cellStyle name="Comma 4 2 5 2 5" xfId="23987" xr:uid="{CB396982-07A7-4BD7-90CF-4AB67D46F62B}"/>
    <cellStyle name="Comma 4 2 5 2 6" xfId="38303" xr:uid="{3ACDB84F-494C-4BB0-B56F-FD9C99F35746}"/>
    <cellStyle name="Comma 4 2 5 3" xfId="8322" xr:uid="{D56BA68C-68B8-4745-AD48-717A9360480A}"/>
    <cellStyle name="Comma 4 2 5 3 2" xfId="18488" xr:uid="{349210C7-5890-447F-B8CD-E5860AD5D2E1}"/>
    <cellStyle name="Comma 4 2 5 3 2 2" xfId="34426" xr:uid="{C35FEF19-7A58-411F-BAAF-56F12A581190}"/>
    <cellStyle name="Comma 4 2 5 3 2 3" xfId="46773" xr:uid="{5E9A22A2-CA84-414D-8684-874C344DC0B3}"/>
    <cellStyle name="Comma 4 2 5 3 3" xfId="24794" xr:uid="{1FF37F68-E2AF-47CD-BCF0-29F34AC44F4A}"/>
    <cellStyle name="Comma 4 2 5 3 4" xfId="39024" xr:uid="{7C05E396-A47A-49D6-AA87-40B7B030E35C}"/>
    <cellStyle name="Comma 4 2 5 4" xfId="10740" xr:uid="{3556C04B-59A3-4A58-A86F-2ECFB5585133}"/>
    <cellStyle name="Comma 4 2 5 4 2" xfId="26966" xr:uid="{C6103E20-48DB-4183-B876-1E5D6BA8A319}"/>
    <cellStyle name="Comma 4 2 5 4 3" xfId="40475" xr:uid="{3C601FD9-3A9C-4E87-8903-F92FCA1BAEA1}"/>
    <cellStyle name="Comma 4 2 5 5" xfId="17150" xr:uid="{8B39D0FA-D502-4337-AEBA-97BA6E17ED6F}"/>
    <cellStyle name="Comma 4 2 5 5 2" xfId="33094" xr:uid="{D7F5630F-72AD-43E4-87F1-1047D46273D2}"/>
    <cellStyle name="Comma 4 2 5 5 3" xfId="45488" xr:uid="{27F2012A-CBEC-41F9-A413-E1456EF3C447}"/>
    <cellStyle name="Comma 4 2 5 6" xfId="23280" xr:uid="{BC9EF02F-65C3-41EB-AF93-7DD05B411C9F}"/>
    <cellStyle name="Comma 4 2 5 7" xfId="37614" xr:uid="{982899A4-BC8E-4247-A6C9-501154949EE6}"/>
    <cellStyle name="Comma 4 2 6" xfId="7319" xr:uid="{407AE2E5-5D79-4862-B7E5-5C5405FE5558}"/>
    <cellStyle name="Comma 4 2 6 2" xfId="9143" xr:uid="{26A69F7E-5473-4559-9E3A-C9A36C9E708F}"/>
    <cellStyle name="Comma 4 2 6 2 2" xfId="19200" xr:uid="{E18DEEA9-47E5-40B6-88E8-43061A01EA7A}"/>
    <cellStyle name="Comma 4 2 6 2 2 2" xfId="35138" xr:uid="{B4010593-9B9C-44C5-A155-D3CC7F74A520}"/>
    <cellStyle name="Comma 4 2 6 2 2 3" xfId="47476" xr:uid="{131DC06A-4AAB-4CB3-BD7F-A6B3E7167709}"/>
    <cellStyle name="Comma 4 2 6 2 3" xfId="25570" xr:uid="{EB3703DA-62FC-4E20-84BF-92267D20D59A}"/>
    <cellStyle name="Comma 4 2 6 2 4" xfId="39765" xr:uid="{8C9EC5D6-3E83-446C-8E53-54D74AF20859}"/>
    <cellStyle name="Comma 4 2 6 3" xfId="15218" xr:uid="{C137B19A-F25C-4168-94E5-17253DF56DDE}"/>
    <cellStyle name="Comma 4 2 6 3 2" xfId="31178" xr:uid="{A959CD5A-BE90-4272-999C-46FE4D69A5B9}"/>
    <cellStyle name="Comma 4 2 6 3 3" xfId="43839" xr:uid="{74D616F2-1B8A-4D2F-BE08-FE6EDDCCAED0}"/>
    <cellStyle name="Comma 4 2 6 4" xfId="17867" xr:uid="{8F3AAE01-BE22-4DDA-A579-A43E05226561}"/>
    <cellStyle name="Comma 4 2 6 4 2" xfId="33806" xr:uid="{97EF574E-8525-4E8E-883D-64B310875481}"/>
    <cellStyle name="Comma 4 2 6 4 3" xfId="46174" xr:uid="{4851CA15-2B10-4C58-8265-50D3C735014E}"/>
    <cellStyle name="Comma 4 2 6 5" xfId="24055" xr:uid="{C78BD8ED-439F-473A-9C6C-1993BAF64A74}"/>
    <cellStyle name="Comma 4 2 6 6" xfId="38357" xr:uid="{F7621E42-F3D0-4883-8F83-A39AF6CEA73C}"/>
    <cellStyle name="Comma 4 2 7" xfId="7348" xr:uid="{E6E445E1-9C60-418E-9B8A-D9F132B01FBC}"/>
    <cellStyle name="Comma 4 2 7 2" xfId="9171" xr:uid="{5BE7321A-4A54-4AE2-A880-BD9B376E0915}"/>
    <cellStyle name="Comma 4 2 7 2 2" xfId="19206" xr:uid="{6B65D069-E95F-40A2-958D-0CB6BCD2A729}"/>
    <cellStyle name="Comma 4 2 7 2 2 2" xfId="35144" xr:uid="{FA3695DD-43DD-4339-A396-D1C1CC5253F7}"/>
    <cellStyle name="Comma 4 2 7 2 2 3" xfId="47482" xr:uid="{6DD9C273-6D74-4172-BBCA-50C37A6271B7}"/>
    <cellStyle name="Comma 4 2 7 2 3" xfId="25586" xr:uid="{99229EA2-F73F-4408-A1B3-54B5D7D90EE8}"/>
    <cellStyle name="Comma 4 2 7 2 4" xfId="39773" xr:uid="{EB6A593C-AD99-4A7C-80E3-D1FD603B8848}"/>
    <cellStyle name="Comma 4 2 7 3" xfId="17872" xr:uid="{0E3E22CD-A035-4FA5-AEA4-C740CA37825B}"/>
    <cellStyle name="Comma 4 2 7 3 2" xfId="33811" xr:uid="{7714CA98-3E4B-461F-A0FA-21A7716C3363}"/>
    <cellStyle name="Comma 4 2 7 3 3" xfId="46179" xr:uid="{308FAEA3-BA0A-45B7-A434-97718D026D28}"/>
    <cellStyle name="Comma 4 2 7 4" xfId="24071" xr:uid="{1AEA4B51-6CAA-41C4-AD09-DDA9E0ACBE57}"/>
    <cellStyle name="Comma 4 2 7 5" xfId="38365" xr:uid="{9CA996D0-8B31-4B04-A5D7-440C717BBCB0}"/>
    <cellStyle name="Comma 4 2 8" xfId="7925" xr:uid="{EA5F13B8-4DB0-403D-BF13-923839D33427}"/>
    <cellStyle name="Comma 4 2 8 2" xfId="9620" xr:uid="{6B707360-1D19-42DD-B9EF-6B85E461208E}"/>
    <cellStyle name="Comma 4 2 8 2 2" xfId="19636" xr:uid="{3F130C76-C863-4156-883D-495744C91A74}"/>
    <cellStyle name="Comma 4 2 8 2 2 2" xfId="35574" xr:uid="{F46B1CC8-4A23-4880-A1E0-00426B44F536}"/>
    <cellStyle name="Comma 4 2 8 2 2 3" xfId="47912" xr:uid="{7DE6BABD-F1D4-42AB-AD05-9776C48DB63A}"/>
    <cellStyle name="Comma 4 2 8 2 3" xfId="26026" xr:uid="{DA86ABB5-C220-41EB-B892-04CC8214A7BB}"/>
    <cellStyle name="Comma 4 2 8 2 4" xfId="40207" xr:uid="{BA7BF72B-194F-4124-B6DA-0D9E5DF6E5B6}"/>
    <cellStyle name="Comma 4 2 8 3" xfId="18324" xr:uid="{0704D11E-09DA-4699-800C-EAC09FE9604C}"/>
    <cellStyle name="Comma 4 2 8 3 2" xfId="34263" xr:uid="{42C6EC3B-3976-4D8B-92CA-D2BFAF4ABF88}"/>
    <cellStyle name="Comma 4 2 8 3 3" xfId="46610" xr:uid="{E396D99E-E0CF-4DF6-821A-45E17D624782}"/>
    <cellStyle name="Comma 4 2 8 4" xfId="24533" xr:uid="{80B5F75E-F323-4CFB-867D-D72E2E1EF90A}"/>
    <cellStyle name="Comma 4 2 8 5" xfId="38800" xr:uid="{7A229549-23C9-44D5-B3BC-7FF3676EAFA1}"/>
    <cellStyle name="Comma 4 2 9" xfId="7989" xr:uid="{F1559223-7CE0-44CA-BC81-C1B27A19D3C3}"/>
    <cellStyle name="Comma 4 2 9 2" xfId="9682" xr:uid="{518D7DE5-5AE0-4D92-9AA6-239791FEF346}"/>
    <cellStyle name="Comma 4 2 9 2 2" xfId="19667" xr:uid="{ED41A58F-F286-4309-BBD6-F2C43D7B5B21}"/>
    <cellStyle name="Comma 4 2 9 2 2 2" xfId="35605" xr:uid="{FAB462D0-E4D5-4905-BA25-1D6404ECD136}"/>
    <cellStyle name="Comma 4 2 9 2 2 3" xfId="47943" xr:uid="{24DF7B5C-4C05-44B5-9990-1ADD706F2E9F}"/>
    <cellStyle name="Comma 4 2 9 2 3" xfId="26067" xr:uid="{853DE781-D82E-49D9-BA94-91C58231E407}"/>
    <cellStyle name="Comma 4 2 9 2 4" xfId="40241" xr:uid="{4F2A65EF-9032-4303-B93A-51E2DFF0ED69}"/>
    <cellStyle name="Comma 4 2 9 3" xfId="18352" xr:uid="{9B522283-1ACB-4D87-B511-E4817FD36BEC}"/>
    <cellStyle name="Comma 4 2 9 3 2" xfId="34291" xr:uid="{2E125473-6F6A-46AA-89F8-906B06B9A769}"/>
    <cellStyle name="Comma 4 2 9 3 3" xfId="46638" xr:uid="{02BC9F6A-24CF-4955-81F1-DE15FA1BE95F}"/>
    <cellStyle name="Comma 4 2 9 4" xfId="24574" xr:uid="{6C9B7C39-8EA4-4C67-B98E-524A0D5884B6}"/>
    <cellStyle name="Comma 4 2 9 5" xfId="38834" xr:uid="{FE268B4C-78C2-4695-8E9C-EF5A52B7235B}"/>
    <cellStyle name="Comma 4 20" xfId="10532" xr:uid="{61DA009E-73A0-4804-A41F-C8BB7EC27365}"/>
    <cellStyle name="Comma 4 20 2" xfId="26837" xr:uid="{23F83929-8A95-4316-939D-4BD25E02DBFC}"/>
    <cellStyle name="Comma 4 20 3" xfId="40359" xr:uid="{57FAB80E-3553-4513-9C70-8FC0BDB73113}"/>
    <cellStyle name="Comma 4 21" xfId="19978" xr:uid="{FAC63AAC-9B4C-4E70-8FF7-138B96237C5B}"/>
    <cellStyle name="Comma 4 22" xfId="14302" xr:uid="{F04DD441-A375-45F5-9BD9-137CAC50B396}"/>
    <cellStyle name="Comma 4 22 2" xfId="14449" xr:uid="{50E915A1-BDB4-4949-9150-39DC60940DC4}"/>
    <cellStyle name="Comma 4 22 2 2" xfId="14678" xr:uid="{06ED76C6-844D-487C-BC46-0B38F8CD34A1}"/>
    <cellStyle name="Comma 4 22 2 2 2" xfId="15106" xr:uid="{CD428EA1-ED6A-40AF-82F1-A950146A557C}"/>
    <cellStyle name="Comma 4 22 2 2 2 2" xfId="31075" xr:uid="{D1391C62-9EE2-4CFB-99FC-B3A790BBBE9B}"/>
    <cellStyle name="Comma 4 22 2 2 2 3" xfId="43736" xr:uid="{D306D533-1C69-4F18-93BD-989DF787B533}"/>
    <cellStyle name="Comma 4 22 2 2 3" xfId="30652" xr:uid="{C8D1997C-C810-416D-9650-3D42C7FF2378}"/>
    <cellStyle name="Comma 4 22 2 2 4" xfId="43313" xr:uid="{283173DD-3CBB-4333-BB5A-30536BA9769F}"/>
    <cellStyle name="Comma 4 22 2 3" xfId="14897" xr:uid="{04F52B3D-8B3A-4D82-82F3-C580D406CA2F}"/>
    <cellStyle name="Comma 4 22 2 3 2" xfId="30866" xr:uid="{49802A12-F054-41E7-9F00-09AB25800B04}"/>
    <cellStyle name="Comma 4 22 2 3 3" xfId="43527" xr:uid="{1FD2C324-E44B-47FC-8951-86AF683335EA}"/>
    <cellStyle name="Comma 4 22 2 4" xfId="30443" xr:uid="{3FFC4FFC-18B3-4C04-B7B8-857E9DC943DB}"/>
    <cellStyle name="Comma 4 22 2 5" xfId="43104" xr:uid="{6089B36E-7C82-4BE1-821D-11031A81C09E}"/>
    <cellStyle name="Comma 4 22 3" xfId="14580" xr:uid="{8413543D-E5D1-4481-AD95-83390E17197C}"/>
    <cellStyle name="Comma 4 22 3 2" xfId="15010" xr:uid="{EA4A6D05-65C3-4784-8D66-D2569A7879E7}"/>
    <cellStyle name="Comma 4 22 3 2 2" xfId="30979" xr:uid="{589C1AFA-CEF5-41C8-867A-868FD736E9AE}"/>
    <cellStyle name="Comma 4 22 3 2 3" xfId="43640" xr:uid="{231A6FA4-16BF-4EFF-A032-7175D5B9D0C1}"/>
    <cellStyle name="Comma 4 22 3 3" xfId="30556" xr:uid="{8ADA474B-276A-4815-AB19-A0F8A2EABB9F}"/>
    <cellStyle name="Comma 4 22 3 4" xfId="43217" xr:uid="{14BD2DE3-F0A1-4745-8C2D-EF33BB225E70}"/>
    <cellStyle name="Comma 4 22 4" xfId="14803" xr:uid="{5011F0F1-CE95-45C1-BC6E-A8B5D792B299}"/>
    <cellStyle name="Comma 4 22 4 2" xfId="30772" xr:uid="{E5FCC5BE-0B3A-4A77-8D6F-1749743F9672}"/>
    <cellStyle name="Comma 4 22 4 3" xfId="43433" xr:uid="{CF993D95-9FCA-4E2E-8F62-DB902145A816}"/>
    <cellStyle name="Comma 4 22 5" xfId="30345" xr:uid="{282DBF56-17CB-4296-9C3D-FCD3A8448F72}"/>
    <cellStyle name="Comma 4 22 6" xfId="43009" xr:uid="{30AA8A6C-D72C-47C8-81C1-46C50217E657}"/>
    <cellStyle name="Comma 4 23" xfId="20015" xr:uid="{7088CD0B-6A5A-4393-80EA-5908B387CB31}"/>
    <cellStyle name="Comma 4 24" xfId="33" xr:uid="{11CB47EA-79FC-421F-99C2-C31EC2642844}"/>
    <cellStyle name="Comma 4 24 2" xfId="242" xr:uid="{71387B65-350B-4E1A-B361-99787107465A}"/>
    <cellStyle name="Comma 4 24 2 2" xfId="893" xr:uid="{A9250E19-23A6-4D25-A18A-DC266E07A2C0}"/>
    <cellStyle name="Comma 4 24 2 3" xfId="20831" xr:uid="{672D061F-7234-40F8-9240-00D48FB75379}"/>
    <cellStyle name="Comma 4 24 3" xfId="19980" xr:uid="{E1CEC7EF-10E8-43E0-B815-4CAEAB41B5A9}"/>
    <cellStyle name="Comma 4 24 4" xfId="20025" xr:uid="{877F2C52-FBCB-45AA-A562-447500518CEB}"/>
    <cellStyle name="Comma 4 24 5" xfId="20759" xr:uid="{9F23F20B-8CD0-4C56-83B9-C3605C429EE3}"/>
    <cellStyle name="Comma 4 24 6" xfId="26815" xr:uid="{766524F7-3FF1-4BA1-9EDD-0B5494DB63EF}"/>
    <cellStyle name="Comma 4 24 7" xfId="40337" xr:uid="{150DF2FF-D581-4AA0-A052-FEB377D0AB30}"/>
    <cellStyle name="Comma 4 25" xfId="20757" xr:uid="{11649AD5-0C73-410C-92AC-59D70415CA17}"/>
    <cellStyle name="Comma 4 26" xfId="21563" xr:uid="{4CF33BF2-6F80-47E7-9743-E09637156CE7}"/>
    <cellStyle name="Comma 4 27" xfId="35905" xr:uid="{48163FF3-0E22-484A-8BCD-EA1E3CFCE4FA}"/>
    <cellStyle name="Comma 4 28" xfId="4213" xr:uid="{254FE602-54DF-4B71-A24E-50175882E1F7}"/>
    <cellStyle name="Comma 4 29" xfId="48051" xr:uid="{006B59DE-B062-4B39-966B-852BA6F01552}"/>
    <cellStyle name="Comma 4 3" xfId="351" xr:uid="{4829AA85-63D2-4589-8D03-7F856DFED59B}"/>
    <cellStyle name="Comma 4 3 10" xfId="14236" xr:uid="{5C521CCF-2508-4FC8-8D6E-F3E4C4CC02C4}"/>
    <cellStyle name="Comma 4 3 10 2" xfId="30302" xr:uid="{2C21E725-E987-4F59-A5B1-C5E302F32A34}"/>
    <cellStyle name="Comma 4 3 10 3" xfId="42966" xr:uid="{13BEF0BC-D655-49E8-9EA9-25D443E0A0AC}"/>
    <cellStyle name="Comma 4 3 11" xfId="10586" xr:uid="{F6826C02-9635-4CFB-8517-A349DA826AE5}"/>
    <cellStyle name="Comma 4 3 11 2" xfId="26870" xr:uid="{598B59C8-3484-4239-9F24-5A668DC36DE2}"/>
    <cellStyle name="Comma 4 3 11 3" xfId="40382" xr:uid="{AED5E508-7BDF-4584-80FA-4B4BBFF479EC}"/>
    <cellStyle name="Comma 4 3 12" xfId="20077" xr:uid="{52CE0AFF-3222-4DAE-82F2-413B789B8158}"/>
    <cellStyle name="Comma 4 3 13" xfId="20928" xr:uid="{BF9BB810-21F4-4DB5-B3CF-44C5E3CDB70C}"/>
    <cellStyle name="Comma 4 3 14" xfId="21580" xr:uid="{1FF4209E-7477-4063-8EDA-3E0817A506EE}"/>
    <cellStyle name="Comma 4 3 15" xfId="35922" xr:uid="{FB18F496-1BFB-45A5-80A6-17961B45A853}"/>
    <cellStyle name="Comma 4 3 16" xfId="4246" xr:uid="{A2418475-1798-49B6-9757-98C265EE0FB3}"/>
    <cellStyle name="Comma 4 3 17" xfId="1099" xr:uid="{F62B4BC4-4915-41A2-BB5F-16F667C43817}"/>
    <cellStyle name="Comma 4 3 2" xfId="873" xr:uid="{5E35C0E7-A34D-420F-907B-13501C05CF5E}"/>
    <cellStyle name="Comma 4 3 2 10" xfId="17802" xr:uid="{C160FC27-C9F8-4DAC-B960-1C266AABEFB6}"/>
    <cellStyle name="Comma 4 3 2 10 2" xfId="33743" xr:uid="{A3C98231-F0A6-4A2E-9C72-1904E39E5D15}"/>
    <cellStyle name="Comma 4 3 2 10 3" xfId="46124" xr:uid="{777BBE9E-334D-4A45-9EAD-58570EA219D3}"/>
    <cellStyle name="Comma 4 3 2 11" xfId="21439" xr:uid="{642BFAEA-0264-4EDF-BC6E-FA53E745FB9A}"/>
    <cellStyle name="Comma 4 3 2 12" xfId="23953" xr:uid="{1A5E4676-9D84-4099-97B1-63571D9C4277}"/>
    <cellStyle name="Comma 4 3 2 13" xfId="38269" xr:uid="{617FACE7-44E1-421B-898C-11B69624837D}"/>
    <cellStyle name="Comma 4 3 2 14" xfId="7163" xr:uid="{744D8328-6A98-4073-BBE9-4C5B4430C3AB}"/>
    <cellStyle name="Comma 4 3 2 2" xfId="9039" xr:uid="{677A36D1-51DE-426C-96BB-010FC844C0AC}"/>
    <cellStyle name="Comma 4 3 2 2 10" xfId="39679" xr:uid="{A7AF9863-70D2-40F4-9876-CDCE73EDFAE6}"/>
    <cellStyle name="Comma 4 3 2 2 2" xfId="11429" xr:uid="{C691548B-12BF-4E0C-A358-50348A3C48F4}"/>
    <cellStyle name="Comma 4 3 2 2 2 2" xfId="12271" xr:uid="{15CC378C-7D8B-45C4-AEEB-685C7F2F0BAC}"/>
    <cellStyle name="Comma 4 3 2 2 2 2 2" xfId="28392" xr:uid="{4B1D357A-E44C-4F6F-A218-973F20C8E26B}"/>
    <cellStyle name="Comma 4 3 2 2 2 2 3" xfId="41831" xr:uid="{295F957B-6752-4F39-AD90-847957732DA1}"/>
    <cellStyle name="Comma 4 3 2 2 2 3" xfId="13398" xr:uid="{2CC83396-0167-4DA4-A6F1-A08E40B55CF2}"/>
    <cellStyle name="Comma 4 3 2 2 2 3 2" xfId="29467" xr:uid="{AAD624C5-9649-45EE-BF5A-CB937CF45960}"/>
    <cellStyle name="Comma 4 3 2 2 2 3 3" xfId="42680" xr:uid="{93F57BDF-A3C9-474D-86C3-B9F5E06DBDFA}"/>
    <cellStyle name="Comma 4 3 2 2 2 4" xfId="15105" xr:uid="{DB43C9B1-7DAB-43B2-9693-036251747F80}"/>
    <cellStyle name="Comma 4 3 2 2 2 4 2" xfId="31074" xr:uid="{BC8D5B02-C5F3-466C-BB86-1DCA50013B05}"/>
    <cellStyle name="Comma 4 3 2 2 2 4 3" xfId="43735" xr:uid="{028AF2C4-7DFA-4A23-85AF-7CCBD9F051E4}"/>
    <cellStyle name="Comma 4 3 2 2 2 5" xfId="27559" xr:uid="{6DEF2554-6C49-482C-909E-2B8E1E4406EE}"/>
    <cellStyle name="Comma 4 3 2 2 2 6" xfId="41028" xr:uid="{9E042A11-5DC3-465E-B9C9-4DBA9BB06813}"/>
    <cellStyle name="Comma 4 3 2 2 3" xfId="11715" xr:uid="{89552202-B253-4910-AE45-BC91D07DDCD5}"/>
    <cellStyle name="Comma 4 3 2 2 3 2" xfId="12537" xr:uid="{7B3D8F83-A219-405C-94BA-8A62C61DCC40}"/>
    <cellStyle name="Comma 4 3 2 2 3 2 2" xfId="28658" xr:uid="{39896159-D6D1-4FF2-B57C-C4FBB0A6CA18}"/>
    <cellStyle name="Comma 4 3 2 2 3 2 3" xfId="42097" xr:uid="{77D22AD5-8E65-415A-B5D6-7D32FA15A0CA}"/>
    <cellStyle name="Comma 4 3 2 2 3 3" xfId="13684" xr:uid="{9DF473C4-9C57-4DB7-BA2C-6048901E781F}"/>
    <cellStyle name="Comma 4 3 2 2 3 3 2" xfId="29753" xr:uid="{C48FF05E-C60F-4195-AF3C-B30C7A867764}"/>
    <cellStyle name="Comma 4 3 2 2 3 3 3" xfId="42946" xr:uid="{10EF4B9F-E8A4-4EFB-95D7-C833419E5414}"/>
    <cellStyle name="Comma 4 3 2 2 3 4" xfId="27845" xr:uid="{351A3F24-1854-4DD9-BFB3-D74ADC61B6B7}"/>
    <cellStyle name="Comma 4 3 2 2 3 5" xfId="41294" xr:uid="{FBA53C96-B5A1-4060-9FAC-086586F46804}"/>
    <cellStyle name="Comma 4 3 2 2 4" xfId="12013" xr:uid="{5F01510E-475E-405E-AE9F-092B5CF59BB7}"/>
    <cellStyle name="Comma 4 3 2 2 4 2" xfId="28126" xr:uid="{3496DF2A-73AF-4BD2-9867-CCBDE389FD31}"/>
    <cellStyle name="Comma 4 3 2 2 4 3" xfId="41565" xr:uid="{1EEB426F-C11B-4A04-A52C-C9DEB679CF48}"/>
    <cellStyle name="Comma 4 3 2 2 5" xfId="13112" xr:uid="{FAAC57B8-2E52-4530-B7D1-A340A96F0B06}"/>
    <cellStyle name="Comma 4 3 2 2 5 2" xfId="29181" xr:uid="{556E342C-D099-4877-9552-24CD46DD24B1}"/>
    <cellStyle name="Comma 4 3 2 2 5 3" xfId="42414" xr:uid="{D04B799D-A21E-43CE-8DF8-5EA5E7C842A1}"/>
    <cellStyle name="Comma 4 3 2 2 6" xfId="14677" xr:uid="{8A3C4587-D159-49B7-AF5A-53B2B479D4A4}"/>
    <cellStyle name="Comma 4 3 2 2 6 2" xfId="30651" xr:uid="{6D8888F6-B13A-48EE-BF39-A07D69CA49A4}"/>
    <cellStyle name="Comma 4 3 2 2 6 3" xfId="43312" xr:uid="{4D9E1DA1-510B-47E2-8D0A-36AD18C4FF88}"/>
    <cellStyle name="Comma 4 3 2 2 7" xfId="11149" xr:uid="{35241257-EC30-4CAF-B899-1097BC5F5A26}"/>
    <cellStyle name="Comma 4 3 2 2 7 2" xfId="27274" xr:uid="{0DF32ECB-E4F2-4994-BCF1-980750DF7D88}"/>
    <cellStyle name="Comma 4 3 2 2 7 3" xfId="40762" xr:uid="{A702C9A4-FACE-4464-8045-8D7A41BAE9E5}"/>
    <cellStyle name="Comma 4 3 2 2 8" xfId="19138" xr:uid="{41D36A5C-3585-45C3-A043-5A414F58B450}"/>
    <cellStyle name="Comma 4 3 2 2 8 2" xfId="35076" xr:uid="{53769A76-AB69-4ED1-8F11-3B59E58A0DEC}"/>
    <cellStyle name="Comma 4 3 2 2 8 3" xfId="47414" xr:uid="{F253EACE-5B9A-4BDE-BB74-17BD17A66162}"/>
    <cellStyle name="Comma 4 3 2 2 9" xfId="25474" xr:uid="{E1A80365-D8B1-459E-8A2D-926969577B96}"/>
    <cellStyle name="Comma 4 3 2 3" xfId="11289" xr:uid="{7DD112AC-E2E9-4226-BF27-FFA37FE91487}"/>
    <cellStyle name="Comma 4 3 2 3 2" xfId="12137" xr:uid="{FBBB471E-142F-4A8F-8921-17D2EBA91D7B}"/>
    <cellStyle name="Comma 4 3 2 3 2 2" xfId="28257" xr:uid="{BBFF33B6-8626-4269-895C-CB21657D82B9}"/>
    <cellStyle name="Comma 4 3 2 3 2 3" xfId="41696" xr:uid="{5566F77E-2F77-4EC3-900C-87F2076235E4}"/>
    <cellStyle name="Comma 4 3 2 3 3" xfId="13253" xr:uid="{D5B8FBEA-B4E5-4D43-BF24-6C10D3D8418C}"/>
    <cellStyle name="Comma 4 3 2 3 3 2" xfId="29322" xr:uid="{F633D82D-737E-40F1-BFC3-2A58D62E8785}"/>
    <cellStyle name="Comma 4 3 2 3 3 3" xfId="42545" xr:uid="{104E6BA2-DF76-48C2-B04C-E46EAD906FD8}"/>
    <cellStyle name="Comma 4 3 2 3 4" xfId="14896" xr:uid="{C3B95175-A01B-4565-88EA-BDEF9CEB3A66}"/>
    <cellStyle name="Comma 4 3 2 3 4 2" xfId="30865" xr:uid="{E97079F1-5666-4958-9976-BC44E49E2B48}"/>
    <cellStyle name="Comma 4 3 2 3 4 3" xfId="43526" xr:uid="{9E7DBE4E-E2B9-4F5B-80DB-DDDFEFB2DBBD}"/>
    <cellStyle name="Comma 4 3 2 3 5" xfId="27414" xr:uid="{E48E3B1C-D9DB-4A5B-B929-C3377513D218}"/>
    <cellStyle name="Comma 4 3 2 3 6" xfId="40893" xr:uid="{18B69935-1601-492D-A8A5-20FA4D106D92}"/>
    <cellStyle name="Comma 4 3 2 4" xfId="11570" xr:uid="{534654D3-429C-4FFB-B0C4-29829C4919A4}"/>
    <cellStyle name="Comma 4 3 2 4 2" xfId="12402" xr:uid="{3BE21AA5-C492-48C0-B5D9-EF1B7F52EFB5}"/>
    <cellStyle name="Comma 4 3 2 4 2 2" xfId="28523" xr:uid="{346D29C4-1543-4FA3-A8D0-3A2746DE5088}"/>
    <cellStyle name="Comma 4 3 2 4 2 3" xfId="41962" xr:uid="{D1336AD9-7B87-446C-BBA8-2648FD49F113}"/>
    <cellStyle name="Comma 4 3 2 4 3" xfId="13539" xr:uid="{1F222BDB-B838-42C3-8554-FDE01AB0150E}"/>
    <cellStyle name="Comma 4 3 2 4 3 2" xfId="29608" xr:uid="{30424357-24FA-4055-877E-7764C0952E67}"/>
    <cellStyle name="Comma 4 3 2 4 3 3" xfId="42811" xr:uid="{0B8B998D-590F-4284-A0E5-F6A66BA090FD}"/>
    <cellStyle name="Comma 4 3 2 4 4" xfId="27700" xr:uid="{C28E4F02-0B17-4939-9221-3C0BF5341531}"/>
    <cellStyle name="Comma 4 3 2 4 5" xfId="41159" xr:uid="{0143D01A-620D-42EA-9F81-1D2FD98EC754}"/>
    <cellStyle name="Comma 4 3 2 5" xfId="11004" xr:uid="{A2247D07-8805-4A3B-B1A5-6E10A275728C}"/>
    <cellStyle name="Comma 4 3 2 5 2" xfId="27134" xr:uid="{8EB758F4-2565-40BC-914E-DF9EA3104DD1}"/>
    <cellStyle name="Comma 4 3 2 5 3" xfId="40628" xr:uid="{A4EEDF1A-9CE4-4A64-89C8-3EB0B179AE48}"/>
    <cellStyle name="Comma 4 3 2 6" xfId="11874" xr:uid="{FD55EEF8-9B33-4C73-97C3-A8F1E1291AF9}"/>
    <cellStyle name="Comma 4 3 2 6 2" xfId="27991" xr:uid="{A7991E33-F748-474D-B8D8-B2A2E250B792}"/>
    <cellStyle name="Comma 4 3 2 6 3" xfId="41430" xr:uid="{BB7E4C27-AC81-49DA-B4EE-87BDC3D5B1D6}"/>
    <cellStyle name="Comma 4 3 2 7" xfId="12964" xr:uid="{A96C4813-A7D5-4239-A70C-7837957182E1}"/>
    <cellStyle name="Comma 4 3 2 7 2" xfId="29037" xr:uid="{C75AA14C-7F68-4A04-908A-2BFEDEE67C54}"/>
    <cellStyle name="Comma 4 3 2 7 3" xfId="42280" xr:uid="{845D62D7-7080-4306-92C8-540D4168C946}"/>
    <cellStyle name="Comma 4 3 2 8" xfId="14448" xr:uid="{8A9F5777-6F05-4906-BD56-9CB66CA3BEF3}"/>
    <cellStyle name="Comma 4 3 2 8 2" xfId="30442" xr:uid="{F7727258-AEAA-4AA3-BA93-0B23257B6A0D}"/>
    <cellStyle name="Comma 4 3 2 8 3" xfId="43103" xr:uid="{0A5B53BF-C463-4416-B5C7-E462D12DB789}"/>
    <cellStyle name="Comma 4 3 2 9" xfId="10753" xr:uid="{D2E7156D-22DA-4DCE-BDA6-5626CBA5A110}"/>
    <cellStyle name="Comma 4 3 2 9 2" xfId="26972" xr:uid="{BCB320AB-A98A-4A65-B3F0-A49E85DE2259}"/>
    <cellStyle name="Comma 4 3 2 9 3" xfId="40481" xr:uid="{E15AD51F-2E9D-4D08-B89A-E3609BE14986}"/>
    <cellStyle name="Comma 4 3 3" xfId="7358" xr:uid="{B2B9284F-B567-47C6-81D9-BA023EDAE333}"/>
    <cellStyle name="Comma 4 3 3 2" xfId="9177" xr:uid="{3F86B76B-B9E5-4A46-B778-519EC923EFA8}"/>
    <cellStyle name="Comma 4 3 3 2 2" xfId="12206" xr:uid="{F288E279-5124-4A90-84FE-D126BBD082E7}"/>
    <cellStyle name="Comma 4 3 3 2 2 2" xfId="28327" xr:uid="{1D8D23C9-7E95-40D8-9B73-18CE716DC192}"/>
    <cellStyle name="Comma 4 3 3 2 2 3" xfId="41766" xr:uid="{3E752863-EEAE-46C9-9088-F60C453067DA}"/>
    <cellStyle name="Comma 4 3 3 2 3" xfId="13333" xr:uid="{85DE30F6-D389-4BE6-B979-70C58586BB84}"/>
    <cellStyle name="Comma 4 3 3 2 3 2" xfId="29402" xr:uid="{62763BC9-296D-4909-B90B-29651E0DB7A0}"/>
    <cellStyle name="Comma 4 3 3 2 3 3" xfId="42615" xr:uid="{7995A773-8ED2-475F-B4CC-D660181C49BA}"/>
    <cellStyle name="Comma 4 3 3 2 4" xfId="15009" xr:uid="{0A25E08D-1860-47A1-8DFA-40C397DED6A4}"/>
    <cellStyle name="Comma 4 3 3 2 4 2" xfId="30978" xr:uid="{14FC9F0F-0F88-44E0-9152-4DA68CEABE97}"/>
    <cellStyle name="Comma 4 3 3 2 4 3" xfId="43639" xr:uid="{07FD3AD9-5715-4652-BF01-525A240E00FE}"/>
    <cellStyle name="Comma 4 3 3 2 5" xfId="11364" xr:uid="{315172A6-0AA0-4290-842E-69C0B9876F20}"/>
    <cellStyle name="Comma 4 3 3 2 5 2" xfId="27494" xr:uid="{1AD6CE1E-6F2E-4D21-A767-A5A48D08E519}"/>
    <cellStyle name="Comma 4 3 3 2 5 3" xfId="40963" xr:uid="{85549032-9BA3-4B74-AB92-6DCCAAB9359B}"/>
    <cellStyle name="Comma 4 3 3 2 6" xfId="25590" xr:uid="{2B0E0086-61D2-42A5-9892-8B05191F41AF}"/>
    <cellStyle name="Comma 4 3 3 2 7" xfId="39777" xr:uid="{4A3A0BA9-9142-4720-981F-D96219AFAB0B}"/>
    <cellStyle name="Comma 4 3 3 3" xfId="11650" xr:uid="{EA9B2D9B-3A57-4B5F-8848-93C87F928ED8}"/>
    <cellStyle name="Comma 4 3 3 3 2" xfId="12472" xr:uid="{A40EAE95-14C5-4C96-A8F7-4C1020CE0220}"/>
    <cellStyle name="Comma 4 3 3 3 2 2" xfId="28593" xr:uid="{26662666-E4B3-43F2-A882-34E365350358}"/>
    <cellStyle name="Comma 4 3 3 3 2 3" xfId="42032" xr:uid="{32DE7D2F-E677-4445-96BD-3FF4F4A31E30}"/>
    <cellStyle name="Comma 4 3 3 3 3" xfId="13619" xr:uid="{F7E9BBE0-1D53-4AB7-AECA-8CFB675997D0}"/>
    <cellStyle name="Comma 4 3 3 3 3 2" xfId="29688" xr:uid="{9B779009-640F-4861-B35A-AB2A4C171AC8}"/>
    <cellStyle name="Comma 4 3 3 3 3 3" xfId="42881" xr:uid="{64D3B17E-7D65-4502-B83B-4A553BD1BBBC}"/>
    <cellStyle name="Comma 4 3 3 3 4" xfId="27780" xr:uid="{BEF172DB-5A4A-42DE-BF56-3845857F218C}"/>
    <cellStyle name="Comma 4 3 3 3 5" xfId="41229" xr:uid="{D0427C8D-2FD5-4259-9F3E-CB380F266F80}"/>
    <cellStyle name="Comma 4 3 3 4" xfId="11948" xr:uid="{47CBE2E1-D123-4C23-9E8B-072CC429D9DB}"/>
    <cellStyle name="Comma 4 3 3 4 2" xfId="28061" xr:uid="{A408FB99-CE7E-49BE-BD53-1DA4EECEF184}"/>
    <cellStyle name="Comma 4 3 3 4 3" xfId="41500" xr:uid="{E72FC3F5-67B4-4FAE-B2F1-02362EF99306}"/>
    <cellStyle name="Comma 4 3 3 5" xfId="13047" xr:uid="{42151273-0822-441A-A373-7944CBDA4702}"/>
    <cellStyle name="Comma 4 3 3 5 2" xfId="29116" xr:uid="{24BF78C3-EDE9-43B0-8797-25099A739D32}"/>
    <cellStyle name="Comma 4 3 3 5 3" xfId="42349" xr:uid="{BB20A55D-DB9F-48CE-B195-25835FE56E9F}"/>
    <cellStyle name="Comma 4 3 3 6" xfId="14579" xr:uid="{2217D7E1-0715-4C4D-8E67-C67E7C9AAC01}"/>
    <cellStyle name="Comma 4 3 3 6 2" xfId="30555" xr:uid="{09A884F0-B97E-40B1-B797-C2019ED82A38}"/>
    <cellStyle name="Comma 4 3 3 6 3" xfId="43216" xr:uid="{6E9DECBB-DA1B-4461-907D-6070E2FA55E2}"/>
    <cellStyle name="Comma 4 3 3 7" xfId="11084" xr:uid="{3A9538FF-E6C4-43CD-8F04-ABACE7199DAA}"/>
    <cellStyle name="Comma 4 3 3 7 2" xfId="27209" xr:uid="{A0BD51DB-0653-407C-B31E-8280C6209ECE}"/>
    <cellStyle name="Comma 4 3 3 7 3" xfId="40697" xr:uid="{B94DE732-DAD1-4E40-A934-486AE72E6ABE}"/>
    <cellStyle name="Comma 4 3 3 8" xfId="24075" xr:uid="{3DEA43E8-2B75-4D26-96BB-1315077B1109}"/>
    <cellStyle name="Comma 4 3 3 9" xfId="38369" xr:uid="{F7D5553C-C469-4435-AC88-496B484A51CC}"/>
    <cellStyle name="Comma 4 3 4" xfId="8252" xr:uid="{BECE0F42-68EC-43C3-A887-F00120735689}"/>
    <cellStyle name="Comma 4 3 4 2" xfId="12072" xr:uid="{2EE17C0C-6E34-4527-9ACA-EED7DDE99866}"/>
    <cellStyle name="Comma 4 3 4 2 2" xfId="28192" xr:uid="{C2493FEF-3188-4904-89F0-E283D3750006}"/>
    <cellStyle name="Comma 4 3 4 2 3" xfId="41631" xr:uid="{E5C06D98-085A-42DA-A14D-87F6F0AD4811}"/>
    <cellStyle name="Comma 4 3 4 3" xfId="13188" xr:uid="{95D0B0FD-3462-45C7-97E4-46D36CB468D4}"/>
    <cellStyle name="Comma 4 3 4 3 2" xfId="29257" xr:uid="{B8C30645-DEFD-4A04-AB2E-C90CA6C95A10}"/>
    <cellStyle name="Comma 4 3 4 3 3" xfId="42480" xr:uid="{F3378178-E9E5-4243-ABAD-DD73A56D1D7D}"/>
    <cellStyle name="Comma 4 3 4 4" xfId="14802" xr:uid="{B8B54BBE-BA9C-40AA-9956-E4B1BBE8860E}"/>
    <cellStyle name="Comma 4 3 4 4 2" xfId="30771" xr:uid="{441CA59F-8DB5-4D3C-A2C9-BFEA97EE19BC}"/>
    <cellStyle name="Comma 4 3 4 4 3" xfId="43432" xr:uid="{0802A0DE-A405-43F2-A40C-8F67856755E9}"/>
    <cellStyle name="Comma 4 3 4 5" xfId="11224" xr:uid="{65F25C79-511A-41A1-B863-63FA473DE951}"/>
    <cellStyle name="Comma 4 3 4 5 2" xfId="27349" xr:uid="{C6010284-8592-4CA0-B3C3-EC5885AD25B9}"/>
    <cellStyle name="Comma 4 3 4 5 3" xfId="40828" xr:uid="{B5D2F545-19F2-44E8-A828-8584A3B00D61}"/>
    <cellStyle name="Comma 4 3 4 6" xfId="18450" xr:uid="{BF0F0243-66CA-42DD-A9BF-606BE453916F}"/>
    <cellStyle name="Comma 4 3 4 6 2" xfId="34388" xr:uid="{7717F80D-4FA2-4A6C-9203-1A1CA8CEC875}"/>
    <cellStyle name="Comma 4 3 4 6 3" xfId="46735" xr:uid="{0A0EA677-44E4-4F2A-8952-D1EDC33FC605}"/>
    <cellStyle name="Comma 4 3 4 7" xfId="24744" xr:uid="{4A92923F-8F65-4428-96AE-845CFE61125B}"/>
    <cellStyle name="Comma 4 3 4 8" xfId="38974" xr:uid="{DDF73E21-84AB-4113-ADAF-9F0B3DE482E3}"/>
    <cellStyle name="Comma 4 3 5" xfId="6315" xr:uid="{BDDF4565-565C-42E7-B4CC-A52FB7779D4C}"/>
    <cellStyle name="Comma 4 3 5 2" xfId="12337" xr:uid="{78ED0DD4-7F46-4B4F-9BBA-2444E7B499B0}"/>
    <cellStyle name="Comma 4 3 5 2 2" xfId="28458" xr:uid="{0BBB1292-A61D-4668-80B5-78FA10BF1C1D}"/>
    <cellStyle name="Comma 4 3 5 2 3" xfId="41897" xr:uid="{F3E76696-3D8A-4FA6-94FF-79B6A49FA7BA}"/>
    <cellStyle name="Comma 4 3 5 3" xfId="13474" xr:uid="{5FD4C62B-3E3E-42BB-92C5-399AABE83767}"/>
    <cellStyle name="Comma 4 3 5 3 2" xfId="29543" xr:uid="{F186C745-EA58-45AA-B2BF-2CD2B3FD3A85}"/>
    <cellStyle name="Comma 4 3 5 3 3" xfId="42746" xr:uid="{E48C5095-4283-4EBE-9B0B-F9A95400F203}"/>
    <cellStyle name="Comma 4 3 5 4" xfId="14301" xr:uid="{EB98D8D1-3CF0-4741-A301-AB2AAFC3997C}"/>
    <cellStyle name="Comma 4 3 5 4 2" xfId="30344" xr:uid="{63C33172-07EA-4C61-96BB-A58AC80FBD71}"/>
    <cellStyle name="Comma 4 3 5 4 3" xfId="43008" xr:uid="{50FD4490-D515-488C-BC52-55189CE4356B}"/>
    <cellStyle name="Comma 4 3 5 5" xfId="11505" xr:uid="{6AB07241-6FE8-4052-86EE-6C00D91F95C4}"/>
    <cellStyle name="Comma 4 3 5 5 2" xfId="27635" xr:uid="{E4FB27DB-5CB5-4662-A775-9D2425C16853}"/>
    <cellStyle name="Comma 4 3 5 5 3" xfId="41094" xr:uid="{C61C96FE-9EAD-4824-8404-20E095248E12}"/>
    <cellStyle name="Comma 4 3 5 6" xfId="17114" xr:uid="{2789E337-9EF2-47AE-97F3-534938173210}"/>
    <cellStyle name="Comma 4 3 5 6 2" xfId="33060" xr:uid="{3367F27A-A44B-4980-8DA6-D5CF0A89A1ED}"/>
    <cellStyle name="Comma 4 3 5 6 3" xfId="45454" xr:uid="{B5F67C31-EE64-43C6-A853-60D242A7A6B1}"/>
    <cellStyle name="Comma 4 3 5 7" xfId="23229" xr:uid="{B18B2951-C158-4984-93B7-5F3231E88937}"/>
    <cellStyle name="Comma 4 3 5 8" xfId="37563" xr:uid="{C2B53FB0-8E57-4607-B08B-37CB6EF5843B}"/>
    <cellStyle name="Comma 4 3 6" xfId="10922" xr:uid="{C6B156D9-D69A-42DB-B65A-5A24EE9FFECE}"/>
    <cellStyle name="Comma 4 3 6 2" xfId="27069" xr:uid="{0C2277F9-1DED-47CD-9D21-3CC135EB3F2A}"/>
    <cellStyle name="Comma 4 3 6 3" xfId="40563" xr:uid="{9D3B483F-DDF1-496C-9DC6-1CB28110C6B2}"/>
    <cellStyle name="Comma 4 3 7" xfId="11806" xr:uid="{3A9E8202-1EFA-428D-A524-55F190F78A27}"/>
    <cellStyle name="Comma 4 3 7 2" xfId="27924" xr:uid="{9458AC19-AFB4-45E0-9EB7-0C3A2860449F}"/>
    <cellStyle name="Comma 4 3 7 3" xfId="41365" xr:uid="{C6EBC040-387D-4B65-B845-716CE7AF1CF2}"/>
    <cellStyle name="Comma 4 3 8" xfId="12895" xr:uid="{2FF77A4A-BF79-46EF-ABD8-5E80C4BF974F}"/>
    <cellStyle name="Comma 4 3 8 2" xfId="28972" xr:uid="{5EE9E04D-9C60-4E67-9B41-CE3E438E1C9B}"/>
    <cellStyle name="Comma 4 3 8 3" xfId="42215" xr:uid="{FCB39307-105C-4F9F-85F6-D19DB5BA81D2}"/>
    <cellStyle name="Comma 4 3 9" xfId="10742" xr:uid="{8EF9ACE3-7227-4CD5-BF3D-64D80BFA86DD}"/>
    <cellStyle name="Comma 4 3 9 2" xfId="26967" xr:uid="{D6701351-53E6-41A3-9ED7-3AFC9F850784}"/>
    <cellStyle name="Comma 4 3 9 3" xfId="40476" xr:uid="{ED41E255-E759-49E9-921A-2F2348F440E9}"/>
    <cellStyle name="Comma 4 30" xfId="48174" xr:uid="{46696DE6-21C7-4B93-B139-89588EA1D94D}"/>
    <cellStyle name="Comma 4 4" xfId="239" xr:uid="{A4010514-0FE4-4CF0-A350-65507BD69EF7}"/>
    <cellStyle name="Comma 4 4 10" xfId="15533" xr:uid="{6992B071-230F-48B4-8E69-7BDEA1EA017E}"/>
    <cellStyle name="Comma 4 4 10 2" xfId="31480" xr:uid="{AC4E97A1-441A-4E9C-BD90-4DBB2D03676E}"/>
    <cellStyle name="Comma 4 4 10 3" xfId="43874" xr:uid="{ADB388A5-E8B9-4625-A536-AEAC09FCD85F}"/>
    <cellStyle name="Comma 4 4 11" xfId="20103" xr:uid="{7855B2D8-B2AA-40A1-BE10-B1937BB7B7E0}"/>
    <cellStyle name="Comma 4 4 12" xfId="20828" xr:uid="{0EF6DEC7-DCC6-44BD-ACC0-370D04A1FAE9}"/>
    <cellStyle name="Comma 4 4 13" xfId="21589" xr:uid="{2872CB4C-DA77-4DCF-928B-36234B437BB9}"/>
    <cellStyle name="Comma 4 4 14" xfId="35931" xr:uid="{7A67805B-DA67-486F-9D67-2BF5E8F8D320}"/>
    <cellStyle name="Comma 4 4 15" xfId="4255" xr:uid="{A78A8617-B2DC-460C-8B8A-8F1ABC2A7B06}"/>
    <cellStyle name="Comma 4 4 2" xfId="890" xr:uid="{26A2233E-F187-4805-BCFC-2A5CEA606550}"/>
    <cellStyle name="Comma 4 4 2 10" xfId="23941" xr:uid="{FE482977-76EC-46DA-B091-B6D0F2025845}"/>
    <cellStyle name="Comma 4 4 2 11" xfId="38257" xr:uid="{A0C0DDDE-8BC3-41EF-BEDD-6D7CC7B3FA78}"/>
    <cellStyle name="Comma 4 4 2 12" xfId="7145" xr:uid="{B880DAC0-416A-4CF3-B6B5-BB3CA1A867D4}"/>
    <cellStyle name="Comma 4 4 2 2" xfId="9027" xr:uid="{86259D51-530A-4112-8BC9-DDD240D4335A}"/>
    <cellStyle name="Comma 4 4 2 2 2" xfId="12239" xr:uid="{D128A627-6A29-4756-B3B4-C17BBD4B31D5}"/>
    <cellStyle name="Comma 4 4 2 2 2 2" xfId="28360" xr:uid="{240F7C18-9282-41DA-B48C-85969565F8F6}"/>
    <cellStyle name="Comma 4 4 2 2 2 3" xfId="41799" xr:uid="{DBFCB009-9A47-476A-BBCF-22AF31FB0A2F}"/>
    <cellStyle name="Comma 4 4 2 2 3" xfId="13366" xr:uid="{4BEA00C6-61DA-4E1A-847E-E6DDAE7A98BE}"/>
    <cellStyle name="Comma 4 4 2 2 3 2" xfId="29435" xr:uid="{4B454942-B298-48CA-A358-FA44B4CEB49E}"/>
    <cellStyle name="Comma 4 4 2 2 3 3" xfId="42648" xr:uid="{42DF5AF5-AE35-4A54-9B97-F06E8BB8ED60}"/>
    <cellStyle name="Comma 4 4 2 2 4" xfId="15077" xr:uid="{2F31FB5C-2393-49B9-999B-245271A6E787}"/>
    <cellStyle name="Comma 4 4 2 2 4 2" xfId="31046" xr:uid="{3F205F0A-E167-40C2-B7CA-42B118255D65}"/>
    <cellStyle name="Comma 4 4 2 2 4 3" xfId="43707" xr:uid="{2BD5A053-059F-4A4F-98AD-18F18C36BEF7}"/>
    <cellStyle name="Comma 4 4 2 2 5" xfId="11397" xr:uid="{370BCFB5-B7D9-4C06-912A-D39E63CC3516}"/>
    <cellStyle name="Comma 4 4 2 2 5 2" xfId="27527" xr:uid="{A2D4012F-A905-4238-BE5E-1A6B707C3FF6}"/>
    <cellStyle name="Comma 4 4 2 2 5 3" xfId="40996" xr:uid="{5498493A-1F21-410B-82EB-1DDF4BF72372}"/>
    <cellStyle name="Comma 4 4 2 2 6" xfId="19127" xr:uid="{F86D5C21-4D04-4399-BC00-94C1E9F5798D}"/>
    <cellStyle name="Comma 4 4 2 2 6 2" xfId="35065" xr:uid="{155F199B-5B5F-4D06-9B2C-B8B45A16AEE7}"/>
    <cellStyle name="Comma 4 4 2 2 6 3" xfId="47403" xr:uid="{B507B4F7-519F-401B-8933-37C4396795E9}"/>
    <cellStyle name="Comma 4 4 2 2 7" xfId="25462" xr:uid="{E9164FF7-840A-4A63-BCA5-782D350199B9}"/>
    <cellStyle name="Comma 4 4 2 2 8" xfId="39667" xr:uid="{A9AAF985-0973-4610-B7C7-4A4BF29A1F91}"/>
    <cellStyle name="Comma 4 4 2 3" xfId="11683" xr:uid="{4BF848F7-479E-4B04-A29A-9A5BE21A7364}"/>
    <cellStyle name="Comma 4 4 2 3 2" xfId="12505" xr:uid="{E1A765B3-B9B6-4204-8609-AE2EB4C5BD6F}"/>
    <cellStyle name="Comma 4 4 2 3 2 2" xfId="28626" xr:uid="{17F8ECE6-7D77-4EC1-9268-F651755ED369}"/>
    <cellStyle name="Comma 4 4 2 3 2 3" xfId="42065" xr:uid="{01A4F25D-8A73-4B13-875A-4A5FB5511A88}"/>
    <cellStyle name="Comma 4 4 2 3 3" xfId="13652" xr:uid="{C8444090-CCF5-4ED0-8EEB-803D59A273FB}"/>
    <cellStyle name="Comma 4 4 2 3 3 2" xfId="29721" xr:uid="{96A6864C-F157-47A9-9303-CD80DFE04E46}"/>
    <cellStyle name="Comma 4 4 2 3 3 3" xfId="42914" xr:uid="{549ACFFD-B0D2-43F1-B032-09D78C6855C5}"/>
    <cellStyle name="Comma 4 4 2 3 4" xfId="27813" xr:uid="{84EC8BFB-EAD7-4025-8701-A0D3FB9010DD}"/>
    <cellStyle name="Comma 4 4 2 3 5" xfId="41262" xr:uid="{11C1077B-F6BA-47DB-AE35-B4077ACDAA8D}"/>
    <cellStyle name="Comma 4 4 2 4" xfId="11981" xr:uid="{64C24E3C-2D24-4052-BF6A-9EA7876C7082}"/>
    <cellStyle name="Comma 4 4 2 4 2" xfId="28094" xr:uid="{09567E1A-1287-4A82-ADA0-2E9603A0B095}"/>
    <cellStyle name="Comma 4 4 2 4 3" xfId="41533" xr:uid="{4712EA0F-9A96-42C1-A406-3B3D4CF6EA63}"/>
    <cellStyle name="Comma 4 4 2 5" xfId="13080" xr:uid="{0A30B186-045D-4044-ADD2-C3A2A3D28B04}"/>
    <cellStyle name="Comma 4 4 2 5 2" xfId="29149" xr:uid="{DB39025E-5528-4CA7-9A2F-CA36220483E0}"/>
    <cellStyle name="Comma 4 4 2 5 3" xfId="42382" xr:uid="{9530CB11-4CBA-42E3-8EBC-03F3AE29359A}"/>
    <cellStyle name="Comma 4 4 2 6" xfId="14649" xr:uid="{130F94E1-CA13-4AB0-B19F-61BEC3A31F05}"/>
    <cellStyle name="Comma 4 4 2 6 2" xfId="30623" xr:uid="{9B6543FE-E244-4475-A2EB-0D08CC6AA1C3}"/>
    <cellStyle name="Comma 4 4 2 6 3" xfId="43284" xr:uid="{6448B7FA-D69D-4909-A973-275E25215C96}"/>
    <cellStyle name="Comma 4 4 2 7" xfId="11117" xr:uid="{82F1787F-4FED-4DEF-BF1D-19F26AD34831}"/>
    <cellStyle name="Comma 4 4 2 7 2" xfId="27242" xr:uid="{9EFA6650-4D91-462A-B062-811BB8EC6CB1}"/>
    <cellStyle name="Comma 4 4 2 7 3" xfId="40730" xr:uid="{F668CAFF-E337-4478-B81D-D9D081E6355D}"/>
    <cellStyle name="Comma 4 4 2 8" xfId="17792" xr:uid="{B140FF4E-3254-4E66-A5F6-47B314EAF36C}"/>
    <cellStyle name="Comma 4 4 2 8 2" xfId="33733" xr:uid="{57ED1D36-5EFA-475A-BD09-2092ED34490D}"/>
    <cellStyle name="Comma 4 4 2 8 3" xfId="46114" xr:uid="{51F2BFDB-E017-4CB9-8916-B7612E8A10A8}"/>
    <cellStyle name="Comma 4 4 2 9" xfId="21447" xr:uid="{0AB8192B-7236-493C-92A6-FA2A88899D84}"/>
    <cellStyle name="Comma 4 4 3" xfId="7368" xr:uid="{13419C0F-DCBF-42C4-B81F-0F4EBEB60DC1}"/>
    <cellStyle name="Comma 4 4 3 2" xfId="9183" xr:uid="{010141D1-289C-4378-964F-2F044E40EFA1}"/>
    <cellStyle name="Comma 4 4 3 2 2" xfId="15053" xr:uid="{08FE2BBE-804F-41B6-ADEB-60E352230D42}"/>
    <cellStyle name="Comma 4 4 3 2 2 2" xfId="31022" xr:uid="{CF134378-9178-478E-BF04-73BF4A80821D}"/>
    <cellStyle name="Comma 4 4 3 2 2 3" xfId="43683" xr:uid="{7B3E7B91-9C39-4DAA-A35C-4876106397F1}"/>
    <cellStyle name="Comma 4 4 3 2 3" xfId="12105" xr:uid="{CD0CBF10-6D70-4FB9-BCEF-F91182166173}"/>
    <cellStyle name="Comma 4 4 3 2 3 2" xfId="28225" xr:uid="{44859FA6-5315-46DD-9F32-7315AD644CB2}"/>
    <cellStyle name="Comma 4 4 3 2 3 3" xfId="41664" xr:uid="{6C891510-5D9E-4E27-AB2D-E32EA464B7DA}"/>
    <cellStyle name="Comma 4 4 3 2 4" xfId="19214" xr:uid="{DB66E889-0F0B-4FED-9C60-BCD40B773167}"/>
    <cellStyle name="Comma 4 4 3 2 4 2" xfId="35152" xr:uid="{8AF4844D-9EF5-4810-9877-F72AAF9498E8}"/>
    <cellStyle name="Comma 4 4 3 2 4 3" xfId="47490" xr:uid="{F49D3590-391B-4767-A29D-7E091E77FAAD}"/>
    <cellStyle name="Comma 4 4 3 2 5" xfId="25596" xr:uid="{0B2F7DE2-CF81-4B06-932C-BF03BB704CB8}"/>
    <cellStyle name="Comma 4 4 3 2 6" xfId="39783" xr:uid="{BC5BC4FB-C826-4425-B93B-210E4CC183F7}"/>
    <cellStyle name="Comma 4 4 3 3" xfId="13221" xr:uid="{BC26BEE4-AC8B-4112-B09E-D72B1AA73923}"/>
    <cellStyle name="Comma 4 4 3 3 2" xfId="29290" xr:uid="{6E1FFE7D-509B-4770-8116-9EFCE24745ED}"/>
    <cellStyle name="Comma 4 4 3 3 3" xfId="42513" xr:uid="{F4775458-3218-465B-8489-65458DD1158C}"/>
    <cellStyle name="Comma 4 4 3 4" xfId="14625" xr:uid="{B255C528-4034-411A-8DF0-19694778290D}"/>
    <cellStyle name="Comma 4 4 3 4 2" xfId="30599" xr:uid="{32CDBF52-75C5-4E04-8FB6-E2663C7E3937}"/>
    <cellStyle name="Comma 4 4 3 4 3" xfId="43260" xr:uid="{0CE4B01A-E2C9-4331-81DB-B6116F0E322C}"/>
    <cellStyle name="Comma 4 4 3 5" xfId="11257" xr:uid="{23CC6F3C-71AE-4E85-B9B5-2DF5642BC8C6}"/>
    <cellStyle name="Comma 4 4 3 5 2" xfId="27382" xr:uid="{C8A7C6A2-3044-4107-8379-05EA96014653}"/>
    <cellStyle name="Comma 4 4 3 5 3" xfId="40861" xr:uid="{FB6321C2-1A8E-48DC-8D1A-7B75C8CFC0E0}"/>
    <cellStyle name="Comma 4 4 3 6" xfId="17880" xr:uid="{539B58D1-DC32-4968-BE42-D56ABCD8BBC2}"/>
    <cellStyle name="Comma 4 4 3 6 2" xfId="33819" xr:uid="{18988ABC-ED3C-4B14-8359-2405FDD8A0EF}"/>
    <cellStyle name="Comma 4 4 3 6 3" xfId="46187" xr:uid="{C7FA2EA6-C05B-4C75-94B6-F5F4B674CEEA}"/>
    <cellStyle name="Comma 4 4 3 7" xfId="24081" xr:uid="{E351DD6C-A8B3-485A-A40F-A744DBC6A6A3}"/>
    <cellStyle name="Comma 4 4 3 8" xfId="38375" xr:uid="{D450E1F1-C171-42CD-9CCB-49154E0B907A}"/>
    <cellStyle name="Comma 4 4 4" xfId="8283" xr:uid="{A115C2ED-4921-4479-9466-416990FFF7C2}"/>
    <cellStyle name="Comma 4 4 4 2" xfId="12370" xr:uid="{704C8651-6D94-4B94-A91D-23A033149538}"/>
    <cellStyle name="Comma 4 4 4 2 2" xfId="28491" xr:uid="{1B9D1ED3-8F33-4BF2-B3BB-C7B0666428F9}"/>
    <cellStyle name="Comma 4 4 4 2 3" xfId="41930" xr:uid="{75DAF332-3F61-4875-B2AB-424700874E74}"/>
    <cellStyle name="Comma 4 4 4 3" xfId="13507" xr:uid="{DAE61FB6-2CB8-4EF9-BDBC-7018E0B965AA}"/>
    <cellStyle name="Comma 4 4 4 3 2" xfId="29576" xr:uid="{3D3F507C-B232-4968-A7A2-D346F86081B3}"/>
    <cellStyle name="Comma 4 4 4 3 3" xfId="42779" xr:uid="{6E6F12CC-408B-40C6-B96B-84BF1B3460D3}"/>
    <cellStyle name="Comma 4 4 4 4" xfId="14868" xr:uid="{DF12DF30-3318-4061-8759-7195446E8937}"/>
    <cellStyle name="Comma 4 4 4 4 2" xfId="30837" xr:uid="{F08D3BF5-D378-4DAB-BAB9-773F06FA8F0E}"/>
    <cellStyle name="Comma 4 4 4 4 3" xfId="43498" xr:uid="{C7198B63-A5A4-44CD-96E8-06AF2C7ABA7C}"/>
    <cellStyle name="Comma 4 4 4 5" xfId="11538" xr:uid="{91D4AEF5-05A0-4B1F-B5FB-50EADF64ACE5}"/>
    <cellStyle name="Comma 4 4 4 5 2" xfId="27668" xr:uid="{27C04631-D777-4492-90B9-B1BCE3863271}"/>
    <cellStyle name="Comma 4 4 4 5 3" xfId="41127" xr:uid="{027135D1-F177-42BD-A97E-42A726C188DB}"/>
    <cellStyle name="Comma 4 4 4 6" xfId="24766" xr:uid="{5422A812-2619-4A3B-B614-40A1795C932A}"/>
    <cellStyle name="Comma 4 4 4 7" xfId="38996" xr:uid="{3DEABC79-8194-4C7D-B03C-6A96B9A05151}"/>
    <cellStyle name="Comma 4 4 5" xfId="6356" xr:uid="{6E556D11-2277-4A6D-82D6-434679A273BA}"/>
    <cellStyle name="Comma 4 4 5 2" xfId="10972" xr:uid="{7F5AA2C6-1DB6-457C-B9E1-9E2781378EB4}"/>
    <cellStyle name="Comma 4 4 5 2 2" xfId="27102" xr:uid="{DE5ABCF7-65C6-4ACE-BA8B-CA04B0128624}"/>
    <cellStyle name="Comma 4 4 5 2 3" xfId="40596" xr:uid="{54952071-B0F0-480B-8F72-B754485E6CDE}"/>
    <cellStyle name="Comma 4 4 5 3" xfId="23252" xr:uid="{70B03445-49C6-4FAA-BA1D-C430D2E91C65}"/>
    <cellStyle name="Comma 4 4 5 4" xfId="37586" xr:uid="{893A0E2A-D7A6-4429-9BDB-D84020E32BB6}"/>
    <cellStyle name="Comma 4 4 6" xfId="11842" xr:uid="{FD541F9E-69F8-4E72-A821-780210ADEF5E}"/>
    <cellStyle name="Comma 4 4 6 2" xfId="27959" xr:uid="{0F12CE89-EA75-4BEC-AF24-400D95F8935C}"/>
    <cellStyle name="Comma 4 4 6 3" xfId="41398" xr:uid="{2FE3C74D-8B59-4962-A1EE-34D38F736944}"/>
    <cellStyle name="Comma 4 4 7" xfId="12932" xr:uid="{82C52815-0A84-466F-9F6C-24D3CDD686C2}"/>
    <cellStyle name="Comma 4 4 7 2" xfId="29005" xr:uid="{860E12DC-9757-4609-9201-EA9A7DB303E2}"/>
    <cellStyle name="Comma 4 4 7 3" xfId="42248" xr:uid="{0CB690B0-B028-4B86-953B-C25EA632CC11}"/>
    <cellStyle name="Comma 4 4 8" xfId="14419" xr:uid="{1B4C23F2-3777-4C62-921E-90A093A2C48B}"/>
    <cellStyle name="Comma 4 4 8 2" xfId="30414" xr:uid="{0C69FE2A-BD48-4E44-A684-EC650EBEA5C5}"/>
    <cellStyle name="Comma 4 4 8 3" xfId="43075" xr:uid="{5F00505A-DAC3-459E-AFA1-2FEBF2CF29AD}"/>
    <cellStyle name="Comma 4 4 9" xfId="10746" xr:uid="{C420342D-E3E5-4CEF-904A-694E1DC04CCD}"/>
    <cellStyle name="Comma 4 4 9 2" xfId="26969" xr:uid="{AB051C10-48DC-475F-877F-AD86B313C84E}"/>
    <cellStyle name="Comma 4 4 9 3" xfId="40478" xr:uid="{C9B2286F-CC67-4CEA-8B1B-7DD53E2BFCA6}"/>
    <cellStyle name="Comma 4 5" xfId="945" xr:uid="{FFF586D3-C803-4EEA-B339-F8B24536E644}"/>
    <cellStyle name="Comma 4 5 10" xfId="17145" xr:uid="{3CD608EB-CD63-4537-BDA8-6BE99E22DCC8}"/>
    <cellStyle name="Comma 4 5 10 2" xfId="33089" xr:uid="{D8911796-087A-4A0A-96B5-B637C8DD8328}"/>
    <cellStyle name="Comma 4 5 10 3" xfId="45483" xr:uid="{F550C97C-8D86-4FB9-B146-651B30CFBF1A}"/>
    <cellStyle name="Comma 4 5 11" xfId="20143" xr:uid="{DD7378BA-2448-4CA0-93A7-21236A214638}"/>
    <cellStyle name="Comma 4 5 12" xfId="21481" xr:uid="{6D13E9EF-C5D7-4CB3-89FC-5C60FEBFBD5F}"/>
    <cellStyle name="Comma 4 5 13" xfId="23274" xr:uid="{A1FBCB01-803F-4EC4-803F-4841CABD184B}"/>
    <cellStyle name="Comma 4 5 14" xfId="37608" xr:uid="{B10D5C07-FE77-48FD-BCE7-ADD57235584D}"/>
    <cellStyle name="Comma 4 5 15" xfId="6395" xr:uid="{3909B273-8352-465C-8278-63AEAD4F18DA}"/>
    <cellStyle name="Comma 4 5 2" xfId="7124" xr:uid="{1E780111-45E9-45D6-BCFF-4552BEB217E5}"/>
    <cellStyle name="Comma 4 5 2 2" xfId="9014" xr:uid="{375E184C-0294-4EC1-8FB0-3F3E62EB4699}"/>
    <cellStyle name="Comma 4 5 2 2 2" xfId="12187" xr:uid="{1AFBB704-0879-49E8-97CB-5F9B1841E717}"/>
    <cellStyle name="Comma 4 5 2 2 2 2" xfId="28308" xr:uid="{2D729649-4ACA-47AD-B942-846B26282C59}"/>
    <cellStyle name="Comma 4 5 2 2 2 3" xfId="41747" xr:uid="{F906E6B5-F499-4F2B-A083-0219374EA80A}"/>
    <cellStyle name="Comma 4 5 2 2 3" xfId="13314" xr:uid="{095AC176-FAAC-4E42-A1DA-CCEB7356ACC1}"/>
    <cellStyle name="Comma 4 5 2 2 3 2" xfId="29383" xr:uid="{69CEB863-96CF-4D7F-BC66-D07B56A751EE}"/>
    <cellStyle name="Comma 4 5 2 2 3 3" xfId="42596" xr:uid="{C6C7543B-0761-407A-9875-B2F9DEA92BE4}"/>
    <cellStyle name="Comma 4 5 2 2 4" xfId="15172" xr:uid="{81803076-E7BD-47E7-A9B8-2B666E468820}"/>
    <cellStyle name="Comma 4 5 2 2 4 2" xfId="31141" xr:uid="{6920F4DA-6E96-440D-B4E0-4FDAF59C1F2F}"/>
    <cellStyle name="Comma 4 5 2 2 4 3" xfId="43802" xr:uid="{C01773EF-B806-4C9E-96E4-7024078ACD2B}"/>
    <cellStyle name="Comma 4 5 2 2 5" xfId="11345" xr:uid="{70259491-7DF4-4991-A966-0A90DA3B72BA}"/>
    <cellStyle name="Comma 4 5 2 2 5 2" xfId="27475" xr:uid="{6F758F92-32EA-4B79-8A67-F9FA4BA1BE1F}"/>
    <cellStyle name="Comma 4 5 2 2 5 3" xfId="40944" xr:uid="{0823EE52-0E52-4507-88B3-E37F4EE29AAC}"/>
    <cellStyle name="Comma 4 5 2 2 6" xfId="25451" xr:uid="{51DACE08-523E-4270-8845-773BCCBEB2FB}"/>
    <cellStyle name="Comma 4 5 2 2 7" xfId="39656" xr:uid="{E333C7BE-BC35-48BB-A031-9177D9448BAE}"/>
    <cellStyle name="Comma 4 5 2 3" xfId="11631" xr:uid="{E0D2AB0A-6781-4DC1-A5E7-30C221FC45C9}"/>
    <cellStyle name="Comma 4 5 2 3 2" xfId="12453" xr:uid="{D2CB50FE-EC7F-490A-A065-8A72626C6411}"/>
    <cellStyle name="Comma 4 5 2 3 2 2" xfId="28574" xr:uid="{570B4F2F-563D-419E-A211-849E5B3CF01A}"/>
    <cellStyle name="Comma 4 5 2 3 2 3" xfId="42013" xr:uid="{C4043EAF-B340-4E8E-B729-B1D65AE2E8D6}"/>
    <cellStyle name="Comma 4 5 2 3 3" xfId="13600" xr:uid="{E2167829-24FB-4C4E-B43D-3BB1771B4041}"/>
    <cellStyle name="Comma 4 5 2 3 3 2" xfId="29669" xr:uid="{9F1EC473-FCA7-44CD-99C6-65D11DA115B4}"/>
    <cellStyle name="Comma 4 5 2 3 3 3" xfId="42862" xr:uid="{67C559A5-99C4-404A-9831-57D78860BF5D}"/>
    <cellStyle name="Comma 4 5 2 3 4" xfId="27761" xr:uid="{EA99B2E2-F6D8-4899-AB9E-890B91856950}"/>
    <cellStyle name="Comma 4 5 2 3 5" xfId="41210" xr:uid="{7D7AB12F-17AF-4B46-ADBD-DFEBE9568F9D}"/>
    <cellStyle name="Comma 4 5 2 4" xfId="11929" xr:uid="{42616DB4-4D4C-4F44-A089-8B534DC6274F}"/>
    <cellStyle name="Comma 4 5 2 4 2" xfId="28042" xr:uid="{F538C97B-AAA2-4108-8B63-D276E8FF8CCF}"/>
    <cellStyle name="Comma 4 5 2 4 3" xfId="41481" xr:uid="{E4A3F946-80A4-4D00-9F0D-B50689D6CBDA}"/>
    <cellStyle name="Comma 4 5 2 5" xfId="13028" xr:uid="{12B873C5-C6AC-4211-9A76-C813F56980FF}"/>
    <cellStyle name="Comma 4 5 2 5 2" xfId="29097" xr:uid="{65111950-348D-4010-BF8B-F2284141BBA3}"/>
    <cellStyle name="Comma 4 5 2 5 3" xfId="42330" xr:uid="{8C301364-7FD3-4F93-BA96-8BB042EE4066}"/>
    <cellStyle name="Comma 4 5 2 6" xfId="14744" xr:uid="{8ED5C0FD-8B3E-4C19-89D1-084A3258478C}"/>
    <cellStyle name="Comma 4 5 2 6 2" xfId="30718" xr:uid="{76E681FE-AA3F-4AFD-9990-FEA798CD0DAD}"/>
    <cellStyle name="Comma 4 5 2 6 3" xfId="43379" xr:uid="{3C43FFAF-0A3D-4949-899E-BBAC8F7ACD46}"/>
    <cellStyle name="Comma 4 5 2 7" xfId="11065" xr:uid="{36053DDC-6F70-4150-8679-C40A17D8D262}"/>
    <cellStyle name="Comma 4 5 2 7 2" xfId="27190" xr:uid="{0E6D6ECB-8F4B-4B35-9ECB-53E13C35A840}"/>
    <cellStyle name="Comma 4 5 2 7 3" xfId="40678" xr:uid="{97227594-AC4E-4139-8D35-44B41C554F90}"/>
    <cellStyle name="Comma 4 5 2 8" xfId="23930" xr:uid="{C0C90DC7-803A-4C17-AE21-1FC337812E90}"/>
    <cellStyle name="Comma 4 5 2 9" xfId="38246" xr:uid="{52960EC5-4B96-4ECF-87CB-376B829769B3}"/>
    <cellStyle name="Comma 4 5 3" xfId="8041" xr:uid="{C8216404-AD4D-4AA9-A24D-CC6974E6F6B3}"/>
    <cellStyle name="Comma 4 5 3 2" xfId="9738" xr:uid="{7B8A5A8C-1B00-4CE0-A071-B5B1C174AA4D}"/>
    <cellStyle name="Comma 4 5 3 2 2" xfId="12053" xr:uid="{6F27DABB-B457-4A88-95F5-E169D79D3279}"/>
    <cellStyle name="Comma 4 5 3 2 2 2" xfId="28173" xr:uid="{D25469AF-55E1-4426-80AA-2549EE12A72C}"/>
    <cellStyle name="Comma 4 5 3 2 2 3" xfId="41612" xr:uid="{77359DC5-C1E0-45CA-8FBD-A2DB6A904679}"/>
    <cellStyle name="Comma 4 5 3 2 3" xfId="26098" xr:uid="{C94E9517-6F02-4DF4-87A3-F6550E7C1C5B}"/>
    <cellStyle name="Comma 4 5 3 2 4" xfId="40272" xr:uid="{EDD552D8-B4D9-405C-944F-C22F3356DE26}"/>
    <cellStyle name="Comma 4 5 3 3" xfId="13169" xr:uid="{CBC42036-72E3-41B8-B51F-8A64D9231D4F}"/>
    <cellStyle name="Comma 4 5 3 3 2" xfId="29238" xr:uid="{81FD9B88-62D0-43BE-B8C4-68AEA6AD19F8}"/>
    <cellStyle name="Comma 4 5 3 3 3" xfId="42461" xr:uid="{C7A236D5-D846-4E21-87A3-11B00969B336}"/>
    <cellStyle name="Comma 4 5 3 4" xfId="14963" xr:uid="{58AC831A-ED0D-4050-93A8-A11547D2E89C}"/>
    <cellStyle name="Comma 4 5 3 4 2" xfId="30932" xr:uid="{6A5FF2B7-70D7-4FBF-B25E-61E675E5B551}"/>
    <cellStyle name="Comma 4 5 3 4 3" xfId="43593" xr:uid="{A62A2121-8E8A-44F0-BB57-31511AA3F560}"/>
    <cellStyle name="Comma 4 5 3 5" xfId="11205" xr:uid="{CED00DBB-BD57-4A15-B270-B87A7A25933C}"/>
    <cellStyle name="Comma 4 5 3 5 2" xfId="27330" xr:uid="{8104E3AC-8041-49C9-B5F9-15BC4E664BAD}"/>
    <cellStyle name="Comma 4 5 3 5 3" xfId="40809" xr:uid="{89F0C060-CA2B-456E-990D-3277FF74CFBD}"/>
    <cellStyle name="Comma 4 5 3 6" xfId="24605" xr:uid="{ADA59FFD-2F52-4C5A-8699-595A35360900}"/>
    <cellStyle name="Comma 4 5 3 7" xfId="38865" xr:uid="{76B972F8-B753-42AB-80C3-9214EDC4AE8F}"/>
    <cellStyle name="Comma 4 5 4" xfId="8316" xr:uid="{EEDCAB22-EBAF-42BC-93D8-6D60B07B6903}"/>
    <cellStyle name="Comma 4 5 4 2" xfId="12318" xr:uid="{177BFF75-4105-4E5B-BD5C-BA81C79793A9}"/>
    <cellStyle name="Comma 4 5 4 2 2" xfId="28439" xr:uid="{4D8AC0CA-07C6-4894-864D-01778E9A2370}"/>
    <cellStyle name="Comma 4 5 4 2 3" xfId="41878" xr:uid="{6A467E86-47BC-4D36-B879-D45D2983FE44}"/>
    <cellStyle name="Comma 4 5 4 3" xfId="13455" xr:uid="{84E40D11-A236-4CC9-9EA8-F756B90E6976}"/>
    <cellStyle name="Comma 4 5 4 3 2" xfId="29524" xr:uid="{DC3974D9-94A0-43FF-8D5E-664A8BF6F54D}"/>
    <cellStyle name="Comma 4 5 4 3 3" xfId="42727" xr:uid="{E3FAE70D-AD3A-4066-9775-EA5EF0EA8ECF}"/>
    <cellStyle name="Comma 4 5 4 4" xfId="11486" xr:uid="{65A497B4-1B87-4F57-B99B-3FB9B6D16B00}"/>
    <cellStyle name="Comma 4 5 4 4 2" xfId="27616" xr:uid="{C17A65CB-64E0-499E-B816-A5C53B8D2D68}"/>
    <cellStyle name="Comma 4 5 4 4 3" xfId="41075" xr:uid="{5FBB4E85-1817-4FB6-A092-A22BFF707F4A}"/>
    <cellStyle name="Comma 4 5 4 5" xfId="18482" xr:uid="{690ABC3F-E123-45D0-B16A-A5281F1B79D8}"/>
    <cellStyle name="Comma 4 5 4 5 2" xfId="34420" xr:uid="{ADEBF47B-62D6-4B2C-8DC9-2506C24832C7}"/>
    <cellStyle name="Comma 4 5 4 5 3" xfId="46767" xr:uid="{BF5B8524-BC8D-42C1-A1F0-6C7E4759CF3D}"/>
    <cellStyle name="Comma 4 5 4 6" xfId="24788" xr:uid="{E5862682-0D47-499F-BFE0-DEE7ADA01341}"/>
    <cellStyle name="Comma 4 5 4 7" xfId="39018" xr:uid="{BFC5411F-7787-4CD1-BF02-E39FC2C97515}"/>
    <cellStyle name="Comma 4 5 5" xfId="10868" xr:uid="{50221F8D-B0C6-41B6-A830-CEA31039096F}"/>
    <cellStyle name="Comma 4 5 5 2" xfId="27050" xr:uid="{97AE5C1E-FE08-4443-957B-953C5B11D377}"/>
    <cellStyle name="Comma 4 5 5 3" xfId="40544" xr:uid="{FF1E5104-546E-48C0-8859-CC57A910DF1F}"/>
    <cellStyle name="Comma 4 5 6" xfId="11785" xr:uid="{415A8A73-04CE-4C62-8A01-E4E9AD21D986}"/>
    <cellStyle name="Comma 4 5 6 2" xfId="27903" xr:uid="{87A06C1E-D5D4-46AB-82DA-173DF724C0FF}"/>
    <cellStyle name="Comma 4 5 6 3" xfId="41346" xr:uid="{749100BE-D15D-467A-9B15-76822BF31CA2}"/>
    <cellStyle name="Comma 4 5 7" xfId="12875" xr:uid="{1C692510-8767-4BA7-9C74-A6025E592E25}"/>
    <cellStyle name="Comma 4 5 7 2" xfId="28953" xr:uid="{424E7EA5-9FC6-4C3A-8F7B-89792795E44E}"/>
    <cellStyle name="Comma 4 5 7 3" xfId="42196" xr:uid="{B06C1EED-3288-4D4A-BE5F-F379F490F374}"/>
    <cellStyle name="Comma 4 5 8" xfId="14515" xr:uid="{E5D565BD-9CEB-49E0-B909-E53174E4E20B}"/>
    <cellStyle name="Comma 4 5 8 2" xfId="30509" xr:uid="{E89B14C7-3CBC-45F6-A44C-1A1660B3D28E}"/>
    <cellStyle name="Comma 4 5 8 3" xfId="43170" xr:uid="{71B74C72-AB39-4274-B182-0F97CA6E4B15}"/>
    <cellStyle name="Comma 4 5 9" xfId="10730" xr:uid="{03DA4C98-5216-4F43-9C59-6CCEFF69C49E}"/>
    <cellStyle name="Comma 4 5 9 2" xfId="26961" xr:uid="{34E50437-1AFA-4538-B1E9-3E9347457141}"/>
    <cellStyle name="Comma 4 5 9 3" xfId="40471" xr:uid="{630E4FC9-8454-4D11-970F-E328F6BA55B4}"/>
    <cellStyle name="Comma 4 6" xfId="7219" xr:uid="{FBACD7AF-1DE7-4A51-942F-408855DFB4D3}"/>
    <cellStyle name="Comma 4 6 10" xfId="38295" xr:uid="{EF0D326C-93E1-48EB-9CB2-E270EC025FBE}"/>
    <cellStyle name="Comma 4 6 2" xfId="9068" xr:uid="{91BF24DE-1820-454D-A5F3-211227078791}"/>
    <cellStyle name="Comma 4 6 2 2" xfId="12158" xr:uid="{57CEF331-C0F2-4A23-A29B-79A375466451}"/>
    <cellStyle name="Comma 4 6 2 2 2" xfId="28279" xr:uid="{BB46DB1D-09DE-4F8C-87A3-BB0B1D6DA00D}"/>
    <cellStyle name="Comma 4 6 2 2 3" xfId="41718" xr:uid="{6ACD10D9-D980-410C-A352-4AAFD7BDA087}"/>
    <cellStyle name="Comma 4 6 2 3" xfId="13275" xr:uid="{942306A6-8412-4602-9553-475A0543B6D3}"/>
    <cellStyle name="Comma 4 6 2 3 2" xfId="29344" xr:uid="{D15F1E4C-FF79-42D0-B049-147ED2F7B4F6}"/>
    <cellStyle name="Comma 4 6 2 3 3" xfId="42567" xr:uid="{0ACBCE5D-D0F4-4DB8-B3C7-7AD5D1938CC3}"/>
    <cellStyle name="Comma 4 6 2 4" xfId="14982" xr:uid="{36C350E9-9490-4EA5-9C93-7D7D46B4C6D9}"/>
    <cellStyle name="Comma 4 6 2 4 2" xfId="30951" xr:uid="{38B0B1DF-0C89-4936-9127-1F5A8B6CC2D8}"/>
    <cellStyle name="Comma 4 6 2 4 3" xfId="43612" xr:uid="{02ED6C8C-C8BF-4187-AA03-4E3F6238048B}"/>
    <cellStyle name="Comma 4 6 2 5" xfId="11311" xr:uid="{77CA2E22-4DB4-449E-B0C0-723DD44FA30F}"/>
    <cellStyle name="Comma 4 6 2 5 2" xfId="27436" xr:uid="{195A3FF5-D9C7-4E93-9EE0-9A0F17E0D4D2}"/>
    <cellStyle name="Comma 4 6 2 5 3" xfId="40915" xr:uid="{B55DB71C-AE8A-407A-A414-B96DD88B7C9B}"/>
    <cellStyle name="Comma 4 6 2 6" xfId="19159" xr:uid="{57467C2E-67D6-4A56-803E-E7DF2DCD963B}"/>
    <cellStyle name="Comma 4 6 2 6 2" xfId="35097" xr:uid="{D8BAD2E8-593A-47FD-82E1-F996C53D57BA}"/>
    <cellStyle name="Comma 4 6 2 6 3" xfId="47435" xr:uid="{FDEDEE18-51A9-4535-BC24-BC5FD49B5E6B}"/>
    <cellStyle name="Comma 4 6 2 7" xfId="25500" xr:uid="{7FFD18BA-5277-4DD3-91F1-C9D140176476}"/>
    <cellStyle name="Comma 4 6 2 8" xfId="39705" xr:uid="{986C1CFA-D1FA-4C19-9AA8-8DE363A65B67}"/>
    <cellStyle name="Comma 4 6 3" xfId="11592" xr:uid="{F5B4C151-069C-4FC8-A760-FEEFCE77C40E}"/>
    <cellStyle name="Comma 4 6 3 2" xfId="12424" xr:uid="{C5375099-4087-4DB6-AF8F-D7C5ACBD2296}"/>
    <cellStyle name="Comma 4 6 3 2 2" xfId="28545" xr:uid="{C5C112A9-7EF0-40D5-BEDF-651995FA52E4}"/>
    <cellStyle name="Comma 4 6 3 2 3" xfId="41984" xr:uid="{9D29D121-6233-4973-AAA9-16032F28F3BB}"/>
    <cellStyle name="Comma 4 6 3 3" xfId="13561" xr:uid="{CCB6698E-2D5D-493B-B007-5C6224F55B01}"/>
    <cellStyle name="Comma 4 6 3 3 2" xfId="29630" xr:uid="{EEBA62FC-6D04-4C92-9653-D5B031B81154}"/>
    <cellStyle name="Comma 4 6 3 3 3" xfId="42833" xr:uid="{329D371F-8602-47F4-B040-F749107822D5}"/>
    <cellStyle name="Comma 4 6 3 4" xfId="27722" xr:uid="{507F4F58-FCD6-496B-A7B6-EE72CA6D927E}"/>
    <cellStyle name="Comma 4 6 3 5" xfId="41181" xr:uid="{C7E3B688-F009-4AFE-B616-877F679B5C0F}"/>
    <cellStyle name="Comma 4 6 4" xfId="11900" xr:uid="{77B14CBD-8C7A-41FA-90C5-E27D3C40D3F8}"/>
    <cellStyle name="Comma 4 6 4 2" xfId="28013" xr:uid="{8B5015FB-97AB-42B4-B655-5BA056D8CAEE}"/>
    <cellStyle name="Comma 4 6 4 3" xfId="41452" xr:uid="{E0D748EB-077C-4A2F-B074-7571A95FBB1C}"/>
    <cellStyle name="Comma 4 6 5" xfId="12989" xr:uid="{F4215866-DF32-4BBD-BC28-D776808ECE4F}"/>
    <cellStyle name="Comma 4 6 5 2" xfId="29058" xr:uid="{E1875627-71F3-4E42-88EA-8B23233B275D}"/>
    <cellStyle name="Comma 4 6 5 3" xfId="42301" xr:uid="{04AB1A2A-7CF6-4D8D-BF95-2970AB8F48B6}"/>
    <cellStyle name="Comma 4 6 6" xfId="14552" xr:uid="{5AB84524-B716-4E62-B4C1-326B7F34A34E}"/>
    <cellStyle name="Comma 4 6 6 2" xfId="30528" xr:uid="{9AA17D3E-BAF2-4621-A917-B0FFF3702D79}"/>
    <cellStyle name="Comma 4 6 6 3" xfId="43189" xr:uid="{8A127EE1-529A-4E83-A9FA-7BBEF62DBC0F}"/>
    <cellStyle name="Comma 4 6 7" xfId="11030" xr:uid="{FCEC6E8D-8005-4E1D-BCDF-4E2C623477C0}"/>
    <cellStyle name="Comma 4 6 7 2" xfId="27155" xr:uid="{74256A57-12B7-46B8-8FC3-9B31DC111529}"/>
    <cellStyle name="Comma 4 6 7 3" xfId="40649" xr:uid="{A1D0D06D-0D46-4270-B5D0-DB58AD5341DF}"/>
    <cellStyle name="Comma 4 6 8" xfId="17819" xr:uid="{3BDB052E-026E-4288-8547-288A628B0CC4}"/>
    <cellStyle name="Comma 4 6 8 2" xfId="33760" xr:uid="{F950EB21-1F81-46FE-A6CD-577F169E7A94}"/>
    <cellStyle name="Comma 4 6 8 3" xfId="46141" xr:uid="{A86107C8-0ABA-49E4-8C83-2292F959459A}"/>
    <cellStyle name="Comma 4 6 9" xfId="23979" xr:uid="{30A9DD17-F4E4-4EC1-9454-71BC81369C71}"/>
    <cellStyle name="Comma 4 7" xfId="7243" xr:uid="{0ED366C2-9658-4B70-899F-D884B2427072}"/>
    <cellStyle name="Comma 4 7 2" xfId="8066" xr:uid="{8BCC5BEA-3753-48F5-9555-57ADECE37288}"/>
    <cellStyle name="Comma 4 7 2 2" xfId="9764" xr:uid="{DAF26AC3-EBB6-4087-AE95-A0D59914D9A3}"/>
    <cellStyle name="Comma 4 7 2 2 2" xfId="15071" xr:uid="{2D36A9B7-904A-4C78-9671-17A9AE02620E}"/>
    <cellStyle name="Comma 4 7 2 2 2 2" xfId="31040" xr:uid="{02BC6106-94BF-4137-AEF2-FE3AF1878496}"/>
    <cellStyle name="Comma 4 7 2 2 2 3" xfId="43701" xr:uid="{21A150B7-A74E-4D14-BAAB-E26F02E2C35D}"/>
    <cellStyle name="Comma 4 7 2 2 3" xfId="19713" xr:uid="{15791AF8-E2D4-4837-B3D0-CC2E69A090DD}"/>
    <cellStyle name="Comma 4 7 2 2 3 2" xfId="35652" xr:uid="{F861D4F9-66F4-4C05-9415-752FAF4FF561}"/>
    <cellStyle name="Comma 4 7 2 2 3 3" xfId="47990" xr:uid="{5929659F-D19C-48E3-B894-8549F6B03D31}"/>
    <cellStyle name="Comma 4 7 2 2 4" xfId="26117" xr:uid="{807DDF0F-2858-4619-A96D-613D4EF33CE3}"/>
    <cellStyle name="Comma 4 7 2 2 5" xfId="40291" xr:uid="{103A5CF5-B11D-4160-9EC5-64A142745964}"/>
    <cellStyle name="Comma 4 7 2 3" xfId="12035" xr:uid="{0E7F3FF1-6222-4D37-8B10-CE9F44CE2119}"/>
    <cellStyle name="Comma 4 7 2 3 2" xfId="28148" xr:uid="{2C163CFB-813F-4B51-8974-3CF4CD09D41D}"/>
    <cellStyle name="Comma 4 7 2 3 3" xfId="41587" xr:uid="{1F4175D1-8387-4062-9F0B-7B0BD83B670F}"/>
    <cellStyle name="Comma 4 7 2 4" xfId="18392" xr:uid="{525941C9-A682-4D84-947F-70DF5F499ED3}"/>
    <cellStyle name="Comma 4 7 2 4 2" xfId="34331" xr:uid="{48862410-3135-40F2-9B15-F9CE96DB9A61}"/>
    <cellStyle name="Comma 4 7 2 4 3" xfId="46678" xr:uid="{B4FC7538-8EA3-4783-A331-10F024632BAE}"/>
    <cellStyle name="Comma 4 7 2 5" xfId="24624" xr:uid="{882CE6D9-9E40-4871-86EC-40A4B9C12C15}"/>
    <cellStyle name="Comma 4 7 2 6" xfId="38884" xr:uid="{2437B251-9AB8-4573-BF6F-C7F5AF7B88BA}"/>
    <cellStyle name="Comma 4 7 3" xfId="9081" xr:uid="{D838B450-E22F-4D09-9CC4-C770A54E3119}"/>
    <cellStyle name="Comma 4 7 3 2" xfId="13134" xr:uid="{A72C38C2-A716-4D79-82A7-89C314F3AA7C}"/>
    <cellStyle name="Comma 4 7 3 2 2" xfId="29203" xr:uid="{7AB531C4-AE2B-4856-A3BA-81526688E075}"/>
    <cellStyle name="Comma 4 7 3 2 3" xfId="42436" xr:uid="{6A500326-2AE7-4AB5-BBFA-F689F970D5EA}"/>
    <cellStyle name="Comma 4 7 3 3" xfId="19170" xr:uid="{05255028-BD26-438C-9E48-2F9B50CD2BCF}"/>
    <cellStyle name="Comma 4 7 3 3 2" xfId="35108" xr:uid="{9032EC35-EEC9-4873-A7C3-9CAD5162CC48}"/>
    <cellStyle name="Comma 4 7 3 3 3" xfId="47446" xr:uid="{963DCC74-7536-43CF-B0BA-333F7F2F5DB5}"/>
    <cellStyle name="Comma 4 7 3 4" xfId="25513" xr:uid="{331D0DCA-A518-4F96-8048-5E0A47C257E0}"/>
    <cellStyle name="Comma 4 7 3 5" xfId="39718" xr:uid="{CC271113-6EB0-4696-81C7-7C0ED273751F}"/>
    <cellStyle name="Comma 4 7 4" xfId="14643" xr:uid="{0F1498C4-D0CF-4533-9167-A1BA7D54E25F}"/>
    <cellStyle name="Comma 4 7 4 2" xfId="30617" xr:uid="{7844A98E-9764-42E2-AC26-F576E3478F92}"/>
    <cellStyle name="Comma 4 7 4 3" xfId="43278" xr:uid="{3DA13083-7C4E-44BE-A8AA-3A90C4A62E97}"/>
    <cellStyle name="Comma 4 7 5" xfId="11171" xr:uid="{16AEE742-E041-4679-98C6-F0212C20C781}"/>
    <cellStyle name="Comma 4 7 5 2" xfId="27296" xr:uid="{C93F7D9B-F328-4A80-A8FE-C79B7CEF521F}"/>
    <cellStyle name="Comma 4 7 5 3" xfId="40784" xr:uid="{54EFDA9E-818B-40C6-8F98-6E4986632AFF}"/>
    <cellStyle name="Comma 4 7 6" xfId="17829" xr:uid="{656AD658-EC52-4F9A-81CC-2ACEAF8DF92F}"/>
    <cellStyle name="Comma 4 7 6 2" xfId="33769" xr:uid="{7ECBAF18-EBF0-4F5D-8D84-01827F499434}"/>
    <cellStyle name="Comma 4 7 6 3" xfId="46150" xr:uid="{7F443E76-1E17-4C00-8A7F-383C6A5F05BB}"/>
    <cellStyle name="Comma 4 7 7" xfId="23992" xr:uid="{721A0FC6-8194-4D81-AB9A-555F51659836}"/>
    <cellStyle name="Comma 4 7 8" xfId="38308" xr:uid="{CC8E6F57-2050-43F9-8C16-51503212C476}"/>
    <cellStyle name="Comma 4 72" xfId="10609" xr:uid="{270BF27F-25EE-45D9-A4F7-2606E68789D8}"/>
    <cellStyle name="Comma 4 72 2" xfId="12812" xr:uid="{4D899168-F5EF-48F3-8095-FA032C003005}"/>
    <cellStyle name="Comma 4 72 2 2" xfId="28905" xr:uid="{4E3F4332-B621-4F4C-B21D-426980354715}"/>
    <cellStyle name="Comma 4 72 2 3" xfId="42153" xr:uid="{AAB49D7A-9008-4CE3-9FFF-05089EED644D}"/>
    <cellStyle name="Comma 4 72 3" xfId="26884" xr:uid="{592C6F22-1E56-4CE0-992B-C9D1DD304E78}"/>
    <cellStyle name="Comma 4 72 4" xfId="40396" xr:uid="{6FE61F21-FB92-4FF6-A95D-E1B3913B1DC0}"/>
    <cellStyle name="Comma 4 8" xfId="7339" xr:uid="{51B823BB-C7E9-41B9-847C-826460B9D6E3}"/>
    <cellStyle name="Comma 4 8 2" xfId="9166" xr:uid="{FE7E163C-F1F0-4EC5-AE35-75A6604153E1}"/>
    <cellStyle name="Comma 4 8 2 2" xfId="12293" xr:uid="{F6FA3634-0EBD-43E1-9DE9-5C49823F7985}"/>
    <cellStyle name="Comma 4 8 2 2 2" xfId="28414" xr:uid="{58C864F8-64F9-4F50-947F-D7D9F6539A96}"/>
    <cellStyle name="Comma 4 8 2 2 3" xfId="41853" xr:uid="{B4213543-EA2C-4356-93E1-07305B963E9D}"/>
    <cellStyle name="Comma 4 8 2 3" xfId="19203" xr:uid="{7F5E925A-44F0-43B3-B3B5-4B86B84B6A57}"/>
    <cellStyle name="Comma 4 8 2 3 2" xfId="35141" xr:uid="{950317A2-2599-4147-8074-FC2C2F02D6CA}"/>
    <cellStyle name="Comma 4 8 2 3 3" xfId="47479" xr:uid="{34340FEB-DED7-4E2E-AC8F-39A5752C3158}"/>
    <cellStyle name="Comma 4 8 2 4" xfId="25582" xr:uid="{CF6956F9-8BDD-4939-8B21-D150B246390E}"/>
    <cellStyle name="Comma 4 8 2 5" xfId="39769" xr:uid="{115FC66D-A311-4245-AAE6-0C61C9902AD4}"/>
    <cellStyle name="Comma 4 8 3" xfId="13420" xr:uid="{DCA7B8C0-92C5-4039-A77C-93C35E83A929}"/>
    <cellStyle name="Comma 4 8 3 2" xfId="29489" xr:uid="{B4A3246F-C811-440D-A669-D8BFA7C891DB}"/>
    <cellStyle name="Comma 4 8 3 3" xfId="42702" xr:uid="{86502F5E-B0AB-4B1D-9C7E-66D66A591D36}"/>
    <cellStyle name="Comma 4 8 4" xfId="14775" xr:uid="{93381BCD-DC90-452D-ABB4-58D73266AB24}"/>
    <cellStyle name="Comma 4 8 4 2" xfId="30744" xr:uid="{14A9BFA4-0FE5-449F-88B0-1E40FDA43884}"/>
    <cellStyle name="Comma 4 8 4 3" xfId="43405" xr:uid="{4EB87731-6976-4F33-AF1A-AD2A04FB6FA0}"/>
    <cellStyle name="Comma 4 8 5" xfId="11451" xr:uid="{49CE52FE-CE5F-4307-8FC8-2520EDE90EBD}"/>
    <cellStyle name="Comma 4 8 5 2" xfId="27581" xr:uid="{B2FC035F-59A3-4E22-958E-1BC120FBDD4B}"/>
    <cellStyle name="Comma 4 8 5 3" xfId="41050" xr:uid="{A7981FC6-5227-492D-81C1-F7785AB5FFE8}"/>
    <cellStyle name="Comma 4 8 6" xfId="24067" xr:uid="{26CE5447-6E01-4C55-B8E1-F05B6122AA0D}"/>
    <cellStyle name="Comma 4 8 7" xfId="38361" xr:uid="{9AD3C763-5351-4B38-81F4-A958C2C055CD}"/>
    <cellStyle name="Comma 4 9" xfId="7933" xr:uid="{F5A5076C-7381-4217-84F4-1AD6EAD0A9B1}"/>
    <cellStyle name="Comma 4 9 2" xfId="9628" xr:uid="{B68ED9A8-EF9D-4CBD-89E2-2ABB3C94BB1B}"/>
    <cellStyle name="Comma 4 9 2 2" xfId="15200" xr:uid="{B677EE46-5AFA-4D97-84CB-653ED9F318BC}"/>
    <cellStyle name="Comma 4 9 2 2 2" xfId="31167" xr:uid="{B0C487BD-1A43-41D9-9309-39DD362A716E}"/>
    <cellStyle name="Comma 4 9 2 2 3" xfId="43828" xr:uid="{810EFB49-59CD-46BD-8117-F0BAFAE58B89}"/>
    <cellStyle name="Comma 4 9 2 3" xfId="19643" xr:uid="{0C402A7E-4E47-498D-8BE9-604EA129DE77}"/>
    <cellStyle name="Comma 4 9 2 3 2" xfId="35581" xr:uid="{0DFD5EA0-086C-4E63-BB29-F3317EAE9479}"/>
    <cellStyle name="Comma 4 9 2 3 3" xfId="47919" xr:uid="{0C955701-EDFC-4CBE-8AE7-02A4200C48B6}"/>
    <cellStyle name="Comma 4 9 2 4" xfId="26034" xr:uid="{0DEB32CF-3517-48F5-9A06-713C96DA53F4}"/>
    <cellStyle name="Comma 4 9 2 5" xfId="40215" xr:uid="{7F91B8FF-38B8-498C-96D4-B8D8B517EF64}"/>
    <cellStyle name="Comma 4 9 3" xfId="10820" xr:uid="{32B63756-9E82-4B0A-985F-430DBDE57901}"/>
    <cellStyle name="Comma 4 9 3 2" xfId="27017" xr:uid="{6927D08C-D50E-4652-860F-22AEFABB3EE1}"/>
    <cellStyle name="Comma 4 9 3 3" xfId="40516" xr:uid="{F107968B-10D3-42FF-9EB0-401DC4733D20}"/>
    <cellStyle name="Comma 4 9 4" xfId="18330" xr:uid="{2DA9475E-A6F9-47AC-A336-698450AE6DDA}"/>
    <cellStyle name="Comma 4 9 4 2" xfId="34269" xr:uid="{899253F6-1FFC-4F26-80B9-861733423494}"/>
    <cellStyle name="Comma 4 9 4 3" xfId="46616" xr:uid="{F9AAA171-7A35-4A28-A6BC-586D1CE5BF58}"/>
    <cellStyle name="Comma 4 9 5" xfId="24541" xr:uid="{F7D57D83-2C12-452B-BD0D-D70A83D3BD3D}"/>
    <cellStyle name="Comma 4 9 6" xfId="38808" xr:uid="{1FFAE2B2-F338-4DD5-B14A-B088A08256DC}"/>
    <cellStyle name="Comma 40" xfId="19968" xr:uid="{1D9F280D-BDE7-4FA0-ABA1-4E73CB83A423}"/>
    <cellStyle name="Comma 41" xfId="954" xr:uid="{0EC48726-8236-47D2-B5B1-08B0637F3FF9}"/>
    <cellStyle name="Comma 41 10" xfId="48179" xr:uid="{A465DE5F-D8DE-46B8-97C7-9B4574412F83}"/>
    <cellStyle name="Comma 41 2" xfId="8131" xr:uid="{99BFF0D4-39A3-41D2-A799-E18EEEE9271A}"/>
    <cellStyle name="Comma 41 2 2" xfId="18407" xr:uid="{DF52B910-9218-4241-AE6B-D40ED91D2339}"/>
    <cellStyle name="Comma 41 2 2 2" xfId="34346" xr:uid="{FCF55EDF-B4CF-4A50-A6BC-862E8CF2B94C}"/>
    <cellStyle name="Comma 41 2 2 3" xfId="46693" xr:uid="{3FA6CFB4-456D-4347-84B0-7F264C1D4235}"/>
    <cellStyle name="Comma 41 2 3" xfId="24663" xr:uid="{96725CEB-5EBC-4389-8AE2-A49FAE50A596}"/>
    <cellStyle name="Comma 41 2 4" xfId="38913" xr:uid="{E947F668-52D2-4BC8-B337-B61153243BF6}"/>
    <cellStyle name="Comma 41 3" xfId="9086" xr:uid="{BE78E3C6-2530-45AB-8FBF-55AFD68BE117}"/>
    <cellStyle name="Comma 41 3 2" xfId="19174" xr:uid="{8ED821B1-CDB1-4AF9-8C8E-00DEE43C67AA}"/>
    <cellStyle name="Comma 41 3 2 2" xfId="35112" xr:uid="{A08C4886-54D9-431F-9272-2F52FA9B7DA2}"/>
    <cellStyle name="Comma 41 3 2 3" xfId="47450" xr:uid="{F8382AE4-D3BF-470F-8362-97195DBCBACF}"/>
    <cellStyle name="Comma 41 3 3" xfId="25518" xr:uid="{B8F6F76C-4EFF-40B4-B3B0-35AFBAA3DE29}"/>
    <cellStyle name="Comma 41 3 4" xfId="39723" xr:uid="{21A688DC-630D-44C7-9CF0-3C0A6CEB66DF}"/>
    <cellStyle name="Comma 41 4" xfId="17832" xr:uid="{44D07E79-13BD-4445-8EF9-1FBBBC541E47}"/>
    <cellStyle name="Comma 41 4 2" xfId="33772" xr:uid="{84FE29AA-22C3-459F-BC61-0A62913545C7}"/>
    <cellStyle name="Comma 41 4 3" xfId="46153" xr:uid="{DBD13736-C31E-41C6-94A2-C982E3523EAF}"/>
    <cellStyle name="Comma 41 5" xfId="20149" xr:uid="{F6D26E51-07F6-4CD5-A682-FB09EC2BFD2C}"/>
    <cellStyle name="Comma 41 6" xfId="21486" xr:uid="{2A305335-5DD3-422E-8CC6-BE402EDDB6DE}"/>
    <cellStyle name="Comma 41 7" xfId="23997" xr:uid="{428260AD-1271-4A0F-9877-B8B29BB0E9EA}"/>
    <cellStyle name="Comma 41 8" xfId="38313" xr:uid="{26298D22-82BE-4D41-A863-0ED9E947E7CB}"/>
    <cellStyle name="Comma 41 9" xfId="48057" xr:uid="{3B8EA431-F1A6-4311-BDB6-0AD62B24EC94}"/>
    <cellStyle name="Comma 42" xfId="19971" xr:uid="{7D57A479-DAB6-4382-981F-42CC4621C726}"/>
    <cellStyle name="Comma 43" xfId="92" xr:uid="{687D5C4D-6D1F-49C8-BCC1-75B5B9089A44}"/>
    <cellStyle name="Comma 43 2" xfId="268" xr:uid="{90EE9699-ECE0-419C-A2C6-25CC14F55BCF}"/>
    <cellStyle name="Comma 43 2 2" xfId="20857" xr:uid="{E7B558E4-C8B3-40A0-8F71-B9BE394A60C0}"/>
    <cellStyle name="Comma 43 2 3" xfId="20010" xr:uid="{7254835D-BA5C-4F00-976D-1B81C09F4A1D}"/>
    <cellStyle name="Comma 43 3" xfId="20243" xr:uid="{9EC5AA50-7375-453C-8704-933A900D6C8B}"/>
    <cellStyle name="Comma 43 4" xfId="20777" xr:uid="{8082D193-A2F2-40AC-870F-340AC6964430}"/>
    <cellStyle name="Comma 43 5" xfId="26820" xr:uid="{8675B9DF-08EA-4201-B8FE-656E48D2C8E4}"/>
    <cellStyle name="Comma 43 6" xfId="40342" xr:uid="{63E505DB-2E8E-4747-A1EF-751D39428B6A}"/>
    <cellStyle name="Comma 44" xfId="74" xr:uid="{E7CD2F85-2926-41AD-B094-F7421C0FEC23}"/>
    <cellStyle name="Comma 44 2" xfId="263" xr:uid="{E5340353-8BC1-4012-BC62-7BB628438B57}"/>
    <cellStyle name="Comma 44 2 2" xfId="20852" xr:uid="{41B135A9-5FF4-429F-B093-410FE6744475}"/>
    <cellStyle name="Comma 44 2 3" xfId="20003" xr:uid="{EA0A0E80-2FE5-411B-86C0-CC5F6965A65C}"/>
    <cellStyle name="Comma 44 3" xfId="20299" xr:uid="{BA6C3745-288C-431B-9B04-A01A918F5500}"/>
    <cellStyle name="Comma 44 4" xfId="20774" xr:uid="{323ED1A5-A503-4AC4-A5DC-6FE127B47625}"/>
    <cellStyle name="Comma 44 5" xfId="26817" xr:uid="{15286FA5-D62C-4C44-9336-D2047ED5A6B8}"/>
    <cellStyle name="Comma 44 6" xfId="40339" xr:uid="{6FB66C25-9897-4F76-BA60-D80312563E2E}"/>
    <cellStyle name="Comma 45" xfId="20011" xr:uid="{E997796F-36BC-4BBF-BE18-B4E016A5DABC}"/>
    <cellStyle name="Comma 46" xfId="20200" xr:uid="{3C9AE45E-87DA-4D53-A066-8D4AEA2EEC17}"/>
    <cellStyle name="Comma 47" xfId="20752" xr:uid="{6F1AACA2-EF83-42F0-AE24-3506CFD428A7}"/>
    <cellStyle name="Comma 48" xfId="21554" xr:uid="{E0D3A570-A942-4BC0-8259-EC1A8A440741}"/>
    <cellStyle name="Comma 49" xfId="21558" xr:uid="{50864E0A-CA58-4027-914E-D627F8F279C2}"/>
    <cellStyle name="Comma 5" xfId="31" xr:uid="{365223E3-CCB0-4370-935C-8052C88D5CAD}"/>
    <cellStyle name="Comma 5 10" xfId="8144" xr:uid="{12238898-16E0-4E34-A486-025F01DB97E5}"/>
    <cellStyle name="Comma 5 10 2" xfId="10702" xr:uid="{72D3E2EC-E33A-464B-9FAD-DF5BDC7CF378}"/>
    <cellStyle name="Comma 5 10 2 2" xfId="26942" xr:uid="{3F5EF051-0966-4147-9A15-FA4D791A64E0}"/>
    <cellStyle name="Comma 5 10 2 3" xfId="40454" xr:uid="{05E52F04-9F3A-4A1B-8E4D-4A65F1E6F8A4}"/>
    <cellStyle name="Comma 5 10 3" xfId="18417" xr:uid="{3832BCFE-B906-4339-B20E-F2FFF05913A5}"/>
    <cellStyle name="Comma 5 10 3 2" xfId="34356" xr:uid="{61F23CAC-ECB0-41A0-848F-39022EB0AE97}"/>
    <cellStyle name="Comma 5 10 3 3" xfId="46703" xr:uid="{38E0E51B-F3BB-468A-8ABB-B1168B552094}"/>
    <cellStyle name="Comma 5 10 4" xfId="24677" xr:uid="{3DDAE091-D23B-4571-8B0F-2DC96D716A66}"/>
    <cellStyle name="Comma 5 10 5" xfId="38927" xr:uid="{602AAB04-1BE0-4B92-97DC-775BDFB7E55F}"/>
    <cellStyle name="Comma 5 11" xfId="8249" xr:uid="{BCDDBC28-F1B8-45D2-B5D7-DD65121D914C}"/>
    <cellStyle name="Comma 5 11 2" xfId="10620" xr:uid="{604B0C04-6B16-41B1-8C0B-3E28D6022586}"/>
    <cellStyle name="Comma 5 11 2 2" xfId="26892" xr:uid="{845EA1F4-3F56-4097-B1C8-8AF375B34937}"/>
    <cellStyle name="Comma 5 11 2 3" xfId="40404" xr:uid="{9FA9ADE6-CC21-4AC7-A63D-E64C2D394E74}"/>
    <cellStyle name="Comma 5 11 3" xfId="18447" xr:uid="{62569086-C599-4EDA-B9BE-D5BFE5EC9842}"/>
    <cellStyle name="Comma 5 11 3 2" xfId="34385" xr:uid="{8B019121-3B70-40B4-8DCB-7CD15893DB24}"/>
    <cellStyle name="Comma 5 11 3 3" xfId="46732" xr:uid="{7757AD28-F516-4A8B-8527-99F0D9D7959D}"/>
    <cellStyle name="Comma 5 11 4" xfId="24741" xr:uid="{9673624B-D2D3-4C0F-A1A2-F5E1FAE22B15}"/>
    <cellStyle name="Comma 5 11 5" xfId="38971" xr:uid="{39C3FADB-F837-4E6D-999B-DE3E94E687CE}"/>
    <cellStyle name="Comma 5 12" xfId="6312" xr:uid="{75C60A99-9B8A-4C37-B8B1-527885E40531}"/>
    <cellStyle name="Comma 5 12 2" xfId="12796" xr:uid="{7EED9340-AF6E-42E0-A4E8-9F48602988F1}"/>
    <cellStyle name="Comma 5 12 2 2" xfId="28899" xr:uid="{9FE83890-9831-49C9-8D65-575ED0A42397}"/>
    <cellStyle name="Comma 5 12 2 3" xfId="42147" xr:uid="{697A7099-1B28-42D7-838F-8500DB2F4A05}"/>
    <cellStyle name="Comma 5 12 3" xfId="17112" xr:uid="{C4718C4A-054C-4CB0-9D01-F9CB1B90DA5C}"/>
    <cellStyle name="Comma 5 12 3 2" xfId="33058" xr:uid="{2463559C-C26F-4BB9-AAF0-A06AD8364209}"/>
    <cellStyle name="Comma 5 12 3 3" xfId="45452" xr:uid="{D54A0DF9-D381-4C55-9AE2-110F69D86CE4}"/>
    <cellStyle name="Comma 5 12 4" xfId="23226" xr:uid="{483731FC-B287-4986-B295-18D559A10DD7}"/>
    <cellStyle name="Comma 5 12 5" xfId="37560" xr:uid="{B4387E20-CBCC-4BEB-922C-63470D666511}"/>
    <cellStyle name="Comma 5 13" xfId="12836" xr:uid="{CBD3FC80-25CE-490C-B683-A26FEB8A224F}"/>
    <cellStyle name="Comma 5 13 2" xfId="28920" xr:uid="{98FBB442-3CFD-4B91-B87E-AFC42A2B8447}"/>
    <cellStyle name="Comma 5 13 3" xfId="42168" xr:uid="{A56F1447-6B21-4BC7-912E-CD8AC16B4380}"/>
    <cellStyle name="Comma 5 14" xfId="10601" xr:uid="{7BD9095E-CAD5-4190-A0DA-81700B56D070}"/>
    <cellStyle name="Comma 5 14 2" xfId="26879" xr:uid="{2A0509D3-9DD8-4E93-98D8-4A28EFF9F29F}"/>
    <cellStyle name="Comma 5 14 3" xfId="40391" xr:uid="{DBCD0FAD-3FAD-4F43-90E4-1FC8733F048C}"/>
    <cellStyle name="Comma 5 15" xfId="14229" xr:uid="{351253E3-51CD-4C03-91AC-B0E118D5F41C}"/>
    <cellStyle name="Comma 5 15 2" xfId="30295" xr:uid="{FE776900-AA36-4AA7-801E-064AE7C61F1D}"/>
    <cellStyle name="Comma 5 15 3" xfId="42959" xr:uid="{986EF741-BC9C-4AED-9C95-1B8862C5F6BD}"/>
    <cellStyle name="Comma 5 16" xfId="15211" xr:uid="{C7DDBEC2-E06B-4428-BB55-5469C24E49DB}"/>
    <cellStyle name="Comma 5 16 2" xfId="31176" xr:uid="{ED29435A-EFFC-4879-BE26-0D80659F2973}"/>
    <cellStyle name="Comma 5 16 3" xfId="43837" xr:uid="{60D609C2-60B6-4C17-90CA-56DF70B16CE8}"/>
    <cellStyle name="Comma 5 17" xfId="10536" xr:uid="{5C335C1E-7F1A-46A3-B360-4BB9D5A4A12E}"/>
    <cellStyle name="Comma 5 17 2" xfId="26840" xr:uid="{1B5215AC-E799-4235-9EC3-445869301D42}"/>
    <cellStyle name="Comma 5 17 3" xfId="40362" xr:uid="{8EBAFBD0-4796-4C64-8F0F-59C054D38817}"/>
    <cellStyle name="Comma 5 18" xfId="19979" xr:uid="{3B6D4A51-5F34-4BAF-AAD7-E49C5472EBBE}"/>
    <cellStyle name="Comma 5 19" xfId="20023" xr:uid="{77BCEC7A-788B-4348-89C7-4D90BC4F5340}"/>
    <cellStyle name="Comma 5 2" xfId="208" xr:uid="{B42BC6A2-FD14-4D5E-BF21-CC6998B35C70}"/>
    <cellStyle name="Comma 5 2 10" xfId="14240" xr:uid="{C7A50898-B3D8-4897-8C61-4042172F5AF0}"/>
    <cellStyle name="Comma 5 2 10 2" xfId="30305" xr:uid="{76338516-6F2C-4455-BB03-F595263B6559}"/>
    <cellStyle name="Comma 5 2 10 3" xfId="42969" xr:uid="{EDDE320D-4441-4D03-8244-6CAE05B3F26F}"/>
    <cellStyle name="Comma 5 2 11" xfId="10522" xr:uid="{5ED18C51-0365-4948-8533-B4FC54BDB077}"/>
    <cellStyle name="Comma 5 2 11 2" xfId="26827" xr:uid="{7801DFFC-5525-4D5B-8ADD-2CB4B14ECB3E}"/>
    <cellStyle name="Comma 5 2 11 3" xfId="40349" xr:uid="{9329D905-148D-4E68-9932-4F554F6AD993}"/>
    <cellStyle name="Comma 5 2 12" xfId="20048" xr:uid="{4860657B-1E63-4607-88AA-5CFDC1EFD7F3}"/>
    <cellStyle name="Comma 5 2 13" xfId="20017" xr:uid="{5F2CD195-F164-446D-9381-5A7C44BB0917}"/>
    <cellStyle name="Comma 5 2 14" xfId="20802" xr:uid="{B410D85B-5928-4FC4-A204-A7872BA6CD8A}"/>
    <cellStyle name="Comma 5 2 15" xfId="21581" xr:uid="{02E38E02-CE02-4227-8450-4FD304D0A5AA}"/>
    <cellStyle name="Comma 5 2 16" xfId="35923" xr:uid="{C7A7DF20-E6F1-42E3-A867-374EEA91134A}"/>
    <cellStyle name="Comma 5 2 17" xfId="4248" xr:uid="{E96E0FCE-5216-4D1A-B254-D63F88F3388B}"/>
    <cellStyle name="Comma 5 2 18" xfId="1100" xr:uid="{0CDD17D9-2E25-4455-A7EC-52EFCD5912EE}"/>
    <cellStyle name="Comma 5 2 2" xfId="315" xr:uid="{BCB024E2-0A84-462F-98BC-B3FFF1AAEBE1}"/>
    <cellStyle name="Comma 5 2 2 10" xfId="20253" xr:uid="{0A493F30-F630-4FD2-AC3B-22ACA9AE5B93}"/>
    <cellStyle name="Comma 5 2 2 11" xfId="20904" xr:uid="{AA6E6D7A-EC44-4CA1-AA36-B8A97646B590}"/>
    <cellStyle name="Comma 5 2 2 12" xfId="23259" xr:uid="{2BE7ADFB-E716-4A04-BB99-CB81A8602890}"/>
    <cellStyle name="Comma 5 2 2 13" xfId="37593" xr:uid="{DA84E5D9-3609-453F-B875-86BDF10C76E0}"/>
    <cellStyle name="Comma 5 2 2 14" xfId="6362" xr:uid="{E48F19DE-0033-48ED-9257-D1EFEE688EDE}"/>
    <cellStyle name="Comma 5 2 2 2" xfId="8061" xr:uid="{3EE871CC-5E03-46E6-BBC9-D201AA1F4A22}"/>
    <cellStyle name="Comma 5 2 2 2 10" xfId="38879" xr:uid="{C1CA5AEE-E9CF-4811-9BEB-2A9AA43042C6}"/>
    <cellStyle name="Comma 5 2 2 2 2" xfId="9759" xr:uid="{82A02BA0-85DB-4748-8BC6-AE2AF16B0088}"/>
    <cellStyle name="Comma 5 2 2 2 2 2" xfId="12253" xr:uid="{07261CE3-73FC-4334-840F-E07D46892C1B}"/>
    <cellStyle name="Comma 5 2 2 2 2 2 2" xfId="28374" xr:uid="{BB692562-FBEC-416A-840F-29EEA593BF07}"/>
    <cellStyle name="Comma 5 2 2 2 2 2 3" xfId="41813" xr:uid="{43E4621B-6BA8-49C5-9F5C-96598B115B30}"/>
    <cellStyle name="Comma 5 2 2 2 2 3" xfId="13380" xr:uid="{6524406F-FD40-4215-BBF2-560C15B7F9D4}"/>
    <cellStyle name="Comma 5 2 2 2 2 3 2" xfId="29449" xr:uid="{1CBC00F9-5AFE-4572-BBDB-10FFC35FE5C0}"/>
    <cellStyle name="Comma 5 2 2 2 2 3 3" xfId="42662" xr:uid="{621D3B86-D73D-4956-B1AF-77ED3F7FD1A1}"/>
    <cellStyle name="Comma 5 2 2 2 2 4" xfId="15139" xr:uid="{90F98B47-6CDC-4818-80B7-EC6C7BF7E46F}"/>
    <cellStyle name="Comma 5 2 2 2 2 4 2" xfId="31108" xr:uid="{47DE739A-D59B-4FDF-B512-44C447F70B21}"/>
    <cellStyle name="Comma 5 2 2 2 2 4 3" xfId="43769" xr:uid="{6D973A88-E41B-42B5-A190-45A6758FF57B}"/>
    <cellStyle name="Comma 5 2 2 2 2 5" xfId="11411" xr:uid="{BA09F2E9-7847-415B-8874-91E4E1265F74}"/>
    <cellStyle name="Comma 5 2 2 2 2 5 2" xfId="27541" xr:uid="{6A24590D-ABA7-433F-B991-DBE5A5AE91A4}"/>
    <cellStyle name="Comma 5 2 2 2 2 5 3" xfId="41010" xr:uid="{6CAB4103-F308-40DB-894F-EEFFDCDD6350}"/>
    <cellStyle name="Comma 5 2 2 2 2 6" xfId="19708" xr:uid="{DBD7EE40-74D5-4B96-87F6-E411D06D4AAB}"/>
    <cellStyle name="Comma 5 2 2 2 2 6 2" xfId="35647" xr:uid="{BE928F50-478B-41FD-920F-4B97F7F58D21}"/>
    <cellStyle name="Comma 5 2 2 2 2 6 3" xfId="47985" xr:uid="{E26CD949-706E-4D6E-AB43-35383976E914}"/>
    <cellStyle name="Comma 5 2 2 2 2 7" xfId="26112" xr:uid="{514F59E7-7A0F-4F50-B323-FE59C84C69C5}"/>
    <cellStyle name="Comma 5 2 2 2 2 8" xfId="40286" xr:uid="{0CF9DB15-914E-4FD2-B8C8-515991B75B0C}"/>
    <cellStyle name="Comma 5 2 2 2 3" xfId="11697" xr:uid="{B11C33AC-4BE4-479E-9FAC-BF433CC615E6}"/>
    <cellStyle name="Comma 5 2 2 2 3 2" xfId="12519" xr:uid="{72A93989-0F0D-4EBD-B446-E8ACF1005C8C}"/>
    <cellStyle name="Comma 5 2 2 2 3 2 2" xfId="28640" xr:uid="{4CF72F7E-1EA6-4561-B4A0-B362D6D52829}"/>
    <cellStyle name="Comma 5 2 2 2 3 2 3" xfId="42079" xr:uid="{9F2C10F8-D7E9-4377-BA7B-3A6DA276848C}"/>
    <cellStyle name="Comma 5 2 2 2 3 3" xfId="13666" xr:uid="{FC2F5BB3-E5FF-40A8-9491-E94389B1105A}"/>
    <cellStyle name="Comma 5 2 2 2 3 3 2" xfId="29735" xr:uid="{43AE00D3-9C71-48EC-8AFD-41FE08DDAB16}"/>
    <cellStyle name="Comma 5 2 2 2 3 3 3" xfId="42928" xr:uid="{8544F51B-E148-4E28-B4E7-C3440BA601E4}"/>
    <cellStyle name="Comma 5 2 2 2 3 4" xfId="27827" xr:uid="{3B823504-4146-4A50-8D62-4F39FA7A06BE}"/>
    <cellStyle name="Comma 5 2 2 2 3 5" xfId="41276" xr:uid="{3EA9E9A9-C412-4C8F-A64D-21D916B418C5}"/>
    <cellStyle name="Comma 5 2 2 2 4" xfId="11995" xr:uid="{1BC10927-9D6A-4BBF-A77C-E7B3E2F45026}"/>
    <cellStyle name="Comma 5 2 2 2 4 2" xfId="28108" xr:uid="{55CCFF72-6028-46E7-A35A-9DCD4C2ABB75}"/>
    <cellStyle name="Comma 5 2 2 2 4 3" xfId="41547" xr:uid="{BCAB1F94-63C7-48D6-B1AD-B4C1FD26E773}"/>
    <cellStyle name="Comma 5 2 2 2 5" xfId="13094" xr:uid="{AD5A98B5-96E2-4861-9E04-F8926A71F702}"/>
    <cellStyle name="Comma 5 2 2 2 5 2" xfId="29163" xr:uid="{88A1D863-B28F-4879-90CB-F540CF0398DD}"/>
    <cellStyle name="Comma 5 2 2 2 5 3" xfId="42396" xr:uid="{5E2B8D7D-2E00-4B80-9A42-C6124F15AB47}"/>
    <cellStyle name="Comma 5 2 2 2 6" xfId="14711" xr:uid="{B8317EB0-852F-4794-92C8-504BA56E38C4}"/>
    <cellStyle name="Comma 5 2 2 2 6 2" xfId="30685" xr:uid="{9D036B48-B17B-4493-A180-0083AD73F5C9}"/>
    <cellStyle name="Comma 5 2 2 2 6 3" xfId="43346" xr:uid="{E0EE9318-5937-4791-993D-6BA77D8A951F}"/>
    <cellStyle name="Comma 5 2 2 2 7" xfId="11131" xr:uid="{225D72EA-95BF-4547-A0F0-83560C168A63}"/>
    <cellStyle name="Comma 5 2 2 2 7 2" xfId="27256" xr:uid="{194E3ADD-261F-473F-BE49-E10D7B87C935}"/>
    <cellStyle name="Comma 5 2 2 2 7 3" xfId="40744" xr:uid="{E98BD0C7-C69C-4E62-B4BD-0F5DEE7792FE}"/>
    <cellStyle name="Comma 5 2 2 2 8" xfId="18388" xr:uid="{93614B5C-E8C6-4B51-B512-E3013CDBF550}"/>
    <cellStyle name="Comma 5 2 2 2 8 2" xfId="34327" xr:uid="{B163F3F3-9DF6-4AE7-8264-DDBE8A09A57D}"/>
    <cellStyle name="Comma 5 2 2 2 8 3" xfId="46674" xr:uid="{2A7D27EE-E4D0-45E5-BA1E-2420E3A94862}"/>
    <cellStyle name="Comma 5 2 2 2 9" xfId="24619" xr:uid="{B6D6C990-0FA8-4C18-BA62-E7EF31D43F48}"/>
    <cellStyle name="Comma 5 2 2 3" xfId="8292" xr:uid="{F5EFFA8E-5DF0-4911-8270-B827AA9334A8}"/>
    <cellStyle name="Comma 5 2 2 3 2" xfId="12119" xr:uid="{E114CC30-12C2-4420-BE26-5B9B774EABB5}"/>
    <cellStyle name="Comma 5 2 2 3 2 2" xfId="28239" xr:uid="{57307925-8A9D-4C8F-AE20-5C558CE39334}"/>
    <cellStyle name="Comma 5 2 2 3 2 3" xfId="41678" xr:uid="{8FB0A8F2-B763-4216-9591-7113545851EC}"/>
    <cellStyle name="Comma 5 2 2 3 3" xfId="13235" xr:uid="{322E3B46-34F3-492E-AFD3-634E92A6906E}"/>
    <cellStyle name="Comma 5 2 2 3 3 2" xfId="29304" xr:uid="{A4DA36AB-DA72-438A-974B-6E602F1D1963}"/>
    <cellStyle name="Comma 5 2 2 3 3 3" xfId="42527" xr:uid="{BD4E36E6-5E7B-4BC8-9E41-4E450668B281}"/>
    <cellStyle name="Comma 5 2 2 3 4" xfId="14930" xr:uid="{EA2FF321-A2C3-4EA5-B8FC-9E7FEAFBBE35}"/>
    <cellStyle name="Comma 5 2 2 3 4 2" xfId="30899" xr:uid="{8C3A7336-7B96-414C-B5F6-1C66382CE699}"/>
    <cellStyle name="Comma 5 2 2 3 4 3" xfId="43560" xr:uid="{EFB0EBB6-D388-4BA9-BD18-0B12250EC2B1}"/>
    <cellStyle name="Comma 5 2 2 3 5" xfId="11271" xr:uid="{E486CEC5-9EC7-4480-86F8-6E71DCD626BE}"/>
    <cellStyle name="Comma 5 2 2 3 5 2" xfId="27396" xr:uid="{1065D892-F7DC-434E-AF49-14C533E1ACBD}"/>
    <cellStyle name="Comma 5 2 2 3 5 3" xfId="40875" xr:uid="{F1945D94-40DA-40C4-A404-1856CD1BD3C8}"/>
    <cellStyle name="Comma 5 2 2 3 6" xfId="18467" xr:uid="{85E60669-9D79-4EBF-A88A-22425D732E97}"/>
    <cellStyle name="Comma 5 2 2 3 6 2" xfId="34405" xr:uid="{DE0C5466-CB1A-42E2-8A5A-C9B4BD87629F}"/>
    <cellStyle name="Comma 5 2 2 3 6 3" xfId="46752" xr:uid="{8EF49FEB-2615-4D90-A0A3-4236EDB6D59A}"/>
    <cellStyle name="Comma 5 2 2 3 7" xfId="24773" xr:uid="{5646D1D4-78A0-4038-8944-6899542E71DB}"/>
    <cellStyle name="Comma 5 2 2 3 8" xfId="39003" xr:uid="{E1AE81D9-8EA4-482A-B9C5-D6D639A102B0}"/>
    <cellStyle name="Comma 5 2 2 4" xfId="11552" xr:uid="{A3F031B4-B863-47F7-91E1-7B81A2474545}"/>
    <cellStyle name="Comma 5 2 2 4 2" xfId="12384" xr:uid="{9F81DD34-12F4-4B32-89A6-65CB02AE2434}"/>
    <cellStyle name="Comma 5 2 2 4 2 2" xfId="28505" xr:uid="{0A4CFEB2-5334-4394-A7E8-563D8BF581FD}"/>
    <cellStyle name="Comma 5 2 2 4 2 3" xfId="41944" xr:uid="{48325CCD-EE13-4820-8D92-22E6AD49990D}"/>
    <cellStyle name="Comma 5 2 2 4 3" xfId="13521" xr:uid="{F9A0FE7C-3D0A-430D-95F7-64C77BD5D13F}"/>
    <cellStyle name="Comma 5 2 2 4 3 2" xfId="29590" xr:uid="{FED744AF-8009-494A-A7D9-D402D1147FB6}"/>
    <cellStyle name="Comma 5 2 2 4 3 3" xfId="42793" xr:uid="{76DC2361-FC27-4349-99C2-284DCC59E5DA}"/>
    <cellStyle name="Comma 5 2 2 4 4" xfId="14482" xr:uid="{6EBA8586-9C2C-4298-BBBF-8C4CBC60F78B}"/>
    <cellStyle name="Comma 5 2 2 4 4 2" xfId="30476" xr:uid="{E752A2CB-4A6C-4CCC-8976-2B3BAC00F08F}"/>
    <cellStyle name="Comma 5 2 2 4 4 3" xfId="43137" xr:uid="{3EF15959-E864-4C45-B2E0-63A678C1A921}"/>
    <cellStyle name="Comma 5 2 2 4 5" xfId="27682" xr:uid="{362D8706-861F-45E7-94AE-D67B0D071979}"/>
    <cellStyle name="Comma 5 2 2 4 6" xfId="41141" xr:uid="{9E753AD4-082D-46E0-B7FB-5D441421C9CE}"/>
    <cellStyle name="Comma 5 2 2 5" xfId="11856" xr:uid="{D4AFA0EA-E095-4AEF-9042-61B8DA77D146}"/>
    <cellStyle name="Comma 5 2 2 5 2" xfId="15204" xr:uid="{28E9F9CE-A40D-4E20-ABFA-00F1A87096C5}"/>
    <cellStyle name="Comma 5 2 2 5 2 2" xfId="31171" xr:uid="{63BF998F-3014-4694-BF7B-3307130B7557}"/>
    <cellStyle name="Comma 5 2 2 5 2 3" xfId="43832" xr:uid="{60C9BA3A-314B-49A0-B303-15126DB3E4A6}"/>
    <cellStyle name="Comma 5 2 2 5 3" xfId="27973" xr:uid="{D5B114AF-2A2C-4D28-875C-8D3DB020DC7B}"/>
    <cellStyle name="Comma 5 2 2 5 4" xfId="41412" xr:uid="{07786174-68C4-4B1C-9C3C-69187BECB6E6}"/>
    <cellStyle name="Comma 5 2 2 6" xfId="12946" xr:uid="{2991E15A-5389-42BF-9A0B-4C5A1D6A40BD}"/>
    <cellStyle name="Comma 5 2 2 6 2" xfId="29019" xr:uid="{49BAEE7C-8306-49D6-BAD0-2043EA2E3354}"/>
    <cellStyle name="Comma 5 2 2 6 3" xfId="42262" xr:uid="{004EEE72-2D9F-48B0-9B26-A6F245B6E5C5}"/>
    <cellStyle name="Comma 5 2 2 7" xfId="14243" xr:uid="{C72C2203-F9AE-4C30-B0DC-490719448A02}"/>
    <cellStyle name="Comma 5 2 2 7 2" xfId="30308" xr:uid="{23F99B25-A96E-4746-BCD7-DDFD5D243D2E}"/>
    <cellStyle name="Comma 5 2 2 7 3" xfId="42972" xr:uid="{83266507-3C3E-4587-8BE8-9890ABF5362A}"/>
    <cellStyle name="Comma 5 2 2 8" xfId="10986" xr:uid="{5DD4C5C4-27B2-4A4D-829B-933FEEC99BFA}"/>
    <cellStyle name="Comma 5 2 2 8 2" xfId="27116" xr:uid="{50533E45-A232-4393-99FA-B66465158BEA}"/>
    <cellStyle name="Comma 5 2 2 8 3" xfId="40610" xr:uid="{87269695-8363-449E-B4D0-1FD7FA7C2627}"/>
    <cellStyle name="Comma 5 2 2 9" xfId="17130" xr:uid="{7C07BA0E-4C87-49FE-8E35-BD96CD673358}"/>
    <cellStyle name="Comma 5 2 2 9 2" xfId="33075" xr:uid="{02ECFF5C-D4AA-4483-8743-D0C45692A724}"/>
    <cellStyle name="Comma 5 2 2 9 3" xfId="45469" xr:uid="{9C4D10B3-100B-46B7-BEB0-51DB713E8360}"/>
    <cellStyle name="Comma 5 2 3" xfId="7165" xr:uid="{55341D86-6BE1-4992-AE68-97D766D1A0B3}"/>
    <cellStyle name="Comma 5 2 3 10" xfId="38271" xr:uid="{6C53B907-288F-4DB8-9B7E-2E7513BC84A9}"/>
    <cellStyle name="Comma 5 2 3 2" xfId="9041" xr:uid="{DDB2AF10-EF8C-44B5-A5A8-7B30FEF2D0E6}"/>
    <cellStyle name="Comma 5 2 3 2 2" xfId="12220" xr:uid="{ABE3E6CF-8036-4158-BBA4-5FA92612340B}"/>
    <cellStyle name="Comma 5 2 3 2 2 2" xfId="28341" xr:uid="{22243677-E576-4A0B-9B33-071ABB9AA212}"/>
    <cellStyle name="Comma 5 2 3 2 2 3" xfId="41780" xr:uid="{4488819C-E670-4927-8BBC-AA58E93EBFCD}"/>
    <cellStyle name="Comma 5 2 3 2 3" xfId="13347" xr:uid="{24B56F13-82F4-4473-AB6C-FCF92B07EABC}"/>
    <cellStyle name="Comma 5 2 3 2 3 2" xfId="29416" xr:uid="{5A7013B6-5A6D-48DA-9F58-D93EF5608BF9}"/>
    <cellStyle name="Comma 5 2 3 2 3 3" xfId="42629" xr:uid="{5317EE50-20BA-4CB1-B42C-949C832EBC50}"/>
    <cellStyle name="Comma 5 2 3 2 4" xfId="15043" xr:uid="{DB45238E-8075-4139-B185-65F398009663}"/>
    <cellStyle name="Comma 5 2 3 2 4 2" xfId="31012" xr:uid="{48291D8C-3E61-4D0A-8995-8478B1681474}"/>
    <cellStyle name="Comma 5 2 3 2 4 3" xfId="43673" xr:uid="{66BC7D33-A9EE-4ADE-9044-C7596EA36A16}"/>
    <cellStyle name="Comma 5 2 3 2 5" xfId="11378" xr:uid="{B9FE662F-0986-414A-B35C-91FDACE63249}"/>
    <cellStyle name="Comma 5 2 3 2 5 2" xfId="27508" xr:uid="{140F4B3A-A439-4420-9141-9BFD30DBD3D7}"/>
    <cellStyle name="Comma 5 2 3 2 5 3" xfId="40977" xr:uid="{63EEAD5F-EB15-48A1-A7C5-79AC5CEE5A7C}"/>
    <cellStyle name="Comma 5 2 3 2 6" xfId="19140" xr:uid="{805178A3-73FE-4AE6-B331-8C7237810076}"/>
    <cellStyle name="Comma 5 2 3 2 6 2" xfId="35078" xr:uid="{FC55A9C3-AF1E-4EAC-9D9F-8AB794AECCAB}"/>
    <cellStyle name="Comma 5 2 3 2 6 3" xfId="47416" xr:uid="{EFB9B61C-FEB8-45FD-821B-28E37D19A8FA}"/>
    <cellStyle name="Comma 5 2 3 2 7" xfId="25476" xr:uid="{B690647D-B587-428F-AEB2-16597AC748BB}"/>
    <cellStyle name="Comma 5 2 3 2 8" xfId="39681" xr:uid="{CACB3400-624D-4D46-BF2A-B3B6644A6D90}"/>
    <cellStyle name="Comma 5 2 3 3" xfId="11664" xr:uid="{8C0F2BC9-714E-4353-8952-03BA530AB4A1}"/>
    <cellStyle name="Comma 5 2 3 3 2" xfId="12486" xr:uid="{788EF600-CDBE-4B3B-932B-D17B86659C1F}"/>
    <cellStyle name="Comma 5 2 3 3 2 2" xfId="28607" xr:uid="{08EC6BCD-FBBD-4224-8530-D8BDF4F6FDEF}"/>
    <cellStyle name="Comma 5 2 3 3 2 3" xfId="42046" xr:uid="{367D4631-2273-4CD3-B024-EED8CF10240F}"/>
    <cellStyle name="Comma 5 2 3 3 3" xfId="13633" xr:uid="{D43CF83A-1E8C-4C64-9E0A-0D65E053DD87}"/>
    <cellStyle name="Comma 5 2 3 3 3 2" xfId="29702" xr:uid="{98A19739-EA3F-4785-AB3F-3AF68DDE80ED}"/>
    <cellStyle name="Comma 5 2 3 3 3 3" xfId="42895" xr:uid="{06179380-52C1-4725-AEB4-C322AFC922E6}"/>
    <cellStyle name="Comma 5 2 3 3 4" xfId="27794" xr:uid="{46FEE1F3-D4F3-4E88-A582-AF764EC2F295}"/>
    <cellStyle name="Comma 5 2 3 3 5" xfId="41243" xr:uid="{395C882E-2FA5-4735-BDE5-7D47637D7FB2}"/>
    <cellStyle name="Comma 5 2 3 4" xfId="11962" xr:uid="{A0D20773-218D-4DB4-967F-C51AC32E771C}"/>
    <cellStyle name="Comma 5 2 3 4 2" xfId="28075" xr:uid="{BDBF7675-1CBD-413C-9E9E-508D81DB057D}"/>
    <cellStyle name="Comma 5 2 3 4 3" xfId="41514" xr:uid="{8CA2CAC5-2755-45C3-826F-F683CEAE28FF}"/>
    <cellStyle name="Comma 5 2 3 5" xfId="13061" xr:uid="{2290BF8C-7BBB-484D-AE83-D10714EEBE45}"/>
    <cellStyle name="Comma 5 2 3 5 2" xfId="29130" xr:uid="{1D45097C-5514-4992-A37C-1E1091F66E57}"/>
    <cellStyle name="Comma 5 2 3 5 3" xfId="42363" xr:uid="{4DC73C51-5829-4520-AE42-38C2416118F6}"/>
    <cellStyle name="Comma 5 2 3 6" xfId="14615" xr:uid="{92B55312-726C-4CEB-80C2-0AA24592AFA4}"/>
    <cellStyle name="Comma 5 2 3 6 2" xfId="30589" xr:uid="{E488B3A6-9667-4E90-A68F-ABA7FAAD0360}"/>
    <cellStyle name="Comma 5 2 3 6 3" xfId="43250" xr:uid="{BBDDD393-B84A-4A53-939E-519C152FA06E}"/>
    <cellStyle name="Comma 5 2 3 7" xfId="11098" xr:uid="{D74335A9-712A-4E3F-9D86-55B05DBE1C94}"/>
    <cellStyle name="Comma 5 2 3 7 2" xfId="27223" xr:uid="{6DDCD63C-C758-4EFA-8452-0EFE70EB57B6}"/>
    <cellStyle name="Comma 5 2 3 7 3" xfId="40711" xr:uid="{544AF810-4D64-4ED4-B05F-94CBD08BABEF}"/>
    <cellStyle name="Comma 5 2 3 8" xfId="17804" xr:uid="{D71123E9-173A-4085-92CD-A8D6A4C0126F}"/>
    <cellStyle name="Comma 5 2 3 8 2" xfId="33745" xr:uid="{C549BBDA-B8DF-4433-9BD0-1518D09C4D51}"/>
    <cellStyle name="Comma 5 2 3 8 3" xfId="46126" xr:uid="{6B6030E1-FE1C-4165-9FA5-F2F57396D66E}"/>
    <cellStyle name="Comma 5 2 3 9" xfId="23955" xr:uid="{01F9B295-EEAB-4F2B-B2B0-BF176FB5C8C7}"/>
    <cellStyle name="Comma 5 2 4" xfId="7360" xr:uid="{6424A482-DE72-4EB0-A55F-67F1FEADEAE7}"/>
    <cellStyle name="Comma 5 2 4 2" xfId="9178" xr:uid="{93C4B393-5EBE-4DB3-8CDC-A567EF75072D}"/>
    <cellStyle name="Comma 5 2 4 2 2" xfId="12086" xr:uid="{32BEBC65-E073-462F-850F-E1CFAC59F122}"/>
    <cellStyle name="Comma 5 2 4 2 2 2" xfId="28206" xr:uid="{6C2F5400-A824-43B2-9AE0-16C6F77E7E9D}"/>
    <cellStyle name="Comma 5 2 4 2 2 3" xfId="41645" xr:uid="{1C63E762-A5A8-4CA6-A02C-44BDAFC6A1BA}"/>
    <cellStyle name="Comma 5 2 4 2 3" xfId="19210" xr:uid="{56F975DC-2E37-457E-9A71-A943C6676065}"/>
    <cellStyle name="Comma 5 2 4 2 3 2" xfId="35148" xr:uid="{71C14E34-AF6F-4FD8-ACF3-0114771F41D2}"/>
    <cellStyle name="Comma 5 2 4 2 3 3" xfId="47486" xr:uid="{4B80C879-1B5E-4D26-9620-3121245F74BC}"/>
    <cellStyle name="Comma 5 2 4 2 4" xfId="25591" xr:uid="{B7CD1C72-3F69-4387-AEDC-B5D1DE6AF95E}"/>
    <cellStyle name="Comma 5 2 4 2 5" xfId="39778" xr:uid="{4940E3FE-31C9-4190-BE75-E4239A08ADB4}"/>
    <cellStyle name="Comma 5 2 4 3" xfId="13202" xr:uid="{14C6EB40-F410-4913-ADF8-DB6C854007F4}"/>
    <cellStyle name="Comma 5 2 4 3 2" xfId="29271" xr:uid="{9824EC81-1F26-4896-B27B-545DF0D04725}"/>
    <cellStyle name="Comma 5 2 4 3 3" xfId="42494" xr:uid="{86202A5B-CE2A-4606-8D09-204E2D28343A}"/>
    <cellStyle name="Comma 5 2 4 4" xfId="14836" xr:uid="{DDD90B5C-FE08-48EB-93F2-744733527628}"/>
    <cellStyle name="Comma 5 2 4 4 2" xfId="30805" xr:uid="{63D23A45-A79B-451B-AE17-43CF6395BAAF}"/>
    <cellStyle name="Comma 5 2 4 4 3" xfId="43466" xr:uid="{BB49DA52-C55B-483D-9AFF-1084AA811D1B}"/>
    <cellStyle name="Comma 5 2 4 5" xfId="11238" xr:uid="{3803935B-8546-4632-A35C-E18193757925}"/>
    <cellStyle name="Comma 5 2 4 5 2" xfId="27363" xr:uid="{7B976109-F109-4558-9AE0-46ECEFA6DC5A}"/>
    <cellStyle name="Comma 5 2 4 5 3" xfId="40842" xr:uid="{6547C7FD-3F87-4840-95F7-3E23CEBC5EBC}"/>
    <cellStyle name="Comma 5 2 4 6" xfId="17876" xr:uid="{31D66337-6B8B-46EC-AE44-8D0E129C0623}"/>
    <cellStyle name="Comma 5 2 4 6 2" xfId="33815" xr:uid="{E8F67274-789C-4A8D-96B3-A91E87B45108}"/>
    <cellStyle name="Comma 5 2 4 6 3" xfId="46183" xr:uid="{555FE68B-CC95-424D-A73B-A802A409B7A6}"/>
    <cellStyle name="Comma 5 2 4 7" xfId="24076" xr:uid="{00050EEF-358D-40F4-9023-C4036C196520}"/>
    <cellStyle name="Comma 5 2 4 8" xfId="38370" xr:uid="{401E6397-6046-47D0-9133-F1D556B48654}"/>
    <cellStyle name="Comma 5 2 5" xfId="7930" xr:uid="{080C0BEF-40A5-47B4-8B0E-52490D7F749D}"/>
    <cellStyle name="Comma 5 2 5 2" xfId="9625" xr:uid="{B2DF274C-918A-4EFF-BA09-EFBFF1DD2EBC}"/>
    <cellStyle name="Comma 5 2 5 2 2" xfId="12351" xr:uid="{E56BB935-AEB3-4A18-9299-83F9F9704C20}"/>
    <cellStyle name="Comma 5 2 5 2 2 2" xfId="28472" xr:uid="{96BBE6C2-94E8-429B-B24E-97AC3D53781C}"/>
    <cellStyle name="Comma 5 2 5 2 2 3" xfId="41911" xr:uid="{87A7A2B5-0BBF-4A56-BA1D-01C62C5F8D45}"/>
    <cellStyle name="Comma 5 2 5 2 3" xfId="19641" xr:uid="{0BCB7A23-DDDD-48EF-9586-7FF9F2EA2431}"/>
    <cellStyle name="Comma 5 2 5 2 3 2" xfId="35579" xr:uid="{D05F7E59-3446-4EFD-BC0E-FB0E6F51CA6D}"/>
    <cellStyle name="Comma 5 2 5 2 3 3" xfId="47917" xr:uid="{3C474EF0-7BDD-4D69-8227-E2801E5E648B}"/>
    <cellStyle name="Comma 5 2 5 2 4" xfId="26031" xr:uid="{BD9DDF9D-DEB4-4CDD-B89E-4BBCE1B64BD5}"/>
    <cellStyle name="Comma 5 2 5 2 5" xfId="40212" xr:uid="{F9458940-F8C6-4229-BE5E-B4615F0DE166}"/>
    <cellStyle name="Comma 5 2 5 3" xfId="13488" xr:uid="{B1D4C1D8-2962-4E3C-947A-E022C4BFC116}"/>
    <cellStyle name="Comma 5 2 5 3 2" xfId="29557" xr:uid="{40A0A789-5C49-418B-B7C5-BB4EBE549D18}"/>
    <cellStyle name="Comma 5 2 5 3 3" xfId="42760" xr:uid="{D6311834-4C97-4454-B9B3-A8BC1AA79D54}"/>
    <cellStyle name="Comma 5 2 5 4" xfId="14349" xr:uid="{6C33817F-DC80-4C3A-8C40-D7BEBE99CD5F}"/>
    <cellStyle name="Comma 5 2 5 4 2" xfId="30378" xr:uid="{3300ED68-A0D9-486E-9C9B-65C0955AC3A6}"/>
    <cellStyle name="Comma 5 2 5 4 3" xfId="43042" xr:uid="{F0DAF752-3412-4F6C-9F6D-0302E11DEFCD}"/>
    <cellStyle name="Comma 5 2 5 5" xfId="11519" xr:uid="{1AB3640C-AD78-4E45-85B3-E11EA5400EA4}"/>
    <cellStyle name="Comma 5 2 5 5 2" xfId="27649" xr:uid="{15F700FB-14BE-4C14-86C1-1AEEDA629A49}"/>
    <cellStyle name="Comma 5 2 5 5 3" xfId="41108" xr:uid="{0C67F122-0D86-4447-800A-BB536A1EA651}"/>
    <cellStyle name="Comma 5 2 5 6" xfId="18328" xr:uid="{EB5E2ACE-6D57-42F9-9515-1EF2830A098D}"/>
    <cellStyle name="Comma 5 2 5 6 2" xfId="34267" xr:uid="{E7F1338E-D43A-4A80-8C20-35389C983CC1}"/>
    <cellStyle name="Comma 5 2 5 6 3" xfId="46614" xr:uid="{24E82C7C-A6A7-4E3A-8D2A-6D9CF8027F3B}"/>
    <cellStyle name="Comma 5 2 5 7" xfId="24538" xr:uid="{0A16EA71-F7C6-42AE-BFA2-B9D70B2BCEA2}"/>
    <cellStyle name="Comma 5 2 5 8" xfId="38805" xr:uid="{5221481F-157E-4FB9-AACE-404EFE127D19}"/>
    <cellStyle name="Comma 5 2 6" xfId="7983" xr:uid="{4CA0997D-CF87-4457-B5DC-7F1406681B2A}"/>
    <cellStyle name="Comma 5 2 6 2" xfId="9676" xr:uid="{B66D0C67-3D2D-41C2-832C-3F310CA14C51}"/>
    <cellStyle name="Comma 5 2 6 2 2" xfId="19661" xr:uid="{43B97AB5-F9A9-423C-913A-62CD2E4C3810}"/>
    <cellStyle name="Comma 5 2 6 2 2 2" xfId="35599" xr:uid="{77B259CD-90EF-4798-8C60-B3C7BE4AFB3B}"/>
    <cellStyle name="Comma 5 2 6 2 2 3" xfId="47937" xr:uid="{F51B9C02-77F0-4418-BD7E-B41C3C902DF1}"/>
    <cellStyle name="Comma 5 2 6 2 3" xfId="26061" xr:uid="{217E9549-8DCE-4AEB-94B2-35F11D5E6C96}"/>
    <cellStyle name="Comma 5 2 6 2 4" xfId="40235" xr:uid="{AF191A82-4C1E-494D-828A-E30E5A673DAC}"/>
    <cellStyle name="Comma 5 2 6 3" xfId="10953" xr:uid="{C5B41666-3C64-4894-9532-9CD3571603FE}"/>
    <cellStyle name="Comma 5 2 6 3 2" xfId="27083" xr:uid="{72DE9D8F-116C-4691-A6F3-FC1C5E59AF83}"/>
    <cellStyle name="Comma 5 2 6 3 3" xfId="40577" xr:uid="{3E1CB701-D06A-4A86-8E2B-FE9D1B8865E4}"/>
    <cellStyle name="Comma 5 2 6 4" xfId="18346" xr:uid="{E938F343-652E-46E7-97DE-44C68F7A7DC5}"/>
    <cellStyle name="Comma 5 2 6 4 2" xfId="34285" xr:uid="{7B75FDE5-52D3-4477-B204-25BD06937309}"/>
    <cellStyle name="Comma 5 2 6 4 3" xfId="46632" xr:uid="{CB80A6FA-C9BB-4E09-BDEA-5079A0AE7472}"/>
    <cellStyle name="Comma 5 2 6 5" xfId="24568" xr:uid="{BE4AC1E7-0C89-49EB-B07A-3E21D0F331AC}"/>
    <cellStyle name="Comma 5 2 6 6" xfId="38828" xr:uid="{BB818CCF-7630-4529-8AB6-15BE1EFE62DC}"/>
    <cellStyle name="Comma 5 2 7" xfId="8000" xr:uid="{BE0765DA-9D14-4704-B3F5-37E920B2BFEC}"/>
    <cellStyle name="Comma 5 2 7 2" xfId="9694" xr:uid="{7C88B015-11EB-438E-B847-9F650952F925}"/>
    <cellStyle name="Comma 5 2 7 2 2" xfId="19673" xr:uid="{28ECB9F8-7BBA-4D62-82A2-746932E4EDE5}"/>
    <cellStyle name="Comma 5 2 7 2 2 2" xfId="35612" xr:uid="{B726B387-1066-4FF0-8013-D43C17A1F1B2}"/>
    <cellStyle name="Comma 5 2 7 2 2 3" xfId="47950" xr:uid="{36496AF5-2D7E-4590-9309-C5EB646F831A}"/>
    <cellStyle name="Comma 5 2 7 2 3" xfId="26074" xr:uid="{C56DD1C8-547A-4706-8DED-D1C636409AF7}"/>
    <cellStyle name="Comma 5 2 7 2 4" xfId="40248" xr:uid="{0E52D932-1210-478F-9B06-65F827BCC6D8}"/>
    <cellStyle name="Comma 5 2 7 3" xfId="11823" xr:uid="{0ADC2917-B974-4218-B894-802B326ACF68}"/>
    <cellStyle name="Comma 5 2 7 3 2" xfId="27940" xr:uid="{53F1C3EA-86AD-48F3-A967-8FDF560F9068}"/>
    <cellStyle name="Comma 5 2 7 3 3" xfId="41379" xr:uid="{40A38CA7-CBBF-4ADF-8E2B-ED144A2A48B2}"/>
    <cellStyle name="Comma 5 2 7 4" xfId="18358" xr:uid="{78C5C378-C300-4D92-95B0-6E1DE007D5AC}"/>
    <cellStyle name="Comma 5 2 7 4 2" xfId="34297" xr:uid="{CB5E7BA0-BDF4-428B-B09A-5D35BF9EF58A}"/>
    <cellStyle name="Comma 5 2 7 4 3" xfId="46644" xr:uid="{A6152A95-5BEA-45B2-BAAF-4551537F7998}"/>
    <cellStyle name="Comma 5 2 7 5" xfId="24581" xr:uid="{0452F4EC-EA5D-450A-B90E-CAF1B302BD44}"/>
    <cellStyle name="Comma 5 2 7 6" xfId="38841" xr:uid="{D1E5487C-52FC-4434-A60C-B631C16BFF93}"/>
    <cellStyle name="Comma 5 2 8" xfId="8265" xr:uid="{9741D1C3-1FCC-4172-AE99-C8B2E0190CDB}"/>
    <cellStyle name="Comma 5 2 8 2" xfId="12913" xr:uid="{FAF3AFC2-0A82-437E-87D2-16F2F9E26839}"/>
    <cellStyle name="Comma 5 2 8 2 2" xfId="28986" xr:uid="{3A52AD15-309A-4874-8EE5-A2EE8DEBDBA0}"/>
    <cellStyle name="Comma 5 2 8 2 3" xfId="42229" xr:uid="{167BB83E-BB07-4772-AA5F-97311E390F93}"/>
    <cellStyle name="Comma 5 2 8 3" xfId="18455" xr:uid="{D8B83297-D527-4334-9D16-4BFAA2C50101}"/>
    <cellStyle name="Comma 5 2 8 3 2" xfId="34393" xr:uid="{F132639C-E974-4D77-945B-C1AD12A64759}"/>
    <cellStyle name="Comma 5 2 8 3 3" xfId="46740" xr:uid="{EFB28729-A93A-4A4E-8C52-D72AD8C164D1}"/>
    <cellStyle name="Comma 5 2 8 4" xfId="24755" xr:uid="{8F7F557A-84CA-42C0-9643-810FF6A5DC6F}"/>
    <cellStyle name="Comma 5 2 8 5" xfId="38985" xr:uid="{26E09F93-7CB6-42D9-AB24-68643CD0685E}"/>
    <cellStyle name="Comma 5 2 9" xfId="6333" xr:uid="{D7AA95A1-44FB-4363-9586-BEE5E6AE4FE6}"/>
    <cellStyle name="Comma 5 2 9 2" xfId="10731" xr:uid="{7D3B9FF6-203A-42E4-929F-601A1E87F73E}"/>
    <cellStyle name="Comma 5 2 9 2 2" xfId="26962" xr:uid="{9731F75B-A81E-4A5D-8729-ED960C964F95}"/>
    <cellStyle name="Comma 5 2 9 2 3" xfId="40472" xr:uid="{16E139AB-3E96-4022-B9E8-BB0088F26556}"/>
    <cellStyle name="Comma 5 2 9 3" xfId="17118" xr:uid="{2E6B5275-A954-402F-B8F3-38DDBBBB85CE}"/>
    <cellStyle name="Comma 5 2 9 3 2" xfId="33064" xr:uid="{1BD3E3E9-8A64-4249-A1E8-673E971BD646}"/>
    <cellStyle name="Comma 5 2 9 3 3" xfId="45458" xr:uid="{C0E57331-12EC-4B77-8E5A-9BECC08AB26A}"/>
    <cellStyle name="Comma 5 2 9 4" xfId="23241" xr:uid="{E2E02DCC-C202-412B-9167-BF32CB407B0A}"/>
    <cellStyle name="Comma 5 2 9 5" xfId="37575" xr:uid="{BB198FF0-0F3D-43A6-BC45-8C94473F32E3}"/>
    <cellStyle name="Comma 5 20" xfId="20758" xr:uid="{E96807A3-0177-47B3-93A0-9ED93A40C0D2}"/>
    <cellStyle name="Comma 5 21" xfId="21564" xr:uid="{0C502D05-E8E2-4989-A514-BDF85E2B79C9}"/>
    <cellStyle name="Comma 5 22" xfId="35906" xr:uid="{FB9ABBCF-4B51-4949-8E18-1809F5AD3081}"/>
    <cellStyle name="Comma 5 23" xfId="4215" xr:uid="{B0C3F759-8A18-4FF6-AC62-42AF4C73F26A}"/>
    <cellStyle name="Comma 5 24" xfId="48074" xr:uid="{4B239811-C78D-407B-A589-10AFE74C0EBA}"/>
    <cellStyle name="Comma 5 25" xfId="48194" xr:uid="{F16A08E8-47A7-4FEC-ADD6-0C862A244A75}"/>
    <cellStyle name="Comma 5 3" xfId="240" xr:uid="{187B686B-0C9D-4096-849A-C1D8FB606102}"/>
    <cellStyle name="Comma 5 3 10" xfId="15532" xr:uid="{BE42BA00-9D44-40C1-855F-2DCB79804666}"/>
    <cellStyle name="Comma 5 3 10 2" xfId="31479" xr:uid="{CE17A3DB-5C61-4495-9165-EBE38C4296EA}"/>
    <cellStyle name="Comma 5 3 10 3" xfId="43873" xr:uid="{1CDBF85E-2BA0-47B4-8776-8EBD280C07C9}"/>
    <cellStyle name="Comma 5 3 11" xfId="20130" xr:uid="{D7A1FAB3-5117-4915-900A-28322EA7B6AB}"/>
    <cellStyle name="Comma 5 3 12" xfId="19981" xr:uid="{EE3A94DE-863D-4959-BEB2-AF0E9931D021}"/>
    <cellStyle name="Comma 5 3 13" xfId="20829" xr:uid="{767826C0-797F-47F6-A7BE-A19338AE19CA}"/>
    <cellStyle name="Comma 5 3 14" xfId="21588" xr:uid="{1D24ED6C-2620-4915-9287-BB146EE00AC2}"/>
    <cellStyle name="Comma 5 3 15" xfId="35930" xr:uid="{11831E70-812D-46BE-B5BE-FC3F09F3D998}"/>
    <cellStyle name="Comma 5 3 16" xfId="4253" xr:uid="{E702E40E-A971-4519-89FD-0CE05A4A0C80}"/>
    <cellStyle name="Comma 5 3 2" xfId="922" xr:uid="{7E382626-19B8-4FBB-AE46-EA881244F27A}"/>
    <cellStyle name="Comma 5 3 2 10" xfId="23973" xr:uid="{E53A7B32-3A90-42D5-8F00-7EE89B74BC63}"/>
    <cellStyle name="Comma 5 3 2 11" xfId="38289" xr:uid="{3A4CF573-FAAB-4916-BA12-200DCFBE3A87}"/>
    <cellStyle name="Comma 5 3 2 12" xfId="7212" xr:uid="{14B2C28C-8077-4F95-A07E-BD2D9026411D}"/>
    <cellStyle name="Comma 5 3 2 2" xfId="9061" xr:uid="{29C60036-99A9-4F7C-B5CD-3F76101DD1BD}"/>
    <cellStyle name="Comma 5 3 2 2 2" xfId="11427" xr:uid="{78EA7B6B-87E4-4BD9-AA32-9CD48BA378A9}"/>
    <cellStyle name="Comma 5 3 2 2 2 2" xfId="12269" xr:uid="{93AD6007-171D-4BB8-A2ED-222D828E7BC0}"/>
    <cellStyle name="Comma 5 3 2 2 2 2 2" xfId="28390" xr:uid="{7CFC8071-6525-4C7B-9520-89A667BB4F94}"/>
    <cellStyle name="Comma 5 3 2 2 2 2 3" xfId="41829" xr:uid="{B6B80752-94B6-4872-91BF-BD3D06F27AC5}"/>
    <cellStyle name="Comma 5 3 2 2 2 3" xfId="13396" xr:uid="{4470A536-1A1D-438F-BD24-8ACAB9684E17}"/>
    <cellStyle name="Comma 5 3 2 2 2 3 2" xfId="29465" xr:uid="{B5B3B91A-89E9-4EA3-811E-4E91D3D03FFD}"/>
    <cellStyle name="Comma 5 3 2 2 2 3 3" xfId="42678" xr:uid="{FE6FD3C1-2080-481A-8CE0-22E830D19106}"/>
    <cellStyle name="Comma 5 3 2 2 2 4" xfId="15118" xr:uid="{552B278A-2443-46E6-A3F7-C3AD4441A7DC}"/>
    <cellStyle name="Comma 5 3 2 2 2 4 2" xfId="31087" xr:uid="{4E58F66E-51B3-4C09-9D54-86CE54BCE2AD}"/>
    <cellStyle name="Comma 5 3 2 2 2 4 3" xfId="43748" xr:uid="{DA90251C-6CDB-41D9-9980-25AD0244646A}"/>
    <cellStyle name="Comma 5 3 2 2 2 5" xfId="27557" xr:uid="{E0C986BA-E57F-4955-96B1-C874D66B4206}"/>
    <cellStyle name="Comma 5 3 2 2 2 6" xfId="41026" xr:uid="{0A2EDFD7-0DF3-4C8A-8C32-9569BE5072C8}"/>
    <cellStyle name="Comma 5 3 2 2 3" xfId="11713" xr:uid="{0126D24B-F94C-4424-879D-88E93FBC3F34}"/>
    <cellStyle name="Comma 5 3 2 2 3 2" xfId="12535" xr:uid="{2CEAFDD4-6DB7-413C-9C16-52C8283F26B1}"/>
    <cellStyle name="Comma 5 3 2 2 3 2 2" xfId="28656" xr:uid="{D5DACC1A-C2BE-47EA-BAA3-15FA3638DFAC}"/>
    <cellStyle name="Comma 5 3 2 2 3 2 3" xfId="42095" xr:uid="{434014D3-3323-46F6-8555-58B406DDA6B7}"/>
    <cellStyle name="Comma 5 3 2 2 3 3" xfId="13682" xr:uid="{773DB3CD-67AC-4A4F-9EE2-B62D445F4CFE}"/>
    <cellStyle name="Comma 5 3 2 2 3 3 2" xfId="29751" xr:uid="{933DB8E2-4F2D-486E-9520-ED4C8DD5B84A}"/>
    <cellStyle name="Comma 5 3 2 2 3 3 3" xfId="42944" xr:uid="{5F4BFF9A-BD7E-4B71-BA74-E7AFB83177EB}"/>
    <cellStyle name="Comma 5 3 2 2 3 4" xfId="27843" xr:uid="{FF3C14C5-AEA6-4B02-AD84-758F52DB8AB1}"/>
    <cellStyle name="Comma 5 3 2 2 3 5" xfId="41292" xr:uid="{3427BE93-0D90-40F0-A362-D6B74F666431}"/>
    <cellStyle name="Comma 5 3 2 2 4" xfId="12011" xr:uid="{E7D33D72-67CA-4090-B790-BD5C85211694}"/>
    <cellStyle name="Comma 5 3 2 2 4 2" xfId="28124" xr:uid="{3AF4A7EF-BB29-49D3-822E-127F31EB97EA}"/>
    <cellStyle name="Comma 5 3 2 2 4 3" xfId="41563" xr:uid="{A3BD497F-F153-4819-BCE1-6F6180008C6B}"/>
    <cellStyle name="Comma 5 3 2 2 5" xfId="13110" xr:uid="{C1D9B177-6A22-478F-B255-0127E802CB1E}"/>
    <cellStyle name="Comma 5 3 2 2 5 2" xfId="29179" xr:uid="{E9B07A0F-0CEB-4213-A5E1-03BBF9389E6D}"/>
    <cellStyle name="Comma 5 3 2 2 5 3" xfId="42412" xr:uid="{45F94B2E-7B1F-4F73-963D-8FD6CC8ECF40}"/>
    <cellStyle name="Comma 5 3 2 2 6" xfId="14690" xr:uid="{0B1697B4-85A2-4243-B624-77BAE24C7C73}"/>
    <cellStyle name="Comma 5 3 2 2 6 2" xfId="30664" xr:uid="{98CE6E67-70B2-48EC-91C0-B3E7189BB02C}"/>
    <cellStyle name="Comma 5 3 2 2 6 3" xfId="43325" xr:uid="{8D45B551-C970-46CD-A166-B7B004501DA9}"/>
    <cellStyle name="Comma 5 3 2 2 7" xfId="11147" xr:uid="{DA8B52B8-7558-40A5-9A9E-DE02DD8E8E74}"/>
    <cellStyle name="Comma 5 3 2 2 7 2" xfId="27272" xr:uid="{4251B72C-42C1-47D5-A3BD-F86025745372}"/>
    <cellStyle name="Comma 5 3 2 2 7 3" xfId="40760" xr:uid="{488E3EAA-85B7-4912-AD1E-A4ADC63ECA86}"/>
    <cellStyle name="Comma 5 3 2 2 8" xfId="25494" xr:uid="{71E82F13-5E2C-48FF-9857-25623EB76D5C}"/>
    <cellStyle name="Comma 5 3 2 2 9" xfId="39699" xr:uid="{EC89A442-2BC6-4804-B0C2-6ECA75C47BB5}"/>
    <cellStyle name="Comma 5 3 2 3" xfId="11287" xr:uid="{B74B7AB9-5FD1-406A-85B4-9F73227F8BF9}"/>
    <cellStyle name="Comma 5 3 2 3 2" xfId="12135" xr:uid="{410DD3E6-C5C1-42C5-85EB-8E8B88C610E5}"/>
    <cellStyle name="Comma 5 3 2 3 2 2" xfId="28255" xr:uid="{22673885-677B-4629-92F9-9C229E7B861B}"/>
    <cellStyle name="Comma 5 3 2 3 2 3" xfId="41694" xr:uid="{B270596D-8262-4BD9-9743-CE2BA5CEC178}"/>
    <cellStyle name="Comma 5 3 2 3 3" xfId="13251" xr:uid="{2402AD20-F36E-47DA-BD8C-DAA7015F6901}"/>
    <cellStyle name="Comma 5 3 2 3 3 2" xfId="29320" xr:uid="{0641BF37-5205-4221-BE9E-8760882CC8C8}"/>
    <cellStyle name="Comma 5 3 2 3 3 3" xfId="42543" xr:uid="{45411D7B-ACB4-48B0-B519-6497A191A628}"/>
    <cellStyle name="Comma 5 3 2 3 4" xfId="14909" xr:uid="{0178C241-BE3B-4D27-9CF4-DED85F846AD4}"/>
    <cellStyle name="Comma 5 3 2 3 4 2" xfId="30878" xr:uid="{EB49166F-C0CD-4B6C-B7C9-F9FFA30AD9F7}"/>
    <cellStyle name="Comma 5 3 2 3 4 3" xfId="43539" xr:uid="{41331771-4C90-434E-9145-8B541F9759B6}"/>
    <cellStyle name="Comma 5 3 2 3 5" xfId="27412" xr:uid="{72076C79-C4F9-47F5-A089-8B5EC7289373}"/>
    <cellStyle name="Comma 5 3 2 3 6" xfId="40891" xr:uid="{83F7BB24-589C-4456-AD40-3C08665E7F45}"/>
    <cellStyle name="Comma 5 3 2 4" xfId="11568" xr:uid="{1071510C-4A6D-4CF1-9A48-BE88105E429B}"/>
    <cellStyle name="Comma 5 3 2 4 2" xfId="12400" xr:uid="{CF5BF7A4-F8D8-45B2-99EE-2AE91913E9A0}"/>
    <cellStyle name="Comma 5 3 2 4 2 2" xfId="28521" xr:uid="{D7EB0258-916A-42B2-B76F-19ECE6849BD8}"/>
    <cellStyle name="Comma 5 3 2 4 2 3" xfId="41960" xr:uid="{C8F29FCC-46A4-45D5-90E8-9F302B6D3300}"/>
    <cellStyle name="Comma 5 3 2 4 3" xfId="13537" xr:uid="{32112D12-E39C-4B29-B1D2-0ED9E99236F6}"/>
    <cellStyle name="Comma 5 3 2 4 3 2" xfId="29606" xr:uid="{580E438F-561A-4867-AF01-1E814C67919D}"/>
    <cellStyle name="Comma 5 3 2 4 3 3" xfId="42809" xr:uid="{566D18B4-E273-42EF-96B6-15F09CE638EA}"/>
    <cellStyle name="Comma 5 3 2 4 4" xfId="27698" xr:uid="{74C457A7-DB54-4334-A547-7866799F5043}"/>
    <cellStyle name="Comma 5 3 2 4 5" xfId="41157" xr:uid="{1F1C86FA-F4A2-4077-A8E7-DCD6551B633F}"/>
    <cellStyle name="Comma 5 3 2 5" xfId="11872" xr:uid="{6614A15C-4D4F-450E-B4B8-EC307C55C495}"/>
    <cellStyle name="Comma 5 3 2 5 2" xfId="27989" xr:uid="{44AE021B-77BC-4B29-B10B-FE7F34530022}"/>
    <cellStyle name="Comma 5 3 2 5 3" xfId="41428" xr:uid="{E0D412A1-8B05-4DE6-9ADF-2657418DC697}"/>
    <cellStyle name="Comma 5 3 2 6" xfId="12962" xr:uid="{2DA78FAE-88DF-49E2-813C-4850960441B9}"/>
    <cellStyle name="Comma 5 3 2 6 2" xfId="29035" xr:uid="{A42B2CD8-C518-48E0-B790-2DED465F1882}"/>
    <cellStyle name="Comma 5 3 2 6 3" xfId="42278" xr:uid="{DF2AA4E8-E899-4C56-A44B-7634CBF47578}"/>
    <cellStyle name="Comma 5 3 2 7" xfId="14461" xr:uid="{B646D9CD-64FB-4296-B9C8-A73876D59BB6}"/>
    <cellStyle name="Comma 5 3 2 7 2" xfId="30455" xr:uid="{DF30A4D8-361D-468C-A2BC-FB8A51948CB8}"/>
    <cellStyle name="Comma 5 3 2 7 3" xfId="43116" xr:uid="{ACFA41B1-39B1-45EC-ACDD-A33CB6C656D6}"/>
    <cellStyle name="Comma 5 3 2 8" xfId="11002" xr:uid="{E25BEB0D-C770-4752-A69E-F04136D2AF29}"/>
    <cellStyle name="Comma 5 3 2 8 2" xfId="27132" xr:uid="{0828FFED-9B81-47D6-BF88-5ADDFF45C6FF}"/>
    <cellStyle name="Comma 5 3 2 8 3" xfId="40626" xr:uid="{DC024481-8C86-4EE1-A829-59A2887DDB58}"/>
    <cellStyle name="Comma 5 3 2 9" xfId="21472" xr:uid="{186E1CD7-CFA0-4D6C-A859-420B27EB0297}"/>
    <cellStyle name="Comma 5 3 3" xfId="7365" xr:uid="{C069FAA9-8082-429F-83C6-51B6FD1A7FF5}"/>
    <cellStyle name="Comma 5 3 3 10" xfId="38374" xr:uid="{56B25043-7B9D-4C86-863E-5D0A0801A933}"/>
    <cellStyle name="Comma 5 3 3 2" xfId="9182" xr:uid="{36DDFEEB-1E01-4C5C-B812-8BAA99132036}"/>
    <cellStyle name="Comma 5 3 3 2 2" xfId="12203" xr:uid="{5F1BCC24-B91C-4E99-8C9F-F7A02BE89432}"/>
    <cellStyle name="Comma 5 3 3 2 2 2" xfId="28324" xr:uid="{B8776CE2-7800-4B6A-9854-E867EE464940}"/>
    <cellStyle name="Comma 5 3 3 2 2 3" xfId="41763" xr:uid="{303921D9-6FDA-4D92-92F7-FA64897BF86E}"/>
    <cellStyle name="Comma 5 3 3 2 3" xfId="13330" xr:uid="{13607EE1-014F-49D2-99FF-4EECC69B7366}"/>
    <cellStyle name="Comma 5 3 3 2 3 2" xfId="29399" xr:uid="{2BE8B3BC-0EE7-433A-BD6B-C0C81F33B6C4}"/>
    <cellStyle name="Comma 5 3 3 2 3 3" xfId="42612" xr:uid="{456F9B7B-1051-4603-9FE5-ACFB899854FC}"/>
    <cellStyle name="Comma 5 3 3 2 4" xfId="15022" xr:uid="{567A317F-A0CF-40EE-AD2A-90B9BC2433A5}"/>
    <cellStyle name="Comma 5 3 3 2 4 2" xfId="30991" xr:uid="{CD70688B-D336-4CFA-86AB-0674F8A7C1EC}"/>
    <cellStyle name="Comma 5 3 3 2 4 3" xfId="43652" xr:uid="{87C284E1-F10D-4FC2-AF8D-39B7F98E9DA0}"/>
    <cellStyle name="Comma 5 3 3 2 5" xfId="11361" xr:uid="{5CF49F0E-BB9B-4C5D-A9DD-8A35904F679D}"/>
    <cellStyle name="Comma 5 3 3 2 5 2" xfId="27491" xr:uid="{DC82F391-776F-46AF-A867-01B217C21B4C}"/>
    <cellStyle name="Comma 5 3 3 2 5 3" xfId="40960" xr:uid="{3804929F-0B04-4825-97D2-ECEA49E67982}"/>
    <cellStyle name="Comma 5 3 3 2 6" xfId="19213" xr:uid="{CD821265-A2DF-4BFB-B3AC-31DB52DD07D9}"/>
    <cellStyle name="Comma 5 3 3 2 6 2" xfId="35151" xr:uid="{4DF8B5D6-57F2-441E-A281-2D828CE9FD7F}"/>
    <cellStyle name="Comma 5 3 3 2 6 3" xfId="47489" xr:uid="{080041D9-9FBA-4081-B7C2-584EC1EC95BD}"/>
    <cellStyle name="Comma 5 3 3 2 7" xfId="25595" xr:uid="{A5031C5F-A54B-4052-B323-948B2BDEB4EF}"/>
    <cellStyle name="Comma 5 3 3 2 8" xfId="39782" xr:uid="{8750111B-DC45-44B3-8CE2-136A6158E29B}"/>
    <cellStyle name="Comma 5 3 3 3" xfId="11647" xr:uid="{1F268918-304F-4B2D-913C-079AD3086E66}"/>
    <cellStyle name="Comma 5 3 3 3 2" xfId="12469" xr:uid="{E0C889B4-BBEF-4030-83EA-91748EEF58ED}"/>
    <cellStyle name="Comma 5 3 3 3 2 2" xfId="28590" xr:uid="{2DFDEE26-F1FC-45BE-8EEA-B1141FEBD961}"/>
    <cellStyle name="Comma 5 3 3 3 2 3" xfId="42029" xr:uid="{B1D05CAC-66C7-469E-AF8B-374D72B0484E}"/>
    <cellStyle name="Comma 5 3 3 3 3" xfId="13616" xr:uid="{AB64A6EB-2C66-4E72-BA63-AAAB3884F239}"/>
    <cellStyle name="Comma 5 3 3 3 3 2" xfId="29685" xr:uid="{F7BB8B49-2A41-4250-91D4-41D4411AA76C}"/>
    <cellStyle name="Comma 5 3 3 3 3 3" xfId="42878" xr:uid="{03DFC2F4-C78A-4423-9DEF-9598916A9B06}"/>
    <cellStyle name="Comma 5 3 3 3 4" xfId="27777" xr:uid="{3FC6AFC7-4504-463A-B163-69988B51D6BD}"/>
    <cellStyle name="Comma 5 3 3 3 5" xfId="41226" xr:uid="{5110A23E-7B83-4AD7-AE39-9ACA8681E6D4}"/>
    <cellStyle name="Comma 5 3 3 4" xfId="11945" xr:uid="{B05B1B70-01CC-4A41-9D6A-19DF9A7031B8}"/>
    <cellStyle name="Comma 5 3 3 4 2" xfId="28058" xr:uid="{68A3B36A-AA5C-49DC-A12B-0F5F1C4AA573}"/>
    <cellStyle name="Comma 5 3 3 4 3" xfId="41497" xr:uid="{D9C51CDE-D378-4D0B-8DB5-7D695CF53368}"/>
    <cellStyle name="Comma 5 3 3 5" xfId="13044" xr:uid="{BBCF8C9F-6221-4BA0-89B3-F5691F48C9D4}"/>
    <cellStyle name="Comma 5 3 3 5 2" xfId="29113" xr:uid="{4D9551B5-AE35-442D-A642-A088F571CB6A}"/>
    <cellStyle name="Comma 5 3 3 5 3" xfId="42346" xr:uid="{C87D2FC7-E7E4-4F9E-B1B1-D38921BD9282}"/>
    <cellStyle name="Comma 5 3 3 6" xfId="14594" xr:uid="{AB817113-0B5D-47AE-8B17-103F99104940}"/>
    <cellStyle name="Comma 5 3 3 6 2" xfId="30568" xr:uid="{85EC614D-FFE1-495B-83FA-D1D6E77C07C1}"/>
    <cellStyle name="Comma 5 3 3 6 3" xfId="43229" xr:uid="{C989F668-972B-4343-9B4C-0472587F88B0}"/>
    <cellStyle name="Comma 5 3 3 7" xfId="11081" xr:uid="{2677CF06-5469-46C2-9C42-8BC14A0CBF36}"/>
    <cellStyle name="Comma 5 3 3 7 2" xfId="27206" xr:uid="{86EA1C5D-8C98-4937-A849-D90A36C23861}"/>
    <cellStyle name="Comma 5 3 3 7 3" xfId="40694" xr:uid="{557F6AC0-AC46-458C-95B3-416C113180EA}"/>
    <cellStyle name="Comma 5 3 3 8" xfId="17879" xr:uid="{144B008F-3861-4A49-BFEF-40D3079F6AE7}"/>
    <cellStyle name="Comma 5 3 3 8 2" xfId="33818" xr:uid="{0CD4BD30-0ACB-456C-963F-4EDDC59DBD52}"/>
    <cellStyle name="Comma 5 3 3 8 3" xfId="46186" xr:uid="{C1F67CED-D846-4E1A-AAA9-09A091003224}"/>
    <cellStyle name="Comma 5 3 3 9" xfId="24080" xr:uid="{824CD789-9B3A-458C-A46D-BA6ADD49680A}"/>
    <cellStyle name="Comma 5 3 4" xfId="8056" xr:uid="{D73C7F4F-41B5-458A-80DB-DF0B6C8ACC72}"/>
    <cellStyle name="Comma 5 3 4 2" xfId="9754" xr:uid="{D47C9EFA-22A2-4DFE-A0E3-15C0C2141513}"/>
    <cellStyle name="Comma 5 3 4 2 2" xfId="12069" xr:uid="{EAB4BE27-3452-4333-8E12-E9E980E30943}"/>
    <cellStyle name="Comma 5 3 4 2 2 2" xfId="28189" xr:uid="{E171A0CA-CD68-4F51-B79B-A3D212D304FE}"/>
    <cellStyle name="Comma 5 3 4 2 2 3" xfId="41628" xr:uid="{8FFF16F0-DF32-4AB6-9118-5C740631F865}"/>
    <cellStyle name="Comma 5 3 4 2 3" xfId="26108" xr:uid="{90A917BF-891D-49CB-8B07-6B5958831E1F}"/>
    <cellStyle name="Comma 5 3 4 2 4" xfId="40282" xr:uid="{0C669F8E-2CD4-4342-8629-9B9860A6A24C}"/>
    <cellStyle name="Comma 5 3 4 3" xfId="13185" xr:uid="{6FC5674C-63C0-4813-B11A-46C8CE9122AF}"/>
    <cellStyle name="Comma 5 3 4 3 2" xfId="29254" xr:uid="{EC796DB0-2BC5-4BBD-98D3-2C24A16E5150}"/>
    <cellStyle name="Comma 5 3 4 3 3" xfId="42477" xr:uid="{8336CD5B-142D-49D2-BED3-8A4E8DCF89C9}"/>
    <cellStyle name="Comma 5 3 4 4" xfId="14815" xr:uid="{25FAB7F0-67CE-44E6-AC5A-F049D892A87C}"/>
    <cellStyle name="Comma 5 3 4 4 2" xfId="30784" xr:uid="{D2824ED3-403F-48B0-A66F-DAE7FEE398A7}"/>
    <cellStyle name="Comma 5 3 4 4 3" xfId="43445" xr:uid="{8E10D4A3-61C6-46F1-B59F-9A8807EFBA07}"/>
    <cellStyle name="Comma 5 3 4 5" xfId="11221" xr:uid="{CEB58F26-CB4E-4047-B46C-AF203EA4A3E8}"/>
    <cellStyle name="Comma 5 3 4 5 2" xfId="27346" xr:uid="{3A8BF0A4-991B-4AE9-AFE9-C5794B417A45}"/>
    <cellStyle name="Comma 5 3 4 5 3" xfId="40825" xr:uid="{D3D176CD-60DD-4735-9995-A8AA8D55262E}"/>
    <cellStyle name="Comma 5 3 4 6" xfId="24615" xr:uid="{9B616361-528A-4C45-8FDA-7893F18273AA}"/>
    <cellStyle name="Comma 5 3 4 7" xfId="38875" xr:uid="{FC96C05B-7543-4363-9FB1-C177CB34FCF0}"/>
    <cellStyle name="Comma 5 3 5" xfId="8305" xr:uid="{9ED88AEA-7EC4-4588-8D65-171DD4E5C8DE}"/>
    <cellStyle name="Comma 5 3 5 2" xfId="12334" xr:uid="{E5CB3DC4-9854-47BE-A900-C1F5CC0B0387}"/>
    <cellStyle name="Comma 5 3 5 2 2" xfId="28455" xr:uid="{415EC9BA-B0BD-4C06-867B-8C851E40F78F}"/>
    <cellStyle name="Comma 5 3 5 2 3" xfId="41894" xr:uid="{BF72B62F-EAF6-44A5-96B6-F536F925B20C}"/>
    <cellStyle name="Comma 5 3 5 3" xfId="13471" xr:uid="{7F136292-9AB7-4BE1-9B1D-78B07B0AA0F8}"/>
    <cellStyle name="Comma 5 3 5 3 2" xfId="29540" xr:uid="{8F0AE4E6-F387-4F5F-A635-EE3083853E2C}"/>
    <cellStyle name="Comma 5 3 5 3 3" xfId="42743" xr:uid="{E8166F9F-DFF5-45BB-8E9C-45681CD1D5C1}"/>
    <cellStyle name="Comma 5 3 5 4" xfId="11502" xr:uid="{F441A3CB-C9A0-4F11-91C1-C4489B0AD524}"/>
    <cellStyle name="Comma 5 3 5 4 2" xfId="27632" xr:uid="{0ADE98C5-89FF-4F89-BC34-EF3418269B9B}"/>
    <cellStyle name="Comma 5 3 5 4 3" xfId="41091" xr:uid="{A0985ECB-E894-4E46-B652-4DAE2B640CDD}"/>
    <cellStyle name="Comma 5 3 5 5" xfId="18475" xr:uid="{D3792FE8-606E-4DFF-A239-CCCD7B2DA1DD}"/>
    <cellStyle name="Comma 5 3 5 5 2" xfId="34413" xr:uid="{161C572F-CE5D-4D8E-987C-51B87C7BBD83}"/>
    <cellStyle name="Comma 5 3 5 5 3" xfId="46760" xr:uid="{849C7334-425B-4F0D-9582-CB792C36B64F}"/>
    <cellStyle name="Comma 5 3 5 6" xfId="24781" xr:uid="{DB608157-9A86-4F90-9D6A-9A61E1C93D87}"/>
    <cellStyle name="Comma 5 3 5 7" xfId="39011" xr:uid="{060D5554-D009-4AD5-91A6-E175DC99D2E0}"/>
    <cellStyle name="Comma 5 3 6" xfId="6379" xr:uid="{B3BF3E5B-74B4-4AB0-AE60-BAEF6A5BA3A1}"/>
    <cellStyle name="Comma 5 3 6 2" xfId="11803" xr:uid="{B0EB5418-60F2-4825-B14E-DCF74B35A3EE}"/>
    <cellStyle name="Comma 5 3 6 2 2" xfId="27921" xr:uid="{3F29DC2C-D71D-4C43-9B3F-E24CB14F33F2}"/>
    <cellStyle name="Comma 5 3 6 2 3" xfId="41362" xr:uid="{9174376E-EDA7-4373-BC37-34E45D147C72}"/>
    <cellStyle name="Comma 5 3 6 3" xfId="17139" xr:uid="{142B7952-373E-412A-A27E-AE6416F12675}"/>
    <cellStyle name="Comma 5 3 6 3 2" xfId="33083" xr:uid="{4E0D0C26-7D6A-4494-B3CB-AB7D6E3D11E6}"/>
    <cellStyle name="Comma 5 3 6 3 3" xfId="45477" xr:uid="{21868D55-9B70-4CA6-85D3-E0F687467CB8}"/>
    <cellStyle name="Comma 5 3 6 4" xfId="23267" xr:uid="{D4A827EA-B537-4085-BEC3-8A2F89489190}"/>
    <cellStyle name="Comma 5 3 6 5" xfId="37601" xr:uid="{BC0D1487-6660-4EF0-9363-5AB3FD030484}"/>
    <cellStyle name="Comma 5 3 7" xfId="12892" xr:uid="{BAF4BDB8-A979-4C43-86D0-63096C95985F}"/>
    <cellStyle name="Comma 5 3 7 2" xfId="28969" xr:uid="{9D9F5523-76B1-41B9-99E6-1172A64D161E}"/>
    <cellStyle name="Comma 5 3 7 3" xfId="42212" xr:uid="{66769D49-5859-4128-83FE-6363A7C8C439}"/>
    <cellStyle name="Comma 5 3 8" xfId="14322" xr:uid="{0E83B27B-AA0C-4B9E-BC04-4BFCDE5D4171}"/>
    <cellStyle name="Comma 5 3 8 2" xfId="30357" xr:uid="{6F8602F9-AD17-4D72-BFC9-F128FCBDE701}"/>
    <cellStyle name="Comma 5 3 8 3" xfId="43021" xr:uid="{B9192C94-BEC5-4199-A112-7C21871E7D95}"/>
    <cellStyle name="Comma 5 3 9" xfId="10919" xr:uid="{D7149464-2F76-4998-A406-AA4B1D866B97}"/>
    <cellStyle name="Comma 5 3 9 2" xfId="27066" xr:uid="{74F008C3-4BB5-400E-AFEA-A5096E24F43D}"/>
    <cellStyle name="Comma 5 3 9 3" xfId="40560" xr:uid="{A8489AEE-BA63-40BE-B3D7-39D56947ED0C}"/>
    <cellStyle name="Comma 5 4" xfId="891" xr:uid="{A6107DE6-4396-42DE-B8CC-B3C899611D4D}"/>
    <cellStyle name="Comma 5 4 10" xfId="20104" xr:uid="{677E0C5A-BF8B-4F35-B72F-12A22B332834}"/>
    <cellStyle name="Comma 5 4 11" xfId="21448" xr:uid="{B4B5E73F-09A5-46B7-B748-4FB292845004}"/>
    <cellStyle name="Comma 5 4 12" xfId="24010" xr:uid="{72EC8A84-F306-45EA-960D-0EB556722D2B}"/>
    <cellStyle name="Comma 5 4 13" xfId="38326" xr:uid="{9C785DE6-2F30-4A72-BC25-E7BFBFBEB6E7}"/>
    <cellStyle name="Comma 5 4 14" xfId="7257" xr:uid="{CC3D4634-A07D-473A-BC3C-2AF239FB4677}"/>
    <cellStyle name="Comma 5 4 2" xfId="9099" xr:uid="{21F68CFD-0F99-427F-B286-113E1E526B98}"/>
    <cellStyle name="Comma 5 4 2 10" xfId="39736" xr:uid="{263F6311-AA56-46B4-8097-9DC02115862B}"/>
    <cellStyle name="Comma 5 4 2 2" xfId="11394" xr:uid="{BC94DD1F-9AF1-4A64-A3F5-6055EBC4A693}"/>
    <cellStyle name="Comma 5 4 2 2 2" xfId="12236" xr:uid="{142DBB30-0D8B-40AB-B102-3EE387AB4697}"/>
    <cellStyle name="Comma 5 4 2 2 2 2" xfId="28357" xr:uid="{E185EB9D-78E1-49D9-9F2E-B7450CE810BF}"/>
    <cellStyle name="Comma 5 4 2 2 2 3" xfId="41796" xr:uid="{F5970FBF-D2F7-4FC3-8593-578C0B18EC4D}"/>
    <cellStyle name="Comma 5 4 2 2 3" xfId="13363" xr:uid="{7DFC8FB7-2CE8-4056-8024-033B70C4AA20}"/>
    <cellStyle name="Comma 5 4 2 2 3 2" xfId="29432" xr:uid="{5276243C-DFD5-4A32-A085-49234DE0039C}"/>
    <cellStyle name="Comma 5 4 2 2 3 3" xfId="42645" xr:uid="{17ADBC73-B44A-4CCA-AA6E-55AB804B1090}"/>
    <cellStyle name="Comma 5 4 2 2 4" xfId="15092" xr:uid="{554AEC17-0DB6-4808-A385-714B8C46327F}"/>
    <cellStyle name="Comma 5 4 2 2 4 2" xfId="31061" xr:uid="{3881F240-B50A-4039-A11C-8CD3FD362F33}"/>
    <cellStyle name="Comma 5 4 2 2 4 3" xfId="43722" xr:uid="{9F41D51A-426F-4C91-A571-E3B96C8249BB}"/>
    <cellStyle name="Comma 5 4 2 2 5" xfId="27524" xr:uid="{475DB65A-044B-4A4B-AB65-D2C644E2628B}"/>
    <cellStyle name="Comma 5 4 2 2 6" xfId="40993" xr:uid="{928B291A-2508-49DB-BC9C-468324342971}"/>
    <cellStyle name="Comma 5 4 2 3" xfId="11680" xr:uid="{C956FAB3-02A8-4B6F-8226-C92ED39C8461}"/>
    <cellStyle name="Comma 5 4 2 3 2" xfId="12502" xr:uid="{61C13203-0C21-4520-AA44-D70D6DEE0082}"/>
    <cellStyle name="Comma 5 4 2 3 2 2" xfId="28623" xr:uid="{936DACE4-8B25-4627-AD60-DFCFD65D5344}"/>
    <cellStyle name="Comma 5 4 2 3 2 3" xfId="42062" xr:uid="{D1F5E277-14C1-4738-96A6-4A7EDFC14405}"/>
    <cellStyle name="Comma 5 4 2 3 3" xfId="13649" xr:uid="{FDF69C13-4C22-49FE-B39E-B5FDA556656C}"/>
    <cellStyle name="Comma 5 4 2 3 3 2" xfId="29718" xr:uid="{72A35DA2-D2F6-4781-A26C-5C30C1C6EC90}"/>
    <cellStyle name="Comma 5 4 2 3 3 3" xfId="42911" xr:uid="{C05716F4-7B87-45E0-A3A8-C5D420D472C3}"/>
    <cellStyle name="Comma 5 4 2 3 4" xfId="27810" xr:uid="{70CDEA5C-9B6D-48C2-940D-1A042118F21C}"/>
    <cellStyle name="Comma 5 4 2 3 5" xfId="41259" xr:uid="{0805CE66-E3CE-48B5-B941-B46523973E4B}"/>
    <cellStyle name="Comma 5 4 2 4" xfId="11978" xr:uid="{85CDB9B7-0497-42A8-939E-BED44ECA6DE1}"/>
    <cellStyle name="Comma 5 4 2 4 2" xfId="28091" xr:uid="{D06A2EE9-6850-4CB1-8032-A64869E3BA0E}"/>
    <cellStyle name="Comma 5 4 2 4 3" xfId="41530" xr:uid="{C198ED68-F5D1-48ED-B35E-D97E43DCA463}"/>
    <cellStyle name="Comma 5 4 2 5" xfId="13077" xr:uid="{71B5AB25-8218-460B-A7C2-FCBF4CF0910F}"/>
    <cellStyle name="Comma 5 4 2 5 2" xfId="29146" xr:uid="{F98D26CF-9738-4A69-B273-32D0B035DBF7}"/>
    <cellStyle name="Comma 5 4 2 5 3" xfId="42379" xr:uid="{193E1B79-4244-4F33-B739-49C563CC0B77}"/>
    <cellStyle name="Comma 5 4 2 6" xfId="14664" xr:uid="{D38AF359-061D-41A3-8108-D5ECDA536BDA}"/>
    <cellStyle name="Comma 5 4 2 6 2" xfId="30638" xr:uid="{32C825F0-22CF-4EE4-B852-EFD238C78F76}"/>
    <cellStyle name="Comma 5 4 2 6 3" xfId="43299" xr:uid="{4D0D55F0-F178-41E7-A252-7F42E64BF7A9}"/>
    <cellStyle name="Comma 5 4 2 7" xfId="11114" xr:uid="{3E57F9F6-465F-44F0-8401-D06E82BEFA23}"/>
    <cellStyle name="Comma 5 4 2 7 2" xfId="27239" xr:uid="{45483A6C-7F64-4D35-8378-50962A7CC29B}"/>
    <cellStyle name="Comma 5 4 2 7 3" xfId="40727" xr:uid="{E072219B-20B1-479E-AC1E-306A3A00C75F}"/>
    <cellStyle name="Comma 5 4 2 8" xfId="19184" xr:uid="{443A04CA-B9B5-4626-9716-012A635F14A2}"/>
    <cellStyle name="Comma 5 4 2 8 2" xfId="35122" xr:uid="{A48A4B70-212F-4E92-92D6-871068671FDF}"/>
    <cellStyle name="Comma 5 4 2 8 3" xfId="47460" xr:uid="{36478A29-CEC6-4004-83C8-967F7A348956}"/>
    <cellStyle name="Comma 5 4 2 9" xfId="25531" xr:uid="{F11C6680-F341-47DA-94B1-70C620A3935A}"/>
    <cellStyle name="Comma 5 4 3" xfId="11254" xr:uid="{B2B6B68C-F1A5-43A7-ABF4-C934E1EB4900}"/>
    <cellStyle name="Comma 5 4 3 2" xfId="12102" xr:uid="{859B0FCF-1B76-464E-BB42-1B68058D4CCA}"/>
    <cellStyle name="Comma 5 4 3 2 2" xfId="28222" xr:uid="{35951CCC-EC4E-4706-A484-E911F7C6BE1E}"/>
    <cellStyle name="Comma 5 4 3 2 3" xfId="41661" xr:uid="{6DFC0EF7-AC69-4894-80C0-9146647A3ED8}"/>
    <cellStyle name="Comma 5 4 3 3" xfId="13218" xr:uid="{804E6AC7-C416-429C-BBBF-EC04910B1527}"/>
    <cellStyle name="Comma 5 4 3 3 2" xfId="29287" xr:uid="{EB9171DC-5F3B-4425-A40C-2BF618AA03BF}"/>
    <cellStyle name="Comma 5 4 3 3 3" xfId="42510" xr:uid="{B8B4F1CB-D767-4ACB-A55A-2362EE869A84}"/>
    <cellStyle name="Comma 5 4 3 4" xfId="14883" xr:uid="{D1E9E875-4497-4E02-83DB-4C90304A9468}"/>
    <cellStyle name="Comma 5 4 3 4 2" xfId="30852" xr:uid="{BE0A6A8A-6979-403F-8C1D-CCF6A78C481A}"/>
    <cellStyle name="Comma 5 4 3 4 3" xfId="43513" xr:uid="{29FB262C-38C8-40DC-BA29-63E8E29A0078}"/>
    <cellStyle name="Comma 5 4 3 5" xfId="27379" xr:uid="{6B3269B9-025F-4A1D-B321-D0D9CD76CB59}"/>
    <cellStyle name="Comma 5 4 3 6" xfId="40858" xr:uid="{6E63F468-60E3-4893-A8EF-1FE985CCD1BA}"/>
    <cellStyle name="Comma 5 4 4" xfId="11535" xr:uid="{11B0ABFB-486F-44C6-8D2B-0D3E967FDB78}"/>
    <cellStyle name="Comma 5 4 4 2" xfId="12367" xr:uid="{0E3F4609-88FE-428D-9834-B07A342D2CD9}"/>
    <cellStyle name="Comma 5 4 4 2 2" xfId="28488" xr:uid="{EE58A52C-081F-4054-A042-74175F1E78CD}"/>
    <cellStyle name="Comma 5 4 4 2 3" xfId="41927" xr:uid="{FECA8A45-5F17-4111-A600-C8904E9FC847}"/>
    <cellStyle name="Comma 5 4 4 3" xfId="13504" xr:uid="{BE409CDB-765D-4D3A-9501-EBCA62BF313A}"/>
    <cellStyle name="Comma 5 4 4 3 2" xfId="29573" xr:uid="{30C22614-E591-429A-85EA-356B9B80E68E}"/>
    <cellStyle name="Comma 5 4 4 3 3" xfId="42776" xr:uid="{109FC9A4-F7D1-4DFE-83E8-7A397F17C91B}"/>
    <cellStyle name="Comma 5 4 4 4" xfId="27665" xr:uid="{C6A1E02C-7D4A-43DC-B77F-B341CDEC2F6B}"/>
    <cellStyle name="Comma 5 4 4 5" xfId="41124" xr:uid="{F47F51A8-B4D5-4C1A-B6D7-13A54B902F79}"/>
    <cellStyle name="Comma 5 4 5" xfId="11839" xr:uid="{FEC2FECC-3483-476B-AD65-3343AB489DE4}"/>
    <cellStyle name="Comma 5 4 5 2" xfId="27956" xr:uid="{7CF0CAB2-7572-4D50-91CE-C9D79B5E468C}"/>
    <cellStyle name="Comma 5 4 5 3" xfId="41395" xr:uid="{4830867A-5B13-4530-9072-8A548A849C06}"/>
    <cellStyle name="Comma 5 4 6" xfId="12929" xr:uid="{6A900A41-BD53-444E-B527-9A169E70006C}"/>
    <cellStyle name="Comma 5 4 6 2" xfId="29002" xr:uid="{67F8299E-F259-4F26-AE95-1D6991AFD6A4}"/>
    <cellStyle name="Comma 5 4 6 3" xfId="42245" xr:uid="{38CF8DC9-8149-43EA-9125-26E5A95D6B5C}"/>
    <cellStyle name="Comma 5 4 7" xfId="14435" xr:uid="{D2751B35-6632-454E-B02B-5A4557C0A2DA}"/>
    <cellStyle name="Comma 5 4 7 2" xfId="30429" xr:uid="{D513CA6F-F6A3-48BD-9B0E-B7AF82A4CB5E}"/>
    <cellStyle name="Comma 5 4 7 3" xfId="43090" xr:uid="{2AFE81E7-FC26-487D-970C-84FE1BD792AF}"/>
    <cellStyle name="Comma 5 4 8" xfId="10969" xr:uid="{BD65B2AA-A08F-4388-8C2B-9C775E310579}"/>
    <cellStyle name="Comma 5 4 8 2" xfId="27099" xr:uid="{B59E1A06-4DEA-48BE-884E-64021EF0D022}"/>
    <cellStyle name="Comma 5 4 8 3" xfId="40593" xr:uid="{CBB7B605-D7AD-41B7-9A9A-3ACB01BC55F3}"/>
    <cellStyle name="Comma 5 4 9" xfId="17840" xr:uid="{03CBBAD6-4EF7-450D-A571-C77B1C85EE1D}"/>
    <cellStyle name="Comma 5 4 9 2" xfId="33780" xr:uid="{4F185D73-433C-476C-8A68-118A3DD740A6}"/>
    <cellStyle name="Comma 5 4 9 3" xfId="46161" xr:uid="{167234E5-D9C8-4B9F-B126-DC743D1A59D9}"/>
    <cellStyle name="Comma 5 5" xfId="975" xr:uid="{337D27CD-BC05-494D-AB96-FF644303D568}"/>
    <cellStyle name="Comma 5 5 10" xfId="21500" xr:uid="{15850755-63A2-4EF3-BADD-901E362ADD27}"/>
    <cellStyle name="Comma 5 5 11" xfId="24068" xr:uid="{3CA174F6-B591-49F7-8672-1F688BBDFEED}"/>
    <cellStyle name="Comma 5 5 12" xfId="38362" xr:uid="{DA4DBCC0-34A5-494A-84D0-1419525CB279}"/>
    <cellStyle name="Comma 5 5 13" xfId="7341" xr:uid="{5191E215-9AF2-47CC-B447-7CF90E033E59}"/>
    <cellStyle name="Comma 5 5 2" xfId="9167" xr:uid="{20559097-D22F-4587-8941-F1F002660BE2}"/>
    <cellStyle name="Comma 5 5 2 2" xfId="12159" xr:uid="{18A3D748-C7EE-49D7-9261-DAEB0C8BB3DB}"/>
    <cellStyle name="Comma 5 5 2 2 2" xfId="28280" xr:uid="{641B911C-03C6-4C81-A1BA-0DC6FCE4EEFD}"/>
    <cellStyle name="Comma 5 5 2 2 3" xfId="41719" xr:uid="{916CA906-494E-4898-8F20-954EAEC78230}"/>
    <cellStyle name="Comma 5 5 2 3" xfId="13276" xr:uid="{32DD0905-5081-46FE-BDF8-1341E70C44EB}"/>
    <cellStyle name="Comma 5 5 2 3 2" xfId="29345" xr:uid="{C39A56FC-B356-4CC8-B5D8-766AFD0AD348}"/>
    <cellStyle name="Comma 5 5 2 3 3" xfId="42568" xr:uid="{2657D593-2E6D-40CF-A146-C0BA9DB60882}"/>
    <cellStyle name="Comma 5 5 2 4" xfId="14996" xr:uid="{6555A862-3EB6-4F0C-AA06-3A7032030BFE}"/>
    <cellStyle name="Comma 5 5 2 4 2" xfId="30965" xr:uid="{742629E4-F0C2-419D-BB76-CC5837B90DA1}"/>
    <cellStyle name="Comma 5 5 2 4 3" xfId="43626" xr:uid="{57095C48-9803-4CE2-83C3-FE4AC70E444A}"/>
    <cellStyle name="Comma 5 5 2 5" xfId="11312" xr:uid="{9E979BE1-9A72-4035-BF68-036AB6C4A5A9}"/>
    <cellStyle name="Comma 5 5 2 5 2" xfId="27437" xr:uid="{3169736F-5CDA-4F07-AB27-C7098A6122C7}"/>
    <cellStyle name="Comma 5 5 2 5 3" xfId="40916" xr:uid="{4AC16976-9EBA-49AE-B121-B85EF282C1E8}"/>
    <cellStyle name="Comma 5 5 2 6" xfId="19204" xr:uid="{24169450-9255-47D2-B46E-A328CFE8F8CC}"/>
    <cellStyle name="Comma 5 5 2 6 2" xfId="35142" xr:uid="{6C11197F-5481-47CB-ACC1-45305AFD4FFB}"/>
    <cellStyle name="Comma 5 5 2 6 3" xfId="47480" xr:uid="{EFB33213-BCAE-4AFF-B33B-81BDB0472973}"/>
    <cellStyle name="Comma 5 5 2 7" xfId="25583" xr:uid="{1B80344A-C354-40FF-B141-55A4BC4EC8BF}"/>
    <cellStyle name="Comma 5 5 2 8" xfId="39770" xr:uid="{8B27F6EE-D0A7-464B-B754-9761104D302A}"/>
    <cellStyle name="Comma 5 5 3" xfId="11593" xr:uid="{41CF3F36-283E-48ED-9104-CFD3B1A31258}"/>
    <cellStyle name="Comma 5 5 3 2" xfId="12425" xr:uid="{228DEB41-D1CE-42CE-B27D-457B2F4A8D1D}"/>
    <cellStyle name="Comma 5 5 3 2 2" xfId="28546" xr:uid="{BC54B4B5-CDD1-4A7E-8100-9398742F7610}"/>
    <cellStyle name="Comma 5 5 3 2 3" xfId="41985" xr:uid="{B09A233F-2A72-413D-8AC7-7757C20C5177}"/>
    <cellStyle name="Comma 5 5 3 3" xfId="13562" xr:uid="{69991325-FECD-494A-A2BC-7EDB5EAD99F6}"/>
    <cellStyle name="Comma 5 5 3 3 2" xfId="29631" xr:uid="{16778727-AE02-4A8C-B6B3-798FD838A986}"/>
    <cellStyle name="Comma 5 5 3 3 3" xfId="42834" xr:uid="{F8F631E7-16FA-48B7-BF5C-EF8E5AA5F785}"/>
    <cellStyle name="Comma 5 5 3 4" xfId="27723" xr:uid="{23B16809-1E2C-4EEE-A6E0-418083767FCB}"/>
    <cellStyle name="Comma 5 5 3 5" xfId="41182" xr:uid="{ADF2CD8C-EB12-495D-8252-F9F9D48BE96E}"/>
    <cellStyle name="Comma 5 5 4" xfId="11901" xr:uid="{D981F230-289C-4848-8161-64A1776C02E6}"/>
    <cellStyle name="Comma 5 5 4 2" xfId="28014" xr:uid="{62B74582-47CF-4B34-8415-1FADCBADCC2B}"/>
    <cellStyle name="Comma 5 5 4 3" xfId="41453" xr:uid="{EE1875D0-2204-4F3B-A82D-68A4EE91F4CA}"/>
    <cellStyle name="Comma 5 5 5" xfId="12990" xr:uid="{A072E3C7-437A-4A51-885C-EAFE4236958D}"/>
    <cellStyle name="Comma 5 5 5 2" xfId="29059" xr:uid="{DDD1123A-E36E-4B2E-8AFD-8D41F57AA1E3}"/>
    <cellStyle name="Comma 5 5 5 3" xfId="42302" xr:uid="{66012A33-9360-483C-8D2A-135FD4DF7578}"/>
    <cellStyle name="Comma 5 5 6" xfId="14566" xr:uid="{193EB8DC-0C4E-40FC-ADB9-35AC8AC8367F}"/>
    <cellStyle name="Comma 5 5 6 2" xfId="30542" xr:uid="{9EB4A6E8-9117-4428-BFD0-E48E2BADED1E}"/>
    <cellStyle name="Comma 5 5 6 3" xfId="43203" xr:uid="{49DE8D96-2800-4EF8-B954-AB3C48EF0288}"/>
    <cellStyle name="Comma 5 5 7" xfId="11031" xr:uid="{12C9AEE8-22A3-4C11-B031-69D6B3B67F0F}"/>
    <cellStyle name="Comma 5 5 7 2" xfId="27156" xr:uid="{CC97A905-CB4C-4178-9E51-6F688072E8F3}"/>
    <cellStyle name="Comma 5 5 7 3" xfId="40650" xr:uid="{071C2569-9EEF-4C7C-9735-AC850F6C5202}"/>
    <cellStyle name="Comma 5 5 8" xfId="17870" xr:uid="{1C630ED2-A0F9-469B-B5F2-A5CB811E90A1}"/>
    <cellStyle name="Comma 5 5 8 2" xfId="33809" xr:uid="{30C67B2E-D2BF-499C-A666-5FCF1620290D}"/>
    <cellStyle name="Comma 5 5 8 3" xfId="46177" xr:uid="{3F2ADD43-82BB-41C9-B669-CF6842592319}"/>
    <cellStyle name="Comma 5 5 9" xfId="20167" xr:uid="{80BD7869-DE86-46A6-88A9-D8B6485DFD62}"/>
    <cellStyle name="Comma 5 6" xfId="7937" xr:uid="{1DF9149D-9D74-44ED-AEEC-B2CD5E894698}"/>
    <cellStyle name="Comma 5 6 2" xfId="9632" xr:uid="{4FE55714-8893-4153-97F0-273D92DC04D8}"/>
    <cellStyle name="Comma 5 6 2 2" xfId="15179" xr:uid="{1E1781C5-7967-43CB-918D-54DBA3690B68}"/>
    <cellStyle name="Comma 5 6 2 2 2" xfId="31148" xr:uid="{3701B105-5C82-481D-98F5-41EBDCD4368C}"/>
    <cellStyle name="Comma 5 6 2 2 3" xfId="43809" xr:uid="{510572A5-A786-4BA9-8BBC-9EEAE18DA9F2}"/>
    <cellStyle name="Comma 5 6 2 3" xfId="12036" xr:uid="{4EB87611-98B6-41EA-AC66-935C6BEC98C3}"/>
    <cellStyle name="Comma 5 6 2 3 2" xfId="28149" xr:uid="{C2733D57-BD51-4BD3-BEB7-64C668812F6A}"/>
    <cellStyle name="Comma 5 6 2 3 3" xfId="41588" xr:uid="{A5885CA1-6268-4E80-8688-AA42EC3A8EC4}"/>
    <cellStyle name="Comma 5 6 2 4" xfId="26038" xr:uid="{15A3FE0E-D27A-4C8E-B628-2388966F6429}"/>
    <cellStyle name="Comma 5 6 2 5" xfId="40219" xr:uid="{65A59DCC-F6FC-4E3A-9873-1A3E811DB5F4}"/>
    <cellStyle name="Comma 5 6 3" xfId="13135" xr:uid="{DA804ACA-448E-4770-8115-24078D5D8FEA}"/>
    <cellStyle name="Comma 5 6 3 2" xfId="29204" xr:uid="{FA8DD184-2F57-42AD-A8B4-2C3D144FEC4C}"/>
    <cellStyle name="Comma 5 6 3 3" xfId="42437" xr:uid="{DE0F4175-1207-4B4F-BE57-7AB276ABDC78}"/>
    <cellStyle name="Comma 5 6 4" xfId="14751" xr:uid="{1708768F-445B-4AE1-8E56-DFD9D1E37DF0}"/>
    <cellStyle name="Comma 5 6 4 2" xfId="30725" xr:uid="{CA44FD7B-90DD-45C3-80BA-19D02D78D92C}"/>
    <cellStyle name="Comma 5 6 4 3" xfId="43386" xr:uid="{105729DB-2236-43C8-9CC1-41170EF890D3}"/>
    <cellStyle name="Comma 5 6 5" xfId="11172" xr:uid="{38493068-E575-41BB-8393-7D9F56229482}"/>
    <cellStyle name="Comma 5 6 5 2" xfId="27297" xr:uid="{C4C900AC-5189-45CC-B817-E70935D1B553}"/>
    <cellStyle name="Comma 5 6 5 3" xfId="40785" xr:uid="{37257710-7BEF-450B-A2B2-88835F9F91BE}"/>
    <cellStyle name="Comma 5 6 6" xfId="24545" xr:uid="{AB33922C-70FD-471C-9BD1-4E006E4B1FC8}"/>
    <cellStyle name="Comma 5 6 7" xfId="38812" xr:uid="{D9432997-51CA-4908-AA08-EEF7A60A7952}"/>
    <cellStyle name="Comma 5 7" xfId="7971" xr:uid="{E1B22230-9354-4CD2-88DF-CA3BF41A8E9A}"/>
    <cellStyle name="Comma 5 7 2" xfId="9664" xr:uid="{DC1098DB-7B87-4168-A7DF-7E52AB84FD08}"/>
    <cellStyle name="Comma 5 7 2 2" xfId="15186" xr:uid="{9EF77126-2C79-4893-9CFA-49E92433025B}"/>
    <cellStyle name="Comma 5 7 2 2 2" xfId="31155" xr:uid="{52B4E2BF-EF67-4B02-84D7-0D6E0E01380F}"/>
    <cellStyle name="Comma 5 7 2 2 3" xfId="4200" xr:uid="{C79F0DA2-4498-4A7A-A29B-704BFD56CEB5}"/>
    <cellStyle name="Comma 5 7 2 2 3 2" xfId="43816" xr:uid="{B10B50A8-7487-4ADB-A435-DE10AEA61A84}"/>
    <cellStyle name="Comma 5 7 2 3" xfId="12294" xr:uid="{930ACD6E-5D2E-4ED4-9EDF-46BA4BC10D1C}"/>
    <cellStyle name="Comma 5 7 2 3 2" xfId="28415" xr:uid="{D12A0D4B-446A-4491-91FE-7DE50F863ECE}"/>
    <cellStyle name="Comma 5 7 2 3 3" xfId="41854" xr:uid="{FC77C76C-9F80-4462-843D-ABF091B922D8}"/>
    <cellStyle name="Comma 5 7 2 4" xfId="19653" xr:uid="{4BEBB0C5-3A4E-4C7D-AFD2-DF6D8480748A}"/>
    <cellStyle name="Comma 5 7 2 4 2" xfId="35591" xr:uid="{B6D16DB4-3DE6-4CE4-9745-67AFF5C20F94}"/>
    <cellStyle name="Comma 5 7 2 4 3" xfId="47929" xr:uid="{CE6817EE-5917-4D91-9D7E-7C1C70B5D179}"/>
    <cellStyle name="Comma 5 7 2 5" xfId="26052" xr:uid="{1FD90CB1-F83E-4DD3-8416-AC82E7FC6430}"/>
    <cellStyle name="Comma 5 7 2 6" xfId="40226" xr:uid="{B0A2CC47-9150-4E30-BF1C-8558AEDD1A97}"/>
    <cellStyle name="Comma 5 7 3" xfId="13421" xr:uid="{F4A15F5C-B857-4B7C-86FA-804AB0A0397E}"/>
    <cellStyle name="Comma 5 7 3 2" xfId="29490" xr:uid="{6BC37EB5-1267-4551-9C3A-F8C046154C12}"/>
    <cellStyle name="Comma 5 7 3 3" xfId="42703" xr:uid="{A4189675-C002-4DC2-AEE3-4005AAFB9D3D}"/>
    <cellStyle name="Comma 5 7 4" xfId="14760" xr:uid="{4A6E04DC-2161-4CA6-8FB7-61CD8C9934EB}"/>
    <cellStyle name="Comma 5 7 4 2" xfId="30732" xr:uid="{487E2DE0-CE40-4D0D-B39C-81033C92D7EE}"/>
    <cellStyle name="Comma 5 7 4 3" xfId="43393" xr:uid="{C6F69F3C-3409-46C5-88AC-1FB54AAD8FE6}"/>
    <cellStyle name="Comma 5 7 5" xfId="11452" xr:uid="{FA99B4D0-63B6-4B46-B4F6-57E62B5D2A58}"/>
    <cellStyle name="Comma 5 7 5 2" xfId="27582" xr:uid="{1E4821F0-2CA2-4B2E-82A5-11B4A1CEC146}"/>
    <cellStyle name="Comma 5 7 5 3" xfId="41051" xr:uid="{27023331-8709-44DB-84B4-1FEC8020B44B}"/>
    <cellStyle name="Comma 5 7 6" xfId="18338" xr:uid="{7A14C13E-0CD9-4EB3-9B44-B383759435AD}"/>
    <cellStyle name="Comma 5 7 6 2" xfId="34277" xr:uid="{788F1EE7-7564-4C77-9C9B-4456FBB3C7CE}"/>
    <cellStyle name="Comma 5 7 6 3" xfId="46624" xr:uid="{734BD749-A9CB-4C25-BF0A-2146B4EB96EA}"/>
    <cellStyle name="Comma 5 7 7" xfId="24559" xr:uid="{3F584BEA-0EF2-4463-9C0B-CCBD60C45831}"/>
    <cellStyle name="Comma 5 7 8" xfId="38819" xr:uid="{922D64E8-926B-44D1-B49A-55FBB46D3BCB}"/>
    <cellStyle name="Comma 5 8" xfId="7997" xr:uid="{BE27E675-37A9-4983-B9F3-AD74605FF88D}"/>
    <cellStyle name="Comma 5 8 2" xfId="9691" xr:uid="{3A83EBB7-051D-40AC-915D-B160EBA78F6C}"/>
    <cellStyle name="Comma 5 8 2 2" xfId="14789" xr:uid="{3A78B3B8-7ECC-4D88-BE48-BFF96C6138CC}"/>
    <cellStyle name="Comma 5 8 2 2 2" xfId="30758" xr:uid="{F8CCEDB1-305D-4DC6-9D0B-3964D68B880F}"/>
    <cellStyle name="Comma 5 8 2 2 3" xfId="43419" xr:uid="{5DEBA0EB-EDE7-4677-8D3C-4D3BBFA5924B}"/>
    <cellStyle name="Comma 5 8 2 3" xfId="19671" xr:uid="{4244C797-D4C8-4754-8E8C-0FC43D256FA6}"/>
    <cellStyle name="Comma 5 8 2 3 2" xfId="35610" xr:uid="{70A240A9-65FA-4B3C-876B-EA255967A8C3}"/>
    <cellStyle name="Comma 5 8 2 3 3" xfId="47948" xr:uid="{DB525F41-4F7D-4CC1-B31A-68A60C511AAB}"/>
    <cellStyle name="Comma 5 8 2 4" xfId="26072" xr:uid="{DC128779-C1E7-4193-A537-B7BACF540367}"/>
    <cellStyle name="Comma 5 8 2 5" xfId="40246" xr:uid="{96473ECD-60D7-40D3-94A5-7248A70A0AD5}"/>
    <cellStyle name="Comma 5 8 3" xfId="10821" xr:uid="{5BAE4003-4900-45C0-A33C-D7AAD63EB170}"/>
    <cellStyle name="Comma 5 8 3 2" xfId="27018" xr:uid="{C62613A4-6FFD-4976-BC6F-A291AF399DA6}"/>
    <cellStyle name="Comma 5 8 3 3" xfId="40517" xr:uid="{CF87D21C-6904-41D5-9FDF-8D18159E6D8B}"/>
    <cellStyle name="Comma 5 8 4" xfId="18356" xr:uid="{8155774C-8498-4541-BEDA-5CD1267E33D6}"/>
    <cellStyle name="Comma 5 8 4 2" xfId="34295" xr:uid="{F6875EA8-1D0C-48F4-8A51-A1516CF2FA9D}"/>
    <cellStyle name="Comma 5 8 4 3" xfId="46642" xr:uid="{4C8AA37C-F5FC-42CF-90B8-4AAD8DAF7514}"/>
    <cellStyle name="Comma 5 8 5" xfId="24579" xr:uid="{6B3CFE53-93B6-4479-B2BF-D7E0F88D8DF9}"/>
    <cellStyle name="Comma 5 8 6" xfId="38839" xr:uid="{4F1EBFD0-F75C-4AC9-91B9-2D34E7A9F54C}"/>
    <cellStyle name="Comma 5 9" xfId="38" xr:uid="{C44E50DF-4B8E-45C9-A333-7E0393A86264}"/>
    <cellStyle name="Comma 5 9 2" xfId="244" xr:uid="{A29673BF-BF98-4CE2-B8CC-408809BAE61D}"/>
    <cellStyle name="Comma 5 9 2 2" xfId="895" xr:uid="{76918B28-C6B6-4F7E-AD5D-292FDCBA2B8C}"/>
    <cellStyle name="Comma 5 9 2 2 2" xfId="21449" xr:uid="{BD08A1D9-A081-42C3-9935-7A4FE4077219}"/>
    <cellStyle name="Comma 5 9 2 2 3" xfId="30331" xr:uid="{D90A7723-FAD1-42AB-8DAD-14F2CECECC09}"/>
    <cellStyle name="Comma 5 9 2 2 4" xfId="42995" xr:uid="{302D1659-7DBE-410B-8179-F77C3BF2730A}"/>
    <cellStyle name="Comma 5 9 2 2 5" xfId="14281" xr:uid="{B8095657-D302-4BC1-B15E-F5D96E9110B7}"/>
    <cellStyle name="Comma 5 9 2 3" xfId="19727" xr:uid="{CD1424CF-59ED-4B2F-B9C3-37EDF38A43AC}"/>
    <cellStyle name="Comma 5 9 2 3 2" xfId="35666" xr:uid="{ED4D023E-2634-4CF0-BE0D-999596BC66BB}"/>
    <cellStyle name="Comma 5 9 2 3 3" xfId="48004" xr:uid="{9D884CDC-7428-4C6D-8E2F-214750BB111A}"/>
    <cellStyle name="Comma 5 9 2 4" xfId="20106" xr:uid="{06C1FA32-9079-4B29-BAC4-8DF3FE368185}"/>
    <cellStyle name="Comma 5 9 2 5" xfId="20833" xr:uid="{E9DBCFEC-CCB6-416D-B98F-9C7EE8184B3D}"/>
    <cellStyle name="Comma 5 9 2 6" xfId="26144" xr:uid="{8EE0D39B-89CA-49DB-944D-B41A6C718512}"/>
    <cellStyle name="Comma 5 9 2 7" xfId="40308" xr:uid="{050C96E5-4B07-4F16-893C-21FDCCDE3076}"/>
    <cellStyle name="Comma 5 9 3" xfId="11752" xr:uid="{C3FC5EEF-7CA4-41CF-B786-33CF99D12977}"/>
    <cellStyle name="Comma 5 9 3 2" xfId="27873" xr:uid="{825346BD-575F-47A0-8C08-F6C264A26FF3}"/>
    <cellStyle name="Comma 5 9 3 3" xfId="41320" xr:uid="{5375C9D6-D23C-4AB2-B67A-EAF544C5FD17}"/>
    <cellStyle name="Comma 5 9 4" xfId="18401" xr:uid="{6D04C8B3-8D2E-490B-828E-85AC2E981D52}"/>
    <cellStyle name="Comma 5 9 4 2" xfId="34340" xr:uid="{F6012DFD-3C5B-46AA-A2A4-823AEAB29A78}"/>
    <cellStyle name="Comma 5 9 4 3" xfId="46687" xr:uid="{BAD4F6B5-6166-4319-81FD-047D751A0CBD}"/>
    <cellStyle name="Comma 5 9 5" xfId="19983" xr:uid="{76004C4B-91A6-4E0F-A021-878EF82CFC3D}"/>
    <cellStyle name="Comma 5 9 6" xfId="20202" xr:uid="{485EAE0B-06A2-4EB0-996C-1423303E0969}"/>
    <cellStyle name="Comma 5 9 7" xfId="20760" xr:uid="{9714F502-1F4B-41FA-8A64-5DB35EE55CC4}"/>
    <cellStyle name="Comma 5 9 8" xfId="24652" xr:uid="{EAE950F8-F533-4E31-9CC0-4559FC3DC9C6}"/>
    <cellStyle name="Comma 5 9 9" xfId="38902" xr:uid="{FC61F7CF-0377-419B-BD94-E9A1C6A56428}"/>
    <cellStyle name="Comma 50" xfId="21559" xr:uid="{FAA4858E-9A91-4C9E-BE50-D9C0059C9131}"/>
    <cellStyle name="Comma 51" xfId="21560" xr:uid="{A2B154B7-A8C2-4238-9566-CEADB9178333}"/>
    <cellStyle name="Comma 52" xfId="205" xr:uid="{476B2C27-2772-42F4-B981-3E159C06723F}"/>
    <cellStyle name="Comma 52 2" xfId="313" xr:uid="{6D354B3B-35A7-4E60-97EE-0E008B25E140}"/>
    <cellStyle name="Comma 52 2 2" xfId="20902" xr:uid="{9DB5D2DE-FCB3-4C9C-A0E2-C18B08A9F619}"/>
    <cellStyle name="Comma 52 2 3" xfId="20045" xr:uid="{FAC90884-B0CC-447C-BB2B-B8140A07DEFF}"/>
    <cellStyle name="Comma 52 3" xfId="20182" xr:uid="{D7F4B898-4ABD-4494-841E-0018B110AA9A}"/>
    <cellStyle name="Comma 52 4" xfId="20800" xr:uid="{90D31C99-7058-49BA-B64C-659BBB7B4FF3}"/>
    <cellStyle name="Comma 52 5" xfId="21550" xr:uid="{E3A3A434-3F2A-4367-A317-ECDC6A57D794}"/>
    <cellStyle name="Comma 52 6" xfId="35901" xr:uid="{9AF01B4B-A6D1-4223-88F5-8B8B694763AA}"/>
    <cellStyle name="Comma 52 7" xfId="48019" xr:uid="{F8CEA654-8539-4C1E-AF53-BF19C8EA316E}"/>
    <cellStyle name="Comma 53" xfId="21562" xr:uid="{A00DFFB5-6FDB-484D-A162-15CD296C175D}"/>
    <cellStyle name="Comma 54" xfId="35904" xr:uid="{D1944666-9DD9-4E63-A472-ECB3B3B66020}"/>
    <cellStyle name="Comma 55" xfId="48023" xr:uid="{12B28F4D-30F5-49A2-B1B9-9D0042B72B2B}"/>
    <cellStyle name="Comma 56" xfId="48034" xr:uid="{7E0AF42C-18B9-45D5-A6B0-4BED861C4A6B}"/>
    <cellStyle name="Comma 57" xfId="48040" xr:uid="{CB5F11A5-1737-4F97-B86B-C84301326C57}"/>
    <cellStyle name="Comma 58" xfId="48042" xr:uid="{433DAEFA-5EB1-461B-ACAB-EF30CB7F7329}"/>
    <cellStyle name="Comma 59" xfId="48170" xr:uid="{43CC3705-70D7-4CE1-8B1E-80DE835312BE}"/>
    <cellStyle name="Comma 6" xfId="27" xr:uid="{A4522EF8-6BAD-4B47-9702-50F24D49CAFE}"/>
    <cellStyle name="Comma 6 10" xfId="40" xr:uid="{97986037-AB4B-4113-B3D0-1F7E358B3D9E}"/>
    <cellStyle name="Comma 6 10 2" xfId="246" xr:uid="{72E591CD-3BB8-4682-9092-9BB521161FFF}"/>
    <cellStyle name="Comma 6 10 2 2" xfId="897" xr:uid="{5CB9B4B6-5FB4-4363-B87E-3ACAF8E8873F}"/>
    <cellStyle name="Comma 6 10 2 2 2" xfId="21451" xr:uid="{8A11166E-0950-474F-9D94-1EBA4B8871A5}"/>
    <cellStyle name="Comma 6 10 2 2 3" xfId="30966" xr:uid="{74AFF5E3-86BB-4A7C-92CE-E7E82FCDD4CB}"/>
    <cellStyle name="Comma 6 10 2 2 4" xfId="43627" xr:uid="{FAABC6A9-2B82-4C9C-93C9-13D5D36CB482}"/>
    <cellStyle name="Comma 6 10 2 2 5" xfId="14997" xr:uid="{AB307351-38E9-4498-9D44-7B4DE6FAAE1D}"/>
    <cellStyle name="Comma 6 10 2 3" xfId="19728" xr:uid="{F7B8610B-1003-4B34-B281-6744547BE077}"/>
    <cellStyle name="Comma 6 10 2 3 2" xfId="35668" xr:uid="{72AD0C17-0090-4957-B06A-B389408CFEEC}"/>
    <cellStyle name="Comma 6 10 2 3 3" xfId="48006" xr:uid="{7754B02C-9D4D-4707-AAE6-ED7FE769449F}"/>
    <cellStyle name="Comma 6 10 2 4" xfId="20108" xr:uid="{D808C7DD-933E-4074-86DB-F65D8297E730}"/>
    <cellStyle name="Comma 6 10 2 5" xfId="20835" xr:uid="{CB3805BC-AE8D-443C-B65A-D9847285DD15}"/>
    <cellStyle name="Comma 6 10 2 6" xfId="26146" xr:uid="{984AAFF9-83B5-4904-B0C2-FD15BAE53276}"/>
    <cellStyle name="Comma 6 10 2 7" xfId="40310" xr:uid="{AFDFDCE2-6238-4918-9DC2-60C51AB8A18C}"/>
    <cellStyle name="Comma 6 10 3" xfId="14567" xr:uid="{BFC32DBF-B174-438D-8154-43550F64EB1D}"/>
    <cellStyle name="Comma 6 10 3 2" xfId="30543" xr:uid="{6F881618-0991-4B90-AFB7-31013E2F771F}"/>
    <cellStyle name="Comma 6 10 3 3" xfId="43204" xr:uid="{208BD6D0-9FFB-4A5D-9CFB-C737B3177265}"/>
    <cellStyle name="Comma 6 10 4" xfId="11757" xr:uid="{5BF216BE-B8F2-4FA6-AD57-3024D2BE9491}"/>
    <cellStyle name="Comma 6 10 4 2" xfId="27877" xr:uid="{C4A4B9B5-CF64-46E3-95D5-0492F924A8F4}"/>
    <cellStyle name="Comma 6 10 4 3" xfId="41323" xr:uid="{1B49E473-CFD0-4414-BD06-9D229FC5F879}"/>
    <cellStyle name="Comma 6 10 5" xfId="19985" xr:uid="{9CCC90AE-0333-4D81-88B0-347A9D35CE6C}"/>
    <cellStyle name="Comma 6 10 6" xfId="20306" xr:uid="{82CDB528-9424-4627-BA88-850A07D1D09A}"/>
    <cellStyle name="Comma 6 10 7" xfId="20762" xr:uid="{B89A4C75-C15F-4CBE-A1E7-1909A7BCF832}"/>
    <cellStyle name="Comma 6 10 8" xfId="24654" xr:uid="{D312D9E3-6477-4093-89B8-C460430C4300}"/>
    <cellStyle name="Comma 6 10 9" xfId="38904" xr:uid="{66049845-5606-48B2-974F-36D43523F308}"/>
    <cellStyle name="Comma 6 11" xfId="8125" xr:uid="{DF74633D-D68E-438C-B8AD-E1D9C15EEE3B}"/>
    <cellStyle name="Comma 6 11 2" xfId="15188" xr:uid="{76F38D03-9C8B-4C50-A4D4-28462AEB52F0}"/>
    <cellStyle name="Comma 6 11 2 2" xfId="31157" xr:uid="{3918583E-7E90-4C84-815D-CA509FBE62A5}"/>
    <cellStyle name="Comma 6 11 2 3" xfId="43818" xr:uid="{D42DE121-2D2B-4284-BE86-667BC01B29B1}"/>
    <cellStyle name="Comma 6 11 3" xfId="14763" xr:uid="{6AA4A678-28CF-49B6-A849-BBCEC639085E}"/>
    <cellStyle name="Comma 6 11 3 2" xfId="30734" xr:uid="{3A01E240-A61B-454A-8463-4398F5D2F12F}"/>
    <cellStyle name="Comma 6 11 3 3" xfId="43395" xr:uid="{E96279E9-735E-4E73-A5C7-846B62359594}"/>
    <cellStyle name="Comma 6 11 4" xfId="10704" xr:uid="{F2BAB19A-9E1F-4479-8217-863797B9DF7D}"/>
    <cellStyle name="Comma 6 11 4 2" xfId="26944" xr:uid="{A152E884-3D63-4448-8527-FB22373A5A11}"/>
    <cellStyle name="Comma 6 11 4 3" xfId="40456" xr:uid="{890F6F4B-492F-4DDE-849F-69DE09B4545B}"/>
    <cellStyle name="Comma 6 11 5" xfId="24659" xr:uid="{BAF53D42-810D-4D0C-990A-6DF74CDC2A94}"/>
    <cellStyle name="Comma 6 11 6" xfId="38909" xr:uid="{EC001856-3FFD-4C98-B51B-B39F3A6DBD97}"/>
    <cellStyle name="Comma 6 12" xfId="8261" xr:uid="{F86D4622-9ED9-4C98-B9B0-4DE8D3D6B401}"/>
    <cellStyle name="Comma 6 12 2" xfId="14790" xr:uid="{348FD426-0EC2-4F66-AF53-36FC81441734}"/>
    <cellStyle name="Comma 6 12 2 2" xfId="30759" xr:uid="{5DF90B2E-B743-4489-BD99-3CC2D84EBADD}"/>
    <cellStyle name="Comma 6 12 2 3" xfId="43420" xr:uid="{2E195B34-8602-4C77-89F6-522673295BD2}"/>
    <cellStyle name="Comma 6 12 3" xfId="12797" xr:uid="{3133298B-0904-449A-ADEF-5720947C2433}"/>
    <cellStyle name="Comma 6 12 3 2" xfId="28900" xr:uid="{FD123744-5E95-4752-823C-A70ED13344B1}"/>
    <cellStyle name="Comma 6 12 3 3" xfId="42148" xr:uid="{9111314A-8777-47DD-869A-741348003D69}"/>
    <cellStyle name="Comma 6 12 4" xfId="18453" xr:uid="{EA261605-4E47-43EE-84ED-48DA0CA0D23A}"/>
    <cellStyle name="Comma 6 12 4 2" xfId="34391" xr:uid="{B204AE28-6E20-44BD-A394-6F115AA2FEFE}"/>
    <cellStyle name="Comma 6 12 4 3" xfId="46738" xr:uid="{4635FCC9-B939-49BC-A543-3A35574D4F96}"/>
    <cellStyle name="Comma 6 12 5" xfId="24751" xr:uid="{492FC6BE-07F8-4951-803C-675F240D14F8}"/>
    <cellStyle name="Comma 6 12 6" xfId="38981" xr:uid="{F57BF9E5-505C-4A19-81DB-CF32711A4189}"/>
    <cellStyle name="Comma 6 13" xfId="6330" xr:uid="{D2859188-8688-4CC6-B3DA-BAD608747780}"/>
    <cellStyle name="Comma 6 13 2" xfId="14282" xr:uid="{3BB8CB60-D53B-41C8-93FB-56EEA6C60D74}"/>
    <cellStyle name="Comma 6 13 2 2" xfId="30332" xr:uid="{36E010A4-8583-4989-8717-DA2F2D573F5E}"/>
    <cellStyle name="Comma 6 13 2 3" xfId="42996" xr:uid="{F9BBA281-6569-46CE-B545-79F2CF1BB7A4}"/>
    <cellStyle name="Comma 6 13 3" xfId="12839" xr:uid="{A93A4CE2-DC02-4ADF-BF65-B3C8777E75C3}"/>
    <cellStyle name="Comma 6 13 3 2" xfId="28923" xr:uid="{AA7AE75D-9D06-40A4-90D7-D856FCDDAAD9}"/>
    <cellStyle name="Comma 6 13 3 3" xfId="42171" xr:uid="{654A4BC3-DC78-4C2F-9730-8952FBAA19E0}"/>
    <cellStyle name="Comma 6 13 4" xfId="23237" xr:uid="{56111110-BA9A-47A1-B7F1-C97AD88762F4}"/>
    <cellStyle name="Comma 6 13 5" xfId="37571" xr:uid="{F1FD1AC6-E812-42A8-85ED-5581073E945B}"/>
    <cellStyle name="Comma 6 14" xfId="10014" xr:uid="{48D12402-EE58-4B1D-9986-6F51C3239B0E}"/>
    <cellStyle name="Comma 6 14 2" xfId="10632" xr:uid="{EFAECDD9-FF7D-49E0-82FC-6BDFD11F83CB}"/>
    <cellStyle name="Comma 6 14 2 2" xfId="26900" xr:uid="{92C020F3-ACBA-47D5-BF28-D0D3DE80AC84}"/>
    <cellStyle name="Comma 6 14 2 3" xfId="40412" xr:uid="{CBE499F4-6DF5-44A8-9CE5-B63634A68D05}"/>
    <cellStyle name="Comma 6 14 3" xfId="19765" xr:uid="{0136A3AB-90A2-4D9B-971C-DEFB20C01560}"/>
    <cellStyle name="Comma 6 14 3 2" xfId="35705" xr:uid="{E4967C1D-D126-41AF-B005-2D41F994D78F}"/>
    <cellStyle name="Comma 6 14 3 3" xfId="48009" xr:uid="{58072B96-9565-4E27-B7F6-DD45A272481A}"/>
    <cellStyle name="Comma 6 14 4" xfId="26339" xr:uid="{F08D0EC7-7BBE-4F9E-B336-E3C4EDE821F5}"/>
    <cellStyle name="Comma 6 14 5" xfId="40314" xr:uid="{A6E8171C-BB13-4ABA-A466-884E849DAE22}"/>
    <cellStyle name="Comma 6 15" xfId="14230" xr:uid="{DCE06CF9-27BD-417E-9BAB-9444F839BFE3}"/>
    <cellStyle name="Comma 6 15 2" xfId="30296" xr:uid="{2D55B657-0B24-48ED-A44F-BAE102C31B6D}"/>
    <cellStyle name="Comma 6 15 3" xfId="42960" xr:uid="{5B8207C8-33E3-4408-A870-071D9BECC504}"/>
    <cellStyle name="Comma 6 16" xfId="10529" xr:uid="{716F5FCC-0EDE-4FB6-9F33-69E1ECC7A88F}"/>
    <cellStyle name="Comma 6 16 2" xfId="26834" xr:uid="{FD33DB04-EBD1-48DF-B426-D6687F5BF127}"/>
    <cellStyle name="Comma 6 16 3" xfId="40356" xr:uid="{DC45FFD0-DCCF-4BE8-8BCE-0A6F964B9F9C}"/>
    <cellStyle name="Comma 6 17" xfId="19977" xr:uid="{1F8A13C3-F560-4F67-8BED-933EBFF4C6B6}"/>
    <cellStyle name="Comma 6 18" xfId="20038" xr:uid="{4863603E-AEE7-4FEE-91D0-B7C356F91FBD}"/>
    <cellStyle name="Comma 6 19" xfId="20756" xr:uid="{AE4397FB-195E-4922-B007-FDB5DE2A682D}"/>
    <cellStyle name="Comma 6 2" xfId="237" xr:uid="{62CB2937-9FDA-41BA-A719-CF3AD18F4777}"/>
    <cellStyle name="Comma 6 2 10" xfId="12815" xr:uid="{29431B6E-540D-4952-BD32-24D56DCF65CC}"/>
    <cellStyle name="Comma 6 2 10 2" xfId="15202" xr:uid="{AF2A57E9-B90F-4A22-80E6-FF1098DAE0FA}"/>
    <cellStyle name="Comma 6 2 10 2 2" xfId="31169" xr:uid="{6D543A13-2854-4E3F-B095-EBD628A5F7F4}"/>
    <cellStyle name="Comma 6 2 10 2 3" xfId="43830" xr:uid="{2F6AD854-0202-4815-A424-881E87C6CA5E}"/>
    <cellStyle name="Comma 6 2 10 3" xfId="28907" xr:uid="{90F4254D-6C20-4C12-8AC6-0F92CD4C3F92}"/>
    <cellStyle name="Comma 6 2 10 4" xfId="42155" xr:uid="{4FB54420-944C-4DBA-961D-428FD58231BD}"/>
    <cellStyle name="Comma 6 2 11" xfId="14241" xr:uid="{9C45CF82-D1E2-4547-826A-23D6AEF398C5}"/>
    <cellStyle name="Comma 6 2 11 2" xfId="30306" xr:uid="{DE6B8B2C-53B6-432A-9B8C-77C9E6FC7A4D}"/>
    <cellStyle name="Comma 6 2 11 3" xfId="42970" xr:uid="{8D37D723-1296-4460-848A-36C0B2393ECC}"/>
    <cellStyle name="Comma 6 2 12" xfId="10611" xr:uid="{A87960CA-3A11-41FE-A85E-3BC6AAD39CB3}"/>
    <cellStyle name="Comma 6 2 12 2" xfId="26886" xr:uid="{D2990D26-AFF1-41C3-9214-E796C063E444}"/>
    <cellStyle name="Comma 6 2 12 3" xfId="40398" xr:uid="{B5AE46E8-E1C4-40FD-AFF6-49DB20DBE873}"/>
    <cellStyle name="Comma 6 2 13" xfId="20127" xr:uid="{CE3FDE97-5F3B-4BF5-A979-03B3961842E5}"/>
    <cellStyle name="Comma 6 2 14" xfId="20826" xr:uid="{465972C5-559F-4CBD-885F-88EB6D91FA63}"/>
    <cellStyle name="Comma 6 2 15" xfId="21582" xr:uid="{1E74531F-78A4-4818-88B0-6D28A182CFEC}"/>
    <cellStyle name="Comma 6 2 16" xfId="35924" xr:uid="{A268321A-4171-40DB-9256-C6113AFCC273}"/>
    <cellStyle name="Comma 6 2 2" xfId="919" xr:uid="{48536207-181E-4A85-83DE-B0E1F5E8A57C}"/>
    <cellStyle name="Comma 6 2 2 10" xfId="10754" xr:uid="{F82EBDB9-C447-4FFC-88BD-DFDC986EBB0F}"/>
    <cellStyle name="Comma 6 2 2 10 2" xfId="26973" xr:uid="{B47665C3-6957-4F37-AF99-2AB9145A183D}"/>
    <cellStyle name="Comma 6 2 2 10 3" xfId="40482" xr:uid="{C7C0395D-9900-4820-B3EB-A5F4E41FB55E}"/>
    <cellStyle name="Comma 6 2 2 11" xfId="21470" xr:uid="{E2FF68CB-1CE7-442C-AE79-410C4EC5AFB1}"/>
    <cellStyle name="Comma 6 2 2 12" xfId="23956" xr:uid="{D67FBA03-B245-438A-9020-BB4547E2B434}"/>
    <cellStyle name="Comma 6 2 2 13" xfId="38272" xr:uid="{67060E99-6748-4BEA-8281-B7528DBA9648}"/>
    <cellStyle name="Comma 6 2 2 14" xfId="7166" xr:uid="{D6AED17B-E454-4D17-A990-7234ECC398A9}"/>
    <cellStyle name="Comma 6 2 2 2" xfId="9042" xr:uid="{EB7E5A6E-409E-41F8-9C1A-7E860B305BDD}"/>
    <cellStyle name="Comma 6 2 2 2 2" xfId="11408" xr:uid="{D0213C43-89DE-4D19-9451-D8AE6A429695}"/>
    <cellStyle name="Comma 6 2 2 2 2 2" xfId="12250" xr:uid="{8C04B46A-6A7F-47FF-8209-3B544DB91CE6}"/>
    <cellStyle name="Comma 6 2 2 2 2 2 2" xfId="15144" xr:uid="{61A8CA64-542B-4644-995C-4E9743551A9D}"/>
    <cellStyle name="Comma 6 2 2 2 2 2 2 2" xfId="31113" xr:uid="{1F496766-6BDE-4E1A-981E-4EF2DD929189}"/>
    <cellStyle name="Comma 6 2 2 2 2 2 2 3" xfId="43774" xr:uid="{EA54C2F8-819A-478C-8E3E-8C7E57BF673E}"/>
    <cellStyle name="Comma 6 2 2 2 2 2 3" xfId="28371" xr:uid="{E2FB6532-1741-4DA0-9FA8-53C837CACEC7}"/>
    <cellStyle name="Comma 6 2 2 2 2 2 4" xfId="41810" xr:uid="{2059A23E-DA23-4B9C-A267-7B45DDD0363C}"/>
    <cellStyle name="Comma 6 2 2 2 2 3" xfId="13377" xr:uid="{82F96985-331A-4816-8836-1F6EB35178C5}"/>
    <cellStyle name="Comma 6 2 2 2 2 3 2" xfId="29446" xr:uid="{96A91E16-DDFF-49A5-A51B-CB0C11CBE7ED}"/>
    <cellStyle name="Comma 6 2 2 2 2 3 3" xfId="42659" xr:uid="{4FD6E952-5BD8-40FC-9BAA-D439AD325554}"/>
    <cellStyle name="Comma 6 2 2 2 2 4" xfId="14716" xr:uid="{7948AE33-9C19-4A55-867C-20029D819F80}"/>
    <cellStyle name="Comma 6 2 2 2 2 4 2" xfId="30690" xr:uid="{F68AA39F-9552-44A9-9CC5-B703CC0C09EC}"/>
    <cellStyle name="Comma 6 2 2 2 2 4 3" xfId="43351" xr:uid="{29B589D4-1AA3-46DD-8AEB-50C4C399998D}"/>
    <cellStyle name="Comma 6 2 2 2 2 5" xfId="27538" xr:uid="{78B33B41-D186-4ABB-A5E1-AD7EF96C9B92}"/>
    <cellStyle name="Comma 6 2 2 2 2 6" xfId="41007" xr:uid="{4F199C38-E460-45A9-BDFF-C6CE68CD5AEF}"/>
    <cellStyle name="Comma 6 2 2 2 3" xfId="11694" xr:uid="{D6436D71-A5DF-47D0-81FA-99F857FE5C4A}"/>
    <cellStyle name="Comma 6 2 2 2 3 2" xfId="12516" xr:uid="{4861C77F-53C8-46FF-A5DD-D59D70260EE2}"/>
    <cellStyle name="Comma 6 2 2 2 3 2 2" xfId="28637" xr:uid="{F679BB36-537C-4E77-BF9B-E6F54EB778F4}"/>
    <cellStyle name="Comma 6 2 2 2 3 2 3" xfId="42076" xr:uid="{914D7718-DDAB-4AFF-8C4A-6AC84824E104}"/>
    <cellStyle name="Comma 6 2 2 2 3 3" xfId="13663" xr:uid="{2D090CB0-B91F-4DE1-9825-9A816F4C5BE1}"/>
    <cellStyle name="Comma 6 2 2 2 3 3 2" xfId="29732" xr:uid="{BDCA304E-381F-4FF8-B6BF-3A653F8309A8}"/>
    <cellStyle name="Comma 6 2 2 2 3 3 3" xfId="42925" xr:uid="{293668C3-0467-4BDE-B477-6811AB4068D7}"/>
    <cellStyle name="Comma 6 2 2 2 3 4" xfId="14935" xr:uid="{C9ABA011-29AB-440E-B685-B00F677EB6B6}"/>
    <cellStyle name="Comma 6 2 2 2 3 4 2" xfId="30904" xr:uid="{D95CCA80-539F-42E8-9C86-9817A2D0E932}"/>
    <cellStyle name="Comma 6 2 2 2 3 4 3" xfId="43565" xr:uid="{ACAED3AE-60E5-4C78-8C64-FE04F66E8042}"/>
    <cellStyle name="Comma 6 2 2 2 3 5" xfId="27824" xr:uid="{FC51312F-A27A-4F05-BC8D-DF1E1E527CB5}"/>
    <cellStyle name="Comma 6 2 2 2 3 6" xfId="41273" xr:uid="{3748B450-8F3E-45D1-911C-E6B40467D9A9}"/>
    <cellStyle name="Comma 6 2 2 2 4" xfId="11992" xr:uid="{05AA51C5-8E9D-40FE-AEC4-D23D297AAAFA}"/>
    <cellStyle name="Comma 6 2 2 2 4 2" xfId="28105" xr:uid="{22CABFD5-28C3-4C3A-898B-36544339C74F}"/>
    <cellStyle name="Comma 6 2 2 2 4 3" xfId="41544" xr:uid="{4C2B4E72-9523-4DAB-87B7-E0CA6B632974}"/>
    <cellStyle name="Comma 6 2 2 2 5" xfId="13091" xr:uid="{3A959874-E78C-4ABB-9E00-7C435F7CB43C}"/>
    <cellStyle name="Comma 6 2 2 2 5 2" xfId="29160" xr:uid="{5DBD802C-ED51-4B37-AA5D-85E94B96A0D7}"/>
    <cellStyle name="Comma 6 2 2 2 5 3" xfId="42393" xr:uid="{A9232EA5-2D6B-4100-8FE4-B9915ECAC1A0}"/>
    <cellStyle name="Comma 6 2 2 2 6" xfId="14487" xr:uid="{4029763D-32B4-4614-932C-2F34B0CA0202}"/>
    <cellStyle name="Comma 6 2 2 2 6 2" xfId="30481" xr:uid="{1C354568-81CF-4050-9B54-43B1426FEE06}"/>
    <cellStyle name="Comma 6 2 2 2 6 3" xfId="43142" xr:uid="{9096DF2D-59B2-43E6-96A6-D923AB8019CB}"/>
    <cellStyle name="Comma 6 2 2 2 7" xfId="11128" xr:uid="{223B10E9-BBFA-4C56-8FEE-FCE9F8D57DAC}"/>
    <cellStyle name="Comma 6 2 2 2 7 2" xfId="27253" xr:uid="{3D93F327-9DC3-4D8D-A12B-1EA46D9BEDCF}"/>
    <cellStyle name="Comma 6 2 2 2 7 3" xfId="40741" xr:uid="{E3BBD097-8C32-4EDF-AA3A-D1BF431BBE3A}"/>
    <cellStyle name="Comma 6 2 2 2 8" xfId="25477" xr:uid="{061B7F62-3E02-4A86-8709-D4ABB1B2EA58}"/>
    <cellStyle name="Comma 6 2 2 2 9" xfId="39682" xr:uid="{052529B6-2EF3-4636-AF9A-EC92E2BFABDD}"/>
    <cellStyle name="Comma 6 2 2 3" xfId="11268" xr:uid="{2AA46FEF-3DBC-43BE-85C5-3CBF5F87970B}"/>
    <cellStyle name="Comma 6 2 2 3 2" xfId="12116" xr:uid="{8AA4E2C2-930A-495A-A370-25124737C582}"/>
    <cellStyle name="Comma 6 2 2 3 2 2" xfId="15048" xr:uid="{063A6E3B-D241-4AF7-93A0-ACF601CFCC8A}"/>
    <cellStyle name="Comma 6 2 2 3 2 2 2" xfId="31017" xr:uid="{C206C1F9-0FE2-454F-9D0F-397740A571FB}"/>
    <cellStyle name="Comma 6 2 2 3 2 2 3" xfId="43678" xr:uid="{C95AA3E6-FB97-419E-B7C9-130204205B4B}"/>
    <cellStyle name="Comma 6 2 2 3 2 3" xfId="28236" xr:uid="{BAC33B32-F806-491F-AA3C-A6A25B2FDF04}"/>
    <cellStyle name="Comma 6 2 2 3 2 4" xfId="41675" xr:uid="{7891A516-F20F-45FF-B29C-877CFB3873F2}"/>
    <cellStyle name="Comma 6 2 2 3 3" xfId="13232" xr:uid="{C6EC8900-EE2F-4EEC-B471-2EAE763FD022}"/>
    <cellStyle name="Comma 6 2 2 3 3 2" xfId="29301" xr:uid="{E4CF93A8-C0F6-4882-946D-4B84B36C4B36}"/>
    <cellStyle name="Comma 6 2 2 3 3 3" xfId="42524" xr:uid="{A4688F59-5208-4E9D-BD02-267F242F58EE}"/>
    <cellStyle name="Comma 6 2 2 3 4" xfId="14620" xr:uid="{DFBEA34D-FD60-4197-9F61-DE4015D6FF9A}"/>
    <cellStyle name="Comma 6 2 2 3 4 2" xfId="30594" xr:uid="{F6CC4055-61FC-4BF3-B480-0981B191FFD0}"/>
    <cellStyle name="Comma 6 2 2 3 4 3" xfId="43255" xr:uid="{859F452B-1AF2-4461-BBE3-CB2999D9EC1C}"/>
    <cellStyle name="Comma 6 2 2 3 5" xfId="27393" xr:uid="{01BFB25A-A8EE-4A87-B26E-49F676A01E9B}"/>
    <cellStyle name="Comma 6 2 2 3 6" xfId="40872" xr:uid="{DDF50F6E-4977-4FF0-81F1-A2FC888F751C}"/>
    <cellStyle name="Comma 6 2 2 4" xfId="11549" xr:uid="{C9FA1A70-D359-41DA-917B-57F5F9618857}"/>
    <cellStyle name="Comma 6 2 2 4 2" xfId="12381" xr:uid="{55B522B2-9407-4E1A-A893-1B634A5712A0}"/>
    <cellStyle name="Comma 6 2 2 4 2 2" xfId="28502" xr:uid="{4B278355-98CA-42BF-8FAA-FF9BC8494DD4}"/>
    <cellStyle name="Comma 6 2 2 4 2 3" xfId="41941" xr:uid="{A8197437-8CD2-4966-B47B-9DA867E9E475}"/>
    <cellStyle name="Comma 6 2 2 4 3" xfId="13518" xr:uid="{A2874C15-3B89-4A04-8AC2-A4FF315AEEEF}"/>
    <cellStyle name="Comma 6 2 2 4 3 2" xfId="29587" xr:uid="{CA6B183A-F619-49E9-ACEB-A93529B1E5CE}"/>
    <cellStyle name="Comma 6 2 2 4 3 3" xfId="42790" xr:uid="{87F23CEC-8EC1-47AE-A2E2-956DBBAAFE95}"/>
    <cellStyle name="Comma 6 2 2 4 4" xfId="14841" xr:uid="{5A0148A9-7461-43C4-AD89-DEBF9998EE25}"/>
    <cellStyle name="Comma 6 2 2 4 4 2" xfId="30810" xr:uid="{EDE3D16E-6AF6-436B-899E-5D5526390108}"/>
    <cellStyle name="Comma 6 2 2 4 4 3" xfId="43471" xr:uid="{F32249E1-F73D-4B0F-B97D-DDF9EAE101CE}"/>
    <cellStyle name="Comma 6 2 2 4 5" xfId="27679" xr:uid="{B94DB75D-C714-4691-8F6D-45C8846EF270}"/>
    <cellStyle name="Comma 6 2 2 4 6" xfId="41138" xr:uid="{F661695D-0663-49B3-AD14-03172A6FC937}"/>
    <cellStyle name="Comma 6 2 2 5" xfId="10668" xr:uid="{1B5CC016-2BA8-4C30-BABE-C76B7A4F8BF3}"/>
    <cellStyle name="Comma 6 2 2 5 2" xfId="11724" xr:uid="{CF0468DC-959C-4D7F-A38B-50E109382E91}"/>
    <cellStyle name="Comma 6 2 2 5 2 2" xfId="27854" xr:uid="{0936F489-E19F-416A-B5C6-DF9AB0BA29C2}"/>
    <cellStyle name="Comma 6 2 2 5 2 3" xfId="41303" xr:uid="{8C6DBD29-0CAA-42DB-BE89-61A865986D7E}"/>
    <cellStyle name="Comma 6 2 2 5 3" xfId="12546" xr:uid="{87D53E1D-505B-48D7-A25F-7B20A9E1CA19}"/>
    <cellStyle name="Comma 6 2 2 5 3 2" xfId="28667" xr:uid="{0F7A2453-A169-49AA-8992-847FA6839778}"/>
    <cellStyle name="Comma 6 2 2 5 3 3" xfId="42106" xr:uid="{D4FCC211-0301-43F3-AB75-B8EB0E70C577}"/>
    <cellStyle name="Comma 6 2 2 5 4" xfId="13693" xr:uid="{5A47C325-4A09-46DF-A76B-E658B3C42E23}"/>
    <cellStyle name="Comma 6 2 2 5 4 2" xfId="29762" xr:uid="{AE919DEA-76D1-4506-930E-E0B47C70461B}"/>
    <cellStyle name="Comma 6 2 2 5 4 3" xfId="42955" xr:uid="{ADFB142C-193D-4AAA-AF8A-D45C604A10D9}"/>
    <cellStyle name="Comma 6 2 2 5 5" xfId="26921" xr:uid="{36976F89-A260-4EB5-BACC-6D9BF654E8A9}"/>
    <cellStyle name="Comma 6 2 2 5 6" xfId="40433" xr:uid="{5742CC3C-994A-4A46-A7ED-4376558EA798}"/>
    <cellStyle name="Comma 6 2 2 6" xfId="10983" xr:uid="{DB1FC919-E470-45F5-9853-8A1F21264AE5}"/>
    <cellStyle name="Comma 6 2 2 6 2" xfId="27113" xr:uid="{12CE7AD1-0632-4F64-BFC8-D0D23730DA73}"/>
    <cellStyle name="Comma 6 2 2 6 3" xfId="40607" xr:uid="{E632D679-9B5C-4A5A-B6FD-FCA9EA84121F}"/>
    <cellStyle name="Comma 6 2 2 7" xfId="11853" xr:uid="{95F1DA54-EFF0-440C-9482-60F711650279}"/>
    <cellStyle name="Comma 6 2 2 7 2" xfId="27970" xr:uid="{EF75D4CF-F2C0-467A-95EE-949E10E952C1}"/>
    <cellStyle name="Comma 6 2 2 7 3" xfId="41409" xr:uid="{67DE95E2-30BE-4245-A7BE-04310E4D7172}"/>
    <cellStyle name="Comma 6 2 2 8" xfId="12943" xr:uid="{A19D0CE4-AB5B-4889-8D19-54D5F393E6B3}"/>
    <cellStyle name="Comma 6 2 2 8 2" xfId="29016" xr:uid="{00F8280D-B3EF-4ECC-8A12-870150981F43}"/>
    <cellStyle name="Comma 6 2 2 8 3" xfId="42259" xr:uid="{EAF30B9F-62E6-4D9D-8093-A329E9D886F7}"/>
    <cellStyle name="Comma 6 2 2 9" xfId="14360" xr:uid="{2D821714-EF46-4AC0-8362-D09A9EB5EFDC}"/>
    <cellStyle name="Comma 6 2 2 9 2" xfId="30383" xr:uid="{E96E5210-074C-4E20-81CF-46D9BAE9A4F4}"/>
    <cellStyle name="Comma 6 2 2 9 3" xfId="43047" xr:uid="{1ED1ACCB-B319-480C-9C1A-C57AF5D66380}"/>
    <cellStyle name="Comma 6 2 3" xfId="7361" xr:uid="{C0EABA15-8B0F-43CB-BBA0-8D2C35EFDBD3}"/>
    <cellStyle name="Comma 6 2 3 10" xfId="14357" xr:uid="{904DCB68-1B2D-485D-A06B-DBB31BD4B8BA}"/>
    <cellStyle name="Comma 6 2 3 10 2" xfId="30381" xr:uid="{A500BDD1-804E-4C48-B42C-24D9E6573B78}"/>
    <cellStyle name="Comma 6 2 3 10 3" xfId="43045" xr:uid="{A7F6EECC-D06F-47E0-9E00-D38073956CE9}"/>
    <cellStyle name="Comma 6 2 3 11" xfId="10743" xr:uid="{2CFB80C8-36C1-4119-B8F6-060DA70D685F}"/>
    <cellStyle name="Comma 6 2 3 11 2" xfId="26968" xr:uid="{A73D5E15-FBC6-498E-8006-3ED40FA8796A}"/>
    <cellStyle name="Comma 6 2 3 11 3" xfId="40477" xr:uid="{206B17A8-4C39-435F-A2AE-D75A30E705B0}"/>
    <cellStyle name="Comma 6 2 3 12" xfId="24077" xr:uid="{5052DAB7-029F-4AB2-B61F-3CDD75ED0254}"/>
    <cellStyle name="Comma 6 2 3 13" xfId="38371" xr:uid="{113AA65E-1AE0-4E70-AE57-F1DACF6D1ED0}"/>
    <cellStyle name="Comma 6 2 3 2" xfId="9179" xr:uid="{FF61BC66-9735-41B7-A4C2-4B9891E8FB18}"/>
    <cellStyle name="Comma 6 2 3 2 2" xfId="11375" xr:uid="{EBD40A2D-09A1-4FD4-AD15-A43F0BE5E762}"/>
    <cellStyle name="Comma 6 2 3 2 2 2" xfId="12217" xr:uid="{AB27E200-C2CA-4199-BC9B-06D5B2465E72}"/>
    <cellStyle name="Comma 6 2 3 2 2 2 2" xfId="15142" xr:uid="{3A5AFF17-E365-43E4-9154-5BDD6CA6CAB7}"/>
    <cellStyle name="Comma 6 2 3 2 2 2 2 2" xfId="31111" xr:uid="{4BC37A63-0CA6-45A4-87A0-62DB1AF85711}"/>
    <cellStyle name="Comma 6 2 3 2 2 2 2 3" xfId="43772" xr:uid="{E74870D6-2C84-4721-B978-9111542E2B40}"/>
    <cellStyle name="Comma 6 2 3 2 2 2 3" xfId="28338" xr:uid="{1C14A762-D645-4E1D-869F-E927EE545110}"/>
    <cellStyle name="Comma 6 2 3 2 2 2 4" xfId="41777" xr:uid="{2CA7CD3C-8563-45A3-8E20-AD327D8B1277}"/>
    <cellStyle name="Comma 6 2 3 2 2 3" xfId="13344" xr:uid="{CD179CDB-7286-45AC-9014-9A8B314E721C}"/>
    <cellStyle name="Comma 6 2 3 2 2 3 2" xfId="29413" xr:uid="{ECB05947-8E05-4462-88A3-599F9BC091C0}"/>
    <cellStyle name="Comma 6 2 3 2 2 3 3" xfId="42626" xr:uid="{201D5ED2-14FD-426F-AE18-15B20CDBC370}"/>
    <cellStyle name="Comma 6 2 3 2 2 4" xfId="14714" xr:uid="{C658DFE5-8528-45C0-95F8-BE9567B6CFBB}"/>
    <cellStyle name="Comma 6 2 3 2 2 4 2" xfId="30688" xr:uid="{A1EBE9B6-AD20-48DE-8CD6-8DCEF6785074}"/>
    <cellStyle name="Comma 6 2 3 2 2 4 3" xfId="43349" xr:uid="{4AA48878-F275-49EF-BA56-2047F6D35401}"/>
    <cellStyle name="Comma 6 2 3 2 2 5" xfId="27505" xr:uid="{5F0DB46B-3C54-491C-AF4A-2543B34F618C}"/>
    <cellStyle name="Comma 6 2 3 2 2 6" xfId="40974" xr:uid="{DF5ADB3B-4D12-4D19-9736-1B667B05A1ED}"/>
    <cellStyle name="Comma 6 2 3 2 3" xfId="11661" xr:uid="{CD6D7764-C894-4710-B228-B71D7A9505D1}"/>
    <cellStyle name="Comma 6 2 3 2 3 2" xfId="12483" xr:uid="{3F33CCE4-660F-41B3-88BD-561F2F3AB7A2}"/>
    <cellStyle name="Comma 6 2 3 2 3 2 2" xfId="28604" xr:uid="{7C5D6B03-7D64-4395-A41F-B363AD9C45A6}"/>
    <cellStyle name="Comma 6 2 3 2 3 2 3" xfId="42043" xr:uid="{AB713DDF-3027-438D-AD34-C489C913B478}"/>
    <cellStyle name="Comma 6 2 3 2 3 3" xfId="13630" xr:uid="{465BE16A-1551-40D3-BCEF-4081B255ADA9}"/>
    <cellStyle name="Comma 6 2 3 2 3 3 2" xfId="29699" xr:uid="{5A80E7A6-D35D-48BB-8789-8C6C8EF465BA}"/>
    <cellStyle name="Comma 6 2 3 2 3 3 3" xfId="42892" xr:uid="{094F0202-CCD8-4FC1-B46A-817A86DF72CC}"/>
    <cellStyle name="Comma 6 2 3 2 3 4" xfId="14933" xr:uid="{54D9287C-5D00-4797-8848-3A3E9B070326}"/>
    <cellStyle name="Comma 6 2 3 2 3 4 2" xfId="30902" xr:uid="{5554C471-7688-440C-9EAD-48958FE9A4B6}"/>
    <cellStyle name="Comma 6 2 3 2 3 4 3" xfId="43563" xr:uid="{F08660B5-0F29-492C-9E4F-4BA4632DDD95}"/>
    <cellStyle name="Comma 6 2 3 2 3 5" xfId="27791" xr:uid="{3CE985AC-66F0-485C-B51C-46C942B0BCC9}"/>
    <cellStyle name="Comma 6 2 3 2 3 6" xfId="41240" xr:uid="{A622753F-7810-40B8-AE08-2FC1035E717A}"/>
    <cellStyle name="Comma 6 2 3 2 4" xfId="11959" xr:uid="{8FA8DC2A-5BE7-43D5-ABED-41119483BA60}"/>
    <cellStyle name="Comma 6 2 3 2 4 2" xfId="28072" xr:uid="{38912FF3-C2B0-4CCF-9928-4DCF1D2A48F3}"/>
    <cellStyle name="Comma 6 2 3 2 4 3" xfId="41511" xr:uid="{B8CAE347-9DFE-4CB9-B117-87EA3C08570C}"/>
    <cellStyle name="Comma 6 2 3 2 5" xfId="13058" xr:uid="{35E68159-8799-41E1-AB03-FB2F90191BD6}"/>
    <cellStyle name="Comma 6 2 3 2 5 2" xfId="29127" xr:uid="{D7115A81-E529-4DC8-8358-F403DC1A73EB}"/>
    <cellStyle name="Comma 6 2 3 2 5 3" xfId="42360" xr:uid="{C42D18F3-B1D3-4C27-BB0C-E2825C4EE6A5}"/>
    <cellStyle name="Comma 6 2 3 2 6" xfId="14485" xr:uid="{B1AAAFDB-EE21-469C-BE2B-84D58040F0C1}"/>
    <cellStyle name="Comma 6 2 3 2 6 2" xfId="30479" xr:uid="{05811D3F-40DF-4F75-A29A-50DD7D26AFB4}"/>
    <cellStyle name="Comma 6 2 3 2 6 3" xfId="43140" xr:uid="{248C262C-9086-45D0-8D40-88429C11B6BD}"/>
    <cellStyle name="Comma 6 2 3 2 7" xfId="11095" xr:uid="{5A1C68D7-35C8-44EB-8CB0-915F9D3F7836}"/>
    <cellStyle name="Comma 6 2 3 2 7 2" xfId="27220" xr:uid="{13416E95-B98E-4323-89A7-ECF1A4BE9824}"/>
    <cellStyle name="Comma 6 2 3 2 7 3" xfId="40708" xr:uid="{5205B748-2891-434A-BEBF-0565A3579FE1}"/>
    <cellStyle name="Comma 6 2 3 2 8" xfId="25592" xr:uid="{40C34DF6-AD0F-44AB-AF44-17390BC0EE44}"/>
    <cellStyle name="Comma 6 2 3 2 9" xfId="39779" xr:uid="{B984362F-F69A-475E-8414-BD5DAF417313}"/>
    <cellStyle name="Comma 6 2 3 3" xfId="10667" xr:uid="{68DBCB01-9B46-4D1F-90BB-9E37BF3CC8A6}"/>
    <cellStyle name="Comma 6 2 3 3 2" xfId="11438" xr:uid="{584FC418-4A7D-4B21-9ECD-8016338D7CD7}"/>
    <cellStyle name="Comma 6 2 3 3 2 2" xfId="12280" xr:uid="{562A2EDF-A4C5-4608-BE72-93B5D50E4F61}"/>
    <cellStyle name="Comma 6 2 3 3 2 2 2" xfId="28401" xr:uid="{7B20B556-4ED8-4631-912C-C15A97B5AE29}"/>
    <cellStyle name="Comma 6 2 3 3 2 2 3" xfId="41840" xr:uid="{5C599EB7-3906-49FD-97CF-DB12C56EC7F8}"/>
    <cellStyle name="Comma 6 2 3 3 2 3" xfId="13407" xr:uid="{221F923D-4937-47B7-8A2F-D3C8DD45C972}"/>
    <cellStyle name="Comma 6 2 3 3 2 3 2" xfId="29476" xr:uid="{775D07FF-8258-4D56-9D6C-F4C69C024FA6}"/>
    <cellStyle name="Comma 6 2 3 3 2 3 3" xfId="42689" xr:uid="{79868064-899A-4EF4-B92A-B190BA24E9B0}"/>
    <cellStyle name="Comma 6 2 3 3 2 4" xfId="15046" xr:uid="{5D32781A-B272-4CB0-B3CF-337E22C46FDA}"/>
    <cellStyle name="Comma 6 2 3 3 2 4 2" xfId="31015" xr:uid="{2BE887E6-39A6-458A-B162-4DE78E085F84}"/>
    <cellStyle name="Comma 6 2 3 3 2 4 3" xfId="43676" xr:uid="{0104F837-F173-4D43-A258-DDBC21113611}"/>
    <cellStyle name="Comma 6 2 3 3 2 5" xfId="27568" xr:uid="{4D2055C4-D718-4C27-A2F5-AA57FD8CECF1}"/>
    <cellStyle name="Comma 6 2 3 3 2 6" xfId="41037" xr:uid="{133DC268-FD98-4978-A750-6DD85A0F40AB}"/>
    <cellStyle name="Comma 6 2 3 3 3" xfId="11158" xr:uid="{CA145175-6775-4524-B740-0996E1CCCF4D}"/>
    <cellStyle name="Comma 6 2 3 3 3 2" xfId="27283" xr:uid="{F9E59F6C-CBE1-4C15-BE59-2FB8EE36EE18}"/>
    <cellStyle name="Comma 6 2 3 3 3 3" xfId="40771" xr:uid="{2E8FBFE9-1DC1-4843-96E7-39945166E4FD}"/>
    <cellStyle name="Comma 6 2 3 3 4" xfId="12022" xr:uid="{A121E923-14BF-42C4-996E-90D2E336C959}"/>
    <cellStyle name="Comma 6 2 3 3 4 2" xfId="28135" xr:uid="{3927B36B-0E10-4C53-93C8-B728F2BF0475}"/>
    <cellStyle name="Comma 6 2 3 3 4 3" xfId="41574" xr:uid="{10435386-BC06-48F0-A67E-832BB4A1B967}"/>
    <cellStyle name="Comma 6 2 3 3 5" xfId="13121" xr:uid="{6669F18C-B807-42FA-B8FB-27B39C3A01FF}"/>
    <cellStyle name="Comma 6 2 3 3 5 2" xfId="29190" xr:uid="{F338D623-62F4-4CCD-8727-75016B524C97}"/>
    <cellStyle name="Comma 6 2 3 3 5 3" xfId="42423" xr:uid="{0437E9C4-9FC9-4B7A-992F-81EF69E5D6D6}"/>
    <cellStyle name="Comma 6 2 3 3 6" xfId="14618" xr:uid="{A7DBEFDF-F9FE-4A4F-AC83-C52B875D3541}"/>
    <cellStyle name="Comma 6 2 3 3 6 2" xfId="30592" xr:uid="{5E8D34E1-4F4A-401B-A6B2-BADEE00F1E33}"/>
    <cellStyle name="Comma 6 2 3 3 6 3" xfId="43253" xr:uid="{F433D4C6-69A4-4F5C-8593-0326DE5D3B8C}"/>
    <cellStyle name="Comma 6 2 3 3 7" xfId="26920" xr:uid="{7F306043-4781-4869-9F03-C33ABCF6B205}"/>
    <cellStyle name="Comma 6 2 3 3 8" xfId="40432" xr:uid="{A7FCE737-0D4A-4BFE-9614-DF9012A77B61}"/>
    <cellStyle name="Comma 6 2 3 4" xfId="11235" xr:uid="{265D5781-A83C-42DC-84EC-E786BD50641C}"/>
    <cellStyle name="Comma 6 2 3 4 2" xfId="12083" xr:uid="{7589F140-894B-45A8-BE35-1F253330A7AC}"/>
    <cellStyle name="Comma 6 2 3 4 2 2" xfId="28203" xr:uid="{D281B1A7-AE4F-42A0-9A49-A1C7297897C6}"/>
    <cellStyle name="Comma 6 2 3 4 2 3" xfId="41642" xr:uid="{4B80F7C6-D250-49C4-A6B0-E8602C17BC12}"/>
    <cellStyle name="Comma 6 2 3 4 3" xfId="13199" xr:uid="{5DBA228A-EACF-4129-A791-9ABB2FBC7EE7}"/>
    <cellStyle name="Comma 6 2 3 4 3 2" xfId="29268" xr:uid="{4F7F1C9F-EF41-460F-BA19-2C66CEF90AC1}"/>
    <cellStyle name="Comma 6 2 3 4 3 3" xfId="42491" xr:uid="{93A071C0-4D01-4A89-AE49-76ACE5915667}"/>
    <cellStyle name="Comma 6 2 3 4 4" xfId="14839" xr:uid="{9BD659FA-5AEC-4469-9085-F277A2EBE7AA}"/>
    <cellStyle name="Comma 6 2 3 4 4 2" xfId="30808" xr:uid="{588C1E63-032E-4F50-B76F-A280D204E62E}"/>
    <cellStyle name="Comma 6 2 3 4 4 3" xfId="43469" xr:uid="{051F1E69-B4E3-4A24-89FE-A473E2F1E4D0}"/>
    <cellStyle name="Comma 6 2 3 4 5" xfId="27360" xr:uid="{05052BA1-8538-43DE-8D23-139A1ACCA0EC}"/>
    <cellStyle name="Comma 6 2 3 4 6" xfId="40839" xr:uid="{57B97B18-BF2C-4E2D-9ADA-94387E98E35D}"/>
    <cellStyle name="Comma 6 2 3 5" xfId="11516" xr:uid="{B17EADF4-24EB-4DB6-8292-E43354657842}"/>
    <cellStyle name="Comma 6 2 3 5 2" xfId="12348" xr:uid="{DCF59B0F-9B3C-4FFF-95EA-33587D9AC18D}"/>
    <cellStyle name="Comma 6 2 3 5 2 2" xfId="28469" xr:uid="{C640BBC0-F821-4B23-B67D-143C40C60DFA}"/>
    <cellStyle name="Comma 6 2 3 5 2 3" xfId="41908" xr:uid="{AFC72395-5428-403E-85AE-29EBAB07DFA1}"/>
    <cellStyle name="Comma 6 2 3 5 3" xfId="13485" xr:uid="{F3288D79-0748-4D47-96F8-F6D2E482007D}"/>
    <cellStyle name="Comma 6 2 3 5 3 2" xfId="29554" xr:uid="{48F66C60-C5B6-4716-9D1B-2B03CDA0C755}"/>
    <cellStyle name="Comma 6 2 3 5 3 3" xfId="42757" xr:uid="{2A5FB94C-B216-4E27-9026-8487952646C1}"/>
    <cellStyle name="Comma 6 2 3 5 4" xfId="27646" xr:uid="{08E1AFB9-A4E6-4E0F-BD78-6FBA6ED918DB}"/>
    <cellStyle name="Comma 6 2 3 5 5" xfId="41105" xr:uid="{E6116359-4EB2-4BEC-8635-271A56D7203D}"/>
    <cellStyle name="Comma 6 2 3 6" xfId="10945" xr:uid="{EC11956E-A1D3-4960-AA00-05644B7A8EC3}"/>
    <cellStyle name="Comma 6 2 3 6 2" xfId="27080" xr:uid="{1E3322AE-BD83-4BC9-B312-192C888B96C0}"/>
    <cellStyle name="Comma 6 2 3 6 3" xfId="40574" xr:uid="{A459FC28-A928-485D-A58B-B833D2840B6D}"/>
    <cellStyle name="Comma 6 2 3 7" xfId="10600" xr:uid="{F3B6A1A5-69A1-44DB-A7D0-3DAE60005E62}"/>
    <cellStyle name="Comma 6 2 3 7 2" xfId="10696" xr:uid="{9B80253A-B111-4E09-81AA-DEA53D5C0EC3}"/>
    <cellStyle name="Comma 6 2 3 7 2 2" xfId="26938" xr:uid="{2C46B3FE-A141-4D64-98F2-2487C4F39170}"/>
    <cellStyle name="Comma 6 2 3 7 2 3" xfId="40450" xr:uid="{3C7494C2-8661-4387-877E-E7B179F9A7EC}"/>
    <cellStyle name="Comma 6 2 3 7 3" xfId="26878" xr:uid="{BDCF3661-3F8A-4D74-861B-A9E1B8B53B9F}"/>
    <cellStyle name="Comma 6 2 3 7 4" xfId="40390" xr:uid="{58C24E75-22B8-4655-84BF-3631572570E5}"/>
    <cellStyle name="Comma 6 2 3 8" xfId="11819" xr:uid="{0FEBE9B6-B73B-4584-85E4-3F478183BF0E}"/>
    <cellStyle name="Comma 6 2 3 8 2" xfId="27937" xr:uid="{1DF90551-0F46-4E9F-A066-2FC00A0A9086}"/>
    <cellStyle name="Comma 6 2 3 8 3" xfId="41376" xr:uid="{A35BB0CB-902E-4CE6-8F5F-460028AC96A4}"/>
    <cellStyle name="Comma 6 2 3 9" xfId="12909" xr:uid="{676B5C3D-8E97-4257-8BB7-D584FA0F7C8A}"/>
    <cellStyle name="Comma 6 2 3 9 2" xfId="28983" xr:uid="{A29EF587-732B-4AFD-A5DA-98A01EAC550C}"/>
    <cellStyle name="Comma 6 2 3 9 3" xfId="42226" xr:uid="{9CD20143-3080-4711-B462-7D603C91C8F2}"/>
    <cellStyle name="Comma 6 2 4" xfId="8028" xr:uid="{26F3691F-EEBB-467B-B530-79759397DAF5}"/>
    <cellStyle name="Comma 6 2 4 10" xfId="24597" xr:uid="{B2FD2E71-0BC8-42F1-9E7F-929432D88D8E}"/>
    <cellStyle name="Comma 6 2 4 11" xfId="38857" xr:uid="{5DC0E415-381A-4D3B-8799-A0A87D106EBA}"/>
    <cellStyle name="Comma 6 2 4 2" xfId="9723" xr:uid="{F3DBF7F8-48A0-44BC-8E18-119A01099578}"/>
    <cellStyle name="Comma 6 2 4 2 2" xfId="12147" xr:uid="{B281A902-BFE8-4434-86DF-67EFEA6B0F29}"/>
    <cellStyle name="Comma 6 2 4 2 2 2" xfId="15164" xr:uid="{2BF1EE0E-34F7-4BDB-A32B-FCE713BB47B3}"/>
    <cellStyle name="Comma 6 2 4 2 2 2 2" xfId="31133" xr:uid="{1D7F1EE9-556F-488F-9AC2-F92E19B4F5B1}"/>
    <cellStyle name="Comma 6 2 4 2 2 2 3" xfId="43794" xr:uid="{1A45264E-27D6-4E5F-BA85-91D48AF3A25E}"/>
    <cellStyle name="Comma 6 2 4 2 2 3" xfId="14736" xr:uid="{AF6B33AA-A8A3-4CBC-A332-318CE8673789}"/>
    <cellStyle name="Comma 6 2 4 2 2 3 2" xfId="30710" xr:uid="{04673DFE-9DC8-43D7-9A56-E1FCFAAB1A17}"/>
    <cellStyle name="Comma 6 2 4 2 2 3 3" xfId="43371" xr:uid="{F623233E-EF73-4C36-A144-5CB2DDDF29BA}"/>
    <cellStyle name="Comma 6 2 4 2 2 4" xfId="28267" xr:uid="{ACF4283C-C3A4-4F05-9AD5-22CD9D78333A}"/>
    <cellStyle name="Comma 6 2 4 2 2 5" xfId="41706" xr:uid="{F22E53AC-0341-45B2-B6C6-340C40E09CD8}"/>
    <cellStyle name="Comma 6 2 4 2 3" xfId="13263" xr:uid="{119734EB-C24B-40DD-B9EF-C31296BAEEAE}"/>
    <cellStyle name="Comma 6 2 4 2 3 2" xfId="14955" xr:uid="{63900B91-51B1-4B30-8798-269F813193F6}"/>
    <cellStyle name="Comma 6 2 4 2 3 2 2" xfId="30924" xr:uid="{C0CB1696-E215-4EF2-9E7A-602FC8FE22CD}"/>
    <cellStyle name="Comma 6 2 4 2 3 2 3" xfId="43585" xr:uid="{E61458B3-790B-4298-8840-96D2D5F5FA86}"/>
    <cellStyle name="Comma 6 2 4 2 3 3" xfId="29332" xr:uid="{4EF0C97E-325F-4856-9316-28C26460F66A}"/>
    <cellStyle name="Comma 6 2 4 2 3 4" xfId="42555" xr:uid="{59EAD9BB-730A-4CEB-AE21-EBAF229DDD0C}"/>
    <cellStyle name="Comma 6 2 4 2 4" xfId="14507" xr:uid="{ABEFD090-ACF4-4B56-8063-E2DDB233B7AE}"/>
    <cellStyle name="Comma 6 2 4 2 4 2" xfId="30501" xr:uid="{D9B9E4A4-65E4-40A8-A800-8352F28BB01D}"/>
    <cellStyle name="Comma 6 2 4 2 4 3" xfId="43162" xr:uid="{ED39A139-38BD-45A6-B3BE-91BAE89D29BA}"/>
    <cellStyle name="Comma 6 2 4 2 5" xfId="11299" xr:uid="{E3E84657-4004-4CDA-B96B-49B35669A094}"/>
    <cellStyle name="Comma 6 2 4 2 5 2" xfId="27424" xr:uid="{D0BCE97C-1319-4779-92DC-ADA0D5C19B57}"/>
    <cellStyle name="Comma 6 2 4 2 5 3" xfId="40903" xr:uid="{14A9036D-E3DB-4901-9963-2B70B424DD35}"/>
    <cellStyle name="Comma 6 2 4 2 6" xfId="19689" xr:uid="{E4BAA6A8-7456-4908-888B-3768745C7F62}"/>
    <cellStyle name="Comma 6 2 4 2 6 2" xfId="35628" xr:uid="{AA8D356E-29F6-47F4-96D8-FA08E190D1C9}"/>
    <cellStyle name="Comma 6 2 4 2 6 3" xfId="47966" xr:uid="{9ADFD933-3043-452A-900F-DC8858275EB6}"/>
    <cellStyle name="Comma 6 2 4 2 7" xfId="26090" xr:uid="{A8A61397-07AD-4B0B-83B1-AE365758C748}"/>
    <cellStyle name="Comma 6 2 4 2 8" xfId="40264" xr:uid="{BF43C987-AE57-4D96-B5EF-1A73529708DB}"/>
    <cellStyle name="Comma 6 2 4 3" xfId="11580" xr:uid="{8E6F9837-3A8A-4272-AA39-2FACCA74A5F1}"/>
    <cellStyle name="Comma 6 2 4 3 2" xfId="12412" xr:uid="{B120E90D-6C5A-40B8-BEA1-BEBF630BD214}"/>
    <cellStyle name="Comma 6 2 4 3 2 2" xfId="15069" xr:uid="{CE087C60-CFEF-413B-B32C-DF8619AAE1D2}"/>
    <cellStyle name="Comma 6 2 4 3 2 2 2" xfId="31038" xr:uid="{DB8C773B-08F2-4DD7-9859-A4B4F7DC176C}"/>
    <cellStyle name="Comma 6 2 4 3 2 2 3" xfId="43699" xr:uid="{12A0D11F-A3F1-4EC2-833B-EB4B656FC585}"/>
    <cellStyle name="Comma 6 2 4 3 2 3" xfId="28533" xr:uid="{925CC092-9AD3-4DA1-9975-DAC47E0A6AB9}"/>
    <cellStyle name="Comma 6 2 4 3 2 4" xfId="41972" xr:uid="{074CAA6E-6086-4D25-AE68-03A770C6B666}"/>
    <cellStyle name="Comma 6 2 4 3 3" xfId="13549" xr:uid="{74073363-3978-41CA-A430-77C555805F53}"/>
    <cellStyle name="Comma 6 2 4 3 3 2" xfId="29618" xr:uid="{6E379A0C-5CB8-41FA-8E11-D8F1C8075A7D}"/>
    <cellStyle name="Comma 6 2 4 3 3 3" xfId="42821" xr:uid="{C37DBFF2-9B59-4E16-B85E-7AB45D36E80E}"/>
    <cellStyle name="Comma 6 2 4 3 4" xfId="14641" xr:uid="{270E09CF-6DB6-4888-91D7-793BCED806A7}"/>
    <cellStyle name="Comma 6 2 4 3 4 2" xfId="30615" xr:uid="{6B2F6F98-963A-4A11-A7A1-6D0E55621CAE}"/>
    <cellStyle name="Comma 6 2 4 3 4 3" xfId="43276" xr:uid="{502631AD-8746-44B6-8EFB-C81BCAE066EE}"/>
    <cellStyle name="Comma 6 2 4 3 5" xfId="27710" xr:uid="{95F9CAFF-C31D-46AD-BEC5-B4770C6A3A3C}"/>
    <cellStyle name="Comma 6 2 4 3 6" xfId="41169" xr:uid="{0CCF2C57-77DE-4C42-A725-6F26E4A00458}"/>
    <cellStyle name="Comma 6 2 4 4" xfId="11019" xr:uid="{C163E43E-B9BB-40DE-A30F-8A033C4074B3}"/>
    <cellStyle name="Comma 6 2 4 4 2" xfId="14861" xr:uid="{466D9A05-8F6D-4A1E-9463-8FE49F0AAE45}"/>
    <cellStyle name="Comma 6 2 4 4 2 2" xfId="30830" xr:uid="{2B55FDAD-CA9F-49D7-A57E-6DC392A5A179}"/>
    <cellStyle name="Comma 6 2 4 4 2 3" xfId="43491" xr:uid="{35F83F60-70CD-457E-AC81-8DDF8EF5A45B}"/>
    <cellStyle name="Comma 6 2 4 4 3" xfId="27144" xr:uid="{12332C7D-F2A0-48A5-B527-27FC5CE0A946}"/>
    <cellStyle name="Comma 6 2 4 4 4" xfId="40638" xr:uid="{77D34011-2A3A-4633-BDEB-49BAC9E5A2B2}"/>
    <cellStyle name="Comma 6 2 4 5" xfId="11888" xr:uid="{766AF3F3-6F18-4087-800D-585171C6200D}"/>
    <cellStyle name="Comma 6 2 4 5 2" xfId="28001" xr:uid="{A71A0675-C4BE-4A93-8787-E46967863CE0}"/>
    <cellStyle name="Comma 6 2 4 5 3" xfId="41440" xr:uid="{01A08991-0473-43A9-86F9-D9274D25DF34}"/>
    <cellStyle name="Comma 6 2 4 6" xfId="12978" xr:uid="{1D2DE9CB-514C-40C9-A0D6-2DBCB49BBD0A}"/>
    <cellStyle name="Comma 6 2 4 6 2" xfId="29047" xr:uid="{AA36AD61-5C08-4AFF-A4E6-F4099E8C7534}"/>
    <cellStyle name="Comma 6 2 4 6 3" xfId="42290" xr:uid="{ABAB2A2B-274B-4256-AA1E-7A68AAFEA901}"/>
    <cellStyle name="Comma 6 2 4 7" xfId="14395" xr:uid="{925B70E4-71E9-4211-920C-E9A8D23325B5}"/>
    <cellStyle name="Comma 6 2 4 7 2" xfId="30403" xr:uid="{DD78B289-945F-4143-8DAA-351FFE420B14}"/>
    <cellStyle name="Comma 6 2 4 7 3" xfId="43067" xr:uid="{E7FAF114-B991-4BB0-A204-E7E09E9015F3}"/>
    <cellStyle name="Comma 6 2 4 8" xfId="10784" xr:uid="{ECBCA2DC-FFBE-41C9-99FF-805E89CE2241}"/>
    <cellStyle name="Comma 6 2 4 8 2" xfId="26994" xr:uid="{CA6B7ED9-FF16-44D7-A69D-E582EBC59117}"/>
    <cellStyle name="Comma 6 2 4 8 3" xfId="40493" xr:uid="{7BA75041-2935-48E8-BCB2-0C78FF2EE048}"/>
    <cellStyle name="Comma 6 2 4 9" xfId="18374" xr:uid="{969CD4EE-CB6E-402E-9046-E7E56674E6EC}"/>
    <cellStyle name="Comma 6 2 4 9 2" xfId="34313" xr:uid="{0266F658-B569-4524-8BCA-31E003DABB87}"/>
    <cellStyle name="Comma 6 2 4 9 3" xfId="46660" xr:uid="{7406F02A-F0EA-4D24-A75A-D7B8ACA4A88F}"/>
    <cellStyle name="Comma 6 2 5" xfId="8303" xr:uid="{F9665E96-8585-4036-B7BB-847D38D88905}"/>
    <cellStyle name="Comma 6 2 5 2" xfId="11159" xr:uid="{327536EC-8063-4169-B025-53D74B813C23}"/>
    <cellStyle name="Comma 6 2 5 2 2" xfId="15119" xr:uid="{74E72F0A-5663-447E-9EEE-FEDEE633717A}"/>
    <cellStyle name="Comma 6 2 5 2 2 2" xfId="31088" xr:uid="{6873B88D-E8DE-4AF1-A659-7B01378F243A}"/>
    <cellStyle name="Comma 6 2 5 2 2 3" xfId="43749" xr:uid="{4C1A5802-729F-4C37-A091-4A4C6F949129}"/>
    <cellStyle name="Comma 6 2 5 2 3" xfId="14691" xr:uid="{B7C9C905-9EA7-4646-AEEE-727E344764A3}"/>
    <cellStyle name="Comma 6 2 5 2 3 2" xfId="30665" xr:uid="{86B07FBA-139B-4EF0-87EB-FE3BF590C1F4}"/>
    <cellStyle name="Comma 6 2 5 2 3 3" xfId="43326" xr:uid="{96927C00-1F87-4EE7-9508-FDFF6E126D2C}"/>
    <cellStyle name="Comma 6 2 5 2 4" xfId="27284" xr:uid="{3EFEE689-8C95-4797-A718-56DE921F55FC}"/>
    <cellStyle name="Comma 6 2 5 2 5" xfId="40772" xr:uid="{B0154A72-342F-4420-A477-0DB5435879C0}"/>
    <cellStyle name="Comma 6 2 5 3" xfId="12023" xr:uid="{B3C36557-BDDC-4067-8C8F-6AD5C9010540}"/>
    <cellStyle name="Comma 6 2 5 3 2" xfId="14910" xr:uid="{E0EDB4C0-CD76-4930-A689-52F39A52411F}"/>
    <cellStyle name="Comma 6 2 5 3 2 2" xfId="30879" xr:uid="{11512C6F-4234-4A99-A25E-0208445F69F0}"/>
    <cellStyle name="Comma 6 2 5 3 2 3" xfId="43540" xr:uid="{D5F32CC4-0328-4035-A8CE-2B09850166BB}"/>
    <cellStyle name="Comma 6 2 5 3 3" xfId="28136" xr:uid="{84E9498E-A13F-4841-A662-0CA12EA393D3}"/>
    <cellStyle name="Comma 6 2 5 3 4" xfId="41575" xr:uid="{A5F326C2-EA67-4654-A6A7-8413DF021CE3}"/>
    <cellStyle name="Comma 6 2 5 4" xfId="13122" xr:uid="{CAD519C9-B0A2-4E87-8606-BE89C93FF5E8}"/>
    <cellStyle name="Comma 6 2 5 4 2" xfId="29191" xr:uid="{FCAFF985-EE84-45BE-8002-0F195E7845A1}"/>
    <cellStyle name="Comma 6 2 5 4 3" xfId="42424" xr:uid="{66177835-2BF1-4DD4-AC2A-513E9323661D}"/>
    <cellStyle name="Comma 6 2 5 5" xfId="14462" xr:uid="{074CD017-6511-459A-BD77-449D15F03212}"/>
    <cellStyle name="Comma 6 2 5 5 2" xfId="30456" xr:uid="{25B83116-3BDA-408F-B946-06E7681FF44C}"/>
    <cellStyle name="Comma 6 2 5 5 3" xfId="43117" xr:uid="{C25628F7-DD7D-4DA2-B514-E420748A02F2}"/>
    <cellStyle name="Comma 6 2 5 6" xfId="10674" xr:uid="{E63351C7-7F2B-4898-A8DC-C7058BB62AB3}"/>
    <cellStyle name="Comma 6 2 5 6 2" xfId="26925" xr:uid="{CBB354D2-1757-425B-8676-AC2F194126E4}"/>
    <cellStyle name="Comma 6 2 5 6 3" xfId="40437" xr:uid="{64B38118-C1DF-4774-BEE7-568F06A009A2}"/>
    <cellStyle name="Comma 6 2 5 7" xfId="18473" xr:uid="{3ECD1914-3CA3-42AE-93BA-1632B49291EC}"/>
    <cellStyle name="Comma 6 2 5 7 2" xfId="34411" xr:uid="{C3C9F893-AA0A-4053-A6F7-275D55F349D4}"/>
    <cellStyle name="Comma 6 2 5 7 3" xfId="46758" xr:uid="{776E463E-5187-4670-ABD2-71301EE24CD8}"/>
    <cellStyle name="Comma 6 2 5 8" xfId="24779" xr:uid="{2004B618-5639-46B1-9BFC-22C1B05C890A}"/>
    <cellStyle name="Comma 6 2 5 9" xfId="39009" xr:uid="{6A8049D5-B9D1-4AF4-9B93-E948EED0CEEC}"/>
    <cellStyle name="Comma 6 2 6" xfId="6377" xr:uid="{615C6C74-206A-456A-9973-A6AFDD3ACD2A}"/>
    <cellStyle name="Comma 6 2 6 2" xfId="12281" xr:uid="{84B8900D-EE84-47ED-998F-127C3EE546AA}"/>
    <cellStyle name="Comma 6 2 6 2 2" xfId="15023" xr:uid="{989CA9CA-D719-49A2-A7A2-B4A9B8FFE404}"/>
    <cellStyle name="Comma 6 2 6 2 2 2" xfId="30992" xr:uid="{1F1DC122-192F-4209-B43B-10780DFBAB04}"/>
    <cellStyle name="Comma 6 2 6 2 2 3" xfId="43653" xr:uid="{97B887E2-40D9-4BCE-B888-AA39C3AD8FE3}"/>
    <cellStyle name="Comma 6 2 6 2 3" xfId="28402" xr:uid="{78D1DF55-D3D5-41A2-88FD-D7E39233C00C}"/>
    <cellStyle name="Comma 6 2 6 2 4" xfId="41841" xr:uid="{A0A0B96C-9DF9-4107-8D7C-091DC7D10182}"/>
    <cellStyle name="Comma 6 2 6 3" xfId="13408" xr:uid="{BA5AA302-505B-4D3D-BBBF-F4F41840A885}"/>
    <cellStyle name="Comma 6 2 6 3 2" xfId="29477" xr:uid="{A65E297D-9DED-4BA8-98F1-75E3F5BAA3B6}"/>
    <cellStyle name="Comma 6 2 6 3 3" xfId="42690" xr:uid="{9F91308F-3DB9-42EA-9D95-A53A2AD42811}"/>
    <cellStyle name="Comma 6 2 6 4" xfId="14595" xr:uid="{4D885448-657A-41E6-90AF-E7861EFD4037}"/>
    <cellStyle name="Comma 6 2 6 4 2" xfId="30569" xr:uid="{0242E48F-CA15-4B43-8909-CFBFD9377B1D}"/>
    <cellStyle name="Comma 6 2 6 4 3" xfId="43230" xr:uid="{73293660-C09C-47E8-8F2B-DD2DC65C82E2}"/>
    <cellStyle name="Comma 6 2 6 5" xfId="11439" xr:uid="{B1A1637C-6FEB-4AB1-9757-0F8C182CA6D6}"/>
    <cellStyle name="Comma 6 2 6 5 2" xfId="27569" xr:uid="{48CEDD25-390A-41AB-8608-12F377F94C3A}"/>
    <cellStyle name="Comma 6 2 6 5 3" xfId="41038" xr:uid="{DCDAB254-CDC6-4177-AAC5-0A6579438897}"/>
    <cellStyle name="Comma 6 2 6 6" xfId="17137" xr:uid="{EB2BE7A6-AF86-4133-97F6-CEB520B1E0B8}"/>
    <cellStyle name="Comma 6 2 6 6 2" xfId="33081" xr:uid="{5C5BBC82-1F79-4CD1-97A7-B4E008BA972C}"/>
    <cellStyle name="Comma 6 2 6 6 3" xfId="45475" xr:uid="{32AC3367-F295-4EB9-AC93-F4868C28064E}"/>
    <cellStyle name="Comma 6 2 6 7" xfId="23265" xr:uid="{AFAA3317-6B20-4AC7-9EAB-FF86EFC770CD}"/>
    <cellStyle name="Comma 6 2 6 8" xfId="37599" xr:uid="{BAC85DFB-B3D4-4723-B89A-8D14374ABFD1}"/>
    <cellStyle name="Comma 6 2 7" xfId="10802" xr:uid="{96D67640-BED8-443E-B22B-67218A7DC0E1}"/>
    <cellStyle name="Comma 6 2 7 2" xfId="14816" xr:uid="{BC6710B2-535D-4FD2-9A5D-8B94A3410C17}"/>
    <cellStyle name="Comma 6 2 7 2 2" xfId="30785" xr:uid="{55185E37-0560-4C20-A30F-E4B2B5F6BF95}"/>
    <cellStyle name="Comma 6 2 7 2 3" xfId="43446" xr:uid="{C64BB456-7042-474C-A47D-92B918D33A5D}"/>
    <cellStyle name="Comma 6 2 7 3" xfId="27005" xr:uid="{CB6C460A-8917-4459-8B16-81CCA688265B}"/>
    <cellStyle name="Comma 6 2 7 4" xfId="40504" xr:uid="{BE4ACF29-34AA-4F94-9704-B8B69E789376}"/>
    <cellStyle name="Comma 6 2 8" xfId="11731" xr:uid="{0FC49827-6534-428A-A221-5601DD64D156}"/>
    <cellStyle name="Comma 6 2 8 2" xfId="15201" xr:uid="{A1C8E941-F3BD-48DB-864D-240DEFFD7138}"/>
    <cellStyle name="Comma 6 2 8 2 2" xfId="31168" xr:uid="{E1A8C429-7976-4198-A7EE-92D7FAC80751}"/>
    <cellStyle name="Comma 6 2 8 2 3" xfId="43829" xr:uid="{E89AE94C-38FE-403B-9DDF-8C9354E61B5B}"/>
    <cellStyle name="Comma 6 2 8 3" xfId="27858" xr:uid="{7A6F20C2-C6A8-481C-BED2-4DD082A7E35C}"/>
    <cellStyle name="Comma 6 2 8 4" xfId="41307" xr:uid="{7566EE9D-EF14-45D5-86DF-0C5D3422A762}"/>
    <cellStyle name="Comma 6 2 9" xfId="10666" xr:uid="{506C741B-5426-4D9E-9D8B-B33FD75E535C}"/>
    <cellStyle name="Comma 6 2 9 2" xfId="14323" xr:uid="{3890A3E5-97F1-4323-B4AC-E6562400822F}"/>
    <cellStyle name="Comma 6 2 9 2 2" xfId="30358" xr:uid="{3EE84149-95B9-4BCD-9280-41B23DB40D51}"/>
    <cellStyle name="Comma 6 2 9 2 3" xfId="43022" xr:uid="{E1123BE5-F01C-4276-B4A0-9BCAA9E5578D}"/>
    <cellStyle name="Comma 6 2 9 3" xfId="26919" xr:uid="{D5038077-8D24-4DA4-8650-51736F271593}"/>
    <cellStyle name="Comma 6 2 9 4" xfId="40431" xr:uid="{C32A211D-0FDF-47D9-9D6C-97335F66754E}"/>
    <cellStyle name="Comma 6 20" xfId="21565" xr:uid="{0E41A997-CB25-47E4-9AAC-24768FC41526}"/>
    <cellStyle name="Comma 6 21" xfId="35907" xr:uid="{D9BE48C8-AAB4-42B3-8C07-B2AC22242C44}"/>
    <cellStyle name="Comma 6 22" xfId="4216" xr:uid="{00A22CFD-7F49-4B12-AEF3-B63E71FEF8D5}"/>
    <cellStyle name="Comma 6 23" xfId="48052" xr:uid="{9C07CC5A-91B7-47A4-ADF8-48D5ACCBB6F3}"/>
    <cellStyle name="Comma 6 24" xfId="48175" xr:uid="{6B3A5B5C-8C16-4F71-939A-924ADA0B827C}"/>
    <cellStyle name="Comma 6 26" xfId="10610" xr:uid="{F61EB029-9C7D-43F1-BD22-49883683DBA9}"/>
    <cellStyle name="Comma 6 26 2" xfId="26885" xr:uid="{4BED70AD-0F0B-4A91-ACEC-8E12F577D3FE}"/>
    <cellStyle name="Comma 6 26 3" xfId="40397" xr:uid="{BFB4977C-44E6-4DE2-93B5-6855DEFC40A2}"/>
    <cellStyle name="Comma 6 3" xfId="947" xr:uid="{5725D641-DDA6-4995-B081-FF8CC8797791}"/>
    <cellStyle name="Comma 6 3 10" xfId="12847" xr:uid="{62B2B6BB-4A99-4AC0-A3B1-946CFFCA818C}"/>
    <cellStyle name="Comma 6 3 10 2" xfId="28929" xr:uid="{FD3BCCF5-782B-49B8-81DA-C02240F10E43}"/>
    <cellStyle name="Comma 6 3 10 3" xfId="42177" xr:uid="{77E4C8FD-AC28-4EBD-9348-218EE2556660}"/>
    <cellStyle name="Comma 6 3 11" xfId="14245" xr:uid="{7C0FADDE-102F-43F8-A35B-9A8E3BDE6F91}"/>
    <cellStyle name="Comma 6 3 11 2" xfId="30310" xr:uid="{E991BA7E-0306-44E3-BED8-878FDB350F44}"/>
    <cellStyle name="Comma 6 3 11 3" xfId="42974" xr:uid="{1C3ABC37-DFA7-488E-A815-D9C9A02D3402}"/>
    <cellStyle name="Comma 6 3 12" xfId="10648" xr:uid="{A5BC957E-8C45-4877-B11F-9BF2FE55B554}"/>
    <cellStyle name="Comma 6 3 12 2" xfId="26907" xr:uid="{CA16D6A9-6F7A-4F7C-84C9-D5F85C437345}"/>
    <cellStyle name="Comma 6 3 12 3" xfId="40419" xr:uid="{0B0B6B24-0095-47FC-863A-E540801EB013}"/>
    <cellStyle name="Comma 6 3 13" xfId="20144" xr:uid="{7CC1D7E1-EE8C-4470-B712-E77724F35E89}"/>
    <cellStyle name="Comma 6 3 14" xfId="21482" xr:uid="{A7B20628-D7F3-4753-BAB5-62F68469C3CD}"/>
    <cellStyle name="Comma 6 3 15" xfId="23256" xr:uid="{4660C9E3-585F-45CB-9500-7851DC0A15C9}"/>
    <cellStyle name="Comma 6 3 16" xfId="37590" xr:uid="{7B16E758-DA24-4169-8C96-6221BF5E5E78}"/>
    <cellStyle name="Comma 6 3 2" xfId="7149" xr:uid="{E39BE364-E90B-4BCB-BBAB-647B539FCEB9}"/>
    <cellStyle name="Comma 6 3 2 10" xfId="38258" xr:uid="{D534211A-A896-4896-8D98-F29EED5C0D4A}"/>
    <cellStyle name="Comma 6 3 2 2" xfId="9028" xr:uid="{912EFBFF-FC58-4F6C-B3C8-17797B6BA0FB}"/>
    <cellStyle name="Comma 6 3 2 2 2" xfId="11404" xr:uid="{73DF3CBA-E2EB-42D2-AAC8-9DA817CF632D}"/>
    <cellStyle name="Comma 6 3 2 2 2 2" xfId="12246" xr:uid="{F99879E1-2232-482F-B5FD-03681D6CF23F}"/>
    <cellStyle name="Comma 6 3 2 2 2 2 2" xfId="15146" xr:uid="{14975355-5489-4DA7-BAA5-A8037D9538AB}"/>
    <cellStyle name="Comma 6 3 2 2 2 2 2 2" xfId="31115" xr:uid="{9AB16DDE-4036-4AF9-A7FB-8D7B868B7B03}"/>
    <cellStyle name="Comma 6 3 2 2 2 2 2 3" xfId="43776" xr:uid="{F0523BD8-4C36-48AC-B23A-03943FA05BBC}"/>
    <cellStyle name="Comma 6 3 2 2 2 2 3" xfId="28367" xr:uid="{8C7934CB-7829-4426-8AD2-36BE2C2FE043}"/>
    <cellStyle name="Comma 6 3 2 2 2 2 4" xfId="41806" xr:uid="{B4971110-C02D-4F65-82F9-DEF3210A2691}"/>
    <cellStyle name="Comma 6 3 2 2 2 3" xfId="13373" xr:uid="{9FF1557B-9521-4034-A97E-93EB8DD72D04}"/>
    <cellStyle name="Comma 6 3 2 2 2 3 2" xfId="29442" xr:uid="{DAF5AC1F-61D1-4990-A395-0B81B37887CA}"/>
    <cellStyle name="Comma 6 3 2 2 2 3 3" xfId="42655" xr:uid="{9B7C9416-EB55-4F7B-AD55-8EC4E02BF353}"/>
    <cellStyle name="Comma 6 3 2 2 2 4" xfId="14718" xr:uid="{F1679D77-FA1F-4B32-B16C-5EF183B61F7E}"/>
    <cellStyle name="Comma 6 3 2 2 2 4 2" xfId="30692" xr:uid="{3D45CD26-683C-4510-9664-E55944336DA1}"/>
    <cellStyle name="Comma 6 3 2 2 2 4 3" xfId="43353" xr:uid="{D59C4375-48C1-41ED-A748-7B079B302523}"/>
    <cellStyle name="Comma 6 3 2 2 2 5" xfId="27534" xr:uid="{BB992E4F-A436-47F2-911D-38D42BF3A71B}"/>
    <cellStyle name="Comma 6 3 2 2 2 6" xfId="41003" xr:uid="{5322FA39-1478-4B14-BD50-46B78AC7C0EE}"/>
    <cellStyle name="Comma 6 3 2 2 3" xfId="11690" xr:uid="{C8E60D65-40FC-4248-B3EE-41F690FAB9A6}"/>
    <cellStyle name="Comma 6 3 2 2 3 2" xfId="12512" xr:uid="{A20931AF-DA54-4F3A-B5C9-2FD93C9E4AFE}"/>
    <cellStyle name="Comma 6 3 2 2 3 2 2" xfId="28633" xr:uid="{5D2B9A30-C8A6-4516-B726-55F95ED41CC4}"/>
    <cellStyle name="Comma 6 3 2 2 3 2 3" xfId="42072" xr:uid="{7A4DD05E-D980-4612-B2F4-82F6F9B0AFB7}"/>
    <cellStyle name="Comma 6 3 2 2 3 3" xfId="13659" xr:uid="{D7A7D6BC-493C-4046-9247-117F3D300723}"/>
    <cellStyle name="Comma 6 3 2 2 3 3 2" xfId="29728" xr:uid="{13947D7B-51CD-4313-A1EF-C6C1F532F5E1}"/>
    <cellStyle name="Comma 6 3 2 2 3 3 3" xfId="42921" xr:uid="{077E7FF7-FE9B-4186-B0AE-F2468A333A2E}"/>
    <cellStyle name="Comma 6 3 2 2 3 4" xfId="14937" xr:uid="{C230C338-D443-4B20-907A-99C833FD9C35}"/>
    <cellStyle name="Comma 6 3 2 2 3 4 2" xfId="30906" xr:uid="{176E5A5D-3F05-40B2-8546-21FDF1290009}"/>
    <cellStyle name="Comma 6 3 2 2 3 4 3" xfId="43567" xr:uid="{F04429EE-5BB7-48CC-8F24-C16FEF8BD40B}"/>
    <cellStyle name="Comma 6 3 2 2 3 5" xfId="27820" xr:uid="{41C19529-561A-4DC7-87DD-AEE143478125}"/>
    <cellStyle name="Comma 6 3 2 2 3 6" xfId="41269" xr:uid="{DE27A85C-193B-4F8C-A695-50F9C19050E0}"/>
    <cellStyle name="Comma 6 3 2 2 4" xfId="11988" xr:uid="{A8CDBCD2-9567-460C-82BF-B37DBAEFE626}"/>
    <cellStyle name="Comma 6 3 2 2 4 2" xfId="28101" xr:uid="{025BF443-2E2A-4698-A656-765CC00876A9}"/>
    <cellStyle name="Comma 6 3 2 2 4 3" xfId="41540" xr:uid="{26DC9D4B-91E5-4D85-ABAE-4D4D68BF76C4}"/>
    <cellStyle name="Comma 6 3 2 2 5" xfId="13087" xr:uid="{B51D0FC9-90C6-41DE-8114-EE215BC66DCA}"/>
    <cellStyle name="Comma 6 3 2 2 5 2" xfId="29156" xr:uid="{1AB5165B-D249-46CE-A197-518E68051E96}"/>
    <cellStyle name="Comma 6 3 2 2 5 3" xfId="42389" xr:uid="{FF267ED0-E1D8-45D3-90B3-EC9A9810329A}"/>
    <cellStyle name="Comma 6 3 2 2 6" xfId="14489" xr:uid="{E9F42BFB-837E-4ADB-8ACC-933DFF7315FA}"/>
    <cellStyle name="Comma 6 3 2 2 6 2" xfId="30483" xr:uid="{DBE20A84-2018-4C6F-900B-0E18417C2105}"/>
    <cellStyle name="Comma 6 3 2 2 6 3" xfId="43144" xr:uid="{96F48212-B162-46D4-80A8-7254AB34FD0D}"/>
    <cellStyle name="Comma 6 3 2 2 7" xfId="11124" xr:uid="{64D62845-F7DB-4BA3-A235-AC560BD075A9}"/>
    <cellStyle name="Comma 6 3 2 2 7 2" xfId="27249" xr:uid="{736B507C-D3B3-44D3-A053-81DE3C36AF2D}"/>
    <cellStyle name="Comma 6 3 2 2 7 3" xfId="40737" xr:uid="{E4A6B236-EE7D-4C70-8C20-30E28D576FB4}"/>
    <cellStyle name="Comma 6 3 2 2 8" xfId="25463" xr:uid="{BCC4DC71-960A-42D8-B109-4C0C9F7D270B}"/>
    <cellStyle name="Comma 6 3 2 2 9" xfId="39668" xr:uid="{6E4C7185-ED51-4562-B485-93086FA14C47}"/>
    <cellStyle name="Comma 6 3 2 3" xfId="11264" xr:uid="{C3EE3D9C-0568-476F-BC57-BD8A24C1751E}"/>
    <cellStyle name="Comma 6 3 2 3 2" xfId="12112" xr:uid="{D21F8236-8048-43FF-9910-DAAA6C4A719B}"/>
    <cellStyle name="Comma 6 3 2 3 2 2" xfId="15050" xr:uid="{6E80C8C0-E838-4962-9078-E4B3381B9F0B}"/>
    <cellStyle name="Comma 6 3 2 3 2 2 2" xfId="31019" xr:uid="{1200E085-008C-49F8-9E8B-C844E256E002}"/>
    <cellStyle name="Comma 6 3 2 3 2 2 3" xfId="43680" xr:uid="{C4FC0E32-9A60-4BCD-A30F-1A448899619F}"/>
    <cellStyle name="Comma 6 3 2 3 2 3" xfId="28232" xr:uid="{9EA1C29E-C2B7-4DA2-9B0F-D1AFF2177C27}"/>
    <cellStyle name="Comma 6 3 2 3 2 4" xfId="41671" xr:uid="{E27A7C79-1B58-41ED-A5FD-8C89DDBBA22C}"/>
    <cellStyle name="Comma 6 3 2 3 3" xfId="13228" xr:uid="{394CF883-1D43-49BE-9904-2DE402B54D4D}"/>
    <cellStyle name="Comma 6 3 2 3 3 2" xfId="29297" xr:uid="{AB3426EE-DAB8-4A94-9651-45BA3308F2EA}"/>
    <cellStyle name="Comma 6 3 2 3 3 3" xfId="42520" xr:uid="{359C4AD4-5C6E-40E8-82AE-26F653F6D8ED}"/>
    <cellStyle name="Comma 6 3 2 3 4" xfId="14622" xr:uid="{248CBD33-7149-465A-B602-D1DD209C74E4}"/>
    <cellStyle name="Comma 6 3 2 3 4 2" xfId="30596" xr:uid="{F83DCADF-E8FF-46BD-A895-819CBE53A679}"/>
    <cellStyle name="Comma 6 3 2 3 4 3" xfId="43257" xr:uid="{BB4B5CC8-FDAC-400A-9DA0-C841FAB67A23}"/>
    <cellStyle name="Comma 6 3 2 3 5" xfId="27389" xr:uid="{2435658E-C859-4AA2-AB67-EF0AE685FD94}"/>
    <cellStyle name="Comma 6 3 2 3 6" xfId="40868" xr:uid="{C0D030B9-A625-49E8-89A4-877F01EE7645}"/>
    <cellStyle name="Comma 6 3 2 4" xfId="11545" xr:uid="{D420618C-CFFF-45FF-A34E-90546936122A}"/>
    <cellStyle name="Comma 6 3 2 4 2" xfId="12377" xr:uid="{31DAF841-7E1F-4740-8620-FFF782C5552D}"/>
    <cellStyle name="Comma 6 3 2 4 2 2" xfId="28498" xr:uid="{9A294EFE-EDB5-47A6-9282-965075099BDA}"/>
    <cellStyle name="Comma 6 3 2 4 2 3" xfId="41937" xr:uid="{5CC8801E-528A-4355-8730-FB4487E3D400}"/>
    <cellStyle name="Comma 6 3 2 4 3" xfId="13514" xr:uid="{E177BF79-C428-40EF-A043-959B62C6A4EE}"/>
    <cellStyle name="Comma 6 3 2 4 3 2" xfId="29583" xr:uid="{0AB3C6F9-4530-4089-B458-33F3FD1DFE91}"/>
    <cellStyle name="Comma 6 3 2 4 3 3" xfId="42786" xr:uid="{B8F87E65-6117-41F0-83D9-D8667B2F4B19}"/>
    <cellStyle name="Comma 6 3 2 4 4" xfId="14843" xr:uid="{FA6195BC-E682-4776-A580-0516105120D3}"/>
    <cellStyle name="Comma 6 3 2 4 4 2" xfId="30812" xr:uid="{D8D2CB5E-093F-47C0-A744-0B9BAA87C95B}"/>
    <cellStyle name="Comma 6 3 2 4 4 3" xfId="43473" xr:uid="{60D90E10-5098-4755-A67A-EB402AF06B4E}"/>
    <cellStyle name="Comma 6 3 2 4 5" xfId="27675" xr:uid="{314D4C14-E33B-48B6-B53D-336B00E480F1}"/>
    <cellStyle name="Comma 6 3 2 4 6" xfId="41134" xr:uid="{1236FC7E-A521-4FF5-BCB6-F43AD534021C}"/>
    <cellStyle name="Comma 6 3 2 5" xfId="11849" xr:uid="{48BA7F20-F158-47D6-B13C-757EAF1ABE3E}"/>
    <cellStyle name="Comma 6 3 2 5 2" xfId="27966" xr:uid="{C393524C-758B-40E9-B7B3-CDE8885CFF16}"/>
    <cellStyle name="Comma 6 3 2 5 3" xfId="41405" xr:uid="{8AFE113D-5792-4290-93C8-17EA9249A089}"/>
    <cellStyle name="Comma 6 3 2 6" xfId="12939" xr:uid="{D7CFEE8D-1976-4872-B6C9-D8E2001DEA55}"/>
    <cellStyle name="Comma 6 3 2 6 2" xfId="29012" xr:uid="{1374ED2B-1874-43A9-9263-5FF91949945F}"/>
    <cellStyle name="Comma 6 3 2 6 3" xfId="42255" xr:uid="{F7A036E6-D6BB-4BE1-A14C-8ECB7CBC9E20}"/>
    <cellStyle name="Comma 6 3 2 7" xfId="14369" xr:uid="{A4FF5F08-CB71-4761-9ADB-135B025C12FA}"/>
    <cellStyle name="Comma 6 3 2 7 2" xfId="30385" xr:uid="{BA7032C3-B9BA-40C8-8F69-3130104E6E8E}"/>
    <cellStyle name="Comma 6 3 2 7 3" xfId="43049" xr:uid="{1302F34E-BED8-4640-91FE-59684A596E00}"/>
    <cellStyle name="Comma 6 3 2 8" xfId="10979" xr:uid="{53F852F7-2291-4EA7-9767-C58C3E617A08}"/>
    <cellStyle name="Comma 6 3 2 8 2" xfId="27109" xr:uid="{F93C214D-C8F0-4842-8503-CE6F122872C7}"/>
    <cellStyle name="Comma 6 3 2 8 3" xfId="40603" xr:uid="{6A323FA3-F293-46E7-B0D1-FB685B73879A}"/>
    <cellStyle name="Comma 6 3 2 9" xfId="23942" xr:uid="{F05786CD-CF02-4A6F-9055-C668A04249BF}"/>
    <cellStyle name="Comma 6 3 3" xfId="8289" xr:uid="{4387E111-5041-481D-A15A-57DA0665AE54}"/>
    <cellStyle name="Comma 6 3 3 10" xfId="39000" xr:uid="{0E07CDC7-CE51-4F18-853F-36859FAFE4A1}"/>
    <cellStyle name="Comma 6 3 3 2" xfId="11091" xr:uid="{02413D97-515D-4633-AA40-9AE2A24B6800}"/>
    <cellStyle name="Comma 6 3 3 2 2" xfId="11371" xr:uid="{7D6FA968-23CE-42C2-AACC-BF718DE371C8}"/>
    <cellStyle name="Comma 6 3 3 2 2 2" xfId="12213" xr:uid="{83BD682E-687B-49ED-B1CF-956F4E078F98}"/>
    <cellStyle name="Comma 6 3 3 2 2 2 2" xfId="28334" xr:uid="{4D5A17CC-1360-4A44-B18B-D5D2CB5E5EFB}"/>
    <cellStyle name="Comma 6 3 3 2 2 2 3" xfId="41773" xr:uid="{B8D6493F-45A7-4E69-BBA1-9278B418F58D}"/>
    <cellStyle name="Comma 6 3 3 2 2 3" xfId="13340" xr:uid="{DD2FB698-E376-43EC-9396-548B3F149EB3}"/>
    <cellStyle name="Comma 6 3 3 2 2 3 2" xfId="29409" xr:uid="{FE164B68-7F89-4DB7-AAFA-20C42E0E9B9E}"/>
    <cellStyle name="Comma 6 3 3 2 2 3 3" xfId="42622" xr:uid="{CDEFC688-6E81-495F-9BD5-CEA04FA745A6}"/>
    <cellStyle name="Comma 6 3 3 2 2 4" xfId="15128" xr:uid="{20017B48-C5DF-4869-92FF-081E48123F75}"/>
    <cellStyle name="Comma 6 3 3 2 2 4 2" xfId="31097" xr:uid="{8B594205-1D38-497A-8304-4F68747CC4BB}"/>
    <cellStyle name="Comma 6 3 3 2 2 4 3" xfId="43758" xr:uid="{96B2C66A-D741-418B-909D-BD5E03760BCF}"/>
    <cellStyle name="Comma 6 3 3 2 2 5" xfId="27501" xr:uid="{3BF13091-A72D-466D-B289-F66AD8C27C50}"/>
    <cellStyle name="Comma 6 3 3 2 2 6" xfId="40970" xr:uid="{7AFE2308-A6F1-4E17-A9E9-6E339BA10664}"/>
    <cellStyle name="Comma 6 3 3 2 3" xfId="11657" xr:uid="{20B9FD96-A966-47C2-B384-74A0FAE09B9E}"/>
    <cellStyle name="Comma 6 3 3 2 3 2" xfId="12479" xr:uid="{CBC1212A-A2C6-47EB-BAC4-559DF0388177}"/>
    <cellStyle name="Comma 6 3 3 2 3 2 2" xfId="28600" xr:uid="{5CC2E3CE-90B4-42D9-8FB0-D947DCF91779}"/>
    <cellStyle name="Comma 6 3 3 2 3 2 3" xfId="42039" xr:uid="{7F34FE23-33D7-4360-9BAE-9966419E1AD3}"/>
    <cellStyle name="Comma 6 3 3 2 3 3" xfId="13626" xr:uid="{AC2CCCE4-C672-4028-A8FE-B2273D2D19B9}"/>
    <cellStyle name="Comma 6 3 3 2 3 3 2" xfId="29695" xr:uid="{A324527E-9858-4C1B-BC83-497383CDBA6A}"/>
    <cellStyle name="Comma 6 3 3 2 3 3 3" xfId="42888" xr:uid="{0DF32B6B-1C64-4136-877A-2A5A3AE612F3}"/>
    <cellStyle name="Comma 6 3 3 2 3 4" xfId="27787" xr:uid="{4EB3B932-090B-4B51-943B-45E0BDB9482C}"/>
    <cellStyle name="Comma 6 3 3 2 3 5" xfId="41236" xr:uid="{210C040B-B04A-40FA-8908-B6316ED1278E}"/>
    <cellStyle name="Comma 6 3 3 2 4" xfId="11955" xr:uid="{51734E67-8BFC-4E89-9762-F46E6297A1A0}"/>
    <cellStyle name="Comma 6 3 3 2 4 2" xfId="28068" xr:uid="{FCCFAB70-C7B5-49C4-A512-F6B7A0772BC3}"/>
    <cellStyle name="Comma 6 3 3 2 4 3" xfId="41507" xr:uid="{A9479FD9-3E41-4543-9E61-4B33FEF3C7C4}"/>
    <cellStyle name="Comma 6 3 3 2 5" xfId="13054" xr:uid="{7D5610BF-994A-4EB5-97A8-06E1B89B5A4D}"/>
    <cellStyle name="Comma 6 3 3 2 5 2" xfId="29123" xr:uid="{C077E22D-73C7-4C5F-9B9A-5262ADF6EE1D}"/>
    <cellStyle name="Comma 6 3 3 2 5 3" xfId="42356" xr:uid="{6155E2A0-8099-422D-B96B-76BD9E04EDF8}"/>
    <cellStyle name="Comma 6 3 3 2 6" xfId="14700" xr:uid="{6A2C3A3B-70CD-49E8-A51E-316775FE93FA}"/>
    <cellStyle name="Comma 6 3 3 2 6 2" xfId="30674" xr:uid="{88A116CE-8BD5-4486-95F9-304DC170E8EF}"/>
    <cellStyle name="Comma 6 3 3 2 6 3" xfId="43335" xr:uid="{DC87903F-CCE9-43B1-ABCC-9467F4E5D069}"/>
    <cellStyle name="Comma 6 3 3 2 7" xfId="27216" xr:uid="{02E19912-086D-4C47-8F09-DA85F4927E1A}"/>
    <cellStyle name="Comma 6 3 3 2 8" xfId="40704" xr:uid="{65E1305D-6BA5-41B4-B34F-BF48F082AB17}"/>
    <cellStyle name="Comma 6 3 3 3" xfId="11231" xr:uid="{BCB3DDA1-344E-4325-B884-1DCCF9800D7D}"/>
    <cellStyle name="Comma 6 3 3 3 2" xfId="12079" xr:uid="{D21032E5-8CBF-4F85-875C-F33649EA60A8}"/>
    <cellStyle name="Comma 6 3 3 3 2 2" xfId="28199" xr:uid="{6931B573-FB26-44FF-B444-D1A8799892F8}"/>
    <cellStyle name="Comma 6 3 3 3 2 3" xfId="41638" xr:uid="{2C9DEC49-22EB-42ED-8A41-8D8518A90FEA}"/>
    <cellStyle name="Comma 6 3 3 3 3" xfId="13195" xr:uid="{2FECF3C4-ED8C-4D6F-96F7-C31F4C30248E}"/>
    <cellStyle name="Comma 6 3 3 3 3 2" xfId="29264" xr:uid="{FA7F35E7-ABCA-4A90-B1B6-D6D95E850DC4}"/>
    <cellStyle name="Comma 6 3 3 3 3 3" xfId="42487" xr:uid="{BF33ECAF-6D87-4F7D-B71A-986CD7BD74D8}"/>
    <cellStyle name="Comma 6 3 3 3 4" xfId="14919" xr:uid="{77E609AD-8399-436C-8C50-67D569372D86}"/>
    <cellStyle name="Comma 6 3 3 3 4 2" xfId="30888" xr:uid="{48496010-69A2-488B-A24D-11B064317288}"/>
    <cellStyle name="Comma 6 3 3 3 4 3" xfId="43549" xr:uid="{2FC5D096-9586-44D7-BE76-616710415577}"/>
    <cellStyle name="Comma 6 3 3 3 5" xfId="27356" xr:uid="{FC8E2E85-DD12-44E0-80E3-3BB5C80D06C6}"/>
    <cellStyle name="Comma 6 3 3 3 6" xfId="40835" xr:uid="{0CFB599B-4F0F-41D1-AFFA-FCD424A2FB8F}"/>
    <cellStyle name="Comma 6 3 3 4" xfId="11512" xr:uid="{683FDAEE-46FF-478D-B918-8CEC918C7C0A}"/>
    <cellStyle name="Comma 6 3 3 4 2" xfId="12344" xr:uid="{03B5B33B-A3DA-4450-B3C3-B93661BABE98}"/>
    <cellStyle name="Comma 6 3 3 4 2 2" xfId="28465" xr:uid="{6F2DCED6-4071-40B7-98E8-3426DB373147}"/>
    <cellStyle name="Comma 6 3 3 4 2 3" xfId="41904" xr:uid="{DC26DDDF-B040-4C63-AAE7-B8EE47280E36}"/>
    <cellStyle name="Comma 6 3 3 4 3" xfId="13481" xr:uid="{ACA4E504-FEC9-4823-A9DC-5D0CB9C0698F}"/>
    <cellStyle name="Comma 6 3 3 4 3 2" xfId="29550" xr:uid="{B7257AF5-6802-4D22-AE80-BC5C65F15CA2}"/>
    <cellStyle name="Comma 6 3 3 4 3 3" xfId="42753" xr:uid="{C282017B-B74E-4C99-8ABB-6096C49CB834}"/>
    <cellStyle name="Comma 6 3 3 4 4" xfId="27642" xr:uid="{5F8A856A-080D-477A-8BDB-1501A9A5CDB7}"/>
    <cellStyle name="Comma 6 3 3 4 5" xfId="41101" xr:uid="{0D9A154E-2667-44E1-BF2B-5C971BE5C05D}"/>
    <cellStyle name="Comma 6 3 3 5" xfId="11814" xr:uid="{F6D4297B-C5DD-4D3E-AB97-2C7F7417FFDD}"/>
    <cellStyle name="Comma 6 3 3 5 2" xfId="27932" xr:uid="{711C3DED-4122-494E-AF5B-1ED21FD392A6}"/>
    <cellStyle name="Comma 6 3 3 5 3" xfId="41372" xr:uid="{BFF3EC33-0AD5-44DC-8900-E983776EE6C3}"/>
    <cellStyle name="Comma 6 3 3 6" xfId="12902" xr:uid="{6EF38644-84AD-48C4-B44D-1F770DE12576}"/>
    <cellStyle name="Comma 6 3 3 6 2" xfId="28979" xr:uid="{F1EBF693-9A0C-4837-98AB-B05363E931EB}"/>
    <cellStyle name="Comma 6 3 3 6 3" xfId="42222" xr:uid="{B2E07BF7-5FE6-4F1F-8A56-AA0073C348AE}"/>
    <cellStyle name="Comma 6 3 3 7" xfId="14471" xr:uid="{F0ECA765-496C-44EA-988F-D7ADA7F68115}"/>
    <cellStyle name="Comma 6 3 3 7 2" xfId="30465" xr:uid="{43484E41-641D-44FE-919F-113025F2A571}"/>
    <cellStyle name="Comma 6 3 3 7 3" xfId="43126" xr:uid="{CBF1BE2A-EFBD-46D3-AFD0-01C8399F1545}"/>
    <cellStyle name="Comma 6 3 3 8" xfId="10933" xr:uid="{E2AE6DF9-AFF3-4BEB-9F42-7391AA271396}"/>
    <cellStyle name="Comma 6 3 3 8 2" xfId="27076" xr:uid="{D5C2166D-AE4A-4024-BF34-A30F89187227}"/>
    <cellStyle name="Comma 6 3 3 8 3" xfId="40570" xr:uid="{BD676599-AF55-431B-A103-B4E7B11130B2}"/>
    <cellStyle name="Comma 6 3 3 9" xfId="24770" xr:uid="{783706CC-46D8-40A6-9426-D45E93125A1F}"/>
    <cellStyle name="Comma 6 3 4" xfId="11040" xr:uid="{A80D9E87-CFEA-4544-83C1-84D9B7F30674}"/>
    <cellStyle name="Comma 6 3 4 2" xfId="11321" xr:uid="{A5DE5167-C8EB-49CE-8F44-C88CCC6DCF54}"/>
    <cellStyle name="Comma 6 3 4 2 2" xfId="12168" xr:uid="{28F931D9-6A06-4E0B-B8DF-83E2DFC64376}"/>
    <cellStyle name="Comma 6 3 4 2 2 2" xfId="28289" xr:uid="{C7AA97F5-ACA7-4C91-A8EB-B3CCF88F14EE}"/>
    <cellStyle name="Comma 6 3 4 2 2 3" xfId="41728" xr:uid="{BBD216D6-91D8-4241-83B7-72D73F2320D5}"/>
    <cellStyle name="Comma 6 3 4 2 3" xfId="13285" xr:uid="{653F17A7-C862-4136-9C57-D96D7194E430}"/>
    <cellStyle name="Comma 6 3 4 2 3 2" xfId="29354" xr:uid="{B2BCCF55-5985-449D-A37A-028F75EE5568}"/>
    <cellStyle name="Comma 6 3 4 2 3 3" xfId="42577" xr:uid="{FF4D619B-3C7E-4E59-877C-5DDCFB8FC600}"/>
    <cellStyle name="Comma 6 3 4 2 4" xfId="15032" xr:uid="{5E95F51F-2C99-4D6A-9591-E3DAA81BAE88}"/>
    <cellStyle name="Comma 6 3 4 2 4 2" xfId="31001" xr:uid="{C60D30DE-DDBC-444F-9E4A-907E28B5C90F}"/>
    <cellStyle name="Comma 6 3 4 2 4 3" xfId="43662" xr:uid="{72DB3598-31B2-46A4-9306-191D9C2ACB36}"/>
    <cellStyle name="Comma 6 3 4 2 5" xfId="27446" xr:uid="{624FBA0F-489E-45EE-A8E6-A6A4AB8FB5DC}"/>
    <cellStyle name="Comma 6 3 4 2 6" xfId="40925" xr:uid="{910A03B0-A07E-4175-BB46-D057D9CA2E10}"/>
    <cellStyle name="Comma 6 3 4 3" xfId="11602" xr:uid="{B7B48B35-E336-41BD-A289-332D09D446AD}"/>
    <cellStyle name="Comma 6 3 4 3 2" xfId="12434" xr:uid="{49B0C274-982F-4DA8-A21F-CCB618E6DF62}"/>
    <cellStyle name="Comma 6 3 4 3 2 2" xfId="28555" xr:uid="{24E5CECA-6960-4F3F-A1F8-C750C44C196B}"/>
    <cellStyle name="Comma 6 3 4 3 2 3" xfId="41994" xr:uid="{3F36A444-6BAA-4DEE-BC4E-FCE8E0E32B0D}"/>
    <cellStyle name="Comma 6 3 4 3 3" xfId="13571" xr:uid="{8FD06E74-C437-4938-BBD6-7EA103EE077F}"/>
    <cellStyle name="Comma 6 3 4 3 3 2" xfId="29640" xr:uid="{A623D93D-7CDC-4EB4-8ABC-1BD4F41A619F}"/>
    <cellStyle name="Comma 6 3 4 3 3 3" xfId="42843" xr:uid="{D369CF3D-B74E-44EF-BA5C-F1BA5FED45F9}"/>
    <cellStyle name="Comma 6 3 4 3 4" xfId="27732" xr:uid="{D349BE5B-71A7-45EA-89AF-FCE52E1EB0D4}"/>
    <cellStyle name="Comma 6 3 4 3 5" xfId="41191" xr:uid="{4728E282-A7F6-45AB-8844-E7C5854171FB}"/>
    <cellStyle name="Comma 6 3 4 4" xfId="11910" xr:uid="{9A9D711D-58DD-48FC-9C0F-D2794CEA4127}"/>
    <cellStyle name="Comma 6 3 4 4 2" xfId="28023" xr:uid="{69A14E6E-7E74-4E5C-8A2E-FC736354BA2E}"/>
    <cellStyle name="Comma 6 3 4 4 3" xfId="41462" xr:uid="{AF3C36E2-81C1-4689-857D-D7130C705F50}"/>
    <cellStyle name="Comma 6 3 4 5" xfId="12999" xr:uid="{814FA0B9-5AE7-4043-99C9-F99409896E52}"/>
    <cellStyle name="Comma 6 3 4 5 2" xfId="29068" xr:uid="{90C157D2-7D0B-47B8-9E9D-AC252244EE08}"/>
    <cellStyle name="Comma 6 3 4 5 3" xfId="42311" xr:uid="{04FA7C0A-9F15-46F2-91F0-DFCC76C9DDE7}"/>
    <cellStyle name="Comma 6 3 4 6" xfId="14604" xr:uid="{5B1B792C-6191-4039-A685-4D28C676407A}"/>
    <cellStyle name="Comma 6 3 4 6 2" xfId="30578" xr:uid="{77E53656-D162-4DF2-8FB3-BB282D32F428}"/>
    <cellStyle name="Comma 6 3 4 6 3" xfId="43239" xr:uid="{17FD3C77-F817-4C4F-9D51-694A57C620A1}"/>
    <cellStyle name="Comma 6 3 4 7" xfId="27165" xr:uid="{1168862C-74AD-4736-BD84-D7E199413473}"/>
    <cellStyle name="Comma 6 3 4 8" xfId="40659" xr:uid="{21B93425-BD0E-4BC0-BD7D-1D5E592E3276}"/>
    <cellStyle name="Comma 6 3 5" xfId="11179" xr:uid="{D049636E-ECF0-46DA-B98E-3ED5D0393BFF}"/>
    <cellStyle name="Comma 6 3 5 2" xfId="12043" xr:uid="{5CD6A7BB-C26E-4574-BBD4-4AC3BCDFFCF0}"/>
    <cellStyle name="Comma 6 3 5 2 2" xfId="28156" xr:uid="{4766DE1F-5AB3-411C-8463-C63D022D18A7}"/>
    <cellStyle name="Comma 6 3 5 2 3" xfId="41595" xr:uid="{5C2D6FA9-F212-40E7-9B2A-ACE4E2247B0D}"/>
    <cellStyle name="Comma 6 3 5 3" xfId="13142" xr:uid="{42DFA30E-624D-4118-96DF-7206D778EADE}"/>
    <cellStyle name="Comma 6 3 5 3 2" xfId="29211" xr:uid="{404B10AE-E011-4444-9F39-B102DD485C44}"/>
    <cellStyle name="Comma 6 3 5 3 3" xfId="42444" xr:uid="{3E41C3C0-BBAE-4BEF-BC5A-219C85409F36}"/>
    <cellStyle name="Comma 6 3 5 4" xfId="14825" xr:uid="{F240A308-D4FF-4D20-92B0-D7FF28BDA551}"/>
    <cellStyle name="Comma 6 3 5 4 2" xfId="30794" xr:uid="{067F5393-ED65-4987-B0C2-5E47F57978B9}"/>
    <cellStyle name="Comma 6 3 5 4 3" xfId="43455" xr:uid="{426C1A69-FA6A-425E-8CF6-29FB812006F7}"/>
    <cellStyle name="Comma 6 3 5 5" xfId="27304" xr:uid="{D48114EE-1045-4C3B-A8C4-6C4979B86D11}"/>
    <cellStyle name="Comma 6 3 5 6" xfId="40792" xr:uid="{87DF3D73-FD1F-4E3F-8C76-18DBC7D25D6B}"/>
    <cellStyle name="Comma 6 3 6" xfId="11459" xr:uid="{06DA00AA-B336-4EB5-B5C9-42F278DE54C0}"/>
    <cellStyle name="Comma 6 3 6 2" xfId="12301" xr:uid="{F0F1989D-673A-47F0-AE51-FFACB0CAFF09}"/>
    <cellStyle name="Comma 6 3 6 2 2" xfId="28422" xr:uid="{A8C4C504-85DE-4266-8D72-E8782BF20BFF}"/>
    <cellStyle name="Comma 6 3 6 2 3" xfId="41861" xr:uid="{50F33CFA-6332-4ECB-B318-D8EC474F175A}"/>
    <cellStyle name="Comma 6 3 6 3" xfId="13428" xr:uid="{C2BBBC41-A33F-4041-8E3C-6A66BE0C4EAB}"/>
    <cellStyle name="Comma 6 3 6 3 2" xfId="29497" xr:uid="{2D66D21D-1C37-47AD-B2F6-9CE248DEE3BC}"/>
    <cellStyle name="Comma 6 3 6 3 3" xfId="42710" xr:uid="{643C517A-5A38-42C6-9508-9B800F0E95ED}"/>
    <cellStyle name="Comma 6 3 6 4" xfId="14332" xr:uid="{18F15BDD-797E-41AD-8F0B-C8EA2D17199A}"/>
    <cellStyle name="Comma 6 3 6 4 2" xfId="30367" xr:uid="{31C2A508-590B-450E-93C7-D5ECE40C84D3}"/>
    <cellStyle name="Comma 6 3 6 4 3" xfId="43031" xr:uid="{1AA11D27-2266-4614-812C-D5409F3B2ED5}"/>
    <cellStyle name="Comma 6 3 6 5" xfId="27589" xr:uid="{018A4F4F-2B64-4AD9-B73D-7A55941B1D4E}"/>
    <cellStyle name="Comma 6 3 6 6" xfId="41058" xr:uid="{CA72716A-74C6-45DC-94F8-46EAD2113128}"/>
    <cellStyle name="Comma 6 3 7" xfId="10832" xr:uid="{FFD47C36-7786-456C-BDF9-ABA5D9046D60}"/>
    <cellStyle name="Comma 6 3 7 2" xfId="27027" xr:uid="{6DA0A505-2EE9-4D33-AA5E-3D074764B218}"/>
    <cellStyle name="Comma 6 3 7 3" xfId="40526" xr:uid="{16BE8595-AF62-4948-8B9D-F21A2DEE3CCA}"/>
    <cellStyle name="Comma 6 3 8" xfId="11763" xr:uid="{33AB8EFE-AE5F-484B-BEB8-FB39AC862DA0}"/>
    <cellStyle name="Comma 6 3 8 2" xfId="27883" xr:uid="{D1066005-8EC3-45B6-99B3-AB6A4071A189}"/>
    <cellStyle name="Comma 6 3 8 3" xfId="41329" xr:uid="{62755810-2AC3-4F69-80A8-A988CFF61360}"/>
    <cellStyle name="Comma 6 3 9" xfId="10748" xr:uid="{DCC35E04-8919-4218-BFC1-981538AEA38E}"/>
    <cellStyle name="Comma 6 3 9 2" xfId="26970" xr:uid="{C5467E80-98AA-424D-9752-49BBB92F70AE}"/>
    <cellStyle name="Comma 6 3 9 3" xfId="40479" xr:uid="{D3FAA9D5-A387-4B71-9308-EF16CB66BA34}"/>
    <cellStyle name="Comma 6 4" xfId="6383" xr:uid="{8C21D06D-414E-4ECF-AD76-0E6B9CE3B101}"/>
    <cellStyle name="Comma 6 4 10" xfId="23269" xr:uid="{4589E4CA-7F4E-4CC6-82DB-4078DBFD0D50}"/>
    <cellStyle name="Comma 6 4 11" xfId="37603" xr:uid="{0A8B34C7-97F5-4717-8986-B950BB5C1B4A}"/>
    <cellStyle name="Comma 6 4 14" xfId="14312" xr:uid="{4044B056-7444-49F3-9010-B43CF14241F5}"/>
    <cellStyle name="Comma 6 4 14 2" xfId="14453" xr:uid="{8FFA15C5-25C2-4FBD-9383-A6CD1A8E65E9}"/>
    <cellStyle name="Comma 6 4 14 2 2" xfId="14682" xr:uid="{B2EAC9F7-5C8F-45E8-8C9E-E51EDB7CC52B}"/>
    <cellStyle name="Comma 6 4 14 2 2 2" xfId="15110" xr:uid="{3EA58C3D-CE6B-4481-B9E4-99C7F38114D1}"/>
    <cellStyle name="Comma 6 4 14 2 2 2 2" xfId="31079" xr:uid="{701543C0-DE14-4903-8178-C157606844C5}"/>
    <cellStyle name="Comma 6 4 14 2 2 2 3" xfId="43740" xr:uid="{8A84AA5F-BB4B-4D4E-8895-D2BBF1ED48ED}"/>
    <cellStyle name="Comma 6 4 14 2 2 3" xfId="30656" xr:uid="{5AC984F0-727C-4C87-8693-49E43F098666}"/>
    <cellStyle name="Comma 6 4 14 2 2 4" xfId="43317" xr:uid="{A7E65848-47EB-4B03-B513-9CFFB00A0CEA}"/>
    <cellStyle name="Comma 6 4 14 2 3" xfId="14901" xr:uid="{E58FEB3D-8391-4FC3-882F-49C8A4670BBA}"/>
    <cellStyle name="Comma 6 4 14 2 3 2" xfId="30870" xr:uid="{1EF24961-BB30-401D-84F2-F03A3C446442}"/>
    <cellStyle name="Comma 6 4 14 2 3 3" xfId="43531" xr:uid="{CC1F14DD-6445-412C-9F11-76878C17048F}"/>
    <cellStyle name="Comma 6 4 14 2 4" xfId="30447" xr:uid="{B80857F2-5A12-4D28-96C1-33CCB583D9B6}"/>
    <cellStyle name="Comma 6 4 14 2 5" xfId="43108" xr:uid="{EAE2B494-6704-4EF1-A1C3-76F6D590D144}"/>
    <cellStyle name="Comma 6 4 14 3" xfId="14585" xr:uid="{2E8CE617-DA8D-44A5-A303-3302596ED848}"/>
    <cellStyle name="Comma 6 4 14 3 2" xfId="15014" xr:uid="{C022F14D-ABD7-4E20-B722-55AF479C1337}"/>
    <cellStyle name="Comma 6 4 14 3 2 2" xfId="30983" xr:uid="{2A8C6EB0-5942-4BDD-913A-DCFED3AD42BF}"/>
    <cellStyle name="Comma 6 4 14 3 2 3" xfId="43644" xr:uid="{00B418F2-013F-4F14-B782-D2CB3C24667D}"/>
    <cellStyle name="Comma 6 4 14 3 3" xfId="30560" xr:uid="{1CDBF01E-CFF4-43B4-856E-AA41E64B3ED1}"/>
    <cellStyle name="Comma 6 4 14 3 4" xfId="43221" xr:uid="{17957F59-3BB7-4892-8988-7309383D749D}"/>
    <cellStyle name="Comma 6 4 14 4" xfId="14807" xr:uid="{1B1446F0-411F-4788-9885-BF351D54CA8D}"/>
    <cellStyle name="Comma 6 4 14 4 2" xfId="30776" xr:uid="{6B19C125-3D9D-4D05-82FE-61FDC99599B4}"/>
    <cellStyle name="Comma 6 4 14 4 3" xfId="43437" xr:uid="{8D68421E-9C1E-41E3-A5EE-CEA2B905629E}"/>
    <cellStyle name="Comma 6 4 14 5" xfId="30349" xr:uid="{1DE9C736-9DA3-40FE-AEFC-B127DDB0FC20}"/>
    <cellStyle name="Comma 6 4 14 6" xfId="43013" xr:uid="{4A527C64-26FB-4ACB-A41C-2E7EBB267773}"/>
    <cellStyle name="Comma 6 4 2" xfId="7177" xr:uid="{368F1D38-EFB9-4C80-8C50-4D34DDE8CF52}"/>
    <cellStyle name="Comma 6 4 2 10" xfId="23959" xr:uid="{FD716777-C5D8-4235-AA35-308EF56EC9E6}"/>
    <cellStyle name="Comma 6 4 2 11" xfId="38275" xr:uid="{2DB406CA-63F4-4619-A7C7-06E4F053CB46}"/>
    <cellStyle name="Comma 6 4 2 2" xfId="9046" xr:uid="{D3EAE8F1-15F9-4652-B975-0308BB208C82}"/>
    <cellStyle name="Comma 6 4 2 2 10" xfId="39685" xr:uid="{AD39DF48-EE61-44DB-8D93-3626281C5EDB}"/>
    <cellStyle name="Comma 6 4 2 2 2" xfId="11400" xr:uid="{3C41CCD9-3694-4D3D-BD6E-294C2CA90B71}"/>
    <cellStyle name="Comma 6 4 2 2 2 2" xfId="12242" xr:uid="{197D79FC-2882-4EEC-964F-1694BC27E5BB}"/>
    <cellStyle name="Comma 6 4 2 2 2 2 2" xfId="15150" xr:uid="{AA2B819B-915D-4910-855A-AB651107398D}"/>
    <cellStyle name="Comma 6 4 2 2 2 2 2 2" xfId="31119" xr:uid="{DF449389-902C-4AF7-8F01-08F540795FC0}"/>
    <cellStyle name="Comma 6 4 2 2 2 2 2 3" xfId="43780" xr:uid="{0CFFDA52-0795-4B05-8C9D-BD8052A14B4E}"/>
    <cellStyle name="Comma 6 4 2 2 2 2 3" xfId="28363" xr:uid="{61C6EB2E-3B18-43C0-9CB2-74C10156A940}"/>
    <cellStyle name="Comma 6 4 2 2 2 2 4" xfId="41802" xr:uid="{3E8EC215-2DCD-4C73-B520-BD1390C87652}"/>
    <cellStyle name="Comma 6 4 2 2 2 3" xfId="13369" xr:uid="{B93B8B4B-8C91-497D-8F88-E27A6D528826}"/>
    <cellStyle name="Comma 6 4 2 2 2 3 2" xfId="29438" xr:uid="{7BC26BBF-5A11-47FD-9721-5AA3AB99BC21}"/>
    <cellStyle name="Comma 6 4 2 2 2 3 3" xfId="42651" xr:uid="{2FFFCBB9-E2D8-44C6-A307-77E2C133D796}"/>
    <cellStyle name="Comma 6 4 2 2 2 4" xfId="14722" xr:uid="{873B00BE-C78A-4132-BAD9-95A9BF934BDD}"/>
    <cellStyle name="Comma 6 4 2 2 2 4 2" xfId="30696" xr:uid="{6542AD8C-9258-41FA-8D30-094EB87095D0}"/>
    <cellStyle name="Comma 6 4 2 2 2 4 3" xfId="43357" xr:uid="{83E89C5A-1722-42E3-8832-FBAF701EC015}"/>
    <cellStyle name="Comma 6 4 2 2 2 5" xfId="27530" xr:uid="{48EB0CC1-77B9-4843-80D2-42AD27E6D6D2}"/>
    <cellStyle name="Comma 6 4 2 2 2 6" xfId="40999" xr:uid="{627F68AD-E6F1-4993-AF96-25AEFC510FA6}"/>
    <cellStyle name="Comma 6 4 2 2 3" xfId="11686" xr:uid="{C45873EB-E18A-4000-A307-F68C73D2F60F}"/>
    <cellStyle name="Comma 6 4 2 2 3 2" xfId="12508" xr:uid="{35D55712-D8C8-4563-87CC-E33A4AD591F2}"/>
    <cellStyle name="Comma 6 4 2 2 3 2 2" xfId="28629" xr:uid="{B81218F4-E5B4-4BA2-AB29-638911B87C55}"/>
    <cellStyle name="Comma 6 4 2 2 3 2 3" xfId="42068" xr:uid="{41775BAC-4A1C-402E-A4FD-CDB28C45C7FD}"/>
    <cellStyle name="Comma 6 4 2 2 3 3" xfId="13655" xr:uid="{2755F235-774F-4AC8-9A87-3E15EAE315AD}"/>
    <cellStyle name="Comma 6 4 2 2 3 3 2" xfId="29724" xr:uid="{B423118E-0176-438D-90E0-B3EF130DC79F}"/>
    <cellStyle name="Comma 6 4 2 2 3 3 3" xfId="42917" xr:uid="{94E23E76-B625-4057-9174-9685F7EF80D6}"/>
    <cellStyle name="Comma 6 4 2 2 3 4" xfId="14941" xr:uid="{DE08FEF0-A7FE-4151-AF45-947D9929D050}"/>
    <cellStyle name="Comma 6 4 2 2 3 4 2" xfId="30910" xr:uid="{9E3687D4-7DDE-4D7D-BC5B-CD7D163763B5}"/>
    <cellStyle name="Comma 6 4 2 2 3 4 3" xfId="43571" xr:uid="{8EA779F2-B76B-4511-B2F5-4CC2CF2D49B6}"/>
    <cellStyle name="Comma 6 4 2 2 3 5" xfId="27816" xr:uid="{37966262-85C0-4DE3-82BD-7CA7762E3E04}"/>
    <cellStyle name="Comma 6 4 2 2 3 6" xfId="41265" xr:uid="{5D99262E-B733-4327-BB3E-70CCA1A41FA9}"/>
    <cellStyle name="Comma 6 4 2 2 4" xfId="11984" xr:uid="{8800811B-7C94-4EC2-9792-1FF172083274}"/>
    <cellStyle name="Comma 6 4 2 2 4 2" xfId="28097" xr:uid="{598C9744-5A97-4D57-BBC8-69C57B1C4684}"/>
    <cellStyle name="Comma 6 4 2 2 4 3" xfId="41536" xr:uid="{E101846C-9047-4711-8BA7-9AD2A9991E65}"/>
    <cellStyle name="Comma 6 4 2 2 5" xfId="13083" xr:uid="{454F5B8D-970B-4D40-84D5-12A52D278128}"/>
    <cellStyle name="Comma 6 4 2 2 5 2" xfId="29152" xr:uid="{51699A72-5FC0-4229-88D5-B4F19ABE57D8}"/>
    <cellStyle name="Comma 6 4 2 2 5 3" xfId="42385" xr:uid="{CAF34AB7-F148-4431-8B53-7BBF03CE35DA}"/>
    <cellStyle name="Comma 6 4 2 2 6" xfId="14493" xr:uid="{97898C86-8DA4-4054-B8D4-A266FC5FC146}"/>
    <cellStyle name="Comma 6 4 2 2 6 2" xfId="30487" xr:uid="{F78B5C72-E9D3-44DE-A955-FF81DB74ADBB}"/>
    <cellStyle name="Comma 6 4 2 2 6 3" xfId="43148" xr:uid="{275625DF-99AD-4DE8-967D-3E47CE4A2638}"/>
    <cellStyle name="Comma 6 4 2 2 7" xfId="11120" xr:uid="{BB3124D0-CCF6-4F60-89F1-B2869F65CB20}"/>
    <cellStyle name="Comma 6 4 2 2 7 2" xfId="27245" xr:uid="{E46032F4-9B47-4FE7-8561-606C50972FE8}"/>
    <cellStyle name="Comma 6 4 2 2 7 3" xfId="40733" xr:uid="{465CEA9C-FFD7-4B96-915F-4DD9B88A44DB}"/>
    <cellStyle name="Comma 6 4 2 2 8" xfId="19143" xr:uid="{4AC19992-772C-4CCE-A2D7-5B914C0E7ADF}"/>
    <cellStyle name="Comma 6 4 2 2 8 2" xfId="35081" xr:uid="{58AE6AB0-260E-49BD-8737-D397B2268C63}"/>
    <cellStyle name="Comma 6 4 2 2 8 3" xfId="47419" xr:uid="{9BE83D95-57E9-4D06-9CC2-8AA0A5E50E05}"/>
    <cellStyle name="Comma 6 4 2 2 9" xfId="25480" xr:uid="{90D38E16-4DC0-44DA-B5D1-3975F28623FB}"/>
    <cellStyle name="Comma 6 4 2 3" xfId="11260" xr:uid="{AAEB8110-7960-4294-96F1-608258702E5E}"/>
    <cellStyle name="Comma 6 4 2 3 2" xfId="12108" xr:uid="{28255450-B5A6-4EBA-958E-EFC7B59661BA}"/>
    <cellStyle name="Comma 6 4 2 3 2 2" xfId="15055" xr:uid="{E8E49A4A-62DA-4014-A1CF-25C18D9756AB}"/>
    <cellStyle name="Comma 6 4 2 3 2 2 2" xfId="31024" xr:uid="{7E4F2B34-2678-49F8-98DC-627FB5A4CD0C}"/>
    <cellStyle name="Comma 6 4 2 3 2 2 3" xfId="43685" xr:uid="{50A4D3CE-2016-4FBA-80BE-8840E85FD2D1}"/>
    <cellStyle name="Comma 6 4 2 3 2 3" xfId="28228" xr:uid="{285FCAEE-D8F1-4D27-B362-CB2624430231}"/>
    <cellStyle name="Comma 6 4 2 3 2 4" xfId="41667" xr:uid="{0C6BFF44-2647-4BD5-89DA-96528AFF5A91}"/>
    <cellStyle name="Comma 6 4 2 3 3" xfId="13224" xr:uid="{0EEA6D2A-6DB5-4DC3-A9FB-604E17758A23}"/>
    <cellStyle name="Comma 6 4 2 3 3 2" xfId="29293" xr:uid="{C5E85ECF-B09C-40CA-81C4-E0A25154F105}"/>
    <cellStyle name="Comma 6 4 2 3 3 3" xfId="42516" xr:uid="{467C8FED-8B86-4BAC-BC98-3AA68E7F99CD}"/>
    <cellStyle name="Comma 6 4 2 3 4" xfId="14627" xr:uid="{08B22F18-02B1-47B4-929D-74A23B628F48}"/>
    <cellStyle name="Comma 6 4 2 3 4 2" xfId="30601" xr:uid="{FCD20682-9C9C-4B1B-9C88-99E5F5C1165F}"/>
    <cellStyle name="Comma 6 4 2 3 4 3" xfId="43262" xr:uid="{ACE2A483-8401-4A9E-9294-03A5B337BE47}"/>
    <cellStyle name="Comma 6 4 2 3 5" xfId="27385" xr:uid="{65D7E831-7579-4C5D-B5D5-AD6B2D5C20F4}"/>
    <cellStyle name="Comma 6 4 2 3 6" xfId="40864" xr:uid="{E80B8E7B-4329-4EBB-848D-5D4FE78E71AA}"/>
    <cellStyle name="Comma 6 4 2 4" xfId="11541" xr:uid="{D85F8908-7AEB-4969-8F0C-DDC5E5580DFB}"/>
    <cellStyle name="Comma 6 4 2 4 2" xfId="12373" xr:uid="{8765C43C-C52C-462D-80FE-7AE1F9A61332}"/>
    <cellStyle name="Comma 6 4 2 4 2 2" xfId="28494" xr:uid="{91B63A57-3B73-48D4-99E3-8545F3977F95}"/>
    <cellStyle name="Comma 6 4 2 4 2 3" xfId="41933" xr:uid="{6A513B93-CE74-4C3F-A6AA-67F82DC09A0A}"/>
    <cellStyle name="Comma 6 4 2 4 3" xfId="13510" xr:uid="{5099D2D5-AA30-49FE-AD67-110587FCB8C9}"/>
    <cellStyle name="Comma 6 4 2 4 3 2" xfId="29579" xr:uid="{DA38F258-8A04-46B0-9BCB-D8116AE09240}"/>
    <cellStyle name="Comma 6 4 2 4 3 3" xfId="42782" xr:uid="{1AC1E795-88E8-4096-9ADE-ED6530E69201}"/>
    <cellStyle name="Comma 6 4 2 4 4" xfId="14847" xr:uid="{5C6A147A-52A3-4138-A8F7-3C2002550587}"/>
    <cellStyle name="Comma 6 4 2 4 4 2" xfId="30816" xr:uid="{52E59F13-BB32-4352-9F0B-2D5A77CD1811}"/>
    <cellStyle name="Comma 6 4 2 4 4 3" xfId="43477" xr:uid="{C5033B7B-DEE8-47B5-B208-386550A5BB77}"/>
    <cellStyle name="Comma 6 4 2 4 5" xfId="27671" xr:uid="{D28D20BD-6EAD-47CA-9D6A-1AD289B806B0}"/>
    <cellStyle name="Comma 6 4 2 4 6" xfId="41130" xr:uid="{A6ABEE7D-743B-466E-B7DA-6CE268E968B7}"/>
    <cellStyle name="Comma 6 4 2 5" xfId="11845" xr:uid="{EC9F188A-100C-4EBC-82F2-45A61136DA6F}"/>
    <cellStyle name="Comma 6 4 2 5 2" xfId="27962" xr:uid="{FA4431E2-8A01-409C-8C16-E1131ADBB81B}"/>
    <cellStyle name="Comma 6 4 2 5 3" xfId="41401" xr:uid="{C36F2502-A52B-4491-A506-C4D4B62071C1}"/>
    <cellStyle name="Comma 6 4 2 6" xfId="12935" xr:uid="{3B7F5A5A-534D-4951-990B-5027260E63BF}"/>
    <cellStyle name="Comma 6 4 2 6 2" xfId="29008" xr:uid="{8F7AB7CB-DFFB-4977-B925-8631D6DDA938}"/>
    <cellStyle name="Comma 6 4 2 6 3" xfId="42251" xr:uid="{96FA9A19-5409-4B19-8131-7EBA77AABD5F}"/>
    <cellStyle name="Comma 6 4 2 7" xfId="14378" xr:uid="{A45AED4B-141E-4885-8867-203270477D3C}"/>
    <cellStyle name="Comma 6 4 2 7 2" xfId="30389" xr:uid="{5650E21B-B770-4DB1-8232-7B2E341AF870}"/>
    <cellStyle name="Comma 6 4 2 7 3" xfId="43053" xr:uid="{43255C2E-814E-4F6B-811D-133297E13707}"/>
    <cellStyle name="Comma 6 4 2 8" xfId="10975" xr:uid="{58E3F89A-9FFB-48E2-85D4-0EDD7599D5EE}"/>
    <cellStyle name="Comma 6 4 2 8 2" xfId="27105" xr:uid="{D88A1159-0611-43F8-A8D2-09C69B1616DB}"/>
    <cellStyle name="Comma 6 4 2 8 3" xfId="40599" xr:uid="{AC49A87E-1A9D-4F08-A59F-A0C5250AB3A3}"/>
    <cellStyle name="Comma 6 4 2 9" xfId="17806" xr:uid="{C82E583D-139A-4EB2-96C2-8645825AC089}"/>
    <cellStyle name="Comma 6 4 2 9 2" xfId="33747" xr:uid="{D9E78ACB-5019-476A-913D-678B25458317}"/>
    <cellStyle name="Comma 6 4 2 9 3" xfId="46128" xr:uid="{6C10FA39-7AB0-4383-81ED-71E8ECEC6E5D}"/>
    <cellStyle name="Comma 6 4 3" xfId="8047" xr:uid="{EC87E81D-70C5-4849-A179-1841ECE27FD6}"/>
    <cellStyle name="Comma 6 4 3 10" xfId="38870" xr:uid="{FB0ABD4B-A7E0-41BA-BC7F-073A3C39703A}"/>
    <cellStyle name="Comma 6 4 3 2" xfId="9745" xr:uid="{540A5540-B3D0-444A-B982-B4AE713E74CA}"/>
    <cellStyle name="Comma 6 4 3 2 2" xfId="12184" xr:uid="{09177499-EE85-49FF-A924-1BC75FB13BDD}"/>
    <cellStyle name="Comma 6 4 3 2 2 2" xfId="15123" xr:uid="{F27412AF-4C08-4ACE-9FAC-6BEDADDED28F}"/>
    <cellStyle name="Comma 6 4 3 2 2 2 2" xfId="31092" xr:uid="{4A13DFEC-F0DB-4E75-AE41-F67440D4947E}"/>
    <cellStyle name="Comma 6 4 3 2 2 2 3" xfId="43753" xr:uid="{4CEBD2CC-5A14-460F-9E20-6318C1E8570F}"/>
    <cellStyle name="Comma 6 4 3 2 2 3" xfId="28305" xr:uid="{72DE00FF-8432-4156-AE06-08C5FB38EBDC}"/>
    <cellStyle name="Comma 6 4 3 2 2 4" xfId="41744" xr:uid="{6538D710-3FF4-4B51-B486-B83778E52511}"/>
    <cellStyle name="Comma 6 4 3 2 3" xfId="13311" xr:uid="{DFE4C010-B7BE-4F26-A383-6927782F9D93}"/>
    <cellStyle name="Comma 6 4 3 2 3 2" xfId="29380" xr:uid="{F642AF0D-E2F9-43BF-A5B1-BA2F46C97564}"/>
    <cellStyle name="Comma 6 4 3 2 3 3" xfId="42593" xr:uid="{7EB17A21-5536-4E0B-87B6-E31D6F410C2F}"/>
    <cellStyle name="Comma 6 4 3 2 4" xfId="14695" xr:uid="{5C790C97-EC8E-4357-A358-DDC0ED548211}"/>
    <cellStyle name="Comma 6 4 3 2 4 2" xfId="30669" xr:uid="{CC4333A2-1D83-4046-A2F6-AB9DA474C4FD}"/>
    <cellStyle name="Comma 6 4 3 2 4 3" xfId="43330" xr:uid="{8C8CA840-6B0C-424D-B9AE-9C475481E377}"/>
    <cellStyle name="Comma 6 4 3 2 5" xfId="11342" xr:uid="{449BD89B-AA4C-49CB-A3AA-CDB1553D8051}"/>
    <cellStyle name="Comma 6 4 3 2 5 2" xfId="27472" xr:uid="{E23A9FBE-1427-4514-8A5B-6D52C5E66FAD}"/>
    <cellStyle name="Comma 6 4 3 2 5 3" xfId="40941" xr:uid="{3198AD68-BBCD-420E-AF26-5C025240361C}"/>
    <cellStyle name="Comma 6 4 3 2 6" xfId="19700" xr:uid="{5BFF6138-B8A3-4930-BC27-FFD0F9F9021F}"/>
    <cellStyle name="Comma 6 4 3 2 6 2" xfId="35639" xr:uid="{5F8864DA-7B29-43A4-AC29-8E772E9A6B73}"/>
    <cellStyle name="Comma 6 4 3 2 6 3" xfId="47977" xr:uid="{C6450032-80D8-48E3-9B2B-DD363AFFDA40}"/>
    <cellStyle name="Comma 6 4 3 2 7" xfId="26103" xr:uid="{C823A951-DD56-4909-A24F-4BE5200C971E}"/>
    <cellStyle name="Comma 6 4 3 2 8" xfId="40277" xr:uid="{A3E3D7A9-42D5-40DB-8A83-D08E20C4D55D}"/>
    <cellStyle name="Comma 6 4 3 3" xfId="11628" xr:uid="{2F60B7D1-851E-48E4-B51C-D4925433D535}"/>
    <cellStyle name="Comma 6 4 3 3 2" xfId="12450" xr:uid="{3968D4EA-D4FF-4ABF-9113-445AC66F9F8A}"/>
    <cellStyle name="Comma 6 4 3 3 2 2" xfId="28571" xr:uid="{89C84513-D634-40FC-9F0D-DA46108094D3}"/>
    <cellStyle name="Comma 6 4 3 3 2 3" xfId="42010" xr:uid="{948E0F56-850A-46F5-B40C-F21D1CB6B722}"/>
    <cellStyle name="Comma 6 4 3 3 3" xfId="13597" xr:uid="{5439654E-9CED-4C9C-86F9-51D99966C79B}"/>
    <cellStyle name="Comma 6 4 3 3 3 2" xfId="29666" xr:uid="{642A5277-C627-4491-A978-6E94EB788D5E}"/>
    <cellStyle name="Comma 6 4 3 3 3 3" xfId="42859" xr:uid="{70D909CF-CF1E-4009-9FEF-498403C3C22A}"/>
    <cellStyle name="Comma 6 4 3 3 4" xfId="14914" xr:uid="{9197ED37-45BB-4574-A403-5C758050DA88}"/>
    <cellStyle name="Comma 6 4 3 3 4 2" xfId="30883" xr:uid="{4578524D-A5BB-43D3-A41C-4EEE625FC17A}"/>
    <cellStyle name="Comma 6 4 3 3 4 3" xfId="43544" xr:uid="{CD2148DC-5348-41CF-A299-8FA9EC7A2BF6}"/>
    <cellStyle name="Comma 6 4 3 3 5" xfId="27758" xr:uid="{EDEBAA40-3686-43F4-B318-CCDE5C4D96A6}"/>
    <cellStyle name="Comma 6 4 3 3 6" xfId="41207" xr:uid="{2E43F597-5F9C-4B6C-9AEF-960F16C1A951}"/>
    <cellStyle name="Comma 6 4 3 4" xfId="11926" xr:uid="{C1010879-CB2A-42F9-832C-3D1D6633A71F}"/>
    <cellStyle name="Comma 6 4 3 4 2" xfId="28039" xr:uid="{87234E12-AD33-4464-8D59-9591FB724A32}"/>
    <cellStyle name="Comma 6 4 3 4 3" xfId="41478" xr:uid="{804B9B25-2EEC-46DE-8C9A-ED3E161FA5A5}"/>
    <cellStyle name="Comma 6 4 3 5" xfId="13025" xr:uid="{DB59888D-CA36-446D-8E87-22108F8FE7C7}"/>
    <cellStyle name="Comma 6 4 3 5 2" xfId="29094" xr:uid="{A66E59E8-B8F9-4E7C-A615-87FC09773713}"/>
    <cellStyle name="Comma 6 4 3 5 3" xfId="42327" xr:uid="{22535F88-AE08-4AC8-862F-2C943C14CF60}"/>
    <cellStyle name="Comma 6 4 3 6" xfId="14466" xr:uid="{BD1F45AB-4C4E-40CE-B702-6A8856B99490}"/>
    <cellStyle name="Comma 6 4 3 6 2" xfId="30460" xr:uid="{DB9C900A-F9BD-4101-ABFF-A0738BA228D7}"/>
    <cellStyle name="Comma 6 4 3 6 3" xfId="43121" xr:uid="{F66C96E6-58F7-4BDD-9557-E0D1EA448B81}"/>
    <cellStyle name="Comma 6 4 3 7" xfId="11062" xr:uid="{ED35D9F5-AAEB-41CA-8E17-11CCF6061381}"/>
    <cellStyle name="Comma 6 4 3 7 2" xfId="27187" xr:uid="{35AE958D-045D-49F2-B449-FF9ADC1F0BFA}"/>
    <cellStyle name="Comma 6 4 3 7 3" xfId="40675" xr:uid="{0FC3A80D-69D5-4946-8225-4640A2961D88}"/>
    <cellStyle name="Comma 6 4 3 8" xfId="18384" xr:uid="{CD3E0DB3-DBCC-46DC-9C0A-42319FF5367D}"/>
    <cellStyle name="Comma 6 4 3 8 2" xfId="34323" xr:uid="{F2317F03-9E19-423C-9AFA-E19D936CD2CB}"/>
    <cellStyle name="Comma 6 4 3 8 3" xfId="46670" xr:uid="{322AE383-8111-45AE-9686-EDC893331B04}"/>
    <cellStyle name="Comma 6 4 3 9" xfId="24610" xr:uid="{2CCA7BBD-FF81-4A8D-8880-EF7ABC69D1E3}"/>
    <cellStyle name="Comma 6 4 4" xfId="8308" xr:uid="{1DC571E9-3EF5-4E2D-A158-9FEE355D2008}"/>
    <cellStyle name="Comma 6 4 4 2" xfId="15027" xr:uid="{F11A4850-4D2B-4377-976A-E5EA633772FA}"/>
    <cellStyle name="Comma 6 4 4 2 2" xfId="30996" xr:uid="{42B3C55C-3A2E-4EAB-ACD9-41ACE0DC8265}"/>
    <cellStyle name="Comma 6 4 4 2 3" xfId="43657" xr:uid="{4DA9B3EF-1531-4E57-B215-5CB3C830945C}"/>
    <cellStyle name="Comma 6 4 4 3" xfId="14599" xr:uid="{913A9E67-3B54-47A5-AA46-528B6E0E0353}"/>
    <cellStyle name="Comma 6 4 4 3 2" xfId="30573" xr:uid="{B375F0A8-1252-41CE-8F86-D2017914D98D}"/>
    <cellStyle name="Comma 6 4 4 3 3" xfId="43234" xr:uid="{1C6EDDD7-DA04-4219-8CC9-F92BB033B21A}"/>
    <cellStyle name="Comma 6 4 4 4" xfId="10857" xr:uid="{4C84A088-E800-464D-94DE-6006C798316A}"/>
    <cellStyle name="Comma 6 4 4 4 2" xfId="27047" xr:uid="{D61EEBFF-7534-4061-B0ED-F43FB5696588}"/>
    <cellStyle name="Comma 6 4 4 4 3" xfId="40541" xr:uid="{1C3503BB-04F0-4D9C-BC3D-5BBC0539EE00}"/>
    <cellStyle name="Comma 6 4 4 5" xfId="18477" xr:uid="{F55D160E-C559-4E5D-804F-AD86435AED3F}"/>
    <cellStyle name="Comma 6 4 4 5 2" xfId="34415" xr:uid="{E1304587-E07F-461C-BF38-40162658D89D}"/>
    <cellStyle name="Comma 6 4 4 5 3" xfId="46762" xr:uid="{99EF5EC6-3F84-4C63-82B7-A2F005492C94}"/>
    <cellStyle name="Comma 6 4 4 6" xfId="24783" xr:uid="{F290473D-99A1-457A-AD64-CA830DE54F69}"/>
    <cellStyle name="Comma 6 4 4 7" xfId="39013" xr:uid="{D5655A85-E322-4578-9E0B-5CE6D3316FFF}"/>
    <cellStyle name="Comma 6 4 5" xfId="11782" xr:uid="{615BE85A-8C49-4173-AF3B-9C4BA75F217B}"/>
    <cellStyle name="Comma 6 4 5 2" xfId="14820" xr:uid="{421AB21A-B08E-4BE7-A1AC-77F635444FE0}"/>
    <cellStyle name="Comma 6 4 5 2 2" xfId="30789" xr:uid="{1704E430-921A-4CBD-AF8F-CC17CCFEC1EF}"/>
    <cellStyle name="Comma 6 4 5 2 3" xfId="43450" xr:uid="{FA54D2E6-4A0B-4DC0-A51F-529E2529F7A6}"/>
    <cellStyle name="Comma 6 4 5 3" xfId="27900" xr:uid="{8FAA9A55-009F-47AE-A55C-59033E3C7992}"/>
    <cellStyle name="Comma 6 4 5 4" xfId="41343" xr:uid="{7CF880EC-C0E7-4202-BEC6-F85C18E660E6}"/>
    <cellStyle name="Comma 6 4 6" xfId="12871" xr:uid="{FEEB0AF2-6924-459D-9F75-99BC520811C1}"/>
    <cellStyle name="Comma 6 4 6 2" xfId="28950" xr:uid="{C0796032-A2C1-4DD3-9C66-FFBD484F9C5D}"/>
    <cellStyle name="Comma 6 4 6 3" xfId="42193" xr:uid="{5AEC5975-9121-4495-B102-585EAC3924AF}"/>
    <cellStyle name="Comma 6 4 7" xfId="14327" xr:uid="{48A7E6EF-F6B9-40CE-B1BA-33B2238014C0}"/>
    <cellStyle name="Comma 6 4 7 2" xfId="30362" xr:uid="{C49A449C-BBC4-4148-A689-79769E170C0F}"/>
    <cellStyle name="Comma 6 4 7 3" xfId="43026" xr:uid="{B3675836-3E73-46AC-AB6A-3CF06A833E50}"/>
    <cellStyle name="Comma 6 4 8" xfId="10684" xr:uid="{65DA1C9E-B40F-4196-BBFF-E8D2BFE70286}"/>
    <cellStyle name="Comma 6 4 8 2" xfId="26931" xr:uid="{8A092B4B-B69A-44AF-BAEA-2ED303945E1E}"/>
    <cellStyle name="Comma 6 4 8 3" xfId="40443" xr:uid="{6FB85068-DCE7-4421-BB22-79F7B1C7469A}"/>
    <cellStyle name="Comma 6 4 9" xfId="17141" xr:uid="{B8B8F3EE-9D35-4A1E-A5CD-8D030576F6C3}"/>
    <cellStyle name="Comma 6 4 9 2" xfId="33085" xr:uid="{4A80573B-2308-45F5-B40E-E6B3C30311B5}"/>
    <cellStyle name="Comma 6 4 9 3" xfId="45479" xr:uid="{B13D0FF5-50CE-44A0-8D45-AE1B98D6176E}"/>
    <cellStyle name="Comma 6 5" xfId="7209" xr:uid="{55EF769C-C948-46C4-B9AD-BF217087742B}"/>
    <cellStyle name="Comma 6 5 10" xfId="17815" xr:uid="{441D86CB-9D5E-494E-8A90-E78D655C821A}"/>
    <cellStyle name="Comma 6 5 10 2" xfId="33756" xr:uid="{7ADE4ACA-B757-45B9-B6B8-486479A31EDA}"/>
    <cellStyle name="Comma 6 5 10 3" xfId="46137" xr:uid="{3E17672D-7538-49B2-8BA6-60C02A625DD6}"/>
    <cellStyle name="Comma 6 5 11" xfId="23971" xr:uid="{A0213F30-875B-4EE6-AF02-1E955CAABEEF}"/>
    <cellStyle name="Comma 6 5 12" xfId="38287" xr:uid="{DA78F55A-A9AE-491B-8985-F41D8C2449B6}"/>
    <cellStyle name="Comma 6 5 2" xfId="9059" xr:uid="{9C0828D9-F33C-43C4-BB1D-E84B596184E3}"/>
    <cellStyle name="Comma 6 5 2 10" xfId="39697" xr:uid="{5C906A6E-621E-47A3-BC78-D4367E8E0AA1}"/>
    <cellStyle name="Comma 6 5 2 2" xfId="11367" xr:uid="{96E8FD90-79CA-44BB-8138-871BC2191813}"/>
    <cellStyle name="Comma 6 5 2 2 2" xfId="12209" xr:uid="{DFA1CFD2-056E-4DA5-98A2-92D07D47953C}"/>
    <cellStyle name="Comma 6 5 2 2 2 2" xfId="15134" xr:uid="{BED21538-C151-4C9C-97F2-C11860D7933E}"/>
    <cellStyle name="Comma 6 5 2 2 2 2 2" xfId="31103" xr:uid="{2CB85B8F-AAD2-4A67-A677-CDFD378E9D17}"/>
    <cellStyle name="Comma 6 5 2 2 2 2 3" xfId="43764" xr:uid="{8F40A002-70B7-4D11-8D5D-10F58A61A9BC}"/>
    <cellStyle name="Comma 6 5 2 2 2 3" xfId="28330" xr:uid="{3C18027C-F23A-476F-BC0E-BFF35CB62338}"/>
    <cellStyle name="Comma 6 5 2 2 2 4" xfId="41769" xr:uid="{514EE172-2747-4DB6-8242-F401714F0E87}"/>
    <cellStyle name="Comma 6 5 2 2 3" xfId="13336" xr:uid="{02CF3EFD-2E3F-4C9B-A2C7-7E0536FECF7A}"/>
    <cellStyle name="Comma 6 5 2 2 3 2" xfId="29405" xr:uid="{171333CD-7C23-4152-BEBA-8304D0E75B26}"/>
    <cellStyle name="Comma 6 5 2 2 3 3" xfId="42618" xr:uid="{5C4A7E84-8BE7-4BC0-BFE4-87E09D53F51C}"/>
    <cellStyle name="Comma 6 5 2 2 4" xfId="14706" xr:uid="{2AB778A8-7BA7-41AF-AABF-00BA6030DF74}"/>
    <cellStyle name="Comma 6 5 2 2 4 2" xfId="30680" xr:uid="{1C7AC502-BEAA-4F97-8ED5-42BB8E95A81D}"/>
    <cellStyle name="Comma 6 5 2 2 4 3" xfId="43341" xr:uid="{918A1246-9586-421F-AE05-0FCA6C56A74E}"/>
    <cellStyle name="Comma 6 5 2 2 5" xfId="27497" xr:uid="{1D8F9999-8DB7-4E24-9BA2-BE089A57CE32}"/>
    <cellStyle name="Comma 6 5 2 2 6" xfId="40966" xr:uid="{7551466F-F179-4BD2-AE93-4796D98F3D13}"/>
    <cellStyle name="Comma 6 5 2 3" xfId="11653" xr:uid="{E6EB3F77-DEB7-44B1-8CB1-E6C56B2277E6}"/>
    <cellStyle name="Comma 6 5 2 3 2" xfId="12475" xr:uid="{9D419D8C-8573-4FFC-92CD-24A4091F0FF3}"/>
    <cellStyle name="Comma 6 5 2 3 2 2" xfId="28596" xr:uid="{ED224A59-D136-467C-910C-7CEA53F08499}"/>
    <cellStyle name="Comma 6 5 2 3 2 3" xfId="42035" xr:uid="{A9BAF3B6-982E-40A3-AB88-8CB8ECDCF0A7}"/>
    <cellStyle name="Comma 6 5 2 3 3" xfId="13622" xr:uid="{B5D717FC-BE8A-40E7-9DD5-8551E722E364}"/>
    <cellStyle name="Comma 6 5 2 3 3 2" xfId="29691" xr:uid="{1D73BB24-1226-46E1-B10D-057EBF4A5443}"/>
    <cellStyle name="Comma 6 5 2 3 3 3" xfId="42884" xr:uid="{7674A4DB-C65D-4EF7-9661-B91B07B1A766}"/>
    <cellStyle name="Comma 6 5 2 3 4" xfId="14925" xr:uid="{090E297C-6D3C-485D-88CC-632DC93409B7}"/>
    <cellStyle name="Comma 6 5 2 3 4 2" xfId="30894" xr:uid="{AFAE2523-475E-48F4-911D-1E0A6A9B93DD}"/>
    <cellStyle name="Comma 6 5 2 3 4 3" xfId="43555" xr:uid="{6BBF3BC7-360B-43D9-BEE7-6370D61B6FC3}"/>
    <cellStyle name="Comma 6 5 2 3 5" xfId="27783" xr:uid="{8F289EB7-C538-4E49-B8C0-3258BC835460}"/>
    <cellStyle name="Comma 6 5 2 3 6" xfId="41232" xr:uid="{2360FD5D-5603-45AC-96B7-45E924716219}"/>
    <cellStyle name="Comma 6 5 2 4" xfId="11951" xr:uid="{D29C5976-937E-45F5-BE9B-731EA33D4C17}"/>
    <cellStyle name="Comma 6 5 2 4 2" xfId="28064" xr:uid="{698B0967-A6B4-4F56-A52A-924547E13674}"/>
    <cellStyle name="Comma 6 5 2 4 3" xfId="41503" xr:uid="{BB3AF297-20DB-4DDE-BB23-298272B14D9C}"/>
    <cellStyle name="Comma 6 5 2 5" xfId="13050" xr:uid="{F0ADB3AF-CA78-4F01-A509-ACC9DD39C121}"/>
    <cellStyle name="Comma 6 5 2 5 2" xfId="29119" xr:uid="{B3ADC2A7-587A-4B10-9C4E-B3E5846C6481}"/>
    <cellStyle name="Comma 6 5 2 5 3" xfId="42352" xr:uid="{74EC566C-814C-44B9-9A05-36F0871B2A2C}"/>
    <cellStyle name="Comma 6 5 2 6" xfId="14477" xr:uid="{79B937B3-D27B-4070-8BEC-E1EF5197CBEE}"/>
    <cellStyle name="Comma 6 5 2 6 2" xfId="30471" xr:uid="{C8956D26-ACFB-4674-B486-47906AC9591D}"/>
    <cellStyle name="Comma 6 5 2 6 3" xfId="43132" xr:uid="{2849C6DE-55F3-43B9-972A-3211E5BDB871}"/>
    <cellStyle name="Comma 6 5 2 7" xfId="11087" xr:uid="{B541DEE6-4916-42EE-8190-CF179C565255}"/>
    <cellStyle name="Comma 6 5 2 7 2" xfId="27212" xr:uid="{86BDFFF2-F1E7-48D7-808B-2FBD3ACFB704}"/>
    <cellStyle name="Comma 6 5 2 7 3" xfId="40700" xr:uid="{0DB7A7C5-7965-4BEA-A329-34CC50853E47}"/>
    <cellStyle name="Comma 6 5 2 8" xfId="19153" xr:uid="{1D15F783-8C94-4F8D-9C00-71411A4D75CC}"/>
    <cellStyle name="Comma 6 5 2 8 2" xfId="35091" xr:uid="{293F160E-48E2-4159-A527-BCCF385036B2}"/>
    <cellStyle name="Comma 6 5 2 8 3" xfId="47429" xr:uid="{9E6E0946-0218-4A2E-B9AB-FA1E18EC3DA1}"/>
    <cellStyle name="Comma 6 5 2 9" xfId="25492" xr:uid="{626DF822-5045-4A9E-8F63-8D3EF7B994E8}"/>
    <cellStyle name="Comma 6 5 3" xfId="11227" xr:uid="{D265F374-2FA5-46B5-9345-98F8B10A6379}"/>
    <cellStyle name="Comma 6 5 3 2" xfId="12075" xr:uid="{A1CD8148-FB14-4D55-8B02-09F7946A4F6B}"/>
    <cellStyle name="Comma 6 5 3 2 2" xfId="15038" xr:uid="{103E3901-D1EF-4B07-947C-E15D8F98450C}"/>
    <cellStyle name="Comma 6 5 3 2 2 2" xfId="31007" xr:uid="{C5289B57-5971-4962-910C-B1869BB51335}"/>
    <cellStyle name="Comma 6 5 3 2 2 3" xfId="43668" xr:uid="{B97B9A67-93CB-483B-AAD0-EEFECBB8ADEF}"/>
    <cellStyle name="Comma 6 5 3 2 3" xfId="28195" xr:uid="{692514C0-3763-4AE2-99BF-E2C859AC16C2}"/>
    <cellStyle name="Comma 6 5 3 2 4" xfId="41634" xr:uid="{4C404894-084C-4ABF-A330-1F4C67917DAF}"/>
    <cellStyle name="Comma 6 5 3 3" xfId="13191" xr:uid="{3B4BAEF6-66DF-4216-BFCB-9C75932604E6}"/>
    <cellStyle name="Comma 6 5 3 3 2" xfId="29260" xr:uid="{F2CE830A-41A9-44C5-8BFC-CF568B5BF351}"/>
    <cellStyle name="Comma 6 5 3 3 3" xfId="42483" xr:uid="{80FB63F3-EBC3-47C4-ACE5-62B3E57CAFAA}"/>
    <cellStyle name="Comma 6 5 3 4" xfId="14610" xr:uid="{5E930C9A-CAB8-479D-8CBF-82C3F1244B6C}"/>
    <cellStyle name="Comma 6 5 3 4 2" xfId="30584" xr:uid="{C2BDCD87-9399-4582-BBFE-83F62E26AB1C}"/>
    <cellStyle name="Comma 6 5 3 4 3" xfId="43245" xr:uid="{4251176E-9E03-4964-BA7E-6D85222FB003}"/>
    <cellStyle name="Comma 6 5 3 5" xfId="27352" xr:uid="{0273B8E9-D190-4AF9-A2F4-C5645E0E584D}"/>
    <cellStyle name="Comma 6 5 3 6" xfId="40831" xr:uid="{E68D7867-CB11-4C26-81DB-2695E5F73061}"/>
    <cellStyle name="Comma 6 5 4" xfId="11508" xr:uid="{DBA2D168-8714-4C70-8912-C9972097D921}"/>
    <cellStyle name="Comma 6 5 4 2" xfId="12340" xr:uid="{B5702187-6F0B-445C-9A82-3D2130E074B4}"/>
    <cellStyle name="Comma 6 5 4 2 2" xfId="28461" xr:uid="{D87381C2-D40C-440D-86A7-7955D0B2BCE7}"/>
    <cellStyle name="Comma 6 5 4 2 3" xfId="41900" xr:uid="{C9C394D4-CE1D-418C-948B-DFEB5A60BBC6}"/>
    <cellStyle name="Comma 6 5 4 3" xfId="13477" xr:uid="{D210D010-0982-4032-BCD1-A03DE0781D48}"/>
    <cellStyle name="Comma 6 5 4 3 2" xfId="29546" xr:uid="{F904D46C-2A3A-45A1-B448-B353FB119391}"/>
    <cellStyle name="Comma 6 5 4 3 3" xfId="42749" xr:uid="{47D576A3-E5A9-4D66-A3F2-10501B088EF3}"/>
    <cellStyle name="Comma 6 5 4 4" xfId="14831" xr:uid="{49FFF4C0-7E46-45EA-9264-1DC3B5E7F6B6}"/>
    <cellStyle name="Comma 6 5 4 4 2" xfId="30800" xr:uid="{5D674647-AC54-4416-823D-0D4D3E4ED02A}"/>
    <cellStyle name="Comma 6 5 4 4 3" xfId="43461" xr:uid="{D01641F6-D1B4-4D15-9FFE-1A95A3F0E7E3}"/>
    <cellStyle name="Comma 6 5 4 5" xfId="27638" xr:uid="{B594A92B-C0BB-41C1-8A05-0853AFC1CCBB}"/>
    <cellStyle name="Comma 6 5 4 6" xfId="41097" xr:uid="{6C7C3E21-AD91-4F13-AF2C-069D621BA352}"/>
    <cellStyle name="Comma 6 5 5" xfId="10928" xr:uid="{040E5643-08CD-468B-AFA5-FDF9701D4C0E}"/>
    <cellStyle name="Comma 6 5 5 2" xfId="27072" xr:uid="{90EB062F-BB64-4CA9-A657-5C528A3A6D6D}"/>
    <cellStyle name="Comma 6 5 5 3" xfId="40566" xr:uid="{CF83C55F-979F-4284-96BB-0E124BAA1FE2}"/>
    <cellStyle name="Comma 6 5 6" xfId="11810" xr:uid="{2AC43B6F-CDFC-4E77-95B1-0E3E2FEB6A7D}"/>
    <cellStyle name="Comma 6 5 6 2" xfId="27928" xr:uid="{B1771B57-40EA-43A1-94EC-1923F6D15B04}"/>
    <cellStyle name="Comma 6 5 6 3" xfId="41368" xr:uid="{4CDF54B0-0430-4275-BEB1-B84DB6B073E7}"/>
    <cellStyle name="Comma 6 5 7" xfId="12898" xr:uid="{FE235757-BFD0-4955-BD76-0CB5B98741C4}"/>
    <cellStyle name="Comma 6 5 7 2" xfId="28975" xr:uid="{3FC51F75-A427-4928-81B5-C54E706E2A98}"/>
    <cellStyle name="Comma 6 5 7 3" xfId="42218" xr:uid="{843B90C9-56E4-4E85-9B3E-1919FBA28376}"/>
    <cellStyle name="Comma 6 5 8" xfId="14343" xr:uid="{2A450DE0-93D8-4DCD-9DEC-EF18710DF975}"/>
    <cellStyle name="Comma 6 5 8 2" xfId="30373" xr:uid="{2EDC7F80-2E9A-400F-A925-88BD5C44D057}"/>
    <cellStyle name="Comma 6 5 8 3" xfId="43037" xr:uid="{123B3B22-5043-44B3-A1F8-5D6B38102559}"/>
    <cellStyle name="Comma 6 5 9" xfId="10733" xr:uid="{242AAAFC-D580-4E41-8A27-B3CD7716153B}"/>
    <cellStyle name="Comma 6 5 9 2" xfId="26963" xr:uid="{81A1F8FF-F3C3-4760-B6D1-5688D883A88C}"/>
    <cellStyle name="Comma 6 5 9 3" xfId="40473" xr:uid="{FF64FD63-F405-4587-AE30-6BB510364F50}"/>
    <cellStyle name="Comma 6 6" xfId="7246" xr:uid="{035D89F1-AFBE-4CD1-A01F-C65E12DF0E5F}"/>
    <cellStyle name="Comma 6 6 2" xfId="8067" xr:uid="{F0CB2F40-F520-4478-BDCA-8E077C170A46}"/>
    <cellStyle name="Comma 6 6 2 2" xfId="9765" xr:uid="{F24C4C01-CD9B-4E0A-A1F0-05150C4F267A}"/>
    <cellStyle name="Comma 6 6 2 2 2" xfId="15163" xr:uid="{9FC883CB-E06C-486F-8182-E223523640B1}"/>
    <cellStyle name="Comma 6 6 2 2 2 2" xfId="31132" xr:uid="{CC0B3B96-AC5B-4FAA-BDFF-86EA0C96DB92}"/>
    <cellStyle name="Comma 6 6 2 2 2 3" xfId="43793" xr:uid="{90F64E27-5115-4766-A76F-27F243041474}"/>
    <cellStyle name="Comma 6 6 2 2 3" xfId="14735" xr:uid="{D859CB0B-F28F-4009-89D0-A1FB62BDB2AC}"/>
    <cellStyle name="Comma 6 6 2 2 3 2" xfId="30709" xr:uid="{DADE21F3-3B4D-4977-A57A-B13758CB416F}"/>
    <cellStyle name="Comma 6 6 2 2 3 3" xfId="43370" xr:uid="{1A14D540-AE02-47F4-98AD-7C5A004AA587}"/>
    <cellStyle name="Comma 6 6 2 2 4" xfId="12162" xr:uid="{76210550-40A9-4E8F-B888-BBC7C5532632}"/>
    <cellStyle name="Comma 6 6 2 2 4 2" xfId="28283" xr:uid="{0C4C9E0D-6CB9-4BFE-B3DE-C6AEB4DFB5AE}"/>
    <cellStyle name="Comma 6 6 2 2 4 3" xfId="41722" xr:uid="{35441945-FC9E-4927-865C-709FB9761385}"/>
    <cellStyle name="Comma 6 6 2 2 5" xfId="26118" xr:uid="{94A6F670-1ADC-4C59-9772-B5B823E0DEF7}"/>
    <cellStyle name="Comma 6 6 2 2 6" xfId="40292" xr:uid="{4B93EE95-87A1-4D2D-AB64-3840FF5D6B83}"/>
    <cellStyle name="Comma 6 6 2 3" xfId="13279" xr:uid="{FE6079A4-C340-4894-9598-B7479D3D7738}"/>
    <cellStyle name="Comma 6 6 2 3 2" xfId="14954" xr:uid="{E38B441E-2CB5-4417-8AF2-78C5032A98AB}"/>
    <cellStyle name="Comma 6 6 2 3 2 2" xfId="30923" xr:uid="{8521EBF3-DF0C-46A0-89A3-72DFFB0BB939}"/>
    <cellStyle name="Comma 6 6 2 3 2 3" xfId="43584" xr:uid="{5BA442F1-048A-42EC-9691-C5BE74BCB4C2}"/>
    <cellStyle name="Comma 6 6 2 3 3" xfId="29348" xr:uid="{E959AB31-1C4F-472E-8EBF-C813500FECE3}"/>
    <cellStyle name="Comma 6 6 2 3 4" xfId="42571" xr:uid="{A56D48F9-7875-49A2-BE00-5932E18DA6DD}"/>
    <cellStyle name="Comma 6 6 2 4" xfId="14506" xr:uid="{1665854F-CB87-403F-8CC3-760E3A2E5D85}"/>
    <cellStyle name="Comma 6 6 2 4 2" xfId="30500" xr:uid="{F5668B26-EC04-4350-A3DC-06E8F04C4EE0}"/>
    <cellStyle name="Comma 6 6 2 4 3" xfId="43161" xr:uid="{4B8879B3-AC0D-4FD4-9B8A-BAF1253F47A9}"/>
    <cellStyle name="Comma 6 6 2 5" xfId="11315" xr:uid="{17A43873-FA17-4796-B56D-295E1A69A96A}"/>
    <cellStyle name="Comma 6 6 2 5 2" xfId="27440" xr:uid="{FB3FF6D9-0B99-430A-9D19-8C3990E39005}"/>
    <cellStyle name="Comma 6 6 2 5 3" xfId="40919" xr:uid="{70063B10-D00D-4E28-8C0A-9B1F6F45F01B}"/>
    <cellStyle name="Comma 6 6 2 6" xfId="24625" xr:uid="{8D2DBC56-8112-4DC2-967B-22E9B5AF060C}"/>
    <cellStyle name="Comma 6 6 2 7" xfId="38885" xr:uid="{E2E70ACA-0B63-47B5-BECE-D10581155090}"/>
    <cellStyle name="Comma 6 6 3" xfId="9082" xr:uid="{BD5C0034-2AC9-448D-A8FA-E92E7F5A76A0}"/>
    <cellStyle name="Comma 6 6 3 2" xfId="12428" xr:uid="{356F509F-F456-4C6D-A991-4AE3B36E4133}"/>
    <cellStyle name="Comma 6 6 3 2 2" xfId="15068" xr:uid="{11889633-F0FC-4198-BDD8-214D3BE74D9D}"/>
    <cellStyle name="Comma 6 6 3 2 2 2" xfId="31037" xr:uid="{328C2541-3E58-47E4-B5A6-67EF9E6AB6E9}"/>
    <cellStyle name="Comma 6 6 3 2 2 3" xfId="43698" xr:uid="{BC91B54F-430C-4A67-8B52-BE30DAA056B6}"/>
    <cellStyle name="Comma 6 6 3 2 3" xfId="28549" xr:uid="{58D655B4-EFC0-46D2-8A6E-EE8961CD7756}"/>
    <cellStyle name="Comma 6 6 3 2 4" xfId="41988" xr:uid="{3E40C30B-A898-468C-868F-DE444ACBF837}"/>
    <cellStyle name="Comma 6 6 3 3" xfId="13565" xr:uid="{CA473508-AA86-4DEF-90F5-731D0CD2C943}"/>
    <cellStyle name="Comma 6 6 3 3 2" xfId="29634" xr:uid="{3C89FDC6-217A-4EA8-A8CE-E1CB719B42D7}"/>
    <cellStyle name="Comma 6 6 3 3 3" xfId="42837" xr:uid="{7C57B3C6-521E-41B2-BCAC-5639E0992E6C}"/>
    <cellStyle name="Comma 6 6 3 4" xfId="14640" xr:uid="{3CB1FEA9-D4DD-4CEB-BCDA-BFE6710D48ED}"/>
    <cellStyle name="Comma 6 6 3 4 2" xfId="30614" xr:uid="{B9ABF471-E41F-47CE-85AE-1C4D382C7A15}"/>
    <cellStyle name="Comma 6 6 3 4 3" xfId="43275" xr:uid="{5FE1C98C-ED4C-4326-A403-DAD3C5F22005}"/>
    <cellStyle name="Comma 6 6 3 5" xfId="11596" xr:uid="{9A0D287F-3786-4C7E-AF56-BA32AC7F2BE0}"/>
    <cellStyle name="Comma 6 6 3 5 2" xfId="27726" xr:uid="{97C1183B-52F7-4C4C-9280-88A9A23874EA}"/>
    <cellStyle name="Comma 6 6 3 5 3" xfId="41185" xr:uid="{628D7A0C-6549-49F2-A037-A6B2EEFDD86E}"/>
    <cellStyle name="Comma 6 6 3 6" xfId="25514" xr:uid="{98D5E6B3-5CDC-4B95-B9F3-0729E37E3589}"/>
    <cellStyle name="Comma 6 6 3 7" xfId="39719" xr:uid="{2CFDE9B6-1255-4647-8874-A3F4E13169DA}"/>
    <cellStyle name="Comma 6 6 4" xfId="11904" xr:uid="{1011F70A-DCFA-464A-A005-CC115BA55EB7}"/>
    <cellStyle name="Comma 6 6 4 2" xfId="14860" xr:uid="{5DA482EB-C1F2-4C6D-AE9E-B5CF3377EF52}"/>
    <cellStyle name="Comma 6 6 4 2 2" xfId="30829" xr:uid="{BC32F273-83D4-48A8-A9C4-E47EDF54E93F}"/>
    <cellStyle name="Comma 6 6 4 2 3" xfId="43490" xr:uid="{F8C37E72-F0FC-47A0-9953-8D787D68BAAB}"/>
    <cellStyle name="Comma 6 6 4 3" xfId="28017" xr:uid="{F011FFE5-6A34-4E39-B7C3-EC86C252DC60}"/>
    <cellStyle name="Comma 6 6 4 4" xfId="41456" xr:uid="{77201A40-4B27-4C97-8FAE-6CE708EFAE3E}"/>
    <cellStyle name="Comma 6 6 5" xfId="12993" xr:uid="{F8A192D5-2BAE-46E3-AE48-8892FBF38D30}"/>
    <cellStyle name="Comma 6 6 5 2" xfId="29062" xr:uid="{7DBC0FA9-4E5F-4E27-A859-01685B914027}"/>
    <cellStyle name="Comma 6 6 5 3" xfId="42305" xr:uid="{C692E26B-6926-4933-A662-BD08B26B415D}"/>
    <cellStyle name="Comma 6 6 6" xfId="14394" xr:uid="{86ABD1DD-92B3-44C7-B5BA-48E2A10EA739}"/>
    <cellStyle name="Comma 6 6 6 2" xfId="30402" xr:uid="{3DA4B971-B7EB-46E7-A7E9-5FC5A7A539B0}"/>
    <cellStyle name="Comma 6 6 6 3" xfId="43066" xr:uid="{9172B0DC-D4BB-4EFC-9228-8D17294310A6}"/>
    <cellStyle name="Comma 6 6 7" xfId="11034" xr:uid="{73FB56C0-EE4D-4368-923D-6050191B1AC1}"/>
    <cellStyle name="Comma 6 6 7 2" xfId="27159" xr:uid="{594E54B7-9DA5-47A2-B2EF-62A2FCEB26B6}"/>
    <cellStyle name="Comma 6 6 7 3" xfId="40653" xr:uid="{EB567231-B2CE-477D-9FF8-72CA3E8FEDE4}"/>
    <cellStyle name="Comma 6 6 8" xfId="23993" xr:uid="{374A7DE6-069D-44EE-B1CB-A999930864C7}"/>
    <cellStyle name="Comma 6 6 9" xfId="38309" xr:uid="{89BABAED-3EEB-41A8-8CE1-9A894C0D012D}"/>
    <cellStyle name="Comma 6 7" xfId="7342" xr:uid="{0396F410-BED8-449D-8AF1-AB61FE599FCA}"/>
    <cellStyle name="Comma 6 7 2" xfId="9168" xr:uid="{90DA3EEF-86BF-41B4-9FD4-708EB9CEA55D}"/>
    <cellStyle name="Comma 6 7 2 2" xfId="14689" xr:uid="{5CD225C6-5DB3-47BC-A370-34AC5230CD9E}"/>
    <cellStyle name="Comma 6 7 2 2 2" xfId="15117" xr:uid="{4D8F9187-3D1B-4194-B551-B166EE233B3B}"/>
    <cellStyle name="Comma 6 7 2 2 2 2" xfId="31086" xr:uid="{1036B214-F294-47E6-90AC-3BE3B671A45B}"/>
    <cellStyle name="Comma 6 7 2 2 2 3" xfId="43747" xr:uid="{81F64BAF-7436-4A06-8C5F-0FAA9F2496E1}"/>
    <cellStyle name="Comma 6 7 2 2 3" xfId="30663" xr:uid="{A532C69E-3E81-45D7-B639-4B1A4BDE7104}"/>
    <cellStyle name="Comma 6 7 2 2 4" xfId="43324" xr:uid="{63B390DC-FF3B-4A31-BCCA-28D41D97B819}"/>
    <cellStyle name="Comma 6 7 2 3" xfId="14908" xr:uid="{8E1A279A-75D7-4958-ACB1-43C39DEE172B}"/>
    <cellStyle name="Comma 6 7 2 3 2" xfId="30877" xr:uid="{C936D446-BAF5-4F98-BED5-FB47507AE623}"/>
    <cellStyle name="Comma 6 7 2 3 3" xfId="43538" xr:uid="{C8D91B67-7E36-4F39-B36F-31B89162ECB5}"/>
    <cellStyle name="Comma 6 7 2 4" xfId="14460" xr:uid="{63A88EEE-71A8-488D-9B71-F4188988D22F}"/>
    <cellStyle name="Comma 6 7 2 4 2" xfId="30454" xr:uid="{9455A7A1-3A80-430F-A774-E29EC23599F0}"/>
    <cellStyle name="Comma 6 7 2 4 3" xfId="43115" xr:uid="{B4A5B73B-2AE4-432B-9932-01A0DAD07901}"/>
    <cellStyle name="Comma 6 7 2 5" xfId="12039" xr:uid="{742580CC-4CF7-4A91-8931-2943F91C38AC}"/>
    <cellStyle name="Comma 6 7 2 5 2" xfId="28152" xr:uid="{3CD90AFE-485A-4691-8181-AFDE8CDBDE9D}"/>
    <cellStyle name="Comma 6 7 2 5 3" xfId="41591" xr:uid="{A70751F0-819D-436C-8983-2A1A185FFD5A}"/>
    <cellStyle name="Comma 6 7 2 6" xfId="25584" xr:uid="{B2BEF7B2-A9D2-4C13-B407-A59BA6B5DF2D}"/>
    <cellStyle name="Comma 6 7 2 7" xfId="39771" xr:uid="{4F156D53-62AB-41DB-B7C0-D4D311C140EB}"/>
    <cellStyle name="Comma 6 7 3" xfId="13138" xr:uid="{37C2BB78-436A-417B-BFB9-399B1BD963F6}"/>
    <cellStyle name="Comma 6 7 3 2" xfId="15021" xr:uid="{666881AF-5C53-40A8-BAEF-539525333255}"/>
    <cellStyle name="Comma 6 7 3 2 2" xfId="30990" xr:uid="{0BA194B9-C193-461F-8382-C7202EC756C1}"/>
    <cellStyle name="Comma 6 7 3 2 3" xfId="43651" xr:uid="{1E80F39A-EA7B-49FC-92DF-325D71F7F152}"/>
    <cellStyle name="Comma 6 7 3 3" xfId="14593" xr:uid="{30BAE9B5-AC37-4791-8BFB-B75C9D45BC77}"/>
    <cellStyle name="Comma 6 7 3 3 2" xfId="30567" xr:uid="{46067DDE-927F-4DA7-BBF9-E3B99CC2056C}"/>
    <cellStyle name="Comma 6 7 3 3 3" xfId="43228" xr:uid="{987C359F-38ED-482E-90DD-1C504F8317F8}"/>
    <cellStyle name="Comma 6 7 3 4" xfId="29207" xr:uid="{C21B682E-215E-4A0D-976F-5C68C3EE3F84}"/>
    <cellStyle name="Comma 6 7 3 5" xfId="42440" xr:uid="{E2219961-633F-492D-B787-ACACDBFE4BD4}"/>
    <cellStyle name="Comma 6 7 4" xfId="14814" xr:uid="{DFF4D5BF-5946-495C-9AB4-C6EEEE1AF0E9}"/>
    <cellStyle name="Comma 6 7 4 2" xfId="30783" xr:uid="{C83B33FD-CDAD-427A-AB4D-4828246B946D}"/>
    <cellStyle name="Comma 6 7 4 3" xfId="43444" xr:uid="{B466A1D0-C628-421B-8036-6A7D068ADEF1}"/>
    <cellStyle name="Comma 6 7 5" xfId="14321" xr:uid="{DBB3D48C-88FF-462E-BC8D-F224F583A37C}"/>
    <cellStyle name="Comma 6 7 5 2" xfId="30356" xr:uid="{3A6164BE-B650-43B1-A530-DA2B939213A6}"/>
    <cellStyle name="Comma 6 7 5 3" xfId="43020" xr:uid="{94B8E1D0-2B75-47BD-BFC4-985C0E03FEA0}"/>
    <cellStyle name="Comma 6 7 6" xfId="11175" xr:uid="{F7E6F695-E24E-49CF-AD8A-FEC05C1F4CDE}"/>
    <cellStyle name="Comma 6 7 6 2" xfId="27300" xr:uid="{2A4CDEF7-C2E9-40E6-B0A2-694F435A6F81}"/>
    <cellStyle name="Comma 6 7 6 3" xfId="40788" xr:uid="{7DC2BDB1-D8E9-4E77-A0D3-7095FC6077FF}"/>
    <cellStyle name="Comma 6 7 7" xfId="24069" xr:uid="{AA34B4A8-F037-410E-9148-9296E51EF632}"/>
    <cellStyle name="Comma 6 7 8" xfId="38363" xr:uid="{6E09895E-EE27-4E59-B4EE-1F817A371500}"/>
    <cellStyle name="Comma 6 8" xfId="7946" xr:uid="{C5BD546B-67D5-4FFB-8CEE-BB60E363FCDB}"/>
    <cellStyle name="Comma 6 8 2" xfId="9644" xr:uid="{05082EDF-4929-4E3C-AE7C-7A05BFAB7508}"/>
    <cellStyle name="Comma 6 8 2 2" xfId="15093" xr:uid="{5EEC5ED0-263B-405A-8AA4-16D64D3FDF67}"/>
    <cellStyle name="Comma 6 8 2 2 2" xfId="31062" xr:uid="{611219C1-32F6-424A-8B7F-7633D309A636}"/>
    <cellStyle name="Comma 6 8 2 2 3" xfId="43723" xr:uid="{3AE1EE02-18B7-4CA2-A040-7BE58F47916B}"/>
    <cellStyle name="Comma 6 8 2 3" xfId="14665" xr:uid="{CB0D644E-A901-4455-B064-8955E23B8A1A}"/>
    <cellStyle name="Comma 6 8 2 3 2" xfId="30639" xr:uid="{6378B8CD-3895-4514-90A6-EBD2A9C9F8EB}"/>
    <cellStyle name="Comma 6 8 2 3 3" xfId="43300" xr:uid="{0F2ACF07-6361-4E24-842E-33738E812883}"/>
    <cellStyle name="Comma 6 8 2 4" xfId="12297" xr:uid="{FBB593B6-638A-4BE3-813D-F7A14E9DDEC4}"/>
    <cellStyle name="Comma 6 8 2 4 2" xfId="28418" xr:uid="{E53B781C-8864-4608-9BFC-FD687A9B3D73}"/>
    <cellStyle name="Comma 6 8 2 4 3" xfId="41857" xr:uid="{627CA12F-63C5-4B10-B442-07C7ED712E84}"/>
    <cellStyle name="Comma 6 8 2 5" xfId="19647" xr:uid="{12303663-1CAA-4DF1-8888-7F32B8DDFB72}"/>
    <cellStyle name="Comma 6 8 2 5 2" xfId="35585" xr:uid="{D11D9A43-2779-4431-AF9D-F6C3CFA0D59A}"/>
    <cellStyle name="Comma 6 8 2 5 3" xfId="47923" xr:uid="{D355B476-229D-415C-8760-C0E4BC9D4029}"/>
    <cellStyle name="Comma 6 8 2 6" xfId="26041" xr:uid="{3E9C5D45-2CAE-4753-B028-5ADBFA651472}"/>
    <cellStyle name="Comma 6 8 2 7" xfId="40220" xr:uid="{8474F165-EFF6-4D98-B232-B1398F7CE92D}"/>
    <cellStyle name="Comma 6 8 3" xfId="13424" xr:uid="{24C80CA3-302E-4CA0-964F-867904075B40}"/>
    <cellStyle name="Comma 6 8 3 2" xfId="14884" xr:uid="{C36CF10F-A6C6-45C1-BC12-9F0CDE43F9CE}"/>
    <cellStyle name="Comma 6 8 3 2 2" xfId="30853" xr:uid="{705085BC-7E88-4A43-A261-B594BD2E7019}"/>
    <cellStyle name="Comma 6 8 3 2 3" xfId="43514" xr:uid="{2D646774-8F85-4A33-B0BC-F6A9AA5710B3}"/>
    <cellStyle name="Comma 6 8 3 3" xfId="29493" xr:uid="{BEF74299-DCBB-4D9C-A23D-755C4EF7F907}"/>
    <cellStyle name="Comma 6 8 3 4" xfId="42706" xr:uid="{1D6C50DF-F748-46F7-B354-7D89EFFF017A}"/>
    <cellStyle name="Comma 6 8 4" xfId="14436" xr:uid="{3187AF2E-BACB-48DC-AE43-57608269D4BC}"/>
    <cellStyle name="Comma 6 8 4 2" xfId="30430" xr:uid="{5BF6BEB4-6920-477F-9A3B-5CA2C5966A3F}"/>
    <cellStyle name="Comma 6 8 4 3" xfId="43091" xr:uid="{723B3D73-F9AA-4FA3-ABDD-0FD0C01C16F4}"/>
    <cellStyle name="Comma 6 8 5" xfId="11455" xr:uid="{33402D06-537C-4DFE-805F-1A1BAD355283}"/>
    <cellStyle name="Comma 6 8 5 2" xfId="27585" xr:uid="{3023B77D-4D46-4169-8743-9F91AB1B09DC}"/>
    <cellStyle name="Comma 6 8 5 3" xfId="41054" xr:uid="{5BCE0D51-BBB0-4480-81F6-673E88372842}"/>
    <cellStyle name="Comma 6 8 6" xfId="18334" xr:uid="{2D3CFC51-37CA-4422-A735-CABC1EFC4E93}"/>
    <cellStyle name="Comma 6 8 6 2" xfId="34273" xr:uid="{C9E84DE3-A6A9-4E45-A29F-F9B59C07F495}"/>
    <cellStyle name="Comma 6 8 6 3" xfId="46620" xr:uid="{9E84B6E4-2B73-4D43-AA39-2680909D4BBD}"/>
    <cellStyle name="Comma 6 8 7" xfId="24548" xr:uid="{1E1BEEE6-8257-43AB-BD68-BAC708B574F4}"/>
    <cellStyle name="Comma 6 8 8" xfId="38813" xr:uid="{A5F9A770-2640-4A5B-9B22-2738E2C3D075}"/>
    <cellStyle name="Comma 6 9" xfId="7967" xr:uid="{C1E5C96A-BABF-48BA-A3D9-A3093544B3C0}"/>
    <cellStyle name="Comma 6 9 2" xfId="9660" xr:uid="{386A73DD-2BAA-468D-A6DF-1785D9CAC1CD}"/>
    <cellStyle name="Comma 6 9 2 2" xfId="15177" xr:uid="{D2F89809-EC9D-470B-AFF5-4A610F560A19}"/>
    <cellStyle name="Comma 6 9 2 2 2" xfId="31146" xr:uid="{72BC6663-3054-4133-AD2C-03EB71C7D3E6}"/>
    <cellStyle name="Comma 6 9 2 2 3" xfId="43807" xr:uid="{DEDD0E9B-AFD5-40D6-AD15-DDA276E46D37}"/>
    <cellStyle name="Comma 6 9 2 3" xfId="14749" xr:uid="{20F50652-4133-4842-BF01-BD00C256C0E9}"/>
    <cellStyle name="Comma 6 9 2 3 2" xfId="30723" xr:uid="{EC2E2B4A-BBE0-47E5-8E23-BF47E866619E}"/>
    <cellStyle name="Comma 6 9 2 3 3" xfId="43384" xr:uid="{33A012E5-6593-46F1-ABFD-693F83E3C1F1}"/>
    <cellStyle name="Comma 6 9 2 4" xfId="19651" xr:uid="{C211EEC9-E334-49C7-BEC1-B8EDDE64F627}"/>
    <cellStyle name="Comma 6 9 2 4 2" xfId="35589" xr:uid="{E3C5EB9C-42C0-4267-AF6D-64583E58A616}"/>
    <cellStyle name="Comma 6 9 2 4 3" xfId="47927" xr:uid="{65ACDF17-B2BA-4C5E-86B1-D8A96CC78057}"/>
    <cellStyle name="Comma 6 9 2 5" xfId="26050" xr:uid="{70E965F1-EDE4-4E15-8FF2-ADBF708A82A7}"/>
    <cellStyle name="Comma 6 9 2 6" xfId="40224" xr:uid="{DF20A1B3-F243-48C5-96D6-1473949EC5D0}"/>
    <cellStyle name="Comma 6 9 3" xfId="14968" xr:uid="{DE43DC3D-9454-401B-B249-3647B8029FF4}"/>
    <cellStyle name="Comma 6 9 3 2" xfId="30937" xr:uid="{9B1F382D-C030-4EE7-A5BB-F7CAD681A643}"/>
    <cellStyle name="Comma 6 9 3 3" xfId="43598" xr:uid="{27B08023-A425-4D2B-B3B1-7E1FED244575}"/>
    <cellStyle name="Comma 6 9 4" xfId="14522" xr:uid="{49615C30-74CD-4BDC-BD57-D22B566B0D3D}"/>
    <cellStyle name="Comma 6 9 4 2" xfId="30514" xr:uid="{B4D3B2BE-92FF-4118-971C-20D84B20BEC1}"/>
    <cellStyle name="Comma 6 9 4 3" xfId="43175" xr:uid="{F0D3F6C2-1465-42E7-AADB-F0FA4476BD46}"/>
    <cellStyle name="Comma 6 9 5" xfId="10824" xr:uid="{93A183FA-E498-4891-A587-0BA30546598E}"/>
    <cellStyle name="Comma 6 9 5 2" xfId="27021" xr:uid="{16D2BEFD-D784-40A7-AB7D-E6F2E0371C2F}"/>
    <cellStyle name="Comma 6 9 5 3" xfId="40520" xr:uid="{80C433F8-7AB1-4CB7-ADA4-5865E309B451}"/>
    <cellStyle name="Comma 6 9 6" xfId="18337" xr:uid="{6C319071-F5FB-4595-9F74-F8295F21AA5C}"/>
    <cellStyle name="Comma 6 9 6 2" xfId="34276" xr:uid="{A8E49ABA-D3A4-4FB0-88CB-F75677DC7B12}"/>
    <cellStyle name="Comma 6 9 6 3" xfId="46623" xr:uid="{40309F36-BE87-418E-8FB0-2BB414298805}"/>
    <cellStyle name="Comma 6 9 7" xfId="24557" xr:uid="{9982F724-414D-4702-AA69-E8A890D1244F}"/>
    <cellStyle name="Comma 6 9 8" xfId="38817" xr:uid="{6516F352-E0BC-44F2-ABB8-9B69E3399925}"/>
    <cellStyle name="Comma 68" xfId="10535" xr:uid="{0264D733-B035-4B0C-AAFE-61DD64D9527C}"/>
    <cellStyle name="Comma 68 2" xfId="15222" xr:uid="{A9869346-4214-4DE6-8309-CF35F4D5D532}"/>
    <cellStyle name="Comma 68 2 2" xfId="31181" xr:uid="{AD29DD51-BEBF-4214-A082-4D2DB4753F7A}"/>
    <cellStyle name="Comma 68 2 3" xfId="43842" xr:uid="{F740CC2F-CA47-41DC-A982-A8EB0FB96653}"/>
    <cellStyle name="Comma 68 3" xfId="26839" xr:uid="{D825BC19-7BCB-4D41-A5AA-604CCD3F7085}"/>
    <cellStyle name="Comma 68 4" xfId="40361" xr:uid="{D6E79E74-AEFC-4C82-9B61-A0D5953FE169}"/>
    <cellStyle name="Comma 69" xfId="21551" xr:uid="{7BED604E-91D1-4464-9871-DCFCB227D1F6}"/>
    <cellStyle name="Comma 7" xfId="203" xr:uid="{D2EDAAE7-C859-4358-88DD-BB857ACF2069}"/>
    <cellStyle name="Comma 7 10" xfId="8254" xr:uid="{40CA3651-B0CD-47E2-A99A-54C54D3B48AE}"/>
    <cellStyle name="Comma 7 10 2" xfId="14266" xr:uid="{609A6F52-A26E-4BBA-982C-3C48D6C6214A}"/>
    <cellStyle name="Comma 7 10 2 2" xfId="30325" xr:uid="{AE5ECFA7-1887-444E-9336-F3FEA87A50CA}"/>
    <cellStyle name="Comma 7 10 2 3" xfId="42989" xr:uid="{B3D6C388-1FE0-4809-8D4D-D9AE816C23CC}"/>
    <cellStyle name="Comma 7 10 3" xfId="10707" xr:uid="{1CD867E9-3425-421F-86A3-9BA0ADCE621D}"/>
    <cellStyle name="Comma 7 10 3 2" xfId="26945" xr:uid="{4129C803-C38C-42B4-90FF-C5B232AC2250}"/>
    <cellStyle name="Comma 7 10 3 3" xfId="40457" xr:uid="{3675103B-15E1-43A0-8220-DA2499D03B08}"/>
    <cellStyle name="Comma 7 10 4" xfId="24746" xr:uid="{ECA82E70-87F2-4C11-9AAE-917052A33323}"/>
    <cellStyle name="Comma 7 10 5" xfId="38976" xr:uid="{E7F00512-6895-4085-B0D7-14EC116EBB4A}"/>
    <cellStyle name="Comma 7 11" xfId="6317" xr:uid="{3006C4D1-8CEF-4A59-85BD-54272A7808C5}"/>
    <cellStyle name="Comma 7 11 2" xfId="12868" xr:uid="{3D8400EB-4B10-4AE7-98A3-5C0DDCE8B56F}"/>
    <cellStyle name="Comma 7 11 2 2" xfId="28947" xr:uid="{DC3AA289-3EE9-4B25-8641-B619733B6382}"/>
    <cellStyle name="Comma 7 11 2 3" xfId="42190" xr:uid="{948089E7-00A7-4719-9DFF-81D6BEA44419}"/>
    <cellStyle name="Comma 7 11 3" xfId="17115" xr:uid="{B869990D-1D1C-468A-A0F3-38D44AFDF7BA}"/>
    <cellStyle name="Comma 7 11 3 2" xfId="33061" xr:uid="{A129582A-6125-4165-BAA1-3CFAF79D2FAE}"/>
    <cellStyle name="Comma 7 11 3 3" xfId="45455" xr:uid="{02991B23-9FD2-4A82-A34A-639E61A45B30}"/>
    <cellStyle name="Comma 7 11 4" xfId="23231" xr:uid="{0E271433-BA38-4BDF-B1D5-927D8ADED576}"/>
    <cellStyle name="Comma 7 11 5" xfId="37565" xr:uid="{6B4D9BFB-E257-4D39-8B62-8DEB0B818076}"/>
    <cellStyle name="Comma 7 12" xfId="10556" xr:uid="{F6BA0FEB-31D9-4D07-B8D6-6FC590255B31}"/>
    <cellStyle name="Comma 7 12 2" xfId="10634" xr:uid="{507676BF-401F-4391-9407-5F3484FD9F75}"/>
    <cellStyle name="Comma 7 12 2 2" xfId="26902" xr:uid="{4C3E1D31-88E3-45FE-A6E0-9693F95861BA}"/>
    <cellStyle name="Comma 7 12 2 3" xfId="40414" xr:uid="{42B9FAA9-6F50-4224-AE76-2699AFB6F968}"/>
    <cellStyle name="Comma 7 12 3" xfId="19947" xr:uid="{356B6A6E-EF4C-4933-885B-C5028EFBE389}"/>
    <cellStyle name="Comma 7 12 3 2" xfId="35887" xr:uid="{0C24FC76-0C0E-4EFF-9444-A12CA09F76B9}"/>
    <cellStyle name="Comma 7 12 3 3" xfId="48015" xr:uid="{62FEFDED-D281-4461-8DA7-8DAEAED9F891}"/>
    <cellStyle name="Comma 7 12 4" xfId="26855" xr:uid="{7E3C9FA3-139F-4B1C-9BAA-22A53AFC6011}"/>
    <cellStyle name="Comma 7 12 5" xfId="40367" xr:uid="{F61560E6-08E3-4931-924D-43D4206A85E5}"/>
    <cellStyle name="Comma 7 13" xfId="15212" xr:uid="{60B7EFA9-7F77-4B37-B897-0F901708BA2F}"/>
    <cellStyle name="Comma 7 13 2" xfId="31177" xr:uid="{4EAF7F9F-3A55-4A08-810D-C1E9DB5C87D6}"/>
    <cellStyle name="Comma 7 13 3" xfId="43838" xr:uid="{4F1ADED1-A626-45ED-8246-6F353D95A0F5}"/>
    <cellStyle name="Comma 7 14" xfId="10527" xr:uid="{FA96E523-6FEA-4E20-BA11-2B34E2FA1D75}"/>
    <cellStyle name="Comma 7 14 2" xfId="26832" xr:uid="{B7451F80-167B-46D6-BD91-08B7EDF91091}"/>
    <cellStyle name="Comma 7 14 3" xfId="40354" xr:uid="{3F9362FD-D4E8-4104-BAF9-68ED6F39ACF9}"/>
    <cellStyle name="Comma 7 15" xfId="15523" xr:uid="{6ECBA796-EB68-451F-BFDE-3936244F26C1}"/>
    <cellStyle name="Comma 7 15 2" xfId="31470" xr:uid="{064A8A62-969C-4ABF-BF60-802D44C8C0F4}"/>
    <cellStyle name="Comma 7 15 3" xfId="43864" xr:uid="{37E73AA2-533B-48B2-BBA9-5E59507C4525}"/>
    <cellStyle name="Comma 7 16" xfId="20044" xr:uid="{72D00156-4631-43AF-8F85-E95A4E20544D}"/>
    <cellStyle name="Comma 7 17" xfId="20257" xr:uid="{191CB321-5140-4730-A309-44E3808AFC44}"/>
    <cellStyle name="Comma 7 18" xfId="20799" xr:uid="{3A8ADD26-995D-48B9-AF02-83C6864DB750}"/>
    <cellStyle name="Comma 7 19" xfId="14315" xr:uid="{0B6ED704-EE3C-4F3D-BFBA-E41100A45598}"/>
    <cellStyle name="Comma 7 19 2" xfId="14455" xr:uid="{BE3D4F96-2434-4CEA-B234-9777B7E5BF5C}"/>
    <cellStyle name="Comma 7 19 2 2" xfId="14684" xr:uid="{FACCB191-8A92-48D0-8326-CBB029474E04}"/>
    <cellStyle name="Comma 7 19 2 2 2" xfId="15112" xr:uid="{55D18E31-FE93-41EE-BCE4-3595879E8FA6}"/>
    <cellStyle name="Comma 7 19 2 2 2 2" xfId="31081" xr:uid="{761EC3C3-8496-4E8F-BB7F-3F9D797FF536}"/>
    <cellStyle name="Comma 7 19 2 2 2 3" xfId="43742" xr:uid="{37158CDC-F611-4845-A03A-5693DACA837C}"/>
    <cellStyle name="Comma 7 19 2 2 3" xfId="30658" xr:uid="{E5BF5A89-7B6D-4B5A-81AD-995548B42192}"/>
    <cellStyle name="Comma 7 19 2 2 4" xfId="43319" xr:uid="{6404CFEC-6926-46A9-8173-28C5A78436FF}"/>
    <cellStyle name="Comma 7 19 2 3" xfId="14903" xr:uid="{481A3FBF-CE0C-44C6-B433-011ECA47D5FA}"/>
    <cellStyle name="Comma 7 19 2 3 2" xfId="30872" xr:uid="{7065D708-09B9-451D-ACD8-DA5C5D39AC56}"/>
    <cellStyle name="Comma 7 19 2 3 3" xfId="43533" xr:uid="{BDE4759E-CF49-4E9A-8EB1-295AB79B5959}"/>
    <cellStyle name="Comma 7 19 2 4" xfId="30449" xr:uid="{A31CD079-478C-4405-85B1-11F88DF11E6B}"/>
    <cellStyle name="Comma 7 19 2 5" xfId="43110" xr:uid="{5ABD94FC-C352-4795-9CA3-959D8BD9128C}"/>
    <cellStyle name="Comma 7 19 3" xfId="14587" xr:uid="{24C7C861-91B2-47C5-AD79-21B83D1DEA4E}"/>
    <cellStyle name="Comma 7 19 3 2" xfId="15016" xr:uid="{D19EAF6E-C7CD-4FA0-9B60-B508C0CE2199}"/>
    <cellStyle name="Comma 7 19 3 2 2" xfId="30985" xr:uid="{2470FE51-412D-47A2-AC17-E90F6E0E87D8}"/>
    <cellStyle name="Comma 7 19 3 2 3" xfId="43646" xr:uid="{BE549CCF-A6AD-4EAA-9799-0BF6379D52B5}"/>
    <cellStyle name="Comma 7 19 3 3" xfId="30562" xr:uid="{35393C21-A6F3-45A4-AEA5-93E606E1DD91}"/>
    <cellStyle name="Comma 7 19 3 4" xfId="43223" xr:uid="{A24EC089-CE65-4EA8-91DB-CD0726D0D6C3}"/>
    <cellStyle name="Comma 7 19 4" xfId="14809" xr:uid="{DF6E4EA0-4ADC-4553-99D2-9B9815D61000}"/>
    <cellStyle name="Comma 7 19 4 2" xfId="30778" xr:uid="{675CCF73-4878-4210-A603-B9E9DF616C2C}"/>
    <cellStyle name="Comma 7 19 4 3" xfId="43439" xr:uid="{FFC5AF07-10BA-475C-83D6-7AE6EA039E26}"/>
    <cellStyle name="Comma 7 19 5" xfId="30351" xr:uid="{73E02B17-9B7E-4B2A-88D5-C91B93600F55}"/>
    <cellStyle name="Comma 7 19 6" xfId="43015" xr:uid="{E7F63638-AAE5-4B7D-944A-BF87F567E092}"/>
    <cellStyle name="Comma 7 2" xfId="312" xr:uid="{97B7C131-FA88-407E-9B09-F129ACCBECA6}"/>
    <cellStyle name="Comma 7 2 10" xfId="20171" xr:uid="{368B306D-BB10-405B-A165-1D5ABA2A44FA}"/>
    <cellStyle name="Comma 7 2 11" xfId="20252" xr:uid="{6E6858AC-63A4-4EFF-8DE0-9577B8BE1AAE}"/>
    <cellStyle name="Comma 7 2 12" xfId="20901" xr:uid="{3FECDEFD-D7DD-4398-BD32-A6370C78655D}"/>
    <cellStyle name="Comma 7 2 13" xfId="21579" xr:uid="{6E34A651-EF32-4913-91B2-56B848B0FF37}"/>
    <cellStyle name="Comma 7 2 14" xfId="35921" xr:uid="{C514E409-3CDB-4982-8564-18A287D0135A}"/>
    <cellStyle name="Comma 7 2 15" xfId="4245" xr:uid="{1CF5B7E6-D724-4158-86C9-F5FB5C11DE39}"/>
    <cellStyle name="Comma 7 2 2" xfId="979" xr:uid="{AC0F72D2-9A99-4939-8388-B461CFF3C30A}"/>
    <cellStyle name="Comma 7 2 2 10" xfId="23944" xr:uid="{FDA7C787-A92A-4B43-92AF-D38E094E15D2}"/>
    <cellStyle name="Comma 7 2 2 11" xfId="38260" xr:uid="{0CA3C13A-DF58-4DBC-AF95-3E4D0952A0FA}"/>
    <cellStyle name="Comma 7 2 2 2" xfId="9030" xr:uid="{32A0F855-04F9-4541-9E13-A961EE1B822F}"/>
    <cellStyle name="Comma 7 2 2 2 2" xfId="12243" xr:uid="{A6A0F900-DBE0-44DE-A837-BE6B0803F4DE}"/>
    <cellStyle name="Comma 7 2 2 2 2 2" xfId="15125" xr:uid="{A632F1E1-B096-47C2-81ED-FBE9AB95E4FD}"/>
    <cellStyle name="Comma 7 2 2 2 2 2 2" xfId="31094" xr:uid="{E42587FD-BF9F-4314-948C-90A6D0B5DE8A}"/>
    <cellStyle name="Comma 7 2 2 2 2 2 3" xfId="43755" xr:uid="{137B8107-647A-43BB-AF40-8497F96D7DE4}"/>
    <cellStyle name="Comma 7 2 2 2 2 3" xfId="28364" xr:uid="{E93E95CD-2AC9-48CF-BC00-937C918ACDAC}"/>
    <cellStyle name="Comma 7 2 2 2 2 4" xfId="41803" xr:uid="{5C226C92-ADC1-4382-B085-C8E0153C2624}"/>
    <cellStyle name="Comma 7 2 2 2 3" xfId="13370" xr:uid="{2D67C177-3939-4708-8537-5F7FD54E70A4}"/>
    <cellStyle name="Comma 7 2 2 2 3 2" xfId="29439" xr:uid="{E349B83F-FFF5-4258-A3E5-8E8F09BAF80F}"/>
    <cellStyle name="Comma 7 2 2 2 3 3" xfId="42652" xr:uid="{B4E1FA59-5B49-45F2-853B-B78517DBCEBD}"/>
    <cellStyle name="Comma 7 2 2 2 4" xfId="14697" xr:uid="{78CBCFCA-75CF-4813-A485-5B2786C9D571}"/>
    <cellStyle name="Comma 7 2 2 2 4 2" xfId="30671" xr:uid="{3E71CEC6-A1F2-4A17-AC9E-17400C2D2A60}"/>
    <cellStyle name="Comma 7 2 2 2 4 3" xfId="43332" xr:uid="{761E36CE-5529-4A68-B36E-E6ACC050FCFD}"/>
    <cellStyle name="Comma 7 2 2 2 5" xfId="11401" xr:uid="{703828BC-ADCE-4C79-B1C7-2D21AD690BA8}"/>
    <cellStyle name="Comma 7 2 2 2 5 2" xfId="27531" xr:uid="{99C1800C-57FA-469D-A5BC-D8B2D8E1ACB3}"/>
    <cellStyle name="Comma 7 2 2 2 5 3" xfId="41000" xr:uid="{E828BDDC-4F35-4DF0-BBDF-394A866C295C}"/>
    <cellStyle name="Comma 7 2 2 2 6" xfId="19129" xr:uid="{82415987-16D6-4E29-A4E8-DD02E5ACC9E9}"/>
    <cellStyle name="Comma 7 2 2 2 6 2" xfId="35067" xr:uid="{B1D93BF0-E321-4260-9A5A-CA055A3015DF}"/>
    <cellStyle name="Comma 7 2 2 2 6 3" xfId="47405" xr:uid="{95045DDF-3EA8-42AB-BA01-2ADB70566F01}"/>
    <cellStyle name="Comma 7 2 2 2 7" xfId="25465" xr:uid="{96794955-DA3E-426F-B3F1-66CF45D4F877}"/>
    <cellStyle name="Comma 7 2 2 2 8" xfId="39670" xr:uid="{A65B8F39-60B6-4BC2-9DC1-82D78C99A1E8}"/>
    <cellStyle name="Comma 7 2 2 3" xfId="11687" xr:uid="{5BFB2B47-335B-47C5-BD4F-E593C9C27E04}"/>
    <cellStyle name="Comma 7 2 2 3 2" xfId="12509" xr:uid="{AFD2D7AF-7B62-43B7-B464-D588E6982617}"/>
    <cellStyle name="Comma 7 2 2 3 2 2" xfId="28630" xr:uid="{A8F29204-DAA7-443D-9281-ACB73C7A1988}"/>
    <cellStyle name="Comma 7 2 2 3 2 3" xfId="42069" xr:uid="{73976223-DFD8-446F-9F8C-7920583B9B29}"/>
    <cellStyle name="Comma 7 2 2 3 3" xfId="13656" xr:uid="{B60D41D8-72FA-4F20-B6AF-01D0493E0102}"/>
    <cellStyle name="Comma 7 2 2 3 3 2" xfId="29725" xr:uid="{9F414F67-A100-412A-8C2B-A928BE2789D2}"/>
    <cellStyle name="Comma 7 2 2 3 3 3" xfId="42918" xr:uid="{0EB983A5-07BB-46BF-B6B0-C836D7FFE796}"/>
    <cellStyle name="Comma 7 2 2 3 4" xfId="14916" xr:uid="{7CE2EE39-8CD6-480C-9DF3-0BED26D0FB74}"/>
    <cellStyle name="Comma 7 2 2 3 4 2" xfId="30885" xr:uid="{9F8D168C-8752-40CC-B4C7-E079BB23A3E9}"/>
    <cellStyle name="Comma 7 2 2 3 4 3" xfId="43546" xr:uid="{4137D612-6F14-4BB9-9F69-42A01AC211BD}"/>
    <cellStyle name="Comma 7 2 2 3 5" xfId="27817" xr:uid="{3DAE6F1A-DC43-49AB-A9EC-2687994EEB32}"/>
    <cellStyle name="Comma 7 2 2 3 6" xfId="41266" xr:uid="{661CF142-271E-4FC7-A833-4D81AA22F1A5}"/>
    <cellStyle name="Comma 7 2 2 4" xfId="11985" xr:uid="{B8078798-4076-480A-841C-8470567E6BC5}"/>
    <cellStyle name="Comma 7 2 2 4 2" xfId="28098" xr:uid="{FE54B255-F57D-4C2A-A7F0-6868A47E9A26}"/>
    <cellStyle name="Comma 7 2 2 4 3" xfId="41537" xr:uid="{053E6D8A-2411-455F-8095-13DA8C966F29}"/>
    <cellStyle name="Comma 7 2 2 5" xfId="13084" xr:uid="{C44445CE-D8B1-4359-A6D8-0012CD298B12}"/>
    <cellStyle name="Comma 7 2 2 5 2" xfId="29153" xr:uid="{EA5BCC9D-BDDE-486A-8C1D-E2DC40B7F92C}"/>
    <cellStyle name="Comma 7 2 2 5 3" xfId="42386" xr:uid="{664FC581-C117-4E46-971D-D80FE4FCA226}"/>
    <cellStyle name="Comma 7 2 2 6" xfId="14468" xr:uid="{49F959D4-43FD-4EED-B043-4EFC2D5F8869}"/>
    <cellStyle name="Comma 7 2 2 6 2" xfId="30462" xr:uid="{BAB6FC85-2D71-49A2-BA9F-006D92823F4D}"/>
    <cellStyle name="Comma 7 2 2 6 3" xfId="43123" xr:uid="{2673D626-7DBF-4045-8D38-42587DB12AB4}"/>
    <cellStyle name="Comma 7 2 2 7" xfId="11121" xr:uid="{F9E2A925-5E27-43E4-BFE6-A30713E81DA8}"/>
    <cellStyle name="Comma 7 2 2 7 2" xfId="27246" xr:uid="{CAB0DE65-D463-4B31-A320-AD66F03A3D37}"/>
    <cellStyle name="Comma 7 2 2 7 3" xfId="40734" xr:uid="{349E0E73-1C50-4ABC-80D9-8B6272234764}"/>
    <cellStyle name="Comma 7 2 2 8" xfId="17794" xr:uid="{7A378AB2-3531-43DA-A0F9-3D36C9EB81C3}"/>
    <cellStyle name="Comma 7 2 2 8 2" xfId="33735" xr:uid="{83DF9E09-43FD-45EC-A224-7A0B39DB4581}"/>
    <cellStyle name="Comma 7 2 2 8 3" xfId="46116" xr:uid="{A18FBF76-D986-41E5-8CA5-C97BDF94A804}"/>
    <cellStyle name="Comma 7 2 2 9" xfId="21502" xr:uid="{AA9089A7-1387-4DAA-BA4A-BACC67ADF13C}"/>
    <cellStyle name="Comma 7 2 3" xfId="7357" xr:uid="{E7DAEA18-46EC-439A-BD3C-7F9728FDB8D7}"/>
    <cellStyle name="Comma 7 2 3 2" xfId="9176" xr:uid="{ED4C5BCE-D36D-4836-80D5-7B747BF6F7A1}"/>
    <cellStyle name="Comma 7 2 3 2 2" xfId="15029" xr:uid="{208396E0-EBBA-4C61-81F4-AB4855026B3D}"/>
    <cellStyle name="Comma 7 2 3 2 2 2" xfId="30998" xr:uid="{4C9A1071-2A43-4C66-AC1C-9FA18D27AFF3}"/>
    <cellStyle name="Comma 7 2 3 2 2 3" xfId="43659" xr:uid="{B995268C-8EFF-425D-A8F0-E38244403003}"/>
    <cellStyle name="Comma 7 2 3 2 3" xfId="12109" xr:uid="{A135142A-C243-4A0D-B9D6-408685416140}"/>
    <cellStyle name="Comma 7 2 3 2 3 2" xfId="28229" xr:uid="{8D7F8963-CCCB-4275-843C-E2B475614CD0}"/>
    <cellStyle name="Comma 7 2 3 2 3 3" xfId="41668" xr:uid="{5E716ED2-1A99-4CFA-B90C-838B58BE84EA}"/>
    <cellStyle name="Comma 7 2 3 2 4" xfId="19209" xr:uid="{D8C1D698-6ADF-45E1-849C-39792787E0D4}"/>
    <cellStyle name="Comma 7 2 3 2 4 2" xfId="35147" xr:uid="{E139BFC8-C0CF-4AAA-BD76-1B607B3B6F10}"/>
    <cellStyle name="Comma 7 2 3 2 4 3" xfId="47485" xr:uid="{2079977B-4FBC-45B7-B6A6-61C4791ADBFB}"/>
    <cellStyle name="Comma 7 2 3 2 5" xfId="25589" xr:uid="{67442CC6-42C5-47AC-BC16-30CF736BEA09}"/>
    <cellStyle name="Comma 7 2 3 2 6" xfId="39776" xr:uid="{DCB5DA38-FDD5-48CF-995F-EB76B94BB5B5}"/>
    <cellStyle name="Comma 7 2 3 3" xfId="13225" xr:uid="{656F1D28-9962-41A2-8C71-AEFFB0DEE8A7}"/>
    <cellStyle name="Comma 7 2 3 3 2" xfId="29294" xr:uid="{13EBB3BB-FF80-4972-8D3C-AE16C607798C}"/>
    <cellStyle name="Comma 7 2 3 3 3" xfId="42517" xr:uid="{2498D79D-C402-4708-AF0C-53A98CECB2ED}"/>
    <cellStyle name="Comma 7 2 3 4" xfId="14601" xr:uid="{27884909-C672-43C8-8742-E209E08C0905}"/>
    <cellStyle name="Comma 7 2 3 4 2" xfId="30575" xr:uid="{2846E1D5-1E76-496E-9E21-C68B758DBEC8}"/>
    <cellStyle name="Comma 7 2 3 4 3" xfId="43236" xr:uid="{F2C7B834-7CE8-46CF-9C87-592E3635EA4F}"/>
    <cellStyle name="Comma 7 2 3 5" xfId="11261" xr:uid="{F20197E9-B753-4E02-B7A2-557CCF8BBA3C}"/>
    <cellStyle name="Comma 7 2 3 5 2" xfId="27386" xr:uid="{C191E618-2B36-45BB-9CED-F82579275FF2}"/>
    <cellStyle name="Comma 7 2 3 5 3" xfId="40865" xr:uid="{B5F16E1C-C185-4AEE-BB48-F78EE5B5DC36}"/>
    <cellStyle name="Comma 7 2 3 6" xfId="17875" xr:uid="{D96CCB4A-CBDE-4DA8-AFA3-7820F52E6632}"/>
    <cellStyle name="Comma 7 2 3 6 2" xfId="33814" xr:uid="{701081D4-73B6-4753-9870-B4EED39877DA}"/>
    <cellStyle name="Comma 7 2 3 6 3" xfId="46182" xr:uid="{769A100C-573F-46F8-B76E-BBAACBCD62D0}"/>
    <cellStyle name="Comma 7 2 3 7" xfId="24074" xr:uid="{53808382-ECF3-454A-8EA3-8D088EE211A9}"/>
    <cellStyle name="Comma 7 2 3 8" xfId="38368" xr:uid="{56386A25-E6C3-456A-BF39-408ABB1C807D}"/>
    <cellStyle name="Comma 7 2 4" xfId="8317" xr:uid="{B30088E3-84ED-43CC-91FF-75EB42D486D2}"/>
    <cellStyle name="Comma 7 2 4 2" xfId="12374" xr:uid="{42A78677-6CF4-41E9-8BCF-CFA3064445AF}"/>
    <cellStyle name="Comma 7 2 4 2 2" xfId="28495" xr:uid="{30D9BD41-B369-4085-900B-AB6C068039A9}"/>
    <cellStyle name="Comma 7 2 4 2 3" xfId="41934" xr:uid="{623904E7-C5A7-4ED2-AB3C-ADD397167E58}"/>
    <cellStyle name="Comma 7 2 4 3" xfId="13511" xr:uid="{23516AD8-809C-48EC-BF1A-52E58DAB7EF1}"/>
    <cellStyle name="Comma 7 2 4 3 2" xfId="29580" xr:uid="{C10104AF-982C-43D5-9E72-2B4D5AFA090D}"/>
    <cellStyle name="Comma 7 2 4 3 3" xfId="42783" xr:uid="{D8289AD7-D3A6-4D0C-B3E4-F2C0331587D9}"/>
    <cellStyle name="Comma 7 2 4 4" xfId="14822" xr:uid="{BE3C86E3-04BB-4164-97C3-7F2D1F1A6C75}"/>
    <cellStyle name="Comma 7 2 4 4 2" xfId="30791" xr:uid="{33ACA635-5759-4295-B970-5A8DB5388FCE}"/>
    <cellStyle name="Comma 7 2 4 4 3" xfId="43452" xr:uid="{B7FA4183-9C1D-41B5-9445-A626451E9DA3}"/>
    <cellStyle name="Comma 7 2 4 5" xfId="11542" xr:uid="{EF5F78DB-FCD5-487E-AE5F-1EFE792F4D25}"/>
    <cellStyle name="Comma 7 2 4 5 2" xfId="27672" xr:uid="{70685B20-E8FB-4387-9C0C-B03C5F774DE1}"/>
    <cellStyle name="Comma 7 2 4 5 3" xfId="41131" xr:uid="{4AD0E0D1-2F84-4F21-86BA-9F7C405D831E}"/>
    <cellStyle name="Comma 7 2 4 6" xfId="18483" xr:uid="{E2E4F99D-7E0A-4D67-B586-AFC053CE9B66}"/>
    <cellStyle name="Comma 7 2 4 6 2" xfId="34421" xr:uid="{0C7B658C-1AD2-40B0-AA34-DF443EF41C74}"/>
    <cellStyle name="Comma 7 2 4 6 3" xfId="46768" xr:uid="{F3D0F205-6A53-4689-85FE-EAA2582EA3D0}"/>
    <cellStyle name="Comma 7 2 4 7" xfId="24789" xr:uid="{9410529A-A5A9-4630-93AE-EF0498AC9155}"/>
    <cellStyle name="Comma 7 2 4 8" xfId="39019" xr:uid="{9082D95B-7661-4822-9EB6-98D2A237E460}"/>
    <cellStyle name="Comma 7 2 5" xfId="6396" xr:uid="{41CB2F97-CD35-4A87-AC57-95DDD1822A40}"/>
    <cellStyle name="Comma 7 2 5 2" xfId="14329" xr:uid="{830E1898-549B-4799-967D-EF7EB20F6C96}"/>
    <cellStyle name="Comma 7 2 5 2 2" xfId="30364" xr:uid="{1092CCAD-4A0F-4D81-9058-D822234634CB}"/>
    <cellStyle name="Comma 7 2 5 2 3" xfId="43028" xr:uid="{69D84986-3030-4A3C-AD58-1C0251911EF9}"/>
    <cellStyle name="Comma 7 2 5 3" xfId="11846" xr:uid="{72638CD7-752E-422C-A122-D7C5CBE3CE48}"/>
    <cellStyle name="Comma 7 2 5 3 2" xfId="27963" xr:uid="{0BBBE6D7-DBC7-416B-A621-159CA91D712E}"/>
    <cellStyle name="Comma 7 2 5 3 3" xfId="41402" xr:uid="{A0493C83-C7A4-4952-BCC8-AA8E57FF426A}"/>
    <cellStyle name="Comma 7 2 5 4" xfId="17146" xr:uid="{A57375CD-6D7F-40A9-9B8D-8470A597C36C}"/>
    <cellStyle name="Comma 7 2 5 4 2" xfId="33090" xr:uid="{157EF85D-1864-4289-9B00-26B7D9C0B5D9}"/>
    <cellStyle name="Comma 7 2 5 4 3" xfId="45484" xr:uid="{D7A72204-961C-4ADB-BBD7-7150537C1761}"/>
    <cellStyle name="Comma 7 2 5 5" xfId="23275" xr:uid="{A56FADA8-45E5-4808-8ABE-484FF47386C9}"/>
    <cellStyle name="Comma 7 2 5 6" xfId="37609" xr:uid="{F68533AD-C9FE-4345-9E45-89BAEDD594C8}"/>
    <cellStyle name="Comma 7 2 6" xfId="12936" xr:uid="{25FAB62C-C2E0-47D1-98A5-EA68043E6851}"/>
    <cellStyle name="Comma 7 2 6 2" xfId="15203" xr:uid="{1C6F4334-64C4-4E5C-9C0E-D055DFEC278F}"/>
    <cellStyle name="Comma 7 2 6 2 2" xfId="31170" xr:uid="{BA8639C8-5955-41BE-9E5B-828B0A963B97}"/>
    <cellStyle name="Comma 7 2 6 2 3" xfId="43831" xr:uid="{3DB1ECBE-DE9C-4900-AF91-870BA7F630DB}"/>
    <cellStyle name="Comma 7 2 6 3" xfId="29009" xr:uid="{ECC44C4F-755A-47F0-A2F1-848748DA13D2}"/>
    <cellStyle name="Comma 7 2 6 4" xfId="42252" xr:uid="{93DA9679-B25C-47B2-9400-D762CA45B792}"/>
    <cellStyle name="Comma 7 2 7" xfId="14242" xr:uid="{86B320ED-EE15-48B9-B1F8-65D0332AA0C8}"/>
    <cellStyle name="Comma 7 2 7 2" xfId="30307" xr:uid="{790574C7-C43D-428F-B0C3-5116AA9914A0}"/>
    <cellStyle name="Comma 7 2 7 3" xfId="42971" xr:uid="{18C84F3B-A026-4B1C-84E7-D765BBA1B87E}"/>
    <cellStyle name="Comma 7 2 8" xfId="10976" xr:uid="{619CD081-AD90-4A3C-8FB1-DCD36D50FA71}"/>
    <cellStyle name="Comma 7 2 8 2" xfId="27106" xr:uid="{92BB0B4F-8725-48D1-A0E8-D31E121E6B04}"/>
    <cellStyle name="Comma 7 2 8 3" xfId="40600" xr:uid="{0EF1A9CB-C758-4D8E-B8FA-ABD38B7CF79B}"/>
    <cellStyle name="Comma 7 2 9" xfId="15527" xr:uid="{D155A203-F54C-4890-89BA-3B7D06B02C0C}"/>
    <cellStyle name="Comma 7 2 9 2" xfId="31474" xr:uid="{BC68BD64-8E53-49F5-9BBF-BB89C5331F5D}"/>
    <cellStyle name="Comma 7 2 9 3" xfId="43868" xr:uid="{644B28FE-1CE3-497F-9C12-BAD891FADFBE}"/>
    <cellStyle name="Comma 7 20" xfId="21573" xr:uid="{0A81717C-27BC-49A0-B35F-8CD7651AA649}"/>
    <cellStyle name="Comma 7 21" xfId="35915" xr:uid="{0A919241-3965-409A-9815-C27E6C3F9090}"/>
    <cellStyle name="Comma 7 22" xfId="4232" xr:uid="{2A8B0B1B-F90B-40F0-954E-C7C3F73F9D7A}"/>
    <cellStyle name="Comma 7 23" xfId="48079" xr:uid="{F828B13B-D80E-422E-862C-7458E54F945E}"/>
    <cellStyle name="Comma 7 24" xfId="48198" xr:uid="{C6AC3B25-E9E1-484C-BFB6-9B4A3CFF7A6E}"/>
    <cellStyle name="Comma 7 3" xfId="7220" xr:uid="{411E31B9-AFFB-40E4-B89A-2A007AFE0253}"/>
    <cellStyle name="Comma 7 3 10" xfId="10574" xr:uid="{AC888890-D539-4C7A-817A-47CB1D7D756B}"/>
    <cellStyle name="Comma 7 3 10 2" xfId="26862" xr:uid="{67F807A2-6A2B-4374-B186-EA2E4BF9C1F4}"/>
    <cellStyle name="Comma 7 3 10 3" xfId="40374" xr:uid="{7310BF3E-FB45-471B-98EA-BACDBEB2554A}"/>
    <cellStyle name="Comma 7 3 11" xfId="17820" xr:uid="{ED8FC188-2DFD-4CB4-B053-2A4B1BC436D2}"/>
    <cellStyle name="Comma 7 3 11 2" xfId="33761" xr:uid="{AF4ABD91-7CA6-48F4-A262-D64F5056C737}"/>
    <cellStyle name="Comma 7 3 11 3" xfId="46142" xr:uid="{AA8BEC5E-1D2D-4BDA-96D3-53682CBF6020}"/>
    <cellStyle name="Comma 7 3 12" xfId="23980" xr:uid="{BCF1B7AC-668F-4759-BDAB-7B9999AC17C1}"/>
    <cellStyle name="Comma 7 3 13" xfId="38296" xr:uid="{CC8791BF-CF37-4F73-8C9F-2E535D1B081F}"/>
    <cellStyle name="Comma 7 3 2" xfId="9069" xr:uid="{0E44A3E0-AF60-4CA6-AB15-3CAED8209D7C}"/>
    <cellStyle name="Comma 7 3 2 10" xfId="39706" xr:uid="{DF1E46A2-332B-4EB9-8C03-4B1CAF031C9B}"/>
    <cellStyle name="Comma 7 3 2 2" xfId="11368" xr:uid="{D29F9146-F589-4A27-B691-522DAAE09B01}"/>
    <cellStyle name="Comma 7 3 2 2 2" xfId="12210" xr:uid="{E7AB2638-1909-4391-8D53-B2685C4E6175}"/>
    <cellStyle name="Comma 7 3 2 2 2 2" xfId="15152" xr:uid="{3A892849-415C-46A2-A6E4-D24912514B66}"/>
    <cellStyle name="Comma 7 3 2 2 2 2 2" xfId="31121" xr:uid="{F080B1B2-325F-40A3-8D16-CC7677C0AE26}"/>
    <cellStyle name="Comma 7 3 2 2 2 2 3" xfId="43782" xr:uid="{2E79A14A-42A9-4CCE-98F6-2479047808CC}"/>
    <cellStyle name="Comma 7 3 2 2 2 3" xfId="14724" xr:uid="{9B986020-086A-4D61-919E-52EDB8C55F13}"/>
    <cellStyle name="Comma 7 3 2 2 2 3 2" xfId="30698" xr:uid="{CF57BD5D-CA81-44A2-894C-C0AF9B222FB9}"/>
    <cellStyle name="Comma 7 3 2 2 2 3 3" xfId="43359" xr:uid="{EB86331E-5104-4900-ADAB-AE9F70FA1871}"/>
    <cellStyle name="Comma 7 3 2 2 2 4" xfId="28331" xr:uid="{01E1C63C-F7C2-4532-8496-E627739F80AD}"/>
    <cellStyle name="Comma 7 3 2 2 2 5" xfId="41770" xr:uid="{22154922-0D86-4DA7-98CB-2BFB776F6BE3}"/>
    <cellStyle name="Comma 7 3 2 2 3" xfId="13337" xr:uid="{D96820AE-429A-4F8C-A2C9-32B2E2499F28}"/>
    <cellStyle name="Comma 7 3 2 2 3 2" xfId="14943" xr:uid="{249FF8A1-3100-4639-8E79-4D925DA60424}"/>
    <cellStyle name="Comma 7 3 2 2 3 2 2" xfId="30912" xr:uid="{444771AD-89B4-4447-A4DC-1EDF6C76A433}"/>
    <cellStyle name="Comma 7 3 2 2 3 2 3" xfId="43573" xr:uid="{5C8E7489-0CC1-4451-A64A-3ACD9ADC9D1E}"/>
    <cellStyle name="Comma 7 3 2 2 3 3" xfId="29406" xr:uid="{07449D28-7901-4E44-97AB-B772FC246FEE}"/>
    <cellStyle name="Comma 7 3 2 2 3 4" xfId="42619" xr:uid="{C779F683-E253-413E-A429-9163201AF04A}"/>
    <cellStyle name="Comma 7 3 2 2 4" xfId="14495" xr:uid="{DE60589E-D667-47B3-9A7A-C57769D0487F}"/>
    <cellStyle name="Comma 7 3 2 2 4 2" xfId="30489" xr:uid="{9808CB04-D68A-45B1-9EA4-D1308CA273AE}"/>
    <cellStyle name="Comma 7 3 2 2 4 3" xfId="43150" xr:uid="{00AECABC-546A-47BF-8FB0-B252C8E4A6AA}"/>
    <cellStyle name="Comma 7 3 2 2 5" xfId="27498" xr:uid="{C36F6202-F25C-4427-A67C-EFDBE78E1F42}"/>
    <cellStyle name="Comma 7 3 2 2 6" xfId="40967" xr:uid="{A825A5D0-7FEA-4276-BEAB-253960C0C3A5}"/>
    <cellStyle name="Comma 7 3 2 3" xfId="11654" xr:uid="{32E0E563-4F08-466F-BE0E-41299B4261CB}"/>
    <cellStyle name="Comma 7 3 2 3 2" xfId="12476" xr:uid="{5900E638-BF1D-4873-BEEC-F8CA06C8EFF3}"/>
    <cellStyle name="Comma 7 3 2 3 2 2" xfId="15057" xr:uid="{3194E070-725D-4780-9A2D-C8001E94368B}"/>
    <cellStyle name="Comma 7 3 2 3 2 2 2" xfId="31026" xr:uid="{ECF6A5CB-190B-4401-9514-FB97E5954A79}"/>
    <cellStyle name="Comma 7 3 2 3 2 2 3" xfId="43687" xr:uid="{C2D196AC-A98E-45FF-BCE6-F7FD2CAC1C89}"/>
    <cellStyle name="Comma 7 3 2 3 2 3" xfId="28597" xr:uid="{17FD73AC-2AEC-4B0F-9075-3558676A517E}"/>
    <cellStyle name="Comma 7 3 2 3 2 4" xfId="42036" xr:uid="{1632F6F7-940B-4292-8386-EC425154A211}"/>
    <cellStyle name="Comma 7 3 2 3 3" xfId="13623" xr:uid="{B70009C9-8AAF-40A2-823F-DFC4C55B022A}"/>
    <cellStyle name="Comma 7 3 2 3 3 2" xfId="29692" xr:uid="{CB7AE625-27E7-48E5-AA2B-C50430CE2725}"/>
    <cellStyle name="Comma 7 3 2 3 3 3" xfId="42885" xr:uid="{04252793-4AFA-4991-8256-26130219FAD7}"/>
    <cellStyle name="Comma 7 3 2 3 4" xfId="14629" xr:uid="{E02943BD-EB15-44D2-AA22-6B9690B54CB1}"/>
    <cellStyle name="Comma 7 3 2 3 4 2" xfId="30603" xr:uid="{CA793966-F657-4F86-870C-1570A7A8E3A2}"/>
    <cellStyle name="Comma 7 3 2 3 4 3" xfId="43264" xr:uid="{DD3405AD-433A-4DDD-B25F-18095F6226F2}"/>
    <cellStyle name="Comma 7 3 2 3 5" xfId="27784" xr:uid="{956E34AA-5EA5-4B9D-BF31-E8A9CACCBA2A}"/>
    <cellStyle name="Comma 7 3 2 3 6" xfId="41233" xr:uid="{299172E6-C865-4651-B6AC-973D36637958}"/>
    <cellStyle name="Comma 7 3 2 4" xfId="11952" xr:uid="{7E4EF6A4-63AE-45EF-AC2A-F5AD4108E187}"/>
    <cellStyle name="Comma 7 3 2 4 2" xfId="14849" xr:uid="{54554F69-02A1-4EAB-8F5C-C6AF358BECF4}"/>
    <cellStyle name="Comma 7 3 2 4 2 2" xfId="30818" xr:uid="{3E9EB8CE-B85C-4830-9AFB-B2DED3206590}"/>
    <cellStyle name="Comma 7 3 2 4 2 3" xfId="43479" xr:uid="{E7F111FD-A6E7-4DD5-9504-08285D576DFF}"/>
    <cellStyle name="Comma 7 3 2 4 3" xfId="28065" xr:uid="{D69FDCF5-D6B5-4179-A8F9-492D1D0DD80F}"/>
    <cellStyle name="Comma 7 3 2 4 4" xfId="41504" xr:uid="{F4593483-A74D-40C1-9F84-7EEE74DADE42}"/>
    <cellStyle name="Comma 7 3 2 5" xfId="13051" xr:uid="{E7979673-E5A4-42EF-A533-598086140DEB}"/>
    <cellStyle name="Comma 7 3 2 5 2" xfId="29120" xr:uid="{69C88E70-7E6D-40CE-9903-9B47859BF187}"/>
    <cellStyle name="Comma 7 3 2 5 3" xfId="42353" xr:uid="{EDDF3437-0EFC-4900-99C9-31A63835A54A}"/>
    <cellStyle name="Comma 7 3 2 6" xfId="14380" xr:uid="{D706D8CA-1330-429B-8333-8C023A382A2A}"/>
    <cellStyle name="Comma 7 3 2 6 2" xfId="30391" xr:uid="{06EA3A49-D536-47D2-A298-ED1C8E25437C}"/>
    <cellStyle name="Comma 7 3 2 6 3" xfId="43055" xr:uid="{92B63658-14CD-4BBC-94C0-7E0B1C8A90A4}"/>
    <cellStyle name="Comma 7 3 2 7" xfId="11088" xr:uid="{6DBE7E1D-FE9D-4857-B756-97C51CFBF3A2}"/>
    <cellStyle name="Comma 7 3 2 7 2" xfId="27213" xr:uid="{78C165F3-369E-4BF9-AB27-3601D3CF23E0}"/>
    <cellStyle name="Comma 7 3 2 7 3" xfId="40701" xr:uid="{AF28E824-750C-4631-9CF4-FDC4762134CB}"/>
    <cellStyle name="Comma 7 3 2 8" xfId="19160" xr:uid="{E2A63CAE-4430-4EB5-A2FF-3E452EF64AE9}"/>
    <cellStyle name="Comma 7 3 2 8 2" xfId="35098" xr:uid="{58A23FDD-E085-4A84-9BFB-28BF279706AA}"/>
    <cellStyle name="Comma 7 3 2 8 3" xfId="47436" xr:uid="{876C1870-CBFE-4B99-A7C1-E63049D87804}"/>
    <cellStyle name="Comma 7 3 2 9" xfId="25501" xr:uid="{B00EBC17-F4EE-4003-8C70-312F3A44ADB0}"/>
    <cellStyle name="Comma 7 3 3" xfId="11228" xr:uid="{04E6535B-8CA7-42BE-B8EB-9661B2BE8E15}"/>
    <cellStyle name="Comma 7 3 3 2" xfId="12076" xr:uid="{055E0AE7-3E53-4D7E-9D90-F5D3689C5487}"/>
    <cellStyle name="Comma 7 3 3 2 2" xfId="15130" xr:uid="{31161C50-75A0-4EF5-847B-CA89C4F3BE22}"/>
    <cellStyle name="Comma 7 3 3 2 2 2" xfId="31099" xr:uid="{835195AE-8F5A-45BB-8224-4A7432B0EB4C}"/>
    <cellStyle name="Comma 7 3 3 2 2 3" xfId="43760" xr:uid="{FEA2BB8A-5686-4EB5-AB04-0CCC7BD05A93}"/>
    <cellStyle name="Comma 7 3 3 2 3" xfId="14702" xr:uid="{94EF0857-D32A-43EB-81D7-45636BCC6E71}"/>
    <cellStyle name="Comma 7 3 3 2 3 2" xfId="30676" xr:uid="{1F058907-1B35-4BFD-92B3-9854ED153A02}"/>
    <cellStyle name="Comma 7 3 3 2 3 3" xfId="43337" xr:uid="{B44ADC3E-13AE-46F8-A114-F38C07C42C3F}"/>
    <cellStyle name="Comma 7 3 3 2 4" xfId="28196" xr:uid="{62505FE5-E956-444D-A370-AB53EDEEF0EF}"/>
    <cellStyle name="Comma 7 3 3 2 5" xfId="41635" xr:uid="{FA99F8E1-DEBB-4C3A-8872-FEB0A17193C9}"/>
    <cellStyle name="Comma 7 3 3 3" xfId="13192" xr:uid="{6D88CE26-5B3C-4A01-B13E-B9973705BB83}"/>
    <cellStyle name="Comma 7 3 3 3 2" xfId="14921" xr:uid="{13797B77-B733-458B-9188-6790D0E004C6}"/>
    <cellStyle name="Comma 7 3 3 3 2 2" xfId="30890" xr:uid="{8C46D8EE-1723-43CA-85C8-577C0ACC3741}"/>
    <cellStyle name="Comma 7 3 3 3 2 3" xfId="43551" xr:uid="{AC45AF26-5D36-4CB1-8652-C9C7B658C6B4}"/>
    <cellStyle name="Comma 7 3 3 3 3" xfId="29261" xr:uid="{E4475235-80ED-4C62-9DB7-4905E3AFD6DB}"/>
    <cellStyle name="Comma 7 3 3 3 4" xfId="42484" xr:uid="{C2345148-7068-48A3-AEFE-90A34832B25D}"/>
    <cellStyle name="Comma 7 3 3 4" xfId="14473" xr:uid="{53BDBF7A-0D64-4338-A230-679BD2F48A24}"/>
    <cellStyle name="Comma 7 3 3 4 2" xfId="30467" xr:uid="{255E3865-99B6-4A46-A3A3-504368836191}"/>
    <cellStyle name="Comma 7 3 3 4 3" xfId="43128" xr:uid="{8DF89CBE-EDD1-4DDD-9D0D-BB22F3B46DD9}"/>
    <cellStyle name="Comma 7 3 3 5" xfId="27353" xr:uid="{8C1504D4-638A-44BA-94FB-10734B2A8BEB}"/>
    <cellStyle name="Comma 7 3 3 6" xfId="40832" xr:uid="{EC32A900-1E71-41B0-AF80-CCAED74C45A1}"/>
    <cellStyle name="Comma 7 3 4" xfId="11509" xr:uid="{2D61502C-6989-4A3B-8498-CE53CC23628E}"/>
    <cellStyle name="Comma 7 3 4 2" xfId="12341" xr:uid="{25BE92E2-7D52-44CE-8CF9-5D32D6C30FB2}"/>
    <cellStyle name="Comma 7 3 4 2 2" xfId="15034" xr:uid="{2B95A626-838A-4F96-81E7-542D4C8B8B43}"/>
    <cellStyle name="Comma 7 3 4 2 2 2" xfId="31003" xr:uid="{BE014FC7-D1B0-4B25-8EFB-0F53CEA68676}"/>
    <cellStyle name="Comma 7 3 4 2 2 3" xfId="43664" xr:uid="{DD8CF00D-FD29-4C58-A96D-34261DA05F18}"/>
    <cellStyle name="Comma 7 3 4 2 3" xfId="28462" xr:uid="{440A97BA-01F3-4E95-AE1F-F8892D2B2BF0}"/>
    <cellStyle name="Comma 7 3 4 2 4" xfId="41901" xr:uid="{29CDF6B3-B1A9-45BB-958E-CF35CC9D52E1}"/>
    <cellStyle name="Comma 7 3 4 3" xfId="13478" xr:uid="{A0886656-3FF1-4ECA-9C01-89241C305B40}"/>
    <cellStyle name="Comma 7 3 4 3 2" xfId="29547" xr:uid="{8972C4EE-86E4-45AC-B4D9-99159F5E06DE}"/>
    <cellStyle name="Comma 7 3 4 3 3" xfId="42750" xr:uid="{A7B5AA03-E31A-4A5D-8C12-A9F87BCB9953}"/>
    <cellStyle name="Comma 7 3 4 4" xfId="14606" xr:uid="{9D2D75CE-A993-4094-AA04-DC3D1A1207A1}"/>
    <cellStyle name="Comma 7 3 4 4 2" xfId="30580" xr:uid="{B2E8C331-0FC9-4DE9-BD20-074D2A3179B1}"/>
    <cellStyle name="Comma 7 3 4 4 3" xfId="43241" xr:uid="{34BD7686-ADAD-4100-97C4-523C73D3FB0F}"/>
    <cellStyle name="Comma 7 3 4 5" xfId="27639" xr:uid="{74D4AF7B-8FA9-43E9-B847-D1A4403048A6}"/>
    <cellStyle name="Comma 7 3 4 6" xfId="41098" xr:uid="{5B0C1A12-4A66-46B9-8F51-433B7B1295E4}"/>
    <cellStyle name="Comma 7 3 5" xfId="11811" xr:uid="{0CE35561-A482-4885-885D-211FCA8A6234}"/>
    <cellStyle name="Comma 7 3 5 2" xfId="14827" xr:uid="{18F81764-4083-4235-8CD5-E845149B534C}"/>
    <cellStyle name="Comma 7 3 5 2 2" xfId="30796" xr:uid="{440F8372-68CA-4AAF-88EA-AEFB4E3F8F24}"/>
    <cellStyle name="Comma 7 3 5 2 3" xfId="43457" xr:uid="{99D22E81-9857-4B0D-B808-293785D05EA1}"/>
    <cellStyle name="Comma 7 3 5 3" xfId="27929" xr:uid="{55A7581C-C691-47A0-B572-DB754A48407E}"/>
    <cellStyle name="Comma 7 3 5 4" xfId="41369" xr:uid="{2CB04EDC-E9C3-4009-856A-4F43B3D0C658}"/>
    <cellStyle name="Comma 7 3 6" xfId="12899" xr:uid="{7044B192-DC2D-486B-BFEF-47EFF06E3FDF}"/>
    <cellStyle name="Comma 7 3 6 2" xfId="28976" xr:uid="{C8FA339D-9B2C-4523-9FB0-48C1BA7BAE21}"/>
    <cellStyle name="Comma 7 3 6 3" xfId="42219" xr:uid="{E38DC487-7C77-4A8C-AA4D-F79072CE6780}"/>
    <cellStyle name="Comma 7 3 7" xfId="10929" xr:uid="{3B5960B7-7D59-4F99-A35B-026067C32BBF}"/>
    <cellStyle name="Comma 7 3 7 2" xfId="27073" xr:uid="{597022E0-3A54-408A-99F7-E21C9A135D44}"/>
    <cellStyle name="Comma 7 3 7 3" xfId="40567" xr:uid="{26FD699E-9F13-4010-900F-F5D069619655}"/>
    <cellStyle name="Comma 7 3 8" xfId="14334" xr:uid="{1E88CC11-66CC-4D48-A82C-633FA87565AD}"/>
    <cellStyle name="Comma 7 3 8 2" xfId="30369" xr:uid="{5D803BEB-5EB2-441D-9E2D-3205BDD6C223}"/>
    <cellStyle name="Comma 7 3 8 3" xfId="43033" xr:uid="{8D418CA2-58CE-40C3-B268-76F5BE71F7D0}"/>
    <cellStyle name="Comma 7 3 9" xfId="15231" xr:uid="{5E1067AA-2A48-4B0E-9CEC-E26B6D27B504}"/>
    <cellStyle name="Comma 7 3 9 2" xfId="31190" xr:uid="{D93D93CD-36A6-4C7C-91E2-75511116F86A}"/>
    <cellStyle name="Comma 7 3 9 3" xfId="43851" xr:uid="{036E18B8-14BE-4B53-9131-F9D7A32E2305}"/>
    <cellStyle name="Comma 7 30" xfId="10948" xr:uid="{14D158FF-48DD-49AF-8797-553D89601193}"/>
    <cellStyle name="Comma 7 30 2" xfId="10984" xr:uid="{39E58396-084D-4093-9317-96259F006ACC}"/>
    <cellStyle name="Comma 7 30 2 2" xfId="11129" xr:uid="{BECA7084-D796-4B56-8050-973BB4246BC9}"/>
    <cellStyle name="Comma 7 30 2 2 2" xfId="11409" xr:uid="{4241E9B5-E334-43D8-9F2D-364E82566DF2}"/>
    <cellStyle name="Comma 7 30 2 2 2 2" xfId="12251" xr:uid="{23522713-44EF-465D-880A-EAE3360E3935}"/>
    <cellStyle name="Comma 7 30 2 2 2 2 2" xfId="28372" xr:uid="{B51BF02C-A344-4EE3-983D-B5A9B8F86DD2}"/>
    <cellStyle name="Comma 7 30 2 2 2 2 3" xfId="41811" xr:uid="{D57343FE-0275-41DD-B968-FCDD37CC7C45}"/>
    <cellStyle name="Comma 7 30 2 2 2 3" xfId="13378" xr:uid="{BFC4BE7A-A0FB-4F10-9BB8-C24D1DD856D3}"/>
    <cellStyle name="Comma 7 30 2 2 2 3 2" xfId="29447" xr:uid="{C7A257AE-4CDB-4509-B214-F611F12FDF24}"/>
    <cellStyle name="Comma 7 30 2 2 2 3 3" xfId="42660" xr:uid="{F4C0B66E-5E2D-47CB-BDF5-EA041CDF7D5E}"/>
    <cellStyle name="Comma 7 30 2 2 2 4" xfId="27539" xr:uid="{FEBD4048-5FF8-48D1-8160-5FB431D5036E}"/>
    <cellStyle name="Comma 7 30 2 2 2 5" xfId="41008" xr:uid="{2F035858-5C78-4F91-82F9-51F7F9BE57AB}"/>
    <cellStyle name="Comma 7 30 2 2 3" xfId="11695" xr:uid="{31E1C4C3-1185-4ED4-820B-A47CCDE5DB88}"/>
    <cellStyle name="Comma 7 30 2 2 3 2" xfId="12517" xr:uid="{BFDAC9FF-B93F-486A-9904-D91D09AB55B0}"/>
    <cellStyle name="Comma 7 30 2 2 3 2 2" xfId="28638" xr:uid="{B0B685B5-CB2A-4FAD-AE26-890429E00BDC}"/>
    <cellStyle name="Comma 7 30 2 2 3 2 3" xfId="42077" xr:uid="{D351C9EE-A4AA-449A-A601-33BAFC36C8E8}"/>
    <cellStyle name="Comma 7 30 2 2 3 3" xfId="13664" xr:uid="{48B00539-FB70-4E34-B26F-3AD04AA9A2A0}"/>
    <cellStyle name="Comma 7 30 2 2 3 3 2" xfId="29733" xr:uid="{169A7EAA-DEE1-4EE0-A090-F3B87A3363FC}"/>
    <cellStyle name="Comma 7 30 2 2 3 3 3" xfId="42926" xr:uid="{D7426A9F-465F-4D83-A6CB-325DCCABFA5D}"/>
    <cellStyle name="Comma 7 30 2 2 3 4" xfId="27825" xr:uid="{AC1C2301-348E-445D-B89E-66D901C92408}"/>
    <cellStyle name="Comma 7 30 2 2 3 5" xfId="41274" xr:uid="{290F02FA-800B-4AA4-87C6-C7F1C8AED1B0}"/>
    <cellStyle name="Comma 7 30 2 2 4" xfId="11993" xr:uid="{B8B175FE-8B86-44DE-9623-E6A2FD1DE1D0}"/>
    <cellStyle name="Comma 7 30 2 2 4 2" xfId="28106" xr:uid="{60A4E7FB-3348-45B8-AD74-4E1A7D789506}"/>
    <cellStyle name="Comma 7 30 2 2 4 3" xfId="41545" xr:uid="{33FC9E72-E5C7-40DC-8644-5E7E505BC053}"/>
    <cellStyle name="Comma 7 30 2 2 5" xfId="13092" xr:uid="{ED2D0EF5-A985-4B47-AFEE-156EE2900F53}"/>
    <cellStyle name="Comma 7 30 2 2 5 2" xfId="29161" xr:uid="{C5150393-F138-4265-8C77-FF22EAF7E780}"/>
    <cellStyle name="Comma 7 30 2 2 5 3" xfId="42394" xr:uid="{2F216BDC-CB57-488F-BC6C-9B24B017A371}"/>
    <cellStyle name="Comma 7 30 2 2 6" xfId="27254" xr:uid="{5BFDF139-AD3B-46AD-86AC-47EDADDEC614}"/>
    <cellStyle name="Comma 7 30 2 2 7" xfId="40742" xr:uid="{C11D5B80-9315-47CA-8D1B-AE9D680BD24C}"/>
    <cellStyle name="Comma 7 30 2 3" xfId="11269" xr:uid="{5702540A-ABCA-4A9C-9C11-8ECA6A4BA930}"/>
    <cellStyle name="Comma 7 30 2 3 2" xfId="12117" xr:uid="{70497FDB-242E-40F8-81B0-4FB58E2ABC90}"/>
    <cellStyle name="Comma 7 30 2 3 2 2" xfId="28237" xr:uid="{B1CE1146-1FAB-455C-BE3C-C2F2B752E606}"/>
    <cellStyle name="Comma 7 30 2 3 2 3" xfId="41676" xr:uid="{BF4B56D9-325A-4663-B24B-884AF1437EE1}"/>
    <cellStyle name="Comma 7 30 2 3 3" xfId="13233" xr:uid="{4FB5DA18-FD33-4D92-84F3-FC54F97EB8DC}"/>
    <cellStyle name="Comma 7 30 2 3 3 2" xfId="29302" xr:uid="{E818373F-5342-4A39-B4C7-426D9B8F1E3E}"/>
    <cellStyle name="Comma 7 30 2 3 3 3" xfId="42525" xr:uid="{D000F8B4-E45F-43E9-86F6-1C1A84C9C1E5}"/>
    <cellStyle name="Comma 7 30 2 3 4" xfId="27394" xr:uid="{EF96880E-A334-4FF1-B69C-5EEA06508F78}"/>
    <cellStyle name="Comma 7 30 2 3 5" xfId="40873" xr:uid="{2F161283-0118-46DA-985F-5623678BBEEA}"/>
    <cellStyle name="Comma 7 30 2 4" xfId="11550" xr:uid="{545381BD-1B2D-4521-AE67-53C6BF330134}"/>
    <cellStyle name="Comma 7 30 2 4 2" xfId="12382" xr:uid="{59C788D8-D1EB-44BE-85FD-B5706E611225}"/>
    <cellStyle name="Comma 7 30 2 4 2 2" xfId="28503" xr:uid="{4D3F4458-09A9-4ADA-8804-6FAD8E16EE00}"/>
    <cellStyle name="Comma 7 30 2 4 2 3" xfId="41942" xr:uid="{BEDE7551-7EC7-45E6-9431-45502E572054}"/>
    <cellStyle name="Comma 7 30 2 4 3" xfId="13519" xr:uid="{E0443E7C-8EE2-4CFE-BFEF-9A5C0297269D}"/>
    <cellStyle name="Comma 7 30 2 4 3 2" xfId="29588" xr:uid="{EA44FBDE-0CD9-4E5C-989E-1CD26B52DB8A}"/>
    <cellStyle name="Comma 7 30 2 4 3 3" xfId="42791" xr:uid="{8CA538FB-5955-4475-9DFD-998A8F677EFB}"/>
    <cellStyle name="Comma 7 30 2 4 4" xfId="27680" xr:uid="{F8DA39D8-8D3F-466F-A028-41A9583AEE34}"/>
    <cellStyle name="Comma 7 30 2 4 5" xfId="41139" xr:uid="{DC02BE77-E11D-4562-A253-D4178C3ABFCF}"/>
    <cellStyle name="Comma 7 30 2 5" xfId="11854" xr:uid="{64074F49-881C-478E-ABD7-7D4616C30995}"/>
    <cellStyle name="Comma 7 30 2 5 2" xfId="27971" xr:uid="{A60066A0-4952-4A55-831E-E811D77E6A5F}"/>
    <cellStyle name="Comma 7 30 2 5 3" xfId="41410" xr:uid="{C3EC1A91-A1CA-4D08-B9DD-37161F2EB4BC}"/>
    <cellStyle name="Comma 7 30 2 6" xfId="12944" xr:uid="{9C441050-559C-40C2-B6A7-8F59FBD64BF8}"/>
    <cellStyle name="Comma 7 30 2 6 2" xfId="29017" xr:uid="{27172918-FA6D-4E24-9399-92031298FEBD}"/>
    <cellStyle name="Comma 7 30 2 6 3" xfId="42260" xr:uid="{EC84301B-B36E-4285-9E88-F4D6AA88CDD0}"/>
    <cellStyle name="Comma 7 30 2 7" xfId="27114" xr:uid="{4A62C370-F80B-4212-8700-7A36C49F0F3E}"/>
    <cellStyle name="Comma 7 30 2 8" xfId="40608" xr:uid="{F0F8B54F-4F81-4CBA-A089-DE729C58E7FA}"/>
    <cellStyle name="Comma 7 30 3" xfId="11096" xr:uid="{C16403A1-1856-492F-8F5E-3E8CC547E33A}"/>
    <cellStyle name="Comma 7 30 3 2" xfId="11376" xr:uid="{97D76CF0-9064-4E94-94F7-B1FFB54356E5}"/>
    <cellStyle name="Comma 7 30 3 2 2" xfId="12218" xr:uid="{1D141B30-1A6A-4DBB-B45D-6B7AA2F52F66}"/>
    <cellStyle name="Comma 7 30 3 2 2 2" xfId="28339" xr:uid="{11B78135-8B62-4C31-9C8F-EC1F26BDDAC1}"/>
    <cellStyle name="Comma 7 30 3 2 2 3" xfId="41778" xr:uid="{66A69776-081D-4BBF-AC8E-340FBB2637D8}"/>
    <cellStyle name="Comma 7 30 3 2 3" xfId="13345" xr:uid="{5AEB67F2-B0BA-4727-AB7A-8DDE9573779B}"/>
    <cellStyle name="Comma 7 30 3 2 3 2" xfId="29414" xr:uid="{0E0B2BA8-0EAB-46B9-8918-59D4257D3DA5}"/>
    <cellStyle name="Comma 7 30 3 2 3 3" xfId="42627" xr:uid="{6C639939-D61D-46E7-9630-1317EC5963A3}"/>
    <cellStyle name="Comma 7 30 3 2 4" xfId="27506" xr:uid="{DCBDDF82-D777-4CE5-BD1E-35F3C383F694}"/>
    <cellStyle name="Comma 7 30 3 2 5" xfId="40975" xr:uid="{825D9F02-7F1B-4A9B-A055-1CC2E2839710}"/>
    <cellStyle name="Comma 7 30 3 3" xfId="11662" xr:uid="{B8948574-DF22-4DE1-B0AB-FF35D5CEF764}"/>
    <cellStyle name="Comma 7 30 3 3 2" xfId="12484" xr:uid="{FF197237-E214-460C-8B90-8AA0D859420D}"/>
    <cellStyle name="Comma 7 30 3 3 2 2" xfId="28605" xr:uid="{9E4DE2EC-C3FA-4449-AEA4-8EDB78475A16}"/>
    <cellStyle name="Comma 7 30 3 3 2 3" xfId="42044" xr:uid="{32E870A9-9837-4119-A4CA-D2A846C3E78D}"/>
    <cellStyle name="Comma 7 30 3 3 3" xfId="13631" xr:uid="{C5E79679-FCD8-4E83-8117-3841EC40FD69}"/>
    <cellStyle name="Comma 7 30 3 3 3 2" xfId="29700" xr:uid="{42257D0D-B6FA-4E09-88DB-AC0491508717}"/>
    <cellStyle name="Comma 7 30 3 3 3 3" xfId="42893" xr:uid="{82DD6DF3-9956-41E2-BA4E-69468FE7766E}"/>
    <cellStyle name="Comma 7 30 3 3 4" xfId="27792" xr:uid="{4CC09C96-9A39-4742-AE54-B4B9615310BD}"/>
    <cellStyle name="Comma 7 30 3 3 5" xfId="41241" xr:uid="{97A15D09-A009-4A3F-A0D8-D3C5EF7CC693}"/>
    <cellStyle name="Comma 7 30 3 4" xfId="11960" xr:uid="{EA9FC2B0-A2CA-4A49-8351-A8FA19FB759D}"/>
    <cellStyle name="Comma 7 30 3 4 2" xfId="28073" xr:uid="{756E6AE9-F3F4-4279-A998-EDF54E86E475}"/>
    <cellStyle name="Comma 7 30 3 4 3" xfId="41512" xr:uid="{5516CBA2-12E2-4D4D-8ABD-1B4E1D87F6C0}"/>
    <cellStyle name="Comma 7 30 3 5" xfId="13059" xr:uid="{9D59C16A-0D2F-4928-A01C-B6A9DE3EDA0D}"/>
    <cellStyle name="Comma 7 30 3 5 2" xfId="29128" xr:uid="{814CF979-6420-4947-BBC7-71301B662476}"/>
    <cellStyle name="Comma 7 30 3 5 3" xfId="42361" xr:uid="{25F2C2E4-43AA-413E-8F9E-8A5E4286744F}"/>
    <cellStyle name="Comma 7 30 3 6" xfId="27221" xr:uid="{DC2E413A-3EFA-4EA2-8EB5-3339DF767F8E}"/>
    <cellStyle name="Comma 7 30 3 7" xfId="40709" xr:uid="{52E9D251-441A-4C9E-A3AF-F6D49B7EC8E3}"/>
    <cellStyle name="Comma 7 30 4" xfId="11236" xr:uid="{3D9FE2D8-16CB-4F77-A43A-AE3EB12A5CE5}"/>
    <cellStyle name="Comma 7 30 4 2" xfId="12084" xr:uid="{BA9071B7-921B-4EE1-8978-680F34365FC0}"/>
    <cellStyle name="Comma 7 30 4 2 2" xfId="28204" xr:uid="{A5D85E51-416F-4EE7-888E-D4E394473D78}"/>
    <cellStyle name="Comma 7 30 4 2 3" xfId="41643" xr:uid="{AAEB43D7-E0FE-4C2C-902D-CA3F825048F7}"/>
    <cellStyle name="Comma 7 30 4 3" xfId="13200" xr:uid="{DC2B557F-1137-4079-95C9-E0A15A2D3528}"/>
    <cellStyle name="Comma 7 30 4 3 2" xfId="29269" xr:uid="{70D68C5B-3B71-4171-BF3F-BECF874E1509}"/>
    <cellStyle name="Comma 7 30 4 3 3" xfId="42492" xr:uid="{EFB08B0E-D051-4254-9F89-17075362D9BC}"/>
    <cellStyle name="Comma 7 30 4 4" xfId="27361" xr:uid="{7DE84E80-BA0D-4DE5-B22A-ABA9995547C3}"/>
    <cellStyle name="Comma 7 30 4 5" xfId="40840" xr:uid="{01F990C7-0B67-475F-8733-2265AD2293B5}"/>
    <cellStyle name="Comma 7 30 5" xfId="11517" xr:uid="{D80CD615-740C-4E0D-86D0-198D75FA571C}"/>
    <cellStyle name="Comma 7 30 5 2" xfId="12349" xr:uid="{0BA93785-2251-4906-9211-59F509B45A86}"/>
    <cellStyle name="Comma 7 30 5 2 2" xfId="28470" xr:uid="{E32A728B-CF9A-46D7-9E6C-DBF91A79B1C1}"/>
    <cellStyle name="Comma 7 30 5 2 3" xfId="41909" xr:uid="{7D0E9205-B23E-48B1-A323-93D6A1F2F7BF}"/>
    <cellStyle name="Comma 7 30 5 3" xfId="13486" xr:uid="{A72C002A-2E1A-4503-BCDB-7AFA94B7F841}"/>
    <cellStyle name="Comma 7 30 5 3 2" xfId="29555" xr:uid="{D2221991-CABF-4E8F-9F56-DA07373AFC08}"/>
    <cellStyle name="Comma 7 30 5 3 3" xfId="42758" xr:uid="{F3236CA3-74E8-4013-9AAA-28656A860FD7}"/>
    <cellStyle name="Comma 7 30 5 4" xfId="27647" xr:uid="{83399414-74F2-4E3E-8EFC-BFF4E2164055}"/>
    <cellStyle name="Comma 7 30 5 5" xfId="41106" xr:uid="{86C9C5C4-C488-4AD3-9857-96571BCEC4FD}"/>
    <cellStyle name="Comma 7 30 6" xfId="11821" xr:uid="{6AA4837D-8E0A-449E-8EBA-9CF4CAAD3709}"/>
    <cellStyle name="Comma 7 30 6 2" xfId="27938" xr:uid="{F82FA42F-46F7-4D84-A96C-1FEA349DE9C1}"/>
    <cellStyle name="Comma 7 30 6 3" xfId="41377" xr:uid="{AB49E44A-C04D-4195-9165-DF8E239CBB59}"/>
    <cellStyle name="Comma 7 30 7" xfId="12911" xr:uid="{4378E766-842A-400A-9BD2-08F16459A6BF}"/>
    <cellStyle name="Comma 7 30 7 2" xfId="28984" xr:uid="{3E809476-9B45-4989-947F-9746CD69C7D0}"/>
    <cellStyle name="Comma 7 30 7 3" xfId="42227" xr:uid="{9355908A-763D-40EE-83FD-C5FB8901C1C6}"/>
    <cellStyle name="Comma 7 30 8" xfId="27081" xr:uid="{EA585070-7724-4742-BF5A-01A34E04AD08}"/>
    <cellStyle name="Comma 7 30 9" xfId="40575" xr:uid="{33530539-0EC5-44B8-8EFA-AC45606F970D}"/>
    <cellStyle name="Comma 7 4" xfId="7259" xr:uid="{C558D05C-4F29-48A5-8F9E-9DF34B2E7FD1}"/>
    <cellStyle name="Comma 7 4 10" xfId="24012" xr:uid="{BF89FEEA-D10F-4639-8AA4-B2EEC95A43A9}"/>
    <cellStyle name="Comma 7 4 11" xfId="38328" xr:uid="{4CAC3671-9DBE-49B1-B09C-3B9BC4E2FC03}"/>
    <cellStyle name="Comma 7 4 2" xfId="9101" xr:uid="{FE941DE6-0B94-45A4-B465-55554F892134}"/>
    <cellStyle name="Comma 7 4 2 2" xfId="12181" xr:uid="{11C11B77-3A97-4432-9C14-F02C02E94318}"/>
    <cellStyle name="Comma 7 4 2 2 2" xfId="15140" xr:uid="{301CAF6F-4AC8-4E7C-8AC1-ECCF1E7FE707}"/>
    <cellStyle name="Comma 7 4 2 2 2 2" xfId="31109" xr:uid="{78D1145D-201A-4587-8870-A37710EFC78C}"/>
    <cellStyle name="Comma 7 4 2 2 2 3" xfId="43770" xr:uid="{3AC0FF5F-6D84-4E7D-A437-FEBE21CD38F9}"/>
    <cellStyle name="Comma 7 4 2 2 3" xfId="14712" xr:uid="{EA431903-D20A-44B6-B824-0C548EC4B416}"/>
    <cellStyle name="Comma 7 4 2 2 3 2" xfId="30686" xr:uid="{7CB526D0-733F-42EA-A064-7F9E850BACBF}"/>
    <cellStyle name="Comma 7 4 2 2 3 3" xfId="43347" xr:uid="{B54C847D-D653-4305-89CD-A1E61F8F3EA8}"/>
    <cellStyle name="Comma 7 4 2 2 4" xfId="28302" xr:uid="{95754DF0-4E38-4F4E-9E8B-7F095CB6E0F3}"/>
    <cellStyle name="Comma 7 4 2 2 5" xfId="41741" xr:uid="{F5C930A3-1444-4678-BA65-C0F02CFE7A72}"/>
    <cellStyle name="Comma 7 4 2 3" xfId="13308" xr:uid="{D2811D65-E62D-4670-978B-3C854177F08D}"/>
    <cellStyle name="Comma 7 4 2 3 2" xfId="14931" xr:uid="{A104EDB9-632B-4876-AD94-99250B2BD10D}"/>
    <cellStyle name="Comma 7 4 2 3 2 2" xfId="30900" xr:uid="{FE5A554A-E52C-4787-ABF2-D3271725D1AB}"/>
    <cellStyle name="Comma 7 4 2 3 2 3" xfId="43561" xr:uid="{CB6C5705-15E5-4993-A2A8-E6A0F3F9C0D5}"/>
    <cellStyle name="Comma 7 4 2 3 3" xfId="29377" xr:uid="{ED011733-2F1C-4B59-A007-A7C0B43DECCC}"/>
    <cellStyle name="Comma 7 4 2 3 4" xfId="42590" xr:uid="{276A0C1A-B5DF-4354-B258-010C2DEDB8A0}"/>
    <cellStyle name="Comma 7 4 2 4" xfId="14483" xr:uid="{E0E41413-E4AB-4D7F-99FC-CB5E984A5BE7}"/>
    <cellStyle name="Comma 7 4 2 4 2" xfId="30477" xr:uid="{D52E23C7-0B41-4E52-A17F-82CD5D15AED5}"/>
    <cellStyle name="Comma 7 4 2 4 3" xfId="43138" xr:uid="{0E8F1DD1-60BC-4E14-8481-31C226353FA6}"/>
    <cellStyle name="Comma 7 4 2 5" xfId="11339" xr:uid="{D68A57BD-1086-49EC-870B-AF1B3FE12DD8}"/>
    <cellStyle name="Comma 7 4 2 5 2" xfId="27469" xr:uid="{423DB2AF-9F14-4346-89AE-304A191C7641}"/>
    <cellStyle name="Comma 7 4 2 5 3" xfId="40938" xr:uid="{1E9ADA15-386B-49BC-AE8B-6BFAA73798D9}"/>
    <cellStyle name="Comma 7 4 2 6" xfId="19186" xr:uid="{EB15DEEC-AFB4-431C-ACAE-B9E947A2BA0F}"/>
    <cellStyle name="Comma 7 4 2 6 2" xfId="35124" xr:uid="{80DBA1BC-CBE5-43D5-8751-B33CCBA53C50}"/>
    <cellStyle name="Comma 7 4 2 6 3" xfId="47462" xr:uid="{78606E75-B7CD-460B-B212-27938CF42D1A}"/>
    <cellStyle name="Comma 7 4 2 7" xfId="25533" xr:uid="{6F918F6F-5360-4BCD-85CE-E39E746F17B5}"/>
    <cellStyle name="Comma 7 4 2 8" xfId="39738" xr:uid="{D1D2553C-59DD-4C04-A20C-1383011182F2}"/>
    <cellStyle name="Comma 7 4 3" xfId="11625" xr:uid="{2A975B86-22CA-4877-8466-CFA37C56E713}"/>
    <cellStyle name="Comma 7 4 3 2" xfId="12447" xr:uid="{99234A01-4E65-47F8-9BF3-E2B2902813A3}"/>
    <cellStyle name="Comma 7 4 3 2 2" xfId="15044" xr:uid="{9A0BA1B9-4133-4C81-B560-AD47F31BCDE2}"/>
    <cellStyle name="Comma 7 4 3 2 2 2" xfId="31013" xr:uid="{0BA2AC8A-0A42-4699-A74F-423612CD1711}"/>
    <cellStyle name="Comma 7 4 3 2 2 3" xfId="43674" xr:uid="{EE8A41C2-A450-48C8-960E-8727631C7628}"/>
    <cellStyle name="Comma 7 4 3 2 3" xfId="28568" xr:uid="{2D6C1173-DD93-4B42-ABC0-B63E1C7F7AFA}"/>
    <cellStyle name="Comma 7 4 3 2 4" xfId="42007" xr:uid="{A9052BB0-4925-4F4B-8AA5-2C3621889462}"/>
    <cellStyle name="Comma 7 4 3 3" xfId="13594" xr:uid="{24D7CB91-7626-4BA8-9ECB-21834EDFA6FC}"/>
    <cellStyle name="Comma 7 4 3 3 2" xfId="29663" xr:uid="{2DF4F99E-EA10-430B-8CB2-1C07E068E2C3}"/>
    <cellStyle name="Comma 7 4 3 3 3" xfId="42856" xr:uid="{21B7F3CA-24AA-4CDE-AC2E-0970E844F5D1}"/>
    <cellStyle name="Comma 7 4 3 4" xfId="14616" xr:uid="{80A68099-B82B-4B73-8C0A-FD4A9E1F9322}"/>
    <cellStyle name="Comma 7 4 3 4 2" xfId="30590" xr:uid="{0721926B-B1AF-4BFA-AEB0-4FE53BE5F928}"/>
    <cellStyle name="Comma 7 4 3 4 3" xfId="43251" xr:uid="{B6E63F11-3E3D-4A5D-A09B-42A4ED5B56A7}"/>
    <cellStyle name="Comma 7 4 3 5" xfId="27755" xr:uid="{B703D299-30E2-4BCB-A142-2D7E3CE8A653}"/>
    <cellStyle name="Comma 7 4 3 6" xfId="41204" xr:uid="{7FFC007B-A8EA-46F5-8910-DD10E36D7DA2}"/>
    <cellStyle name="Comma 7 4 4" xfId="11923" xr:uid="{D4EF0E7F-99FE-4FBD-8CD0-6862A739D598}"/>
    <cellStyle name="Comma 7 4 4 2" xfId="14837" xr:uid="{3C50C1F4-FA8D-4871-B4E4-CA8517584967}"/>
    <cellStyle name="Comma 7 4 4 2 2" xfId="30806" xr:uid="{3D66CD78-C8D2-4729-A303-584CE0E82839}"/>
    <cellStyle name="Comma 7 4 4 2 3" xfId="43467" xr:uid="{32048AD6-A414-430B-8900-F3FB2F60AF68}"/>
    <cellStyle name="Comma 7 4 4 3" xfId="28036" xr:uid="{B32F329D-6255-43D3-A9AF-7F192BDE9A20}"/>
    <cellStyle name="Comma 7 4 4 4" xfId="41475" xr:uid="{332BA976-5E58-42B7-8B68-10A7BA940397}"/>
    <cellStyle name="Comma 7 4 5" xfId="12752" xr:uid="{34B0A5E5-C389-48A0-AE40-83E7ECEEAE34}"/>
    <cellStyle name="Comma 7 4 5 2" xfId="28860" xr:uid="{D2C213D8-8721-4E95-B323-20F3AC1FE5B5}"/>
    <cellStyle name="Comma 7 4 5 3" xfId="42118" xr:uid="{F8438127-FD21-410C-B3D8-87F0F61C4ACD}"/>
    <cellStyle name="Comma 7 4 6" xfId="13022" xr:uid="{335B7252-49B3-4E9E-A161-FF8CEE2AA798}"/>
    <cellStyle name="Comma 7 4 6 2" xfId="29091" xr:uid="{1163583B-3BC6-4470-9419-24C440BC078D}"/>
    <cellStyle name="Comma 7 4 6 3" xfId="42324" xr:uid="{B9D37CF3-5DD3-49FF-ABA5-D67CD9E86027}"/>
    <cellStyle name="Comma 7 4 7" xfId="14350" xr:uid="{B2D49911-72A6-4C52-BA93-7907BAB8B7D0}"/>
    <cellStyle name="Comma 7 4 7 2" xfId="30379" xr:uid="{78E3795A-48E3-42D7-B11F-C1F2184AB708}"/>
    <cellStyle name="Comma 7 4 7 3" xfId="43043" xr:uid="{5790DD73-0E4E-43F7-AE8F-CE1478AA8355}"/>
    <cellStyle name="Comma 7 4 8" xfId="11059" xr:uid="{89BF42A8-1637-4943-952F-D7A09F2251C2}"/>
    <cellStyle name="Comma 7 4 8 2" xfId="27184" xr:uid="{D7C0579E-6F7E-4A02-B9D3-008246296B29}"/>
    <cellStyle name="Comma 7 4 8 3" xfId="40672" xr:uid="{173F8D39-47A0-4918-BE6B-F8EA03B82678}"/>
    <cellStyle name="Comma 7 4 9" xfId="17842" xr:uid="{E426E9E4-CA1C-4C57-8295-58FEEFDBDE72}"/>
    <cellStyle name="Comma 7 4 9 2" xfId="33782" xr:uid="{EF33EC1E-88D7-4C48-BFDF-C1B43BEA6B9E}"/>
    <cellStyle name="Comma 7 4 9 3" xfId="46163" xr:uid="{25070CF3-6939-4CBC-8887-E17930151257}"/>
    <cellStyle name="Comma 7 5" xfId="7129" xr:uid="{5545A4A0-D943-4A8B-A09D-F68F4BBA6A82}"/>
    <cellStyle name="Comma 7 5 2" xfId="9017" xr:uid="{58D24A35-17D1-47C8-992D-1072F743CBDE}"/>
    <cellStyle name="Comma 7 5 2 2" xfId="14688" xr:uid="{DC1ECE38-AACE-497A-B0AA-227A94D69458}"/>
    <cellStyle name="Comma 7 5 2 2 2" xfId="15116" xr:uid="{7515B3A9-CCF4-43E9-B56C-9897B639F87E}"/>
    <cellStyle name="Comma 7 5 2 2 2 2" xfId="31085" xr:uid="{81826A73-07DF-4298-BFFF-4DB1CBBD5E6B}"/>
    <cellStyle name="Comma 7 5 2 2 2 3" xfId="43746" xr:uid="{B5742D12-054B-473F-9717-8786958B3307}"/>
    <cellStyle name="Comma 7 5 2 2 3" xfId="30662" xr:uid="{C5C5E8F8-1DA7-411D-9826-47C5D8F7BA26}"/>
    <cellStyle name="Comma 7 5 2 2 4" xfId="43323" xr:uid="{6C7FFD0C-3455-4977-9F39-F8BBCEDBDD1F}"/>
    <cellStyle name="Comma 7 5 2 3" xfId="14907" xr:uid="{7A98C5E6-C040-4CA0-A0FD-AA2EB5D42CF6}"/>
    <cellStyle name="Comma 7 5 2 3 2" xfId="30876" xr:uid="{533675ED-F1C0-41B2-AD04-BC5F6C9A95BD}"/>
    <cellStyle name="Comma 7 5 2 3 3" xfId="43537" xr:uid="{A18DF7B2-916D-4120-8C2E-33FC20F507A5}"/>
    <cellStyle name="Comma 7 5 2 4" xfId="14459" xr:uid="{93C1D86D-8B39-4448-B42C-F55C9B0C30AA}"/>
    <cellStyle name="Comma 7 5 2 4 2" xfId="30453" xr:uid="{91162EAA-5440-41D6-BDB2-D0BEF0120263}"/>
    <cellStyle name="Comma 7 5 2 4 3" xfId="43114" xr:uid="{67DC6738-6AE0-4AF8-99FA-5A9637602038}"/>
    <cellStyle name="Comma 7 5 2 5" xfId="12049" xr:uid="{601E1E25-CB3B-4B07-A831-C95128E252DB}"/>
    <cellStyle name="Comma 7 5 2 5 2" xfId="28169" xr:uid="{50195661-962A-4EE9-AB96-CAF52531249E}"/>
    <cellStyle name="Comma 7 5 2 5 3" xfId="41608" xr:uid="{E5C796BA-F9D4-4326-ADDB-5F52329AE82E}"/>
    <cellStyle name="Comma 7 5 2 6" xfId="19122" xr:uid="{EF75F199-AD9E-463C-8F0A-00CC396438F7}"/>
    <cellStyle name="Comma 7 5 2 6 2" xfId="35060" xr:uid="{6077CC96-AAC0-4858-9B14-FD806260B608}"/>
    <cellStyle name="Comma 7 5 2 6 3" xfId="47398" xr:uid="{9A922AE1-C984-4504-AC2C-1CED403BBCDC}"/>
    <cellStyle name="Comma 7 5 2 7" xfId="25454" xr:uid="{60526F25-83C8-441D-9044-F40DEA8E514E}"/>
    <cellStyle name="Comma 7 5 2 8" xfId="39659" xr:uid="{035030A0-5C1C-4664-9C28-5A3FF5447509}"/>
    <cellStyle name="Comma 7 5 3" xfId="13165" xr:uid="{3F74559F-AB48-48EB-9B1A-D9DBA9748128}"/>
    <cellStyle name="Comma 7 5 3 2" xfId="15020" xr:uid="{596DAA29-1CB5-4FB3-86E1-DABE6D860A8C}"/>
    <cellStyle name="Comma 7 5 3 2 2" xfId="30989" xr:uid="{3865B834-DDBB-497F-BFD1-C0D1EF156D35}"/>
    <cellStyle name="Comma 7 5 3 2 3" xfId="43650" xr:uid="{B817BECF-228D-45A4-A676-5C8518266BBC}"/>
    <cellStyle name="Comma 7 5 3 3" xfId="14592" xr:uid="{50145453-F246-44F2-BD67-3206F3F7EAEB}"/>
    <cellStyle name="Comma 7 5 3 3 2" xfId="30566" xr:uid="{C8102726-80A8-4CBB-BA13-54F7186B8B54}"/>
    <cellStyle name="Comma 7 5 3 3 3" xfId="43227" xr:uid="{64FC18CE-D071-4C01-B21C-EA9ECE7255C0}"/>
    <cellStyle name="Comma 7 5 3 4" xfId="29234" xr:uid="{FB977219-914A-4B7D-80A5-84AB070BDA5A}"/>
    <cellStyle name="Comma 7 5 3 5" xfId="42457" xr:uid="{E97E53D7-75F4-4E10-A5DF-F56419032256}"/>
    <cellStyle name="Comma 7 5 4" xfId="14813" xr:uid="{367827F4-EF7C-40FC-8E41-2FD5DF38347E}"/>
    <cellStyle name="Comma 7 5 4 2" xfId="30782" xr:uid="{A57E6305-9D75-45B3-9FFC-A849B2BED066}"/>
    <cellStyle name="Comma 7 5 4 3" xfId="43443" xr:uid="{20F602C0-A7FE-4E0E-B0F3-6A9719651679}"/>
    <cellStyle name="Comma 7 5 5" xfId="14320" xr:uid="{DBF9AC77-43FC-409D-A353-F37944996770}"/>
    <cellStyle name="Comma 7 5 5 2" xfId="30355" xr:uid="{1A7C399B-9503-4204-9297-42BC51F6B20C}"/>
    <cellStyle name="Comma 7 5 5 3" xfId="43019" xr:uid="{EC8D1576-7857-44BF-A3D2-9111B06F2015}"/>
    <cellStyle name="Comma 7 5 6" xfId="11201" xr:uid="{C2B74E21-874B-42FA-8CD0-C6D928C0E735}"/>
    <cellStyle name="Comma 7 5 6 2" xfId="27326" xr:uid="{FC036D81-5AE7-43B0-880B-A510E5BD505E}"/>
    <cellStyle name="Comma 7 5 6 3" xfId="40805" xr:uid="{4EEDFDB0-0591-4566-BF51-9A60E547CFA1}"/>
    <cellStyle name="Comma 7 5 7" xfId="17788" xr:uid="{02A0B5A8-2CF4-408E-BDF6-EADFD2DB2C3D}"/>
    <cellStyle name="Comma 7 5 7 2" xfId="33730" xr:uid="{DBB3D0FA-623C-4084-B805-E25723E9E627}"/>
    <cellStyle name="Comma 7 5 7 3" xfId="46111" xr:uid="{82A27DA4-28AC-4D93-8690-C55E0222DD0D}"/>
    <cellStyle name="Comma 7 5 8" xfId="23933" xr:uid="{76D68B51-3674-4311-9F2F-121565192EAD}"/>
    <cellStyle name="Comma 7 5 9" xfId="38249" xr:uid="{3AE5B07F-5ADF-4AAD-AB64-85DEBBDEE604}"/>
    <cellStyle name="Comma 7 6" xfId="7932" xr:uid="{6A0C4219-7F2D-4B54-B87F-00F7F6A375CE}"/>
    <cellStyle name="Comma 7 6 2" xfId="9627" xr:uid="{66D30E01-0E11-458F-9DA5-73F0D13DEE45}"/>
    <cellStyle name="Comma 7 6 2 2" xfId="15085" xr:uid="{B472A02D-4017-4D3C-B87E-464840DB2D17}"/>
    <cellStyle name="Comma 7 6 2 2 2" xfId="31054" xr:uid="{F14A29DE-7460-4C98-B009-6EB956D1F9D5}"/>
    <cellStyle name="Comma 7 6 2 2 3" xfId="43715" xr:uid="{FA36ABF7-D30C-410C-BD2A-0C4C9245CFF2}"/>
    <cellStyle name="Comma 7 6 2 3" xfId="14657" xr:uid="{160A4A10-BAC7-4704-98A5-31CB499472AD}"/>
    <cellStyle name="Comma 7 6 2 3 2" xfId="30631" xr:uid="{2781D387-6AE8-463B-8DDA-5F34889E05E6}"/>
    <cellStyle name="Comma 7 6 2 3 3" xfId="43292" xr:uid="{88BEFBB8-826C-45CA-9BF5-B962B8213E3D}"/>
    <cellStyle name="Comma 7 6 2 4" xfId="12314" xr:uid="{0EF52A10-1CEA-487C-8477-6FD749AD4DED}"/>
    <cellStyle name="Comma 7 6 2 4 2" xfId="28435" xr:uid="{CE96FD1A-C5E3-42E7-956F-F51D0A3A79F7}"/>
    <cellStyle name="Comma 7 6 2 4 3" xfId="41874" xr:uid="{DD2BA4FF-C338-449D-9A59-D7AB9B3612E3}"/>
    <cellStyle name="Comma 7 6 2 5" xfId="19642" xr:uid="{8E420F93-679A-40F3-9A51-BE8D1B9E311C}"/>
    <cellStyle name="Comma 7 6 2 5 2" xfId="35580" xr:uid="{03145C54-53D3-4C76-B9BA-5C599DF6B8F3}"/>
    <cellStyle name="Comma 7 6 2 5 3" xfId="47918" xr:uid="{E40FFC42-BA3D-4552-8C81-9A64495651ED}"/>
    <cellStyle name="Comma 7 6 2 6" xfId="26033" xr:uid="{E27287CB-5745-413E-9388-D1B1A9208527}"/>
    <cellStyle name="Comma 7 6 2 7" xfId="40214" xr:uid="{0E475B31-271D-4E6C-B3A1-104FF87C5018}"/>
    <cellStyle name="Comma 7 6 3" xfId="13451" xr:uid="{20F261D9-7412-4241-A88F-C47BD871B8EB}"/>
    <cellStyle name="Comma 7 6 3 2" xfId="14876" xr:uid="{CD355F19-1074-4885-943E-C2166AB3FDF0}"/>
    <cellStyle name="Comma 7 6 3 2 2" xfId="30845" xr:uid="{BCB8F5A9-93AA-414E-8C93-206D30A3F326}"/>
    <cellStyle name="Comma 7 6 3 2 3" xfId="43506" xr:uid="{ECE790A3-D3BC-4F01-BA69-0F02B1AAAE24}"/>
    <cellStyle name="Comma 7 6 3 3" xfId="29520" xr:uid="{F454009F-A4B1-4F60-A8BE-ECF0BBE53C7B}"/>
    <cellStyle name="Comma 7 6 3 4" xfId="42723" xr:uid="{BED333DB-93F7-4338-A084-D4E2DE538B38}"/>
    <cellStyle name="Comma 7 6 4" xfId="14427" xr:uid="{DD97BCCB-D611-412F-A59D-CE922EF60A17}"/>
    <cellStyle name="Comma 7 6 4 2" xfId="30422" xr:uid="{EBBE4046-4700-4DE6-A54B-1464F45CF309}"/>
    <cellStyle name="Comma 7 6 4 3" xfId="43083" xr:uid="{D8096F76-A147-4710-BB98-0008A8F9CFB5}"/>
    <cellStyle name="Comma 7 6 5" xfId="11482" xr:uid="{D4D0C094-7FE2-498C-A05D-C51B45BA9404}"/>
    <cellStyle name="Comma 7 6 5 2" xfId="27612" xr:uid="{9FFE2165-4E8F-4D03-A5CE-EE1B97672AEB}"/>
    <cellStyle name="Comma 7 6 5 3" xfId="41071" xr:uid="{F6B06C2A-4079-40D9-8AE1-E55C2AA825FD}"/>
    <cellStyle name="Comma 7 6 6" xfId="18329" xr:uid="{D68767BF-6EDB-4B26-BA5D-C372985AC601}"/>
    <cellStyle name="Comma 7 6 6 2" xfId="34268" xr:uid="{E203699F-16CF-4DF5-B33E-D9814CC98B78}"/>
    <cellStyle name="Comma 7 6 6 3" xfId="46615" xr:uid="{CF691785-04C6-46C2-A067-B93FB53B531D}"/>
    <cellStyle name="Comma 7 6 7" xfId="24540" xr:uid="{842131B9-C71A-413E-9B22-5A9F1896E681}"/>
    <cellStyle name="Comma 7 6 8" xfId="38807" xr:uid="{991EA027-3629-4492-B2FB-27F65BF39A5D}"/>
    <cellStyle name="Comma 7 7" xfId="7981" xr:uid="{6DCFE0F6-7394-458D-BE8A-28A28E953B35}"/>
    <cellStyle name="Comma 7 7 10" xfId="18345" xr:uid="{35F1B2A7-0BDA-47A8-BAF3-67B37E385182}"/>
    <cellStyle name="Comma 7 7 10 2" xfId="34284" xr:uid="{EA0F7EC9-54E4-43FA-8881-26EA856AB4BA}"/>
    <cellStyle name="Comma 7 7 10 3" xfId="46631" xr:uid="{27B1AA90-BB7D-4E3B-A7EC-39F18ED37739}"/>
    <cellStyle name="Comma 7 7 11" xfId="24566" xr:uid="{0583C663-CAE5-442A-84C1-E87BE034CD36}"/>
    <cellStyle name="Comma 7 7 12" xfId="38826" xr:uid="{C3DFEEE8-78C9-4F87-8B25-15EDD9AB92AE}"/>
    <cellStyle name="Comma 7 7 2" xfId="9674" xr:uid="{484EA12D-514A-4A27-9907-0FD834C76D60}"/>
    <cellStyle name="Comma 7 7 2 10" xfId="40233" xr:uid="{C36EC8AC-215A-45BE-8C60-B07B17C38EB7}"/>
    <cellStyle name="Comma 7 7 2 2" xfId="11302" xr:uid="{80AF5420-4783-4E8C-AA31-5A336B00CD21}"/>
    <cellStyle name="Comma 7 7 2 2 2" xfId="12150" xr:uid="{8D19B1FD-62D4-436D-BE63-6F471EBDD76E}"/>
    <cellStyle name="Comma 7 7 2 2 2 2" xfId="28270" xr:uid="{78B9D437-A722-4530-8F98-B84B5A2C793B}"/>
    <cellStyle name="Comma 7 7 2 2 2 3" xfId="41709" xr:uid="{9F740775-FF07-46EB-B253-03E30715668B}"/>
    <cellStyle name="Comma 7 7 2 2 3" xfId="13266" xr:uid="{D6ECD39E-F70B-49AC-BFC5-4B85FDAF1F20}"/>
    <cellStyle name="Comma 7 7 2 2 3 2" xfId="29335" xr:uid="{18F563DC-EBE3-4798-82D9-C98A68F58171}"/>
    <cellStyle name="Comma 7 7 2 2 3 3" xfId="42558" xr:uid="{F8F0B523-26EC-4A39-8CD8-065960B09EDE}"/>
    <cellStyle name="Comma 7 7 2 2 4" xfId="27427" xr:uid="{C440A1EF-0686-4AB5-A1FB-9E6DEE61D62B}"/>
    <cellStyle name="Comma 7 7 2 2 5" xfId="40906" xr:uid="{EDA118A8-B927-4BDC-9F33-5435B31E7115}"/>
    <cellStyle name="Comma 7 7 2 3" xfId="11583" xr:uid="{E6D1A636-CDD4-45F0-920E-4DD78E69B6F5}"/>
    <cellStyle name="Comma 7 7 2 3 2" xfId="12415" xr:uid="{24DF7C73-D666-4AB7-86F2-3E5DA7100B7A}"/>
    <cellStyle name="Comma 7 7 2 3 2 2" xfId="28536" xr:uid="{35101BF0-93E7-4510-8705-2AD2BE8678DB}"/>
    <cellStyle name="Comma 7 7 2 3 2 3" xfId="41975" xr:uid="{D92152D3-E5E5-44ED-A7D6-4070C6EFC71A}"/>
    <cellStyle name="Comma 7 7 2 3 3" xfId="13552" xr:uid="{C123C35C-5555-4B5D-A74C-1FE608C6A1AB}"/>
    <cellStyle name="Comma 7 7 2 3 3 2" xfId="29621" xr:uid="{4864C2D9-F6A7-4490-983A-E349BC5D0C3F}"/>
    <cellStyle name="Comma 7 7 2 3 3 3" xfId="42824" xr:uid="{A88B01DA-7833-43A8-83EA-18BA1B2B15E2}"/>
    <cellStyle name="Comma 7 7 2 3 4" xfId="27713" xr:uid="{19F2FBCA-D385-4DA7-B4D2-4B6D3EE8F733}"/>
    <cellStyle name="Comma 7 7 2 3 5" xfId="41172" xr:uid="{CF4BAE10-F697-4403-956C-D5B6A536BFEF}"/>
    <cellStyle name="Comma 7 7 2 4" xfId="11891" xr:uid="{B5655A74-C6EB-4A17-AB8D-0074377C2E42}"/>
    <cellStyle name="Comma 7 7 2 4 2" xfId="28004" xr:uid="{D9CBFC3B-7FD0-4CA5-8CFF-937B4C86F4C1}"/>
    <cellStyle name="Comma 7 7 2 4 3" xfId="41443" xr:uid="{89930028-FC81-42BE-96F5-363DC3563C89}"/>
    <cellStyle name="Comma 7 7 2 5" xfId="12981" xr:uid="{BD30596D-2FA7-49E5-BF3D-85A7615EB187}"/>
    <cellStyle name="Comma 7 7 2 5 2" xfId="29050" xr:uid="{3CE4C4AB-9E68-4BA2-884D-1D24A1FA6DAE}"/>
    <cellStyle name="Comma 7 7 2 5 3" xfId="42293" xr:uid="{86EA0F4C-1EA8-4974-87FD-72E18B197B96}"/>
    <cellStyle name="Comma 7 7 2 6" xfId="14990" xr:uid="{9FC848E7-4A97-415F-8762-2F1A1F6ACA00}"/>
    <cellStyle name="Comma 7 7 2 6 2" xfId="30959" xr:uid="{5E37C2BC-871D-469E-BE4F-88A912B383A8}"/>
    <cellStyle name="Comma 7 7 2 6 3" xfId="43620" xr:uid="{DA5C9F19-F568-4194-B6C9-5F628A6CC944}"/>
    <cellStyle name="Comma 7 7 2 7" xfId="11022" xr:uid="{13BE0EFF-9C69-4373-9832-5CEC6D7EE767}"/>
    <cellStyle name="Comma 7 7 2 7 2" xfId="27147" xr:uid="{57B0905F-D47B-4C6D-8BE1-5C916C07BA64}"/>
    <cellStyle name="Comma 7 7 2 7 3" xfId="40641" xr:uid="{1CDD241C-DDBD-4027-AA0C-4C0FE07F3375}"/>
    <cellStyle name="Comma 7 7 2 8" xfId="19660" xr:uid="{B1065C5E-AE6E-4A5D-8447-ABBC65DE0962}"/>
    <cellStyle name="Comma 7 7 2 8 2" xfId="35598" xr:uid="{7818AB3D-EFC1-4414-806F-B0C7463B9C55}"/>
    <cellStyle name="Comma 7 7 2 8 3" xfId="47936" xr:uid="{E7708178-CD8D-44F6-AC79-3EE69B024556}"/>
    <cellStyle name="Comma 7 7 2 9" xfId="26059" xr:uid="{02B7D414-E714-4E2F-8DD4-943CFC867E0A}"/>
    <cellStyle name="Comma 7 7 3" xfId="11162" xr:uid="{35633D3E-CD7C-4FE5-8C10-6F3291B26B33}"/>
    <cellStyle name="Comma 7 7 3 2" xfId="12026" xr:uid="{17B86BD1-8DA6-43EC-84EB-1633AA899F1E}"/>
    <cellStyle name="Comma 7 7 3 2 2" xfId="28139" xr:uid="{3CE24E40-70AB-436E-9140-C5B2202CCE84}"/>
    <cellStyle name="Comma 7 7 3 2 3" xfId="41578" xr:uid="{5DD679EC-F276-4A1E-A405-D288C92CC37B}"/>
    <cellStyle name="Comma 7 7 3 3" xfId="13125" xr:uid="{46E42658-2576-4225-B0CE-A457CDAD7A9E}"/>
    <cellStyle name="Comma 7 7 3 3 2" xfId="29194" xr:uid="{0D14F0D1-1028-4222-8D75-41728A6180F4}"/>
    <cellStyle name="Comma 7 7 3 3 3" xfId="42427" xr:uid="{75E71F57-741D-492B-A561-0E5887836BE9}"/>
    <cellStyle name="Comma 7 7 3 4" xfId="27287" xr:uid="{A465302C-C63E-49EA-9F76-D2007F04CDD9}"/>
    <cellStyle name="Comma 7 7 3 5" xfId="40775" xr:uid="{86F9F37F-25F3-4105-83C3-303E4F5DF918}"/>
    <cellStyle name="Comma 7 7 4" xfId="11442" xr:uid="{0AC0B99B-3C8D-40E8-801B-11BA6BB072FE}"/>
    <cellStyle name="Comma 7 7 4 2" xfId="12284" xr:uid="{D523EE10-6ABB-4EED-84DF-ADD1162EF97F}"/>
    <cellStyle name="Comma 7 7 4 2 2" xfId="28405" xr:uid="{6CCB02A0-DFE8-4884-834E-56B46B7AEEB4}"/>
    <cellStyle name="Comma 7 7 4 2 3" xfId="41844" xr:uid="{D59DAD75-E510-4E9E-9662-6A6CEAC9C5E9}"/>
    <cellStyle name="Comma 7 7 4 3" xfId="13411" xr:uid="{BF28AAD6-04F5-4149-B24C-C642A9EE13AE}"/>
    <cellStyle name="Comma 7 7 4 3 2" xfId="29480" xr:uid="{F74433E2-E0A1-4CB9-BEB7-C3B88E156471}"/>
    <cellStyle name="Comma 7 7 4 3 3" xfId="42693" xr:uid="{9EE5C3D6-3949-493A-BDDF-47C821462213}"/>
    <cellStyle name="Comma 7 7 4 4" xfId="27572" xr:uid="{E89FEB3C-E698-45B8-815E-5BA06293A387}"/>
    <cellStyle name="Comma 7 7 4 5" xfId="41041" xr:uid="{1CFE00B1-1935-42CC-AB25-6CFBA128B0AE}"/>
    <cellStyle name="Comma 7 7 5" xfId="10807" xr:uid="{00B99C8B-DEC4-4D2D-A591-F7971FA71423}"/>
    <cellStyle name="Comma 7 7 5 2" xfId="27008" xr:uid="{818A14D0-BF0A-4FB9-9585-D1E31DC6D582}"/>
    <cellStyle name="Comma 7 7 5 3" xfId="40507" xr:uid="{146BE35F-0478-4FCE-9C2A-96BAA1EA027C}"/>
    <cellStyle name="Comma 7 7 6" xfId="11737" xr:uid="{21F0D0B1-4826-46AB-91C3-B4C23F700493}"/>
    <cellStyle name="Comma 7 7 6 2" xfId="27862" xr:uid="{E40E78F3-8B81-45E5-A611-CE239E78E3FF}"/>
    <cellStyle name="Comma 7 7 6 3" xfId="41310" xr:uid="{9A34CCB4-CB11-47D9-8841-019221338BD7}"/>
    <cellStyle name="Comma 7 7 7" xfId="12820" xr:uid="{BCE8DEC7-05AD-4E9A-BE09-6F4C239AF615}"/>
    <cellStyle name="Comma 7 7 7 2" xfId="28910" xr:uid="{2BADA49E-E3D1-4706-90A4-AA5A9B957AE0}"/>
    <cellStyle name="Comma 7 7 7 3" xfId="42158" xr:uid="{8FBD7888-A8DB-45F4-8E3C-153501A874A3}"/>
    <cellStyle name="Comma 7 7 8" xfId="14560" xr:uid="{F60D0D43-1568-4941-8797-44AD6A612401}"/>
    <cellStyle name="Comma 7 7 8 2" xfId="30536" xr:uid="{7C46296F-0F42-47D4-A4A1-1EDB426CF987}"/>
    <cellStyle name="Comma 7 7 8 3" xfId="43197" xr:uid="{7D38F525-772B-43DB-8EA1-98A5ED435F81}"/>
    <cellStyle name="Comma 7 7 9" xfId="10789" xr:uid="{2D694B66-DEF9-4797-9544-F0C5AB529A3B}"/>
    <cellStyle name="Comma 7 7 9 2" xfId="26997" xr:uid="{B84DBE3A-BCFA-45C9-8E1A-0AB9CF5C709D}"/>
    <cellStyle name="Comma 7 7 9 3" xfId="40496" xr:uid="{B6EB876E-32A8-426A-B437-69DF1468016D}"/>
    <cellStyle name="Comma 7 8" xfId="7999" xr:uid="{C37F2C43-BED1-4906-BE84-DDC9230195A8}"/>
    <cellStyle name="Comma 7 8 2" xfId="9693" xr:uid="{7F225B72-118E-4CFB-B29D-FA867EF38F53}"/>
    <cellStyle name="Comma 7 8 2 2" xfId="15189" xr:uid="{C61C72AD-CC79-43D3-A53D-F32AA734A0E4}"/>
    <cellStyle name="Comma 7 8 2 2 2" xfId="31158" xr:uid="{6EA6D69C-9282-456A-921B-8030C9862C7F}"/>
    <cellStyle name="Comma 7 8 2 2 3" xfId="43819" xr:uid="{AB485CAA-1D2D-4CB5-9992-47C13DA1D574}"/>
    <cellStyle name="Comma 7 8 2 3" xfId="19672" xr:uid="{186FF236-DBF2-481D-B95D-7AEFFB972774}"/>
    <cellStyle name="Comma 7 8 2 3 2" xfId="35611" xr:uid="{FC21F56F-2C02-4139-A8C7-A223FE6ACEB8}"/>
    <cellStyle name="Comma 7 8 2 3 3" xfId="47949" xr:uid="{DDD6E8AE-50CA-42CD-BC81-30730ED66225}"/>
    <cellStyle name="Comma 7 8 2 4" xfId="26073" xr:uid="{D7C3F92F-0980-41F7-924D-241CD43B7924}"/>
    <cellStyle name="Comma 7 8 2 5" xfId="40247" xr:uid="{75B87DE7-2ED3-4A9E-A8B5-7A41B4304B58}"/>
    <cellStyle name="Comma 7 8 3" xfId="14765" xr:uid="{AE1F9DDB-6696-4A7B-9F7E-9F2F29D9959B}"/>
    <cellStyle name="Comma 7 8 3 2" xfId="30735" xr:uid="{F1DCDC6B-FB9E-4E2A-A3E1-2C16858C9D55}"/>
    <cellStyle name="Comma 7 8 3 3" xfId="43396" xr:uid="{CB7B2739-73CF-4424-9406-6EB7E98F1FFB}"/>
    <cellStyle name="Comma 7 8 4" xfId="10853" xr:uid="{D86032DE-3E87-4D49-AC4C-03D63DF5E7F1}"/>
    <cellStyle name="Comma 7 8 4 2" xfId="27044" xr:uid="{DA1D0C43-8B8F-4FA1-91CD-889B9CC8187E}"/>
    <cellStyle name="Comma 7 8 4 3" xfId="40538" xr:uid="{0648030B-9E91-4B12-B17E-A74800AE67E2}"/>
    <cellStyle name="Comma 7 8 5" xfId="18357" xr:uid="{5D3D8B05-3CD6-4E60-A6C6-476DA5B92DB1}"/>
    <cellStyle name="Comma 7 8 5 2" xfId="34296" xr:uid="{0A28617A-48A0-4D38-97E9-4BCDC6F2C4F2}"/>
    <cellStyle name="Comma 7 8 5 3" xfId="46643" xr:uid="{F148AE7B-AF82-461B-ACC1-1214AC702106}"/>
    <cellStyle name="Comma 7 8 6" xfId="24580" xr:uid="{5657DFF3-8EAC-441F-A4FE-7C8E8FB13861}"/>
    <cellStyle name="Comma 7 8 7" xfId="38840" xr:uid="{3D783726-AAF5-44CC-8E1E-D6F176800C82}"/>
    <cellStyle name="Comma 7 9" xfId="8148" xr:uid="{CC22C362-7C5A-410E-8534-54BE545F6F88}"/>
    <cellStyle name="Comma 7 9 2" xfId="14783" xr:uid="{AB811D46-8A49-48B4-8FF4-BB56AA743C00}"/>
    <cellStyle name="Comma 7 9 2 2" xfId="30752" xr:uid="{A0C8605B-989B-4AEE-8BEA-A3FD72B2E614}"/>
    <cellStyle name="Comma 7 9 2 3" xfId="43413" xr:uid="{870C667D-1FCE-4157-8759-32B6BBE49287}"/>
    <cellStyle name="Comma 7 9 3" xfId="11780" xr:uid="{51E4CDDF-280A-4938-88A4-CD70869C33EC}"/>
    <cellStyle name="Comma 7 9 3 2" xfId="27898" xr:uid="{A562F761-4459-4028-825C-5BDB694EA2EF}"/>
    <cellStyle name="Comma 7 9 3 3" xfId="41341" xr:uid="{41D10915-9F02-412E-89F7-340D1DF71EF9}"/>
    <cellStyle name="Comma 7 9 4" xfId="18419" xr:uid="{7B4FBE2A-2D55-4B3E-880B-BD5334D8B793}"/>
    <cellStyle name="Comma 7 9 4 2" xfId="34358" xr:uid="{16F75B72-E9F6-4942-B1F0-5813AD210D0C}"/>
    <cellStyle name="Comma 7 9 4 3" xfId="46705" xr:uid="{007C3F08-7736-4233-BDD9-91435D7D6F44}"/>
    <cellStyle name="Comma 7 9 5" xfId="24679" xr:uid="{50ECFA74-46C0-4FD4-8D22-54D24FC7C6E1}"/>
    <cellStyle name="Comma 7 9 6" xfId="38929" xr:uid="{43D8F389-ED41-450D-B65E-C0CE592DC55B}"/>
    <cellStyle name="Comma 8" xfId="207" xr:uid="{A2ADD18F-2FE9-436F-A652-EADB953886BE}"/>
    <cellStyle name="Comma 8 10" xfId="12870" xr:uid="{49D23407-2D91-46E7-AF00-6862273CC776}"/>
    <cellStyle name="Comma 8 10 2" xfId="28949" xr:uid="{4E4DBA64-26F7-4257-85E1-53BBD768B491}"/>
    <cellStyle name="Comma 8 10 3" xfId="42192" xr:uid="{0B4FCAA7-8B48-4206-9737-E4A94150C8FB}"/>
    <cellStyle name="Comma 8 11" xfId="10655" xr:uid="{C5A442E5-D0EF-4B3B-BFD0-2F6EB032FC9D}"/>
    <cellStyle name="Comma 8 11 2" xfId="26912" xr:uid="{D6DD2101-2E68-446F-BF12-E3BC89A9B46D}"/>
    <cellStyle name="Comma 8 11 3" xfId="40424" xr:uid="{919EB6E5-AFD7-4A18-A821-D73444005B73}"/>
    <cellStyle name="Comma 8 12" xfId="14231" xr:uid="{97B68E29-4058-4554-BB94-CAC81311F374}"/>
    <cellStyle name="Comma 8 12 2" xfId="30297" xr:uid="{E0EEF284-7FD4-441F-8765-00C8A83110A1}"/>
    <cellStyle name="Comma 8 12 3" xfId="42961" xr:uid="{C0E162B4-2D0A-4919-BB3F-F5B565B38DB4}"/>
    <cellStyle name="Comma 8 13" xfId="10526" xr:uid="{F004632E-557B-49B0-95D8-29B6A878B904}"/>
    <cellStyle name="Comma 8 13 2" xfId="26831" xr:uid="{90E57D6A-3735-4C7D-A1AA-A3E3226F32C5}"/>
    <cellStyle name="Comma 8 13 3" xfId="40353" xr:uid="{4018A120-55F9-4E0E-87FF-E4E91242018C}"/>
    <cellStyle name="Comma 8 14" xfId="15525" xr:uid="{FA958397-38C2-4B07-B336-089DB71C818F}"/>
    <cellStyle name="Comma 8 14 2" xfId="31472" xr:uid="{F355DA21-EC53-4965-B55A-B13A559AB18E}"/>
    <cellStyle name="Comma 8 14 3" xfId="43866" xr:uid="{07E580A1-9D5E-47D7-A11D-67CC56CE5F61}"/>
    <cellStyle name="Comma 8 15" xfId="20047" xr:uid="{82F54BC3-C15C-44BF-8BF5-B50E4C2D8732}"/>
    <cellStyle name="Comma 8 16" xfId="20304" xr:uid="{AE03CBBB-17FE-483C-B24E-EC47C81BA487}"/>
    <cellStyle name="Comma 8 17" xfId="20801" xr:uid="{DBB81D22-8489-4B92-B369-10F8AAF05079}"/>
    <cellStyle name="Comma 8 18" xfId="21575" xr:uid="{8543494E-CF03-4FC5-97CB-4B5F60AC2866}"/>
    <cellStyle name="Comma 8 19" xfId="35917" xr:uid="{C801AC03-CAF3-4E77-91B2-E6B710836C25}"/>
    <cellStyle name="Comma 8 2" xfId="314" xr:uid="{84AF1B3C-4769-4BBC-8994-6DC8B24B1B70}"/>
    <cellStyle name="Comma 8 2 10" xfId="10523" xr:uid="{C0FC345D-853F-4962-923E-739654F9E184}"/>
    <cellStyle name="Comma 8 2 10 2" xfId="26828" xr:uid="{03FE145C-F2E7-4982-9F5E-6FA166142DD6}"/>
    <cellStyle name="Comma 8 2 10 3" xfId="40350" xr:uid="{F23251C8-679C-455E-A748-5331E00B5815}"/>
    <cellStyle name="Comma 8 2 11" xfId="17776" xr:uid="{8D45E1B5-DA1B-4123-98D9-F0EBA32F1660}"/>
    <cellStyle name="Comma 8 2 11 2" xfId="33720" xr:uid="{E86A4E88-649E-4621-B03F-4C636B13C4CA}"/>
    <cellStyle name="Comma 8 2 11 3" xfId="46101" xr:uid="{4B9305EC-BEE8-41C1-A7FC-41C879E01695}"/>
    <cellStyle name="Comma 8 2 12" xfId="20225" xr:uid="{A2111738-69EF-4737-92DA-C65EE0291370}"/>
    <cellStyle name="Comma 8 2 13" xfId="20289" xr:uid="{C7D441BE-2CB5-49C2-A835-04C4B8C3E0DF}"/>
    <cellStyle name="Comma 8 2 14" xfId="20903" xr:uid="{8BC5E738-2800-4293-87A4-9DF47D96BFE8}"/>
    <cellStyle name="Comma 8 2 15" xfId="23918" xr:uid="{A0F2DBC3-9E40-4F27-BCC5-0815414B610A}"/>
    <cellStyle name="Comma 8 2 16" xfId="38234" xr:uid="{0C35990E-272E-46F7-BBA5-3A527D91DB10}"/>
    <cellStyle name="Comma 8 2 17" xfId="48146" xr:uid="{7767BE23-F1A1-4423-AE56-946DBEF48C66}"/>
    <cellStyle name="Comma 8 2 18" xfId="48251" xr:uid="{DF67C82C-30BB-4817-A110-C33AC9712C5E}"/>
    <cellStyle name="Comma 8 2 19" xfId="7088" xr:uid="{DAFBF792-B3A6-4DBC-9D69-8A985F701C5F}"/>
    <cellStyle name="Comma 8 2 2" xfId="1060" xr:uid="{5AD0B23C-F757-450E-B44E-D467EE0C5D71}"/>
    <cellStyle name="Comma 8 2 2 10" xfId="38356" xr:uid="{9B520324-5681-4D29-918F-54AEC17DAABA}"/>
    <cellStyle name="Comma 8 2 2 2" xfId="8111" xr:uid="{7CA7A738-B085-4FE3-BAA4-672ED99E4B0A}"/>
    <cellStyle name="Comma 8 2 2 2 2" xfId="9810" xr:uid="{F514ADF9-B6B5-4E15-A051-F55B7451C429}"/>
    <cellStyle name="Comma 8 2 2 2 2 2" xfId="15122" xr:uid="{0F7D559D-F6A4-45DB-BEBB-A99F2CB1983A}"/>
    <cellStyle name="Comma 8 2 2 2 2 2 2" xfId="31091" xr:uid="{6E172591-2C99-4A32-A61C-CB3E8E43592B}"/>
    <cellStyle name="Comma 8 2 2 2 2 2 3" xfId="43752" xr:uid="{D8C226EA-23D1-473A-AE5E-BE01460D9CAA}"/>
    <cellStyle name="Comma 8 2 2 2 2 3" xfId="12263" xr:uid="{92F85B4B-52F3-4C99-8CCB-9E3C068D72BD}"/>
    <cellStyle name="Comma 8 2 2 2 2 3 2" xfId="28384" xr:uid="{72E022A2-5FF1-42B4-90EA-AC5C775E47F3}"/>
    <cellStyle name="Comma 8 2 2 2 2 3 3" xfId="41823" xr:uid="{903CB9C6-E584-4F14-9CA6-5C585DA47426}"/>
    <cellStyle name="Comma 8 2 2 2 2 4" xfId="26143" xr:uid="{ADBBAFA2-A489-4166-8B3B-162937AB71D2}"/>
    <cellStyle name="Comma 8 2 2 2 2 5" xfId="40307" xr:uid="{496C817C-0004-48C6-A926-7DDEFE136C7E}"/>
    <cellStyle name="Comma 8 2 2 2 3" xfId="13390" xr:uid="{568CEB16-E6E6-4B4C-9409-4B8336CB7C02}"/>
    <cellStyle name="Comma 8 2 2 2 3 2" xfId="29459" xr:uid="{D5226446-D7C7-4EE5-AB0E-32569CF6474D}"/>
    <cellStyle name="Comma 8 2 2 2 3 3" xfId="42672" xr:uid="{D2B01C8E-B5E2-41B2-9EE8-DF4209D55FBF}"/>
    <cellStyle name="Comma 8 2 2 2 4" xfId="14694" xr:uid="{B548448A-6BB3-43AF-972D-3877E3681FC8}"/>
    <cellStyle name="Comma 8 2 2 2 4 2" xfId="30668" xr:uid="{F5F8F7E4-0642-4315-9C51-FB1D7C3B136C}"/>
    <cellStyle name="Comma 8 2 2 2 4 3" xfId="43329" xr:uid="{A93AC0A2-24FE-42BC-B3EC-2EE71947B636}"/>
    <cellStyle name="Comma 8 2 2 2 5" xfId="11421" xr:uid="{301DF387-6610-4F83-B5FD-DB0905E4B4F8}"/>
    <cellStyle name="Comma 8 2 2 2 5 2" xfId="27551" xr:uid="{CC0B45D0-677A-4474-88AA-96310C288905}"/>
    <cellStyle name="Comma 8 2 2 2 5 3" xfId="41020" xr:uid="{3A6BCCDB-34CB-4B9C-9D88-A8D48A04ED54}"/>
    <cellStyle name="Comma 8 2 2 2 6" xfId="24650" xr:uid="{7090ECC8-1C20-4922-931A-EC21A0BD49CF}"/>
    <cellStyle name="Comma 8 2 2 2 7" xfId="38900" xr:uid="{BC25E139-B8D1-47C8-8A73-A8151472A895}"/>
    <cellStyle name="Comma 8 2 2 3" xfId="9142" xr:uid="{241C5EF5-95DC-4C67-AA74-2AA662D5B84C}"/>
    <cellStyle name="Comma 8 2 2 3 2" xfId="12529" xr:uid="{DFC75E9E-333F-4EA3-A492-FF185955E678}"/>
    <cellStyle name="Comma 8 2 2 3 2 2" xfId="28650" xr:uid="{64D919BB-5B84-44C8-94C2-A97572B3BAD3}"/>
    <cellStyle name="Comma 8 2 2 3 2 3" xfId="42089" xr:uid="{2D294591-0C52-46E7-BDEE-3CF40AA8DF8E}"/>
    <cellStyle name="Comma 8 2 2 3 3" xfId="13676" xr:uid="{7659FB66-AF54-4FD9-A8C1-329D403095FA}"/>
    <cellStyle name="Comma 8 2 2 3 3 2" xfId="29745" xr:uid="{DE8B2252-4B91-4866-BE29-5A8E98691D96}"/>
    <cellStyle name="Comma 8 2 2 3 3 3" xfId="42938" xr:uid="{9FD50581-973D-452E-B2AE-E71E9C8CE5C0}"/>
    <cellStyle name="Comma 8 2 2 3 4" xfId="14913" xr:uid="{195FBC18-66E3-4EBA-BB24-D1A29F1B8772}"/>
    <cellStyle name="Comma 8 2 2 3 4 2" xfId="30882" xr:uid="{11EB14B4-6B21-4D62-8FF0-24F6A81AE952}"/>
    <cellStyle name="Comma 8 2 2 3 4 3" xfId="43543" xr:uid="{41EB5787-AACA-42DB-B169-744692031A06}"/>
    <cellStyle name="Comma 8 2 2 3 5" xfId="11707" xr:uid="{D4C65204-153A-4235-A63F-2EFF78D32C75}"/>
    <cellStyle name="Comma 8 2 2 3 5 2" xfId="27837" xr:uid="{DC3B11B0-DEDF-4F36-948C-274738102150}"/>
    <cellStyle name="Comma 8 2 2 3 5 3" xfId="41286" xr:uid="{1441F629-FDCD-4E2F-A62C-09B51289497F}"/>
    <cellStyle name="Comma 8 2 2 3 6" xfId="25569" xr:uid="{3C0AD66A-6A56-4236-B8A8-C3DF2D015471}"/>
    <cellStyle name="Comma 8 2 2 3 7" xfId="39764" xr:uid="{4AD60EC7-ED49-4C33-B290-E3FEAB762239}"/>
    <cellStyle name="Comma 8 2 2 4" xfId="12005" xr:uid="{A1837DE9-6951-445A-AB93-D1AE5BF68C63}"/>
    <cellStyle name="Comma 8 2 2 4 2" xfId="28118" xr:uid="{A2956FB0-ED45-4615-949D-4CA5BC0AA9B3}"/>
    <cellStyle name="Comma 8 2 2 4 3" xfId="41557" xr:uid="{95B1412F-2847-4EB1-8841-9B56EEDC188B}"/>
    <cellStyle name="Comma 8 2 2 5" xfId="13104" xr:uid="{719539DA-4D69-4265-ABA7-C49ED07132DF}"/>
    <cellStyle name="Comma 8 2 2 5 2" xfId="29173" xr:uid="{F2826356-C029-4775-B002-206832FD9733}"/>
    <cellStyle name="Comma 8 2 2 5 3" xfId="42406" xr:uid="{96BA0300-7ECB-4071-B260-AD6603FC6E4D}"/>
    <cellStyle name="Comma 8 2 2 6" xfId="14465" xr:uid="{9B72C3DC-00C0-4A6B-81E6-594CF495F936}"/>
    <cellStyle name="Comma 8 2 2 6 2" xfId="30459" xr:uid="{838CE2DD-7567-4E5A-981F-CA27CFCEEF22}"/>
    <cellStyle name="Comma 8 2 2 6 3" xfId="43120" xr:uid="{49158D77-141E-40E7-81F6-A27F5FF7E5C7}"/>
    <cellStyle name="Comma 8 2 2 7" xfId="11141" xr:uid="{F76DB2B1-0BE2-4FC6-951D-AC480F3C6D6A}"/>
    <cellStyle name="Comma 8 2 2 7 2" xfId="27266" xr:uid="{5CC6CED3-2DA4-4ACC-A647-97FFD88E4414}"/>
    <cellStyle name="Comma 8 2 2 7 3" xfId="40754" xr:uid="{31F3A288-480C-4C40-AB5C-14E71485DC0E}"/>
    <cellStyle name="Comma 8 2 2 8" xfId="21543" xr:uid="{5EC4D0E1-DED3-4602-8187-48CF6C5A7AE4}"/>
    <cellStyle name="Comma 8 2 2 9" xfId="24054" xr:uid="{D84422DB-6260-4671-BC50-982349CA98FF}"/>
    <cellStyle name="Comma 8 2 3" xfId="7133" xr:uid="{99EBA2B9-011A-457F-907C-DDF2D4847740}"/>
    <cellStyle name="Comma 8 2 3 2" xfId="9021" xr:uid="{6BB4C94A-A184-4BBB-90A2-86A7B0343FCE}"/>
    <cellStyle name="Comma 8 2 3 2 2" xfId="15026" xr:uid="{7E3EE782-ABAC-4A30-9F3A-C230E2FC7983}"/>
    <cellStyle name="Comma 8 2 3 2 2 2" xfId="30995" xr:uid="{672ACDBB-9D77-460D-9C96-AF3B604EADF8}"/>
    <cellStyle name="Comma 8 2 3 2 2 3" xfId="43656" xr:uid="{3CB6E6CC-A2C4-4863-BE04-3FF7E86864F1}"/>
    <cellStyle name="Comma 8 2 3 2 3" xfId="12129" xr:uid="{50D5F9DB-EDC6-48DF-A737-758680F4037F}"/>
    <cellStyle name="Comma 8 2 3 2 3 2" xfId="28249" xr:uid="{B0CD1EF5-8DD1-46E3-9C87-5B540EE78C8C}"/>
    <cellStyle name="Comma 8 2 3 2 3 3" xfId="41688" xr:uid="{896FBD6C-6E66-42A3-B80F-DC73AEE5945F}"/>
    <cellStyle name="Comma 8 2 3 2 4" xfId="19123" xr:uid="{8A497666-1763-4CA1-988F-DBB272670E13}"/>
    <cellStyle name="Comma 8 2 3 2 4 2" xfId="35061" xr:uid="{5E7DF76E-3CCA-42F3-987E-227A6AE2CA6C}"/>
    <cellStyle name="Comma 8 2 3 2 4 3" xfId="47399" xr:uid="{493FFA60-9805-4656-B8AD-09751F17278D}"/>
    <cellStyle name="Comma 8 2 3 2 5" xfId="25457" xr:uid="{548FF085-ACCA-479A-B126-68A3D5B76791}"/>
    <cellStyle name="Comma 8 2 3 2 6" xfId="39662" xr:uid="{FCEC0414-2123-483F-8F66-B63401773CFD}"/>
    <cellStyle name="Comma 8 2 3 3" xfId="13245" xr:uid="{C64B4D0D-D591-421A-9E41-F3E18D7F0E22}"/>
    <cellStyle name="Comma 8 2 3 3 2" xfId="29314" xr:uid="{D8A27A44-98E5-402C-A6A6-17EF9F06B35B}"/>
    <cellStyle name="Comma 8 2 3 3 3" xfId="42537" xr:uid="{C7A90957-F079-4C0C-93F0-FC41F6DD223D}"/>
    <cellStyle name="Comma 8 2 3 4" xfId="14598" xr:uid="{D59DD662-27E9-450A-99C8-6BEC76E69A30}"/>
    <cellStyle name="Comma 8 2 3 4 2" xfId="30572" xr:uid="{74618B63-A337-45DE-8C99-091B7C6275EE}"/>
    <cellStyle name="Comma 8 2 3 4 3" xfId="43233" xr:uid="{3BE0E327-9630-4ED3-9F43-A3F4D591F59F}"/>
    <cellStyle name="Comma 8 2 3 5" xfId="11281" xr:uid="{71A890D8-3203-4152-90C1-8930CB30A006}"/>
    <cellStyle name="Comma 8 2 3 5 2" xfId="27406" xr:uid="{150E3552-A5B3-40D2-B5E9-599007D698A6}"/>
    <cellStyle name="Comma 8 2 3 5 3" xfId="40885" xr:uid="{2631D9E5-3B91-44E0-9717-88DA07427A8A}"/>
    <cellStyle name="Comma 8 2 3 6" xfId="17789" xr:uid="{791B2DB9-D729-42E8-A69F-599FA3144FC5}"/>
    <cellStyle name="Comma 8 2 3 6 2" xfId="33731" xr:uid="{E6E1A084-0D8B-4CB3-9F5C-4834EF817EF3}"/>
    <cellStyle name="Comma 8 2 3 6 3" xfId="46112" xr:uid="{291DC2DA-042C-4621-B3AD-B0500776D610}"/>
    <cellStyle name="Comma 8 2 3 7" xfId="23936" xr:uid="{26E9267A-9217-47C1-926D-E3458F1DC1DA}"/>
    <cellStyle name="Comma 8 2 3 8" xfId="38252" xr:uid="{FB1EA5CC-03FF-4B0B-A40F-CBBD0D0667D1}"/>
    <cellStyle name="Comma 8 2 4" xfId="8202" xr:uid="{C975137B-C726-4F69-9473-D2653DDA7888}"/>
    <cellStyle name="Comma 8 2 4 2" xfId="12394" xr:uid="{4BF7EB0F-08E2-4EB2-9C60-DCE9ED6669B4}"/>
    <cellStyle name="Comma 8 2 4 2 2" xfId="28515" xr:uid="{6E6E5B96-D420-4090-B2F7-FC5077E30529}"/>
    <cellStyle name="Comma 8 2 4 2 3" xfId="41954" xr:uid="{93214511-CDAD-4E39-87E3-C63CDA693638}"/>
    <cellStyle name="Comma 8 2 4 3" xfId="13531" xr:uid="{277FEF2C-943B-4B3D-A250-CF166C508401}"/>
    <cellStyle name="Comma 8 2 4 3 2" xfId="29600" xr:uid="{2255C7CB-710C-436B-88D1-0A0823D6CD7A}"/>
    <cellStyle name="Comma 8 2 4 3 3" xfId="42803" xr:uid="{3A944733-3D59-4B99-8B31-87FFE77C3588}"/>
    <cellStyle name="Comma 8 2 4 4" xfId="14819" xr:uid="{E70650EF-C933-434F-950D-0652E9BF0474}"/>
    <cellStyle name="Comma 8 2 4 4 2" xfId="30788" xr:uid="{0B7F5AA3-A45C-4E97-9205-F0F0422DB902}"/>
    <cellStyle name="Comma 8 2 4 4 3" xfId="43449" xr:uid="{274FD9C8-641D-4063-A8AE-A1A9C1BE0494}"/>
    <cellStyle name="Comma 8 2 4 5" xfId="11562" xr:uid="{2BE554DA-AAD5-4A0D-8863-F258AD379991}"/>
    <cellStyle name="Comma 8 2 4 5 2" xfId="27692" xr:uid="{184E425F-A9C3-4468-91A5-4CD3DB56A888}"/>
    <cellStyle name="Comma 8 2 4 5 3" xfId="41151" xr:uid="{555FF886-B0E3-4DD0-B7C3-5BEA86BAC3EC}"/>
    <cellStyle name="Comma 8 2 4 6" xfId="24719" xr:uid="{92CE1D27-20CC-4B85-9C23-194415713FB0}"/>
    <cellStyle name="Comma 8 2 4 7" xfId="38959" xr:uid="{1D5B6697-0CF7-40F8-ADDD-E6637AD371BA}"/>
    <cellStyle name="Comma 8 2 5" xfId="8998" xr:uid="{DE7C2689-944D-4660-A6B2-A5E2060A1473}"/>
    <cellStyle name="Comma 8 2 5 2" xfId="11866" xr:uid="{4AB0E542-E96E-4511-90C4-A2F5775327EC}"/>
    <cellStyle name="Comma 8 2 5 2 2" xfId="27983" xr:uid="{7FC75218-9471-4BF3-9B12-0B251D89B036}"/>
    <cellStyle name="Comma 8 2 5 2 3" xfId="41422" xr:uid="{86ACD936-3C9A-4782-B1D7-16C57A5423AE}"/>
    <cellStyle name="Comma 8 2 5 3" xfId="19110" xr:uid="{DA7F0AA3-2ED7-4573-AE82-F11BAC023F3C}"/>
    <cellStyle name="Comma 8 2 5 3 2" xfId="35048" xr:uid="{A16AFED5-D06B-4577-8F9E-244F03271066}"/>
    <cellStyle name="Comma 8 2 5 3 3" xfId="47386" xr:uid="{384ABD9B-35FC-461B-A9BB-C4F470707E03}"/>
    <cellStyle name="Comma 8 2 5 4" xfId="25439" xr:uid="{10393C87-12E7-43DB-B5CC-306D5320EAB8}"/>
    <cellStyle name="Comma 8 2 5 5" xfId="39644" xr:uid="{BD96A928-D6CF-4F09-B553-A8C24A6AA28F}"/>
    <cellStyle name="Comma 8 2 6" xfId="12956" xr:uid="{25A4FC90-FE20-4218-B4D4-CB486DD1022F}"/>
    <cellStyle name="Comma 8 2 6 2" xfId="29029" xr:uid="{8F77F52A-BC99-428A-9349-C6FC546FE954}"/>
    <cellStyle name="Comma 8 2 6 3" xfId="42272" xr:uid="{5BEAD06B-5711-4A73-A893-182B9016E3F7}"/>
    <cellStyle name="Comma 8 2 7" xfId="10996" xr:uid="{9A06101E-5E49-4EDB-9D43-62B7C3105690}"/>
    <cellStyle name="Comma 8 2 7 2" xfId="27126" xr:uid="{766FA72E-3B86-4734-9699-D8540F8B7D5B}"/>
    <cellStyle name="Comma 8 2 7 3" xfId="40620" xr:uid="{8CE5C838-4B45-42C7-AEC0-6F632605D6E7}"/>
    <cellStyle name="Comma 8 2 8" xfId="14326" xr:uid="{02342BF2-5A8F-487F-B09F-E1B4BDFCAC90}"/>
    <cellStyle name="Comma 8 2 8 2" xfId="30361" xr:uid="{CAC0EFD9-3393-4719-9D10-9C8292BF58D2}"/>
    <cellStyle name="Comma 8 2 8 3" xfId="43025" xr:uid="{DDDC21D3-8A1B-45DA-8A23-D84D7182AAA1}"/>
    <cellStyle name="Comma 8 2 9" xfId="15224" xr:uid="{8C270C73-056A-4B4D-BD33-802A3FCE078D}"/>
    <cellStyle name="Comma 8 2 9 2" xfId="31183" xr:uid="{168F9907-4078-4512-ABE8-B9CBDF6B0A3D}"/>
    <cellStyle name="Comma 8 2 9 3" xfId="43844" xr:uid="{41D78531-106A-4CDD-A8B7-C7FBD27EDD98}"/>
    <cellStyle name="Comma 8 20" xfId="4234" xr:uid="{596DDC9E-1608-4FAB-8620-A3022BD783F1}"/>
    <cellStyle name="Comma 8 21" xfId="48059" xr:uid="{773E4BDC-5B63-4A75-A4FA-407181691240}"/>
    <cellStyle name="Comma 8 22" xfId="14311" xr:uid="{15777022-434D-44B6-BE78-A824BB61BD48}"/>
    <cellStyle name="Comma 8 22 2" xfId="14452" xr:uid="{C7893548-FF85-4D0F-9C02-7A3FE73FFFF0}"/>
    <cellStyle name="Comma 8 22 2 2" xfId="14681" xr:uid="{F2B7C331-46BE-417A-8E8E-BEB470FBB316}"/>
    <cellStyle name="Comma 8 22 2 2 2" xfId="15109" xr:uid="{E52504B7-E94E-4329-8ECB-6FE4AE1747ED}"/>
    <cellStyle name="Comma 8 22 2 2 2 2" xfId="31078" xr:uid="{72CD0AD0-9E27-4CC7-9048-AECDED96F764}"/>
    <cellStyle name="Comma 8 22 2 2 2 3" xfId="43739" xr:uid="{3A3F1E3D-017E-4B62-97FD-AF07498677CC}"/>
    <cellStyle name="Comma 8 22 2 2 3" xfId="30655" xr:uid="{E195F7D7-84C0-4906-8360-2C7A136245E1}"/>
    <cellStyle name="Comma 8 22 2 2 4" xfId="43316" xr:uid="{3BD49740-7BDE-4BA6-83D4-7077625F2813}"/>
    <cellStyle name="Comma 8 22 2 3" xfId="14900" xr:uid="{E37A4BA2-3E93-4F01-A68B-C9512A217C7D}"/>
    <cellStyle name="Comma 8 22 2 3 2" xfId="30869" xr:uid="{A3661D6C-8BDF-479F-BFE3-0A711BF11776}"/>
    <cellStyle name="Comma 8 22 2 3 3" xfId="43530" xr:uid="{5C3C1B72-0A28-4D35-8130-45E82DD58D55}"/>
    <cellStyle name="Comma 8 22 2 4" xfId="30446" xr:uid="{34F6A63A-0AE8-45C1-9332-7304A3D26CF1}"/>
    <cellStyle name="Comma 8 22 2 5" xfId="43107" xr:uid="{54145FB3-BECC-4F1C-A7A3-850ED56CDF84}"/>
    <cellStyle name="Comma 8 22 3" xfId="14584" xr:uid="{410B3012-B02D-4CFF-80AD-ACC8A71ADF7C}"/>
    <cellStyle name="Comma 8 22 3 2" xfId="15013" xr:uid="{69D359DB-70AD-4918-AE28-057C06C6B2CC}"/>
    <cellStyle name="Comma 8 22 3 2 2" xfId="30982" xr:uid="{10A9C9E5-CF79-4E6D-9508-0AE52434C702}"/>
    <cellStyle name="Comma 8 22 3 2 3" xfId="43643" xr:uid="{182D785B-5FCA-49CD-8495-07AA33510D3B}"/>
    <cellStyle name="Comma 8 22 3 3" xfId="30559" xr:uid="{66D06628-670D-48FE-BD37-BEF984B29BB5}"/>
    <cellStyle name="Comma 8 22 3 4" xfId="43220" xr:uid="{93B4EEC0-8E57-4DF6-B3EE-9B43AFD10E1E}"/>
    <cellStyle name="Comma 8 22 4" xfId="14806" xr:uid="{4825C5A3-A841-4F5E-885E-B1D51CD23E4C}"/>
    <cellStyle name="Comma 8 22 4 2" xfId="30775" xr:uid="{08DEC7C2-2B8F-482F-BBE4-3AFF1DB8CD40}"/>
    <cellStyle name="Comma 8 22 4 3" xfId="43436" xr:uid="{2943146C-C42B-4555-B2C2-CB974E734FFE}"/>
    <cellStyle name="Comma 8 22 5" xfId="30348" xr:uid="{7A093B2C-6E35-4AF6-A78A-948AFC467827}"/>
    <cellStyle name="Comma 8 22 6" xfId="43012" xr:uid="{C6CD9A36-9D71-4B5D-9A6D-3ED4F550205A}"/>
    <cellStyle name="Comma 8 23" xfId="48181" xr:uid="{D8C21EF4-25AC-4498-BA75-815003C9EAE0}"/>
    <cellStyle name="Comma 8 24" xfId="4196" xr:uid="{A004C305-8958-4D2A-A7A8-FD0F69105E50}"/>
    <cellStyle name="Comma 8 3" xfId="956" xr:uid="{B1B7F6AC-8567-4C10-B2E0-A6E071A5F525}"/>
    <cellStyle name="Comma 8 3 10" xfId="20151" xr:uid="{4493D3F7-0A9D-423F-896F-5163D0B08303}"/>
    <cellStyle name="Comma 8 3 11" xfId="21488" xr:uid="{6F6E8F86-996B-4DC3-8869-0DDF823CFE13}"/>
    <cellStyle name="Comma 8 3 12" xfId="23943" xr:uid="{6F22F5CE-8EEF-425C-B152-81E9E920A8B9}"/>
    <cellStyle name="Comma 8 3 13" xfId="38259" xr:uid="{C278B312-BC41-4BCF-AA0F-D50F16D33D39}"/>
    <cellStyle name="Comma 8 3 14" xfId="7151" xr:uid="{61539052-6575-4F79-86B9-853787266CF7}"/>
    <cellStyle name="Comma 8 3 2" xfId="9029" xr:uid="{ED973300-579A-486C-BDFB-01E29D4FDA7A}"/>
    <cellStyle name="Comma 8 3 2 10" xfId="39669" xr:uid="{3BD698D1-0932-497F-AF3C-9F56D6C5CF7D}"/>
    <cellStyle name="Comma 8 3 2 2" xfId="11355" xr:uid="{5EA5781C-D5F6-4141-99E9-4C22E58D939A}"/>
    <cellStyle name="Comma 8 3 2 2 2" xfId="12197" xr:uid="{11D9B218-9844-4B40-A5DE-62887A57DAEC}"/>
    <cellStyle name="Comma 8 3 2 2 2 2" xfId="15149" xr:uid="{5BEA0C05-4FAE-471F-974E-6F116C3B1AD8}"/>
    <cellStyle name="Comma 8 3 2 2 2 2 2" xfId="31118" xr:uid="{0DD7B832-F25E-4BD5-9563-753B1119E892}"/>
    <cellStyle name="Comma 8 3 2 2 2 2 3" xfId="43779" xr:uid="{B609A0DF-E13D-4B9B-91AA-F970FDA8BF3A}"/>
    <cellStyle name="Comma 8 3 2 2 2 3" xfId="28318" xr:uid="{9271685D-9F45-423B-8986-14C4DFBA9D82}"/>
    <cellStyle name="Comma 8 3 2 2 2 4" xfId="41757" xr:uid="{D4A9F8CF-0871-4FBA-AD66-0403A4E519FA}"/>
    <cellStyle name="Comma 8 3 2 2 3" xfId="13324" xr:uid="{EF16F394-AD6C-4DF0-87DF-07B655401590}"/>
    <cellStyle name="Comma 8 3 2 2 3 2" xfId="29393" xr:uid="{2EB868E9-04E8-4C16-B950-7AFEF1B9331E}"/>
    <cellStyle name="Comma 8 3 2 2 3 3" xfId="42606" xr:uid="{8050EC3A-C824-4BEC-B534-B7B7AF15EB6B}"/>
    <cellStyle name="Comma 8 3 2 2 4" xfId="14721" xr:uid="{57CC2244-91F7-45B7-A0AA-7A963435CCCE}"/>
    <cellStyle name="Comma 8 3 2 2 4 2" xfId="30695" xr:uid="{C87AAA86-1719-49F3-9D0E-03FC2A7B62E9}"/>
    <cellStyle name="Comma 8 3 2 2 4 3" xfId="43356" xr:uid="{A9B3E63F-8533-4E03-AE06-06860C5EAF7D}"/>
    <cellStyle name="Comma 8 3 2 2 5" xfId="27485" xr:uid="{58B4D74F-D114-4386-AB62-3EC1865CC8D9}"/>
    <cellStyle name="Comma 8 3 2 2 6" xfId="40954" xr:uid="{51F53E03-23F5-43E1-91C1-CBB7B9D1D1A2}"/>
    <cellStyle name="Comma 8 3 2 3" xfId="11641" xr:uid="{AC509295-64D3-4401-84DC-4C990A78FA1F}"/>
    <cellStyle name="Comma 8 3 2 3 2" xfId="12463" xr:uid="{F6425D81-6EC0-4FB6-B537-770C05B92D29}"/>
    <cellStyle name="Comma 8 3 2 3 2 2" xfId="28584" xr:uid="{0869F108-A2A9-4E95-9168-AF5F0FD87E8A}"/>
    <cellStyle name="Comma 8 3 2 3 2 3" xfId="42023" xr:uid="{4EE1FEDF-C38D-45EE-8F86-BA4D84566FA6}"/>
    <cellStyle name="Comma 8 3 2 3 3" xfId="13610" xr:uid="{4E105616-A286-48BD-A811-A45B7D1B5ED7}"/>
    <cellStyle name="Comma 8 3 2 3 3 2" xfId="29679" xr:uid="{9607D673-5203-432E-A453-952921973E10}"/>
    <cellStyle name="Comma 8 3 2 3 3 3" xfId="42872" xr:uid="{A364F9C0-E23A-43C1-BD40-34E04EB104FC}"/>
    <cellStyle name="Comma 8 3 2 3 4" xfId="14940" xr:uid="{2BF23965-0C5D-45E9-9C2E-D8F1AFC09629}"/>
    <cellStyle name="Comma 8 3 2 3 4 2" xfId="30909" xr:uid="{3183505E-80BE-48BC-80CA-CE572CD4F4A2}"/>
    <cellStyle name="Comma 8 3 2 3 4 3" xfId="43570" xr:uid="{5B891FD4-1CBE-4978-BB63-D5E421759AC8}"/>
    <cellStyle name="Comma 8 3 2 3 5" xfId="27771" xr:uid="{5434E948-583C-4948-A983-7509019D5695}"/>
    <cellStyle name="Comma 8 3 2 3 6" xfId="41220" xr:uid="{01FCA31C-8407-4CA8-892F-1A2FC8F7AB93}"/>
    <cellStyle name="Comma 8 3 2 4" xfId="11939" xr:uid="{CB2DD933-954D-4D5D-8C89-6C7DD4542459}"/>
    <cellStyle name="Comma 8 3 2 4 2" xfId="28052" xr:uid="{055E062B-62AE-47B7-8AB5-5FC7D1F1DA13}"/>
    <cellStyle name="Comma 8 3 2 4 3" xfId="41491" xr:uid="{16B661A9-E40D-4F23-8F8D-BE500626C0FB}"/>
    <cellStyle name="Comma 8 3 2 5" xfId="13038" xr:uid="{BE52B60B-E37C-44B5-817C-F6C8B64390C4}"/>
    <cellStyle name="Comma 8 3 2 5 2" xfId="29107" xr:uid="{978D3945-F4AF-4A75-A14D-0A73C9601259}"/>
    <cellStyle name="Comma 8 3 2 5 3" xfId="42340" xr:uid="{EC709C15-99A1-464C-9781-BA252D982A00}"/>
    <cellStyle name="Comma 8 3 2 6" xfId="14492" xr:uid="{7B87A8FA-5757-4337-AA16-841342359A3D}"/>
    <cellStyle name="Comma 8 3 2 6 2" xfId="30486" xr:uid="{183F41B6-E249-4B07-9F3C-608F0C70AD3E}"/>
    <cellStyle name="Comma 8 3 2 6 3" xfId="43147" xr:uid="{CE9C07D9-B64F-4D06-B3AF-2C0BD8B16922}"/>
    <cellStyle name="Comma 8 3 2 7" xfId="11075" xr:uid="{351802E1-626E-45D9-A4C1-BF6D829A500C}"/>
    <cellStyle name="Comma 8 3 2 7 2" xfId="27200" xr:uid="{5DC17223-DF0D-435B-B07D-1FE7E49726EF}"/>
    <cellStyle name="Comma 8 3 2 7 3" xfId="40688" xr:uid="{BCD0A3BD-699B-482D-9363-1E47D8FA900C}"/>
    <cellStyle name="Comma 8 3 2 8" xfId="19128" xr:uid="{9BDB82D2-9099-4CA6-AFA1-AC91D5153856}"/>
    <cellStyle name="Comma 8 3 2 8 2" xfId="35066" xr:uid="{2E1F0E34-6271-48DB-8A6A-F189BBEBD401}"/>
    <cellStyle name="Comma 8 3 2 8 3" xfId="47404" xr:uid="{15A22D08-7F86-4E2C-AB6F-8CEC6ED86A7A}"/>
    <cellStyle name="Comma 8 3 2 9" xfId="25464" xr:uid="{0C758B4A-BF26-464E-83B4-695298FE037C}"/>
    <cellStyle name="Comma 8 3 3" xfId="11215" xr:uid="{D6A11F65-6F4B-4C9B-B55D-038C6EE69F98}"/>
    <cellStyle name="Comma 8 3 3 2" xfId="12063" xr:uid="{743C86BA-48DF-4F18-BE66-0E26DAADCFBF}"/>
    <cellStyle name="Comma 8 3 3 2 2" xfId="15054" xr:uid="{5197F1DD-7BA3-4BE2-83B7-80CA1C8CDDCE}"/>
    <cellStyle name="Comma 8 3 3 2 2 2" xfId="31023" xr:uid="{AAF0027B-8BC1-46F6-8B0D-D3CCA92F4989}"/>
    <cellStyle name="Comma 8 3 3 2 2 3" xfId="43684" xr:uid="{96C4D065-BA6D-43A0-BEBC-AEB50231A5E9}"/>
    <cellStyle name="Comma 8 3 3 2 3" xfId="28183" xr:uid="{3C70FD24-7FD7-4A61-B3E3-B01EC6AAB98E}"/>
    <cellStyle name="Comma 8 3 3 2 4" xfId="41622" xr:uid="{D0A96498-5A59-4670-944D-6F949590F46F}"/>
    <cellStyle name="Comma 8 3 3 3" xfId="13179" xr:uid="{D1A3A537-D263-4BD2-B321-282187727223}"/>
    <cellStyle name="Comma 8 3 3 3 2" xfId="29248" xr:uid="{AF84F157-8BBC-4DF2-91FE-0BF665AEE3AF}"/>
    <cellStyle name="Comma 8 3 3 3 3" xfId="42471" xr:uid="{D7EF2D13-5389-42F2-88AA-D2E55B40C865}"/>
    <cellStyle name="Comma 8 3 3 4" xfId="14626" xr:uid="{FC7EA9C0-C63D-4306-A7A0-D553575BA306}"/>
    <cellStyle name="Comma 8 3 3 4 2" xfId="30600" xr:uid="{DDD75AAA-027D-4A9A-A737-4195448C80F5}"/>
    <cellStyle name="Comma 8 3 3 4 3" xfId="43261" xr:uid="{44306DD3-C0A7-4FA4-8ACE-A573AEDF5ABC}"/>
    <cellStyle name="Comma 8 3 3 5" xfId="27340" xr:uid="{A6C85727-E6B6-424A-BF19-18AACF41DE61}"/>
    <cellStyle name="Comma 8 3 3 6" xfId="40819" xr:uid="{D984D68A-0F1F-4524-9E0E-DEC7902F3C15}"/>
    <cellStyle name="Comma 8 3 4" xfId="11496" xr:uid="{A3BCB9ED-38C5-4AD1-AD61-687C9280EDBC}"/>
    <cellStyle name="Comma 8 3 4 2" xfId="12328" xr:uid="{75E59312-349C-4766-A5E5-CC7DFD5FBC28}"/>
    <cellStyle name="Comma 8 3 4 2 2" xfId="28449" xr:uid="{82D42D99-D5A6-4066-8459-974FFC9BDD10}"/>
    <cellStyle name="Comma 8 3 4 2 3" xfId="41888" xr:uid="{741CD078-CA1C-466A-A367-A44518B9E073}"/>
    <cellStyle name="Comma 8 3 4 3" xfId="13465" xr:uid="{FD0FC57C-970D-45C4-9604-9C71E54DDAF8}"/>
    <cellStyle name="Comma 8 3 4 3 2" xfId="29534" xr:uid="{DC38592A-C072-4073-BC8D-F4D77CBD5CC5}"/>
    <cellStyle name="Comma 8 3 4 3 3" xfId="42737" xr:uid="{102209A6-549B-474D-8C96-FE0C7B8F82A8}"/>
    <cellStyle name="Comma 8 3 4 4" xfId="14846" xr:uid="{774EC017-62FE-443D-9E7F-17EFE783F5ED}"/>
    <cellStyle name="Comma 8 3 4 4 2" xfId="30815" xr:uid="{5C73DA92-AD24-4CD5-9FE0-BAB4AD2A9E58}"/>
    <cellStyle name="Comma 8 3 4 4 3" xfId="43476" xr:uid="{C47069B9-7CAD-4E92-8888-DEF2D888E48C}"/>
    <cellStyle name="Comma 8 3 4 5" xfId="27626" xr:uid="{CC0732C4-EF84-4816-825A-98FAD4B69902}"/>
    <cellStyle name="Comma 8 3 4 6" xfId="41085" xr:uid="{833209D5-3662-4A08-AB2F-4D553F29E6D6}"/>
    <cellStyle name="Comma 8 3 5" xfId="11797" xr:uid="{0603B0D8-C541-4C12-A91F-A986F498CA4A}"/>
    <cellStyle name="Comma 8 3 5 2" xfId="27915" xr:uid="{0E9FFEC5-780D-4153-9F49-1A4AFB6912C6}"/>
    <cellStyle name="Comma 8 3 5 3" xfId="41356" xr:uid="{3DD2BC91-B7FB-4CFB-B9C2-EFDEB6F342B6}"/>
    <cellStyle name="Comma 8 3 6" xfId="12886" xr:uid="{CE3C2DAB-22F9-4AB8-A488-8DB8349B75BD}"/>
    <cellStyle name="Comma 8 3 6 2" xfId="28963" xr:uid="{420F7108-13B0-451F-BAE5-06426937B48B}"/>
    <cellStyle name="Comma 8 3 6 3" xfId="42206" xr:uid="{1DE8DE55-829F-4259-B2BE-FCA85F76AB94}"/>
    <cellStyle name="Comma 8 3 7" xfId="14377" xr:uid="{2734CF61-F6AA-407E-81A8-D203539640F0}"/>
    <cellStyle name="Comma 8 3 7 2" xfId="30388" xr:uid="{BBFD5B36-BDE5-4FB8-9E44-C76B9DDFF34A}"/>
    <cellStyle name="Comma 8 3 7 3" xfId="43052" xr:uid="{4DEBECF6-5ED8-4E05-B52E-61E6500024F8}"/>
    <cellStyle name="Comma 8 3 8" xfId="10911" xr:uid="{DAC6110C-4393-4F9E-9858-E146CE99CE36}"/>
    <cellStyle name="Comma 8 3 8 2" xfId="27060" xr:uid="{596EA3A1-3988-45B5-AFA4-41A6A8FE0750}"/>
    <cellStyle name="Comma 8 3 8 3" xfId="40554" xr:uid="{98145522-18F8-493C-B28C-0FB3B2394930}"/>
    <cellStyle name="Comma 8 3 9" xfId="17793" xr:uid="{F1882F7C-099C-4A1E-9ECD-3B81BC282C53}"/>
    <cellStyle name="Comma 8 3 9 2" xfId="33734" xr:uid="{D8B5BD51-7E2A-4569-9519-DF0017B7CA56}"/>
    <cellStyle name="Comma 8 3 9 3" xfId="46115" xr:uid="{C906A9BC-B985-4EC0-B2CE-AF3ED62255D9}"/>
    <cellStyle name="Comma 8 4" xfId="7250" xr:uid="{ADEF4405-89F1-4188-9F57-B237A250E5F9}"/>
    <cellStyle name="Comma 8 4 10" xfId="38315" xr:uid="{888857C9-8C3E-4538-8EA1-3EAB4A744444}"/>
    <cellStyle name="Comma 8 4 2" xfId="9088" xr:uid="{E70B5649-92C9-4181-9FEB-7A85905923CC}"/>
    <cellStyle name="Comma 8 4 2 2" xfId="12183" xr:uid="{69152F93-61AA-4FE9-B532-C0BF8BF41D0A}"/>
    <cellStyle name="Comma 8 4 2 2 2" xfId="15165" xr:uid="{0FD65782-D970-456B-BB82-9700FA4B9EE3}"/>
    <cellStyle name="Comma 8 4 2 2 2 2" xfId="31134" xr:uid="{91635F78-8F1D-4001-B747-A06B4C3EB34C}"/>
    <cellStyle name="Comma 8 4 2 2 2 3" xfId="43795" xr:uid="{0C715624-E382-4702-B3C6-A26FDA86C874}"/>
    <cellStyle name="Comma 8 4 2 2 3" xfId="14737" xr:uid="{507D3888-B9C7-4689-BDE3-1C1C092A8131}"/>
    <cellStyle name="Comma 8 4 2 2 3 2" xfId="30711" xr:uid="{78C64F0C-1DBC-44E3-9FAA-BE4280037A9C}"/>
    <cellStyle name="Comma 8 4 2 2 3 3" xfId="43372" xr:uid="{E21F989A-809E-428F-8ED6-E888586DE55D}"/>
    <cellStyle name="Comma 8 4 2 2 4" xfId="28304" xr:uid="{929B894F-DE45-42A8-8E7C-D285768E5569}"/>
    <cellStyle name="Comma 8 4 2 2 5" xfId="41743" xr:uid="{185994D7-BA74-4060-ABEB-E452B56E564E}"/>
    <cellStyle name="Comma 8 4 2 3" xfId="13310" xr:uid="{AC405222-E9C8-4495-858E-22B21A7AC2E0}"/>
    <cellStyle name="Comma 8 4 2 3 2" xfId="14956" xr:uid="{35899367-5F6E-4E18-8CC6-9B68006EF40F}"/>
    <cellStyle name="Comma 8 4 2 3 2 2" xfId="30925" xr:uid="{7A7A8737-D6F7-4F52-B7C3-97F49216B3BF}"/>
    <cellStyle name="Comma 8 4 2 3 2 3" xfId="43586" xr:uid="{F3877D6F-2B4A-469B-9FA8-7DA6E8901D80}"/>
    <cellStyle name="Comma 8 4 2 3 3" xfId="29379" xr:uid="{001F3C6C-94E9-4932-850F-AAEEB7CFE965}"/>
    <cellStyle name="Comma 8 4 2 3 4" xfId="42592" xr:uid="{DC8D0796-2B09-461F-9200-153E2AD381BB}"/>
    <cellStyle name="Comma 8 4 2 4" xfId="14508" xr:uid="{422E4883-BD49-4D92-A63A-FE0604CF3518}"/>
    <cellStyle name="Comma 8 4 2 4 2" xfId="30502" xr:uid="{E8AF0F1E-E68D-4D3B-BD3B-50488AA44F49}"/>
    <cellStyle name="Comma 8 4 2 4 3" xfId="43163" xr:uid="{7E269440-5ED0-4564-B2B7-597CBAD6AA7D}"/>
    <cellStyle name="Comma 8 4 2 5" xfId="11341" xr:uid="{A13B1E57-3857-46FC-9BA4-AA27CB75F530}"/>
    <cellStyle name="Comma 8 4 2 5 2" xfId="27471" xr:uid="{0F9CD256-030C-4BAE-B50A-1883E8BEEAB3}"/>
    <cellStyle name="Comma 8 4 2 5 3" xfId="40940" xr:uid="{604F5B09-033E-4C7A-A4BC-93DC8175C967}"/>
    <cellStyle name="Comma 8 4 2 6" xfId="19175" xr:uid="{262542B9-EAEF-45D4-BDC2-34A921343B2B}"/>
    <cellStyle name="Comma 8 4 2 6 2" xfId="35113" xr:uid="{24179A79-A029-4C64-8C3C-6C6BA2488DEE}"/>
    <cellStyle name="Comma 8 4 2 6 3" xfId="47451" xr:uid="{AA23D483-4EAD-4BF0-8454-6DFCDC77A532}"/>
    <cellStyle name="Comma 8 4 2 7" xfId="25520" xr:uid="{3DCD309C-4C2F-42D8-9C4C-7C965F2986D9}"/>
    <cellStyle name="Comma 8 4 2 8" xfId="39725" xr:uid="{85E9FC80-1412-450E-A227-4C191880AF77}"/>
    <cellStyle name="Comma 8 4 3" xfId="11627" xr:uid="{83DC8BA7-1428-4DA0-A26E-FD3C5506B8E7}"/>
    <cellStyle name="Comma 8 4 3 2" xfId="12449" xr:uid="{624B9069-4081-49D6-8881-979B2A6FD512}"/>
    <cellStyle name="Comma 8 4 3 2 2" xfId="15070" xr:uid="{ED2A88C5-E6A3-4EDB-AC98-93A451F61A58}"/>
    <cellStyle name="Comma 8 4 3 2 2 2" xfId="31039" xr:uid="{90389D2D-AE95-4F46-99F7-ABF372DF3EB3}"/>
    <cellStyle name="Comma 8 4 3 2 2 3" xfId="43700" xr:uid="{4628DE1E-3945-435C-9EB3-65EBFAE5AE09}"/>
    <cellStyle name="Comma 8 4 3 2 3" xfId="28570" xr:uid="{30C9409E-51FF-4F10-850D-A1CD348D85CF}"/>
    <cellStyle name="Comma 8 4 3 2 4" xfId="42009" xr:uid="{718CA55D-01DB-4DE5-81EA-BC71DB497E30}"/>
    <cellStyle name="Comma 8 4 3 3" xfId="13596" xr:uid="{AD8138B7-4121-43C6-83FC-28613D319905}"/>
    <cellStyle name="Comma 8 4 3 3 2" xfId="29665" xr:uid="{A6307D0D-1E28-4BBB-94ED-79D88859BB36}"/>
    <cellStyle name="Comma 8 4 3 3 3" xfId="42858" xr:uid="{C7051412-6C48-4CA4-B2C2-87BC0A4C3021}"/>
    <cellStyle name="Comma 8 4 3 4" xfId="14642" xr:uid="{733A4D43-8B43-4861-83E2-A434F87FB72D}"/>
    <cellStyle name="Comma 8 4 3 4 2" xfId="30616" xr:uid="{8716FA4D-1C2B-409E-9389-12964D2FEB38}"/>
    <cellStyle name="Comma 8 4 3 4 3" xfId="43277" xr:uid="{60F6338D-DD34-4149-BEFE-C3AE3AB39996}"/>
    <cellStyle name="Comma 8 4 3 5" xfId="27757" xr:uid="{5009615F-E10E-4452-B4A0-8C3FCBDBF190}"/>
    <cellStyle name="Comma 8 4 3 6" xfId="41206" xr:uid="{C7B0A88A-0112-4806-BA44-6E6BA7046617}"/>
    <cellStyle name="Comma 8 4 4" xfId="11925" xr:uid="{A5CC5BF8-D859-4CD8-8AFA-A151A9626F6C}"/>
    <cellStyle name="Comma 8 4 4 2" xfId="14862" xr:uid="{E3FCA02B-EA1A-4922-A86F-588A59828FE4}"/>
    <cellStyle name="Comma 8 4 4 2 2" xfId="30831" xr:uid="{E482B426-522F-4D4C-8853-B16B19A661E0}"/>
    <cellStyle name="Comma 8 4 4 2 3" xfId="43492" xr:uid="{C87B958C-9583-4CD0-8A84-DCFB250BE218}"/>
    <cellStyle name="Comma 8 4 4 3" xfId="28038" xr:uid="{D926B405-5C6C-4D50-A306-91B63A78755D}"/>
    <cellStyle name="Comma 8 4 4 4" xfId="41477" xr:uid="{160BFF6F-8C28-4BE5-882D-6824643ABE15}"/>
    <cellStyle name="Comma 8 4 5" xfId="13024" xr:uid="{EA6A67AC-6329-4202-8E0C-F981E6B92A63}"/>
    <cellStyle name="Comma 8 4 5 2" xfId="29093" xr:uid="{56E7941D-817E-4A0E-ABBD-F17144704C38}"/>
    <cellStyle name="Comma 8 4 5 3" xfId="42326" xr:uid="{BEA86B43-8E1D-4354-A946-C8C67053F483}"/>
    <cellStyle name="Comma 8 4 6" xfId="14396" xr:uid="{0BC3BD40-4256-41F6-8A02-B53772F1EFE5}"/>
    <cellStyle name="Comma 8 4 6 2" xfId="30404" xr:uid="{BC33F9DC-0E00-47B0-9034-DAF65E0D7715}"/>
    <cellStyle name="Comma 8 4 6 3" xfId="43068" xr:uid="{21B0D873-DD92-4D95-AFA6-EBECEF1A13E9}"/>
    <cellStyle name="Comma 8 4 7" xfId="11061" xr:uid="{AF3BE657-2983-4582-9AB7-94357572274C}"/>
    <cellStyle name="Comma 8 4 7 2" xfId="27186" xr:uid="{52801C78-1B91-4796-9155-BBEA97E9B644}"/>
    <cellStyle name="Comma 8 4 7 3" xfId="40674" xr:uid="{B0D318E1-AF9B-4C61-A462-D01E16EE4447}"/>
    <cellStyle name="Comma 8 4 8" xfId="17833" xr:uid="{D392547D-9F44-4392-A102-60DA07A14D2A}"/>
    <cellStyle name="Comma 8 4 8 2" xfId="33773" xr:uid="{C8139B6C-93E1-4C93-A8ED-0649E05487FB}"/>
    <cellStyle name="Comma 8 4 8 3" xfId="46154" xr:uid="{FFB2CA2D-167C-4C8C-8DB0-E24A4297D3E2}"/>
    <cellStyle name="Comma 8 4 9" xfId="23999" xr:uid="{93B02176-36CD-4BA5-B17C-4C3773710E3A}"/>
    <cellStyle name="Comma 8 5" xfId="7131" xr:uid="{DC19A988-6EA8-4633-8582-248ED4BB992A}"/>
    <cellStyle name="Comma 8 5 2" xfId="9019" xr:uid="{FDAAD920-A7B6-4222-B44D-0FCBA2A37A4A}"/>
    <cellStyle name="Comma 8 5 2 2" xfId="14693" xr:uid="{5BF52F33-2FDC-4E9D-AE95-010DEA364EF9}"/>
    <cellStyle name="Comma 8 5 2 2 2" xfId="15121" xr:uid="{01DCDAA6-1207-43EC-B246-4D95E385C128}"/>
    <cellStyle name="Comma 8 5 2 2 2 2" xfId="31090" xr:uid="{4535C09D-4B75-4C24-9194-18D23A465CE8}"/>
    <cellStyle name="Comma 8 5 2 2 2 3" xfId="43751" xr:uid="{82EB1A9F-A859-4F9D-B771-D7EA2AD12A68}"/>
    <cellStyle name="Comma 8 5 2 2 3" xfId="30667" xr:uid="{7F1E9F65-259B-4D00-AFE2-99FF7E11A2D9}"/>
    <cellStyle name="Comma 8 5 2 2 4" xfId="43328" xr:uid="{9C7424CD-8482-4D47-A9CE-6C731E7F8DD3}"/>
    <cellStyle name="Comma 8 5 2 3" xfId="14912" xr:uid="{83C915B6-858B-48EF-A507-CF4A0C8D448F}"/>
    <cellStyle name="Comma 8 5 2 3 2" xfId="30881" xr:uid="{3C44B5A5-4C43-4A61-B1E9-0C6FB911A400}"/>
    <cellStyle name="Comma 8 5 2 3 3" xfId="43542" xr:uid="{75C294AA-786D-451E-BE83-DE4149F9AE7A}"/>
    <cellStyle name="Comma 8 5 2 4" xfId="14464" xr:uid="{3344EA92-DD0C-49C4-939F-A386B8D50889}"/>
    <cellStyle name="Comma 8 5 2 4 2" xfId="30458" xr:uid="{246178D1-ACD4-4DF8-AA62-86BD2F927449}"/>
    <cellStyle name="Comma 8 5 2 4 3" xfId="43119" xr:uid="{D32582CC-2E10-4004-8045-75F218B7A127}"/>
    <cellStyle name="Comma 8 5 2 5" xfId="12051" xr:uid="{2F4773CD-A900-4396-B8D8-9DE728E6C049}"/>
    <cellStyle name="Comma 8 5 2 5 2" xfId="28171" xr:uid="{BE7CD037-0B83-48DA-B27F-139EAF559C8A}"/>
    <cellStyle name="Comma 8 5 2 5 3" xfId="41610" xr:uid="{DD51E0E5-AA4F-4605-B3F9-E9F1502BFAB2}"/>
    <cellStyle name="Comma 8 5 2 6" xfId="25455" xr:uid="{AE08659D-5970-46DF-8681-87945990B411}"/>
    <cellStyle name="Comma 8 5 2 7" xfId="39660" xr:uid="{CA81F03C-9124-4B4F-8646-3D53934B0C5A}"/>
    <cellStyle name="Comma 8 5 3" xfId="13167" xr:uid="{FB6197FD-E023-4F2B-9F15-A248928013A7}"/>
    <cellStyle name="Comma 8 5 3 2" xfId="15025" xr:uid="{9F958792-99F1-4EB0-8C64-EB21C4BD616F}"/>
    <cellStyle name="Comma 8 5 3 2 2" xfId="30994" xr:uid="{3704F707-B5AD-481B-9D5F-D29E5D8778F5}"/>
    <cellStyle name="Comma 8 5 3 2 3" xfId="43655" xr:uid="{F081A971-C143-47E3-8681-00B7E79299CB}"/>
    <cellStyle name="Comma 8 5 3 3" xfId="14597" xr:uid="{32E82E73-56DA-45A8-A06D-071A0B197B63}"/>
    <cellStyle name="Comma 8 5 3 3 2" xfId="30571" xr:uid="{E7C588F2-1DCC-4845-963A-E390687E6C0B}"/>
    <cellStyle name="Comma 8 5 3 3 3" xfId="43232" xr:uid="{3AFC229F-8FD3-4337-8D18-9A700BC25CC8}"/>
    <cellStyle name="Comma 8 5 3 4" xfId="29236" xr:uid="{D98113F7-0DD7-4B90-A208-DC6A3AB57244}"/>
    <cellStyle name="Comma 8 5 3 5" xfId="42459" xr:uid="{7604748D-4D2E-49C8-BB53-6520EDC88174}"/>
    <cellStyle name="Comma 8 5 4" xfId="14818" xr:uid="{1E9FF526-D29E-4FDC-A9A6-2EC3093EBE1A}"/>
    <cellStyle name="Comma 8 5 4 2" xfId="30787" xr:uid="{2A2BD579-B087-42BC-AE8E-41F32BE49D4F}"/>
    <cellStyle name="Comma 8 5 4 3" xfId="43448" xr:uid="{C1A8E3E3-C08F-43B4-9370-5564B7846BA9}"/>
    <cellStyle name="Comma 8 5 5" xfId="14325" xr:uid="{BA3BF491-39C6-441B-BC4C-8697D48D6159}"/>
    <cellStyle name="Comma 8 5 5 2" xfId="30360" xr:uid="{60AEEB6B-234D-474C-BA4F-63859265F6B7}"/>
    <cellStyle name="Comma 8 5 5 3" xfId="43024" xr:uid="{097CCD36-C35C-450F-8A53-931EDAAF5036}"/>
    <cellStyle name="Comma 8 5 6" xfId="11203" xr:uid="{FF9BBDE7-A267-4A4A-B962-6C61D69ED852}"/>
    <cellStyle name="Comma 8 5 6 2" xfId="27328" xr:uid="{F9677E6D-7A4D-43B0-8DC1-36544683CA1E}"/>
    <cellStyle name="Comma 8 5 6 3" xfId="40807" xr:uid="{8C2CCF4D-1489-4495-83DA-CE901A87C690}"/>
    <cellStyle name="Comma 8 5 7" xfId="23934" xr:uid="{31B64F8F-326F-4DEA-9473-9AFE1E39B344}"/>
    <cellStyle name="Comma 8 5 8" xfId="38250" xr:uid="{79E1D33C-B846-49F0-9EA7-4F03AAAA56DC}"/>
    <cellStyle name="Comma 8 6" xfId="8004" xr:uid="{63AF8A95-53FF-48D6-A504-9D5A119FA4CB}"/>
    <cellStyle name="Comma 8 6 2" xfId="9699" xr:uid="{50E44E7A-8DA5-4AF4-8D38-CC206F2E49FA}"/>
    <cellStyle name="Comma 8 6 2 2" xfId="15095" xr:uid="{A0F642A7-4AB1-4688-932D-8B54EDF62DB2}"/>
    <cellStyle name="Comma 8 6 2 2 2" xfId="31064" xr:uid="{3DA6D2A3-FEAA-41E1-93FE-4A40A0333821}"/>
    <cellStyle name="Comma 8 6 2 2 3" xfId="43725" xr:uid="{1BB99EEE-A1ED-4FDA-B8BB-194973C95888}"/>
    <cellStyle name="Comma 8 6 2 3" xfId="14667" xr:uid="{B09F49F3-A75E-4E7A-B58F-7B68A3E49DEF}"/>
    <cellStyle name="Comma 8 6 2 3 2" xfId="30641" xr:uid="{1AA0CB92-DEB0-4E8C-AB6E-074EB286FFE1}"/>
    <cellStyle name="Comma 8 6 2 3 3" xfId="43302" xr:uid="{69B1CC69-A9AA-4784-84D6-312F0E3B7CEE}"/>
    <cellStyle name="Comma 8 6 2 4" xfId="12316" xr:uid="{977A423F-38CA-4084-8DD5-71AEFED215CE}"/>
    <cellStyle name="Comma 8 6 2 4 2" xfId="28437" xr:uid="{6D3FC3FD-00D9-4D41-B88F-EF676C8FAAC8}"/>
    <cellStyle name="Comma 8 6 2 4 3" xfId="41876" xr:uid="{C75232D9-27E6-435E-BAAD-B8BBD039D1EA}"/>
    <cellStyle name="Comma 8 6 2 5" xfId="19676" xr:uid="{A30F17DA-EB86-44C6-ACFA-3C0E96C5C466}"/>
    <cellStyle name="Comma 8 6 2 5 2" xfId="35615" xr:uid="{A4732027-13A3-4F60-B29C-58BB30B3DE92}"/>
    <cellStyle name="Comma 8 6 2 5 3" xfId="47953" xr:uid="{4986660D-FEE5-4023-8CC8-795C165B35B5}"/>
    <cellStyle name="Comma 8 6 2 6" xfId="26077" xr:uid="{C03D3512-4F6E-4A83-90A9-A530E965BF5D}"/>
    <cellStyle name="Comma 8 6 2 7" xfId="40251" xr:uid="{E8EFEC68-65E0-43B2-B9F0-F2AD50D28E74}"/>
    <cellStyle name="Comma 8 6 3" xfId="13453" xr:uid="{58AA8AD3-C199-4B85-B454-A46CFA0E34A7}"/>
    <cellStyle name="Comma 8 6 3 2" xfId="14886" xr:uid="{D8382863-DA90-421C-8056-6AFC33888B12}"/>
    <cellStyle name="Comma 8 6 3 2 2" xfId="30855" xr:uid="{4F2F083D-F72E-45D5-AEF5-9119A1EC3B12}"/>
    <cellStyle name="Comma 8 6 3 2 3" xfId="43516" xr:uid="{40535E5B-676A-4EF7-9FDC-F58058EE8925}"/>
    <cellStyle name="Comma 8 6 3 3" xfId="29522" xr:uid="{16515729-2034-45C3-AFAB-72CF34C7D4C4}"/>
    <cellStyle name="Comma 8 6 3 4" xfId="42725" xr:uid="{1D7896E2-8C29-4276-9470-724A39543C1C}"/>
    <cellStyle name="Comma 8 6 4" xfId="14438" xr:uid="{FF9F8683-8C1C-446E-9C28-BF91A7182977}"/>
    <cellStyle name="Comma 8 6 4 2" xfId="30432" xr:uid="{08CD1016-5A00-4A69-859D-90EC0B912BE1}"/>
    <cellStyle name="Comma 8 6 4 3" xfId="43093" xr:uid="{47FB9B58-2306-487E-96B4-3680D05679BA}"/>
    <cellStyle name="Comma 8 6 5" xfId="11484" xr:uid="{D589DFF0-6EFE-47C0-9BD6-C92865D37DDC}"/>
    <cellStyle name="Comma 8 6 5 2" xfId="27614" xr:uid="{5AF50C64-56A5-4853-89E5-E3478E3D0BA6}"/>
    <cellStyle name="Comma 8 6 5 3" xfId="41073" xr:uid="{D5537B08-16FB-4A97-B0D7-15F0CE1B6896}"/>
    <cellStyle name="Comma 8 6 6" xfId="18361" xr:uid="{E01BB232-5E15-447B-A730-211E68827F98}"/>
    <cellStyle name="Comma 8 6 6 2" xfId="34300" xr:uid="{E91672F8-E191-42D1-8951-E5A14F7BF9BC}"/>
    <cellStyle name="Comma 8 6 6 3" xfId="46647" xr:uid="{9B2148DC-9C78-435A-865F-20EC6253A043}"/>
    <cellStyle name="Comma 8 6 7" xfId="24584" xr:uid="{89746F03-E825-4EA1-AD15-D71BB2B98F24}"/>
    <cellStyle name="Comma 8 6 8" xfId="38844" xr:uid="{CE1C71D7-D28C-4B25-9E28-77CB2D5CCD6C}"/>
    <cellStyle name="Comma 8 7" xfId="8132" xr:uid="{33A019E1-BBD2-4A64-BB44-7F4A98B673AE}"/>
    <cellStyle name="Comma 8 7 2" xfId="14999" xr:uid="{950B0042-A2BD-41AD-B7AE-DFB1AFD08E44}"/>
    <cellStyle name="Comma 8 7 2 2" xfId="30968" xr:uid="{69ABE261-BBAC-4407-B914-653BB2FBD724}"/>
    <cellStyle name="Comma 8 7 2 3" xfId="43629" xr:uid="{8E56890E-616B-48E1-A13E-1F557E84C07E}"/>
    <cellStyle name="Comma 8 7 3" xfId="14569" xr:uid="{A84E2B6F-6027-4921-AA75-02FB638B5A87}"/>
    <cellStyle name="Comma 8 7 3 2" xfId="30545" xr:uid="{C9B5AB2F-F443-4A6A-86AB-D77DB3ABB0D8}"/>
    <cellStyle name="Comma 8 7 3 3" xfId="43206" xr:uid="{8455594D-972C-4DE1-B323-245628375C79}"/>
    <cellStyle name="Comma 8 7 4" xfId="10855" xr:uid="{08CE8D1E-3211-407A-AAFC-F6D93A738786}"/>
    <cellStyle name="Comma 8 7 4 2" xfId="27046" xr:uid="{C98E052B-D718-4DD5-A59E-2A9D7D61B383}"/>
    <cellStyle name="Comma 8 7 4 3" xfId="40540" xr:uid="{DADC9FCF-2D3C-4670-9727-8A980DDBB55B}"/>
    <cellStyle name="Comma 8 7 5" xfId="24665" xr:uid="{B76B2194-ADAA-4518-9D38-D9A75F76FA50}"/>
    <cellStyle name="Comma 8 7 6" xfId="38915" xr:uid="{7A7C2F1E-48F4-4EBB-BCB6-4A29004854BA}"/>
    <cellStyle name="Comma 8 8" xfId="8241" xr:uid="{C1848354-4993-4D4F-91A6-CAC805901929}"/>
    <cellStyle name="Comma 8 8 2" xfId="14792" xr:uid="{98016E61-6C3A-4570-959F-E7F8AA96A223}"/>
    <cellStyle name="Comma 8 8 2 2" xfId="30761" xr:uid="{8CDD9F51-DAEB-41E8-8301-B244950A4D2A}"/>
    <cellStyle name="Comma 8 8 2 3" xfId="43422" xr:uid="{1878299D-AB07-4071-9281-7844062DF120}"/>
    <cellStyle name="Comma 8 8 3" xfId="11781" xr:uid="{B664A27E-478C-4943-B6CB-DFA2AB149606}"/>
    <cellStyle name="Comma 8 8 3 2" xfId="27899" xr:uid="{A9CC56E9-D164-4B36-9620-673AB89C4DD6}"/>
    <cellStyle name="Comma 8 8 3 3" xfId="41342" xr:uid="{2811C7F5-7640-475B-865A-3B754ABC21E7}"/>
    <cellStyle name="Comma 8 8 4" xfId="18442" xr:uid="{74D88F22-BC0E-40C7-A10F-F7929D55F318}"/>
    <cellStyle name="Comma 8 8 4 2" xfId="34380" xr:uid="{72059630-9AC3-4BC2-B3F1-DC976FB4FB03}"/>
    <cellStyle name="Comma 8 8 4 3" xfId="46727" xr:uid="{3DF78783-54F8-42CD-8C28-8EE1C0C188EE}"/>
    <cellStyle name="Comma 8 8 5" xfId="24736" xr:uid="{218C39AE-D675-4899-8553-227485027E18}"/>
    <cellStyle name="Comma 8 8 6" xfId="38966" xr:uid="{5FD42E31-288D-4951-86E2-676318EEC841}"/>
    <cellStyle name="Comma 8 9" xfId="6304" xr:uid="{59E133DF-0EC1-42CB-8167-E4056ADE30E9}"/>
    <cellStyle name="Comma 8 9 2" xfId="14286" xr:uid="{41BCF498-0CA8-48D4-8B70-40AAE9A12E81}"/>
    <cellStyle name="Comma 8 9 2 2" xfId="30334" xr:uid="{EDA9E904-B9EB-4789-9483-105A1E47874B}"/>
    <cellStyle name="Comma 8 9 2 3" xfId="42998" xr:uid="{626B3837-31E4-4F75-8772-3ECD8F99D3D4}"/>
    <cellStyle name="Comma 8 9 3" xfId="10728" xr:uid="{B5C2E7F5-C1FC-4196-B3C2-F65BEE795D17}"/>
    <cellStyle name="Comma 8 9 3 2" xfId="26960" xr:uid="{706648F8-1AC9-4A74-9692-B223501BE141}"/>
    <cellStyle name="Comma 8 9 3 3" xfId="40470" xr:uid="{48C6FB0F-D01C-451A-81FF-9BA2FAA0D9D7}"/>
    <cellStyle name="Comma 8 9 4" xfId="17107" xr:uid="{32A57895-FE8D-42F7-B640-C69063480590}"/>
    <cellStyle name="Comma 8 9 4 2" xfId="33053" xr:uid="{F8F097FD-C458-4681-8ED7-502D9635C82C}"/>
    <cellStyle name="Comma 8 9 4 3" xfId="45447" xr:uid="{C4044D98-81F7-4F3B-BC7D-4AA1C42DC1F4}"/>
    <cellStyle name="Comma 8 9 5" xfId="23221" xr:uid="{3A9D1839-B18D-4600-B263-C97555A1D199}"/>
    <cellStyle name="Comma 8 9 6" xfId="37555" xr:uid="{ED4E5726-82C7-4FB7-8066-3A2DFBADBFE9}"/>
    <cellStyle name="Comma 9" xfId="72" xr:uid="{E1418268-C757-412F-9DBD-57D5FE1B4685}"/>
    <cellStyle name="Comma 9 10" xfId="15223" xr:uid="{E2E90FBE-0C32-487B-A1BC-DB86379DE79F}"/>
    <cellStyle name="Comma 9 10 2" xfId="31182" xr:uid="{C17DAD24-14A3-4DF4-978B-2368261E0100}"/>
    <cellStyle name="Comma 9 10 3" xfId="43843" xr:uid="{C735246D-72D8-4A52-8AAA-BB8250C57B5D}"/>
    <cellStyle name="Comma 9 11" xfId="10525" xr:uid="{72C656D1-ACF0-4E0D-8E65-B5F778B02DA3}"/>
    <cellStyle name="Comma 9 11 2" xfId="26830" xr:uid="{EFFA6799-476C-4B8C-A0E6-F7FBA2220261}"/>
    <cellStyle name="Comma 9 11 3" xfId="40352" xr:uid="{1DC06F83-7FF5-4266-9950-B5BB6D542785}"/>
    <cellStyle name="Comma 9 12" xfId="20001" xr:uid="{6DCC6372-C3BE-4AF8-8254-398C5D8AE0AC}"/>
    <cellStyle name="Comma 9 13" xfId="20235" xr:uid="{FFAE71E5-7FBA-4C9A-BC81-985D257203B3}"/>
    <cellStyle name="Comma 9 14" xfId="20772" xr:uid="{22482078-0082-4D1B-9B32-1F27B8EB8BC2}"/>
    <cellStyle name="Comma 9 15" xfId="22550" xr:uid="{8A8AAEE2-6DB4-4F86-A1F6-875B52756C98}"/>
    <cellStyle name="Comma 9 16" xfId="36892" xr:uid="{D848F48E-5298-45CC-8A8A-194812F10715}"/>
    <cellStyle name="Comma 9 17" xfId="48071" xr:uid="{4D9529D8-6522-4A1F-9BE5-3F3086264BEE}"/>
    <cellStyle name="Comma 9 18" xfId="48192" xr:uid="{F1B35AE3-D181-419A-8F39-D579F40EE756}"/>
    <cellStyle name="Comma 9 19" xfId="14318" xr:uid="{E6300874-7C1A-4818-98F2-CDDDB305C646}"/>
    <cellStyle name="Comma 9 19 2" xfId="14458" xr:uid="{61B74608-A87B-41B7-8719-1A2C9C2604D3}"/>
    <cellStyle name="Comma 9 19 2 2" xfId="14687" xr:uid="{1353F7B8-7D4A-4970-A1C1-CF523423B6D6}"/>
    <cellStyle name="Comma 9 19 2 2 2" xfId="15115" xr:uid="{83355BEA-53F1-4A9D-A759-CF8BAC3BFCA6}"/>
    <cellStyle name="Comma 9 19 2 2 2 2" xfId="31084" xr:uid="{EE3954A0-46FD-4FE3-AAB7-A4C084791454}"/>
    <cellStyle name="Comma 9 19 2 2 2 3" xfId="43745" xr:uid="{271CBD86-8EA5-4D3B-95ED-00AC432DAC3E}"/>
    <cellStyle name="Comma 9 19 2 2 3" xfId="30661" xr:uid="{E61C7F5A-424A-4C5A-A54C-2EF8C19E5DD2}"/>
    <cellStyle name="Comma 9 19 2 2 4" xfId="43322" xr:uid="{34862F9F-D9FB-45BB-B8B2-1D5461474BE0}"/>
    <cellStyle name="Comma 9 19 2 3" xfId="14906" xr:uid="{2354BC2B-356B-4F14-BCD6-5A019AF19897}"/>
    <cellStyle name="Comma 9 19 2 3 2" xfId="30875" xr:uid="{5C2BAF0F-FAF3-4BA4-9F5D-C7C2E15F0E3B}"/>
    <cellStyle name="Comma 9 19 2 3 3" xfId="43536" xr:uid="{DCCEB20B-7309-4331-9136-5ED0D8373F42}"/>
    <cellStyle name="Comma 9 19 2 4" xfId="30452" xr:uid="{97706E2F-66F6-432A-9A02-DEB0513DF1DB}"/>
    <cellStyle name="Comma 9 19 2 5" xfId="43113" xr:uid="{CEEE95EA-540E-4F13-8A21-E487DD3CA872}"/>
    <cellStyle name="Comma 9 19 3" xfId="14590" xr:uid="{343F0551-C642-42B9-B271-EAE687822A10}"/>
    <cellStyle name="Comma 9 19 3 2" xfId="15019" xr:uid="{2BC7D31F-738D-4CF7-8B9F-6AEA39E4979E}"/>
    <cellStyle name="Comma 9 19 3 2 2" xfId="30988" xr:uid="{19DBBFCD-4C88-4593-90C7-66E791AFCD42}"/>
    <cellStyle name="Comma 9 19 3 2 3" xfId="43649" xr:uid="{EC26278D-7C62-4508-B136-DA928A6BBB30}"/>
    <cellStyle name="Comma 9 19 3 3" xfId="30565" xr:uid="{B4192A68-96FE-4312-B34D-F8B3DAC5F652}"/>
    <cellStyle name="Comma 9 19 3 4" xfId="43226" xr:uid="{E4F4133A-8250-418C-B852-E40348C2FC06}"/>
    <cellStyle name="Comma 9 19 4" xfId="14812" xr:uid="{29FC14E0-9DC3-4CA8-99A1-69D759FA8555}"/>
    <cellStyle name="Comma 9 19 4 2" xfId="30781" xr:uid="{C67DF915-1062-4C75-8770-60D49066D8F2}"/>
    <cellStyle name="Comma 9 19 4 3" xfId="43442" xr:uid="{AA2E0715-9148-4EB5-B657-E2D8177BBE51}"/>
    <cellStyle name="Comma 9 19 5" xfId="30354" xr:uid="{7388F119-60AE-4482-8742-73C566061995}"/>
    <cellStyle name="Comma 9 19 6" xfId="43018" xr:uid="{65A2C7A7-CEDC-429A-99B0-63CE1A170BC4}"/>
    <cellStyle name="Comma 9 2" xfId="98" xr:uid="{61EDB039-0680-401C-BAEA-5F0648EC1750}"/>
    <cellStyle name="Comma 9 2 10" xfId="19989" xr:uid="{E3485E2E-B053-463E-8F6E-FD9E23401D23}"/>
    <cellStyle name="Comma 9 2 11" xfId="20778" xr:uid="{803E2BC4-4B1D-4468-872D-68F4A4D8C07B}"/>
    <cellStyle name="Comma 9 2 12" xfId="24009" xr:uid="{BB2795B1-E434-4EC2-9E02-1C703A3A98A5}"/>
    <cellStyle name="Comma 9 2 13" xfId="38325" xr:uid="{6E707872-DF76-43B6-B88E-BC11AC23E586}"/>
    <cellStyle name="Comma 9 2 2" xfId="272" xr:uid="{DCD5D5A6-8559-4BA8-98E3-B3B7CBD82EF9}"/>
    <cellStyle name="Comma 9 2 2 10" xfId="39735" xr:uid="{5BB3AE40-DD89-4F96-BD7B-0942F3F76876}"/>
    <cellStyle name="Comma 9 2 2 2" xfId="918" xr:uid="{1037655E-701A-43F5-84DE-59FCF37F2B93}"/>
    <cellStyle name="Comma 9 2 2 2 2" xfId="15151" xr:uid="{26BFEA2E-506A-43C7-9420-DE244F54ABA1}"/>
    <cellStyle name="Comma 9 2 2 2 2 2" xfId="31120" xr:uid="{8918104B-B38B-4E49-AFDF-6299D3EC320C}"/>
    <cellStyle name="Comma 9 2 2 2 2 3" xfId="43781" xr:uid="{4AF99B77-94AE-488F-B9E7-7AEF33F46B86}"/>
    <cellStyle name="Comma 9 2 2 2 3" xfId="14723" xr:uid="{FD84580A-B229-4735-99DD-4A7DE3E7CA37}"/>
    <cellStyle name="Comma 9 2 2 2 3 2" xfId="30697" xr:uid="{6C9F1EB4-A12E-4EF2-B665-5D8582F4AE22}"/>
    <cellStyle name="Comma 9 2 2 2 3 3" xfId="43358" xr:uid="{1F57B32B-E7C5-4DEC-9033-460DA14D79A7}"/>
    <cellStyle name="Comma 9 2 2 2 4" xfId="21469" xr:uid="{FC057114-A23A-4D7C-8785-20650FB89B02}"/>
    <cellStyle name="Comma 9 2 2 2 5" xfId="28351" xr:uid="{BE76C82D-EDA1-4A5F-BC7B-5FC6A9C846DF}"/>
    <cellStyle name="Comma 9 2 2 2 6" xfId="41790" xr:uid="{F4619058-B552-4F9B-9092-5F2AF50BACE9}"/>
    <cellStyle name="Comma 9 2 2 2 7" xfId="12230" xr:uid="{426FF23F-7B9C-414C-AC60-C9E628F38EE2}"/>
    <cellStyle name="Comma 9 2 2 3" xfId="13357" xr:uid="{64487F0C-F933-44C3-8929-4C69FBEF4A62}"/>
    <cellStyle name="Comma 9 2 2 3 2" xfId="14942" xr:uid="{97EE385A-FB79-482C-B1B1-C6F1E3BBA1EE}"/>
    <cellStyle name="Comma 9 2 2 3 2 2" xfId="30911" xr:uid="{C58E7436-4F9B-4644-BBDC-3C7ADC26484E}"/>
    <cellStyle name="Comma 9 2 2 3 2 3" xfId="43572" xr:uid="{4245A84D-8BCF-4E01-B96A-56B652960275}"/>
    <cellStyle name="Comma 9 2 2 3 3" xfId="29426" xr:uid="{E009904E-E472-402E-AEA0-CD8EBE56192F}"/>
    <cellStyle name="Comma 9 2 2 3 4" xfId="42639" xr:uid="{459BC910-ED6C-4FE6-8966-FFFB26EE1CC3}"/>
    <cellStyle name="Comma 9 2 2 4" xfId="14494" xr:uid="{704116BF-B955-4443-B692-48963758C6F5}"/>
    <cellStyle name="Comma 9 2 2 4 2" xfId="30488" xr:uid="{20CFE09D-BE96-4688-BEE5-88A7277E31DC}"/>
    <cellStyle name="Comma 9 2 2 4 3" xfId="43149" xr:uid="{8FB216C8-93B6-41FF-A358-07597D59072E}"/>
    <cellStyle name="Comma 9 2 2 5" xfId="11388" xr:uid="{5E60BBC0-5EC5-4B31-9FB4-E8D7E91B2316}"/>
    <cellStyle name="Comma 9 2 2 5 2" xfId="27518" xr:uid="{0EAA9149-E546-4005-8C6B-93A6DD04781E}"/>
    <cellStyle name="Comma 9 2 2 5 3" xfId="40987" xr:uid="{ABD77C46-51C3-408F-9316-75871D3AAEF2}"/>
    <cellStyle name="Comma 9 2 2 6" xfId="19183" xr:uid="{793C3544-5BBB-4D49-BF23-B734A6C6E5E0}"/>
    <cellStyle name="Comma 9 2 2 6 2" xfId="35121" xr:uid="{E15402F6-3F8A-441A-B6DF-D024A5D1F244}"/>
    <cellStyle name="Comma 9 2 2 6 3" xfId="47459" xr:uid="{128051C9-7D7E-4C2F-BDAE-4A859E0C0397}"/>
    <cellStyle name="Comma 9 2 2 7" xfId="20126" xr:uid="{69485A50-210A-49E6-A1B1-62CEAC300EA5}"/>
    <cellStyle name="Comma 9 2 2 8" xfId="20861" xr:uid="{D1ABB1E0-3E95-4215-B76A-18AF2394F550}"/>
    <cellStyle name="Comma 9 2 2 9" xfId="25530" xr:uid="{0CFA95B2-337C-4497-8A60-5A5E26E77A8C}"/>
    <cellStyle name="Comma 9 2 3" xfId="11674" xr:uid="{D1902F40-6508-4F88-8983-362BF96516FF}"/>
    <cellStyle name="Comma 9 2 3 2" xfId="12496" xr:uid="{474501CC-F01D-48FE-9C35-E6273E2B83A3}"/>
    <cellStyle name="Comma 9 2 3 2 2" xfId="15056" xr:uid="{A4B1BDE8-CD80-4B34-8D64-941B768A2765}"/>
    <cellStyle name="Comma 9 2 3 2 2 2" xfId="31025" xr:uid="{00833ED4-13BE-4A89-9814-045958CAB44A}"/>
    <cellStyle name="Comma 9 2 3 2 2 3" xfId="43686" xr:uid="{058C8ED7-31DB-41B0-B0DB-870F9A7E1684}"/>
    <cellStyle name="Comma 9 2 3 2 3" xfId="28617" xr:uid="{167312F8-033C-42E1-A936-1F3D813094CD}"/>
    <cellStyle name="Comma 9 2 3 2 4" xfId="42056" xr:uid="{6E52C351-3A5A-4808-8B17-5588D1D679F6}"/>
    <cellStyle name="Comma 9 2 3 3" xfId="13643" xr:uid="{4A851C3B-8A6A-4EB1-8297-76AB237DA29A}"/>
    <cellStyle name="Comma 9 2 3 3 2" xfId="29712" xr:uid="{1FCEDDC1-4457-4122-9326-D121CCA0EC6C}"/>
    <cellStyle name="Comma 9 2 3 3 3" xfId="42905" xr:uid="{2E1FD955-C752-4BDA-8CB3-049EA9F9F62B}"/>
    <cellStyle name="Comma 9 2 3 4" xfId="14628" xr:uid="{4959C129-8144-4F0A-8220-5CED001E8CC1}"/>
    <cellStyle name="Comma 9 2 3 4 2" xfId="30602" xr:uid="{0E11F598-17CF-4489-8348-A9C1EEEA6B1B}"/>
    <cellStyle name="Comma 9 2 3 4 3" xfId="43263" xr:uid="{8A847358-D265-4FD6-916A-1CEA6F55606F}"/>
    <cellStyle name="Comma 9 2 3 5" xfId="27804" xr:uid="{A92D4A83-07F9-44B1-8189-472848B964FC}"/>
    <cellStyle name="Comma 9 2 3 6" xfId="41253" xr:uid="{C2FF77A6-2144-4A9C-AB12-26F2BCA54A73}"/>
    <cellStyle name="Comma 9 2 4" xfId="11972" xr:uid="{E5B70C4C-A96D-4B7B-A0EC-2B23BF7D35A4}"/>
    <cellStyle name="Comma 9 2 4 2" xfId="14848" xr:uid="{35C4BB82-D8E6-4656-AA6B-E64AC6B8F5E5}"/>
    <cellStyle name="Comma 9 2 4 2 2" xfId="30817" xr:uid="{B00550E5-F49C-477C-88C8-68FEBC366596}"/>
    <cellStyle name="Comma 9 2 4 2 3" xfId="43478" xr:uid="{E8CC46B5-CB06-423D-82D2-DEDF5A0D007F}"/>
    <cellStyle name="Comma 9 2 4 3" xfId="28085" xr:uid="{260B6DEB-73A7-4191-A345-C8456FF6575C}"/>
    <cellStyle name="Comma 9 2 4 4" xfId="41524" xr:uid="{FAD3F68F-3D6F-4972-844A-C922386E4A77}"/>
    <cellStyle name="Comma 9 2 5" xfId="13071" xr:uid="{C81AB7BF-7FED-4B61-9657-B5AAC8C2620F}"/>
    <cellStyle name="Comma 9 2 5 2" xfId="29140" xr:uid="{DA22B188-A261-4D33-8365-FB7C1F144861}"/>
    <cellStyle name="Comma 9 2 5 3" xfId="42373" xr:uid="{408848C7-0B59-41D4-B6E4-0D1243017ED7}"/>
    <cellStyle name="Comma 9 2 6" xfId="14379" xr:uid="{FD407C44-DF72-48DB-BCC4-BB820E55F903}"/>
    <cellStyle name="Comma 9 2 6 2" xfId="30390" xr:uid="{0612135C-20F1-4AC1-A1F5-5E92C45D1A1A}"/>
    <cellStyle name="Comma 9 2 6 3" xfId="43054" xr:uid="{9F5E4038-26C8-40F1-8CDE-968304C193A0}"/>
    <cellStyle name="Comma 9 2 7" xfId="11108" xr:uid="{0C7A4CD0-9FFB-4C18-AE0F-5169A86334B9}"/>
    <cellStyle name="Comma 9 2 7 2" xfId="27233" xr:uid="{92098B4B-EA26-49D9-B5B8-F8D825E06DD1}"/>
    <cellStyle name="Comma 9 2 7 3" xfId="40721" xr:uid="{8067835F-13E1-4CB5-BD2B-CB6B56E10D9B}"/>
    <cellStyle name="Comma 9 2 8" xfId="17839" xr:uid="{06898196-2097-4261-9954-3AAEDE70B531}"/>
    <cellStyle name="Comma 9 2 8 2" xfId="33779" xr:uid="{94C3C132-E637-4C9D-AD8C-3D03194EE626}"/>
    <cellStyle name="Comma 9 2 8 3" xfId="46160" xr:uid="{C354ADA2-0902-425B-A805-A995FBB66E37}"/>
    <cellStyle name="Comma 9 2 9" xfId="20012" xr:uid="{3AD20949-0345-4079-83E8-50ADF25B9C89}"/>
    <cellStyle name="Comma 9 20" xfId="5222" xr:uid="{E0620837-03BC-497C-BD1D-A0F9C407F47A}"/>
    <cellStyle name="Comma 9 3" xfId="261" xr:uid="{CD880F85-F4FD-4458-A69C-C08DF7211498}"/>
    <cellStyle name="Comma 9 3 10" xfId="38251" xr:uid="{145EA969-78BE-48B7-92A5-0192735116DB}"/>
    <cellStyle name="Comma 9 3 11" xfId="7132" xr:uid="{B7957B18-947F-428E-8248-B44136574DBD}"/>
    <cellStyle name="Comma 9 3 2" xfId="910" xr:uid="{B6DEFC2C-18E0-4ADC-BA39-DCE8C146280E}"/>
    <cellStyle name="Comma 9 3 2 2" xfId="14698" xr:uid="{AA90D797-E723-426A-B29F-41068D420AD1}"/>
    <cellStyle name="Comma 9 3 2 2 2" xfId="15126" xr:uid="{C6CD4FB4-C307-41C9-B56B-6D8AD7E324FA}"/>
    <cellStyle name="Comma 9 3 2 2 2 2" xfId="31095" xr:uid="{72CB1110-A48B-49B1-A1D7-781C227C52CB}"/>
    <cellStyle name="Comma 9 3 2 2 2 3" xfId="43756" xr:uid="{E64E27BB-808F-4047-B0FD-265DE6E27A07}"/>
    <cellStyle name="Comma 9 3 2 2 3" xfId="30672" xr:uid="{2A29A16A-063C-4315-BEE0-F61FC41F75FC}"/>
    <cellStyle name="Comma 9 3 2 2 4" xfId="43333" xr:uid="{F6069854-4E34-47A9-9A7A-A44AF06D10CF}"/>
    <cellStyle name="Comma 9 3 2 3" xfId="14917" xr:uid="{45FAE325-3789-49C0-87CD-598AC495B533}"/>
    <cellStyle name="Comma 9 3 2 3 2" xfId="30886" xr:uid="{710AB3D0-1667-4325-B21E-157DC576E488}"/>
    <cellStyle name="Comma 9 3 2 3 3" xfId="43547" xr:uid="{55A71E40-1D46-43E9-89EB-06A40FB518AA}"/>
    <cellStyle name="Comma 9 3 2 4" xfId="14469" xr:uid="{6E050D58-AAFA-4340-A73F-73A6B27F58C7}"/>
    <cellStyle name="Comma 9 3 2 4 2" xfId="30463" xr:uid="{68B519B9-0135-4C4D-BE3D-8457AB71676D}"/>
    <cellStyle name="Comma 9 3 2 4 3" xfId="43124" xr:uid="{2D329F1F-1B37-4BCE-8695-9BC10F2C84DB}"/>
    <cellStyle name="Comma 9 3 2 5" xfId="12096" xr:uid="{2EB8EE4A-48E6-4A8E-BEEF-AEE6A6761CAB}"/>
    <cellStyle name="Comma 9 3 2 5 2" xfId="28216" xr:uid="{FB57A3EB-8BEF-4781-A37C-2E48AB17AB74}"/>
    <cellStyle name="Comma 9 3 2 5 3" xfId="41655" xr:uid="{AFF64ABC-B85A-410C-BD1D-CA1FF9105A21}"/>
    <cellStyle name="Comma 9 3 2 6" xfId="21462" xr:uid="{0B9AD9B8-FE3F-4A91-9AF6-4FD177DD1A2E}"/>
    <cellStyle name="Comma 9 3 2 7" xfId="25456" xr:uid="{C5F5A217-67EF-4870-B24F-A489D5449833}"/>
    <cellStyle name="Comma 9 3 2 8" xfId="39661" xr:uid="{65558506-AD2A-47DB-8748-FFFC366775B1}"/>
    <cellStyle name="Comma 9 3 2 9" xfId="9020" xr:uid="{8855B47E-C929-4772-A092-0509647B860A}"/>
    <cellStyle name="Comma 9 3 3" xfId="13212" xr:uid="{8D28D82F-0DA4-48D6-8486-D34C4DB9B9F0}"/>
    <cellStyle name="Comma 9 3 3 2" xfId="15030" xr:uid="{37ACD29F-CB2E-44FF-9D8F-996706B2B2C4}"/>
    <cellStyle name="Comma 9 3 3 2 2" xfId="30999" xr:uid="{E52655B4-5ACA-4CA4-8AA2-89434B11DED3}"/>
    <cellStyle name="Comma 9 3 3 2 3" xfId="43660" xr:uid="{D73E8456-56B7-4D61-A3BE-898FBA6AF48A}"/>
    <cellStyle name="Comma 9 3 3 3" xfId="14602" xr:uid="{86E2A369-45FC-40C9-892A-B5ADB37AF9E8}"/>
    <cellStyle name="Comma 9 3 3 3 2" xfId="30576" xr:uid="{A868EB71-C185-4633-B03B-575FF769A73D}"/>
    <cellStyle name="Comma 9 3 3 3 3" xfId="43237" xr:uid="{39549B74-72B0-4E4C-97F9-F2B258901EE3}"/>
    <cellStyle name="Comma 9 3 3 4" xfId="29281" xr:uid="{85302A84-07C4-449D-BFA4-27FDEFC8C3E4}"/>
    <cellStyle name="Comma 9 3 3 5" xfId="42504" xr:uid="{7515A016-45BC-4D39-902B-15238AEACAC1}"/>
    <cellStyle name="Comma 9 3 4" xfId="14823" xr:uid="{60EFED7A-C824-4E85-8D24-B57CD1493282}"/>
    <cellStyle name="Comma 9 3 4 2" xfId="30792" xr:uid="{EE561706-B27A-451B-B3A4-D52AC34E5662}"/>
    <cellStyle name="Comma 9 3 4 3" xfId="43453" xr:uid="{0A8EA0B1-1D9D-4E14-B659-21856F745AD8}"/>
    <cellStyle name="Comma 9 3 5" xfId="14330" xr:uid="{5E82D9CC-BEB4-4664-894F-C42C7B252ED6}"/>
    <cellStyle name="Comma 9 3 5 2" xfId="30365" xr:uid="{31807489-64C9-4DAD-B6A4-1BBD6B9973E6}"/>
    <cellStyle name="Comma 9 3 5 3" xfId="43029" xr:uid="{082AA9AB-63C6-4BF5-8AD0-1F67801E7019}"/>
    <cellStyle name="Comma 9 3 6" xfId="11248" xr:uid="{3040D241-7243-455B-A4ED-DBFFB523068B}"/>
    <cellStyle name="Comma 9 3 6 2" xfId="27373" xr:uid="{0213D84D-C7A5-4BA9-A4F3-C711919F3768}"/>
    <cellStyle name="Comma 9 3 6 3" xfId="40852" xr:uid="{7303D95C-3746-449B-ADE6-F295C863908C}"/>
    <cellStyle name="Comma 9 3 7" xfId="20118" xr:uid="{65B9BE48-49BC-40C3-A9CC-44502F042002}"/>
    <cellStyle name="Comma 9 3 8" xfId="20850" xr:uid="{BD88F22F-BC5C-4D25-AF9D-5EE322A22F39}"/>
    <cellStyle name="Comma 9 3 9" xfId="23935" xr:uid="{30543599-E0D8-41E1-A0D4-886B2E9494C3}"/>
    <cellStyle name="Comma 9 4" xfId="972" xr:uid="{9071F09B-8D40-46E0-B8E2-04046FD286D5}"/>
    <cellStyle name="Comma 9 4 10" xfId="7905" xr:uid="{2CB087C5-D434-40FB-8309-54E88D06198D}"/>
    <cellStyle name="Comma 9 4 2" xfId="9606" xr:uid="{4A7CD6EA-B57F-4FEC-8898-1B76BA3DCC42}"/>
    <cellStyle name="Comma 9 4 2 2" xfId="15097" xr:uid="{32D888F7-16BE-4775-9896-51CDD25B6EB9}"/>
    <cellStyle name="Comma 9 4 2 2 2" xfId="31066" xr:uid="{174D6E71-3840-4A09-9E84-56F150E6E21C}"/>
    <cellStyle name="Comma 9 4 2 2 3" xfId="43727" xr:uid="{CFC2178B-0F71-415E-AC18-B05CBC9901D1}"/>
    <cellStyle name="Comma 9 4 2 3" xfId="14669" xr:uid="{092DE734-F38C-4841-AF0D-B42E22C17FF0}"/>
    <cellStyle name="Comma 9 4 2 3 2" xfId="30643" xr:uid="{1349044D-1C0B-42D5-A327-C6877E99C4CD}"/>
    <cellStyle name="Comma 9 4 2 3 3" xfId="43304" xr:uid="{01B22CFB-E93A-47B7-99B5-7F6529B1DB18}"/>
    <cellStyle name="Comma 9 4 2 4" xfId="12361" xr:uid="{0D3E5911-69A1-4900-9EF2-C763B91C1EA2}"/>
    <cellStyle name="Comma 9 4 2 4 2" xfId="28482" xr:uid="{F4DCEFB5-1DDA-462E-B1C3-96BE7C74A8ED}"/>
    <cellStyle name="Comma 9 4 2 4 3" xfId="41921" xr:uid="{C1FCD848-C25A-4AA5-A4A6-C9A249AD07B5}"/>
    <cellStyle name="Comma 9 4 2 5" xfId="26011" xr:uid="{37DE22A6-6452-4659-AB47-8A3E24513769}"/>
    <cellStyle name="Comma 9 4 2 6" xfId="40195" xr:uid="{78213BF2-017A-440D-A98D-819F3C303A77}"/>
    <cellStyle name="Comma 9 4 3" xfId="13498" xr:uid="{441A1F9B-DAB2-4967-9A16-4C6D5D1319F5}"/>
    <cellStyle name="Comma 9 4 3 2" xfId="14888" xr:uid="{6C3D2503-0BA6-49D0-BA7E-9A1B1732799A}"/>
    <cellStyle name="Comma 9 4 3 2 2" xfId="30857" xr:uid="{C5C724E8-17F4-4696-A2F9-FF69B5AF763F}"/>
    <cellStyle name="Comma 9 4 3 2 3" xfId="43518" xr:uid="{B57FCF8C-05F3-491B-87BE-52651632146F}"/>
    <cellStyle name="Comma 9 4 3 3" xfId="29567" xr:uid="{53F9E5AF-002C-42ED-910E-69CD401CD19E}"/>
    <cellStyle name="Comma 9 4 3 4" xfId="42770" xr:uid="{AF0FE4E1-D679-4A27-8223-13210673B8CA}"/>
    <cellStyle name="Comma 9 4 4" xfId="14440" xr:uid="{7DB4E328-4E02-4246-B1BE-F14C5779E8AA}"/>
    <cellStyle name="Comma 9 4 4 2" xfId="30434" xr:uid="{C5AA6CA2-23D2-4DEE-B3C9-55C85733BFD7}"/>
    <cellStyle name="Comma 9 4 4 3" xfId="43095" xr:uid="{054A020E-99FD-43FF-8F99-04B470D087FF}"/>
    <cellStyle name="Comma 9 4 5" xfId="11529" xr:uid="{6118755F-BA25-4760-B5F8-DB1B8578B342}"/>
    <cellStyle name="Comma 9 4 5 2" xfId="27659" xr:uid="{78CF7B5D-E6C6-4BAB-9390-02E998B66C44}"/>
    <cellStyle name="Comma 9 4 5 3" xfId="41118" xr:uid="{009F6908-4D60-4A59-B31E-D5318EB5558A}"/>
    <cellStyle name="Comma 9 4 6" xfId="20165" xr:uid="{7C4D63E1-3CBA-48FA-9457-02288BF1D1E8}"/>
    <cellStyle name="Comma 9 4 7" xfId="21498" xr:uid="{756FE7FD-4EDA-4DAA-9BA4-88D831C3E13E}"/>
    <cellStyle name="Comma 9 4 8" xfId="24518" xr:uid="{3F8E62C1-55D0-45D7-B1D6-1A5554BE6FE9}"/>
    <cellStyle name="Comma 9 4 9" xfId="38788" xr:uid="{E45DB596-84B9-42ED-9E67-B5D99F2B43AE}"/>
    <cellStyle name="Comma 9 5" xfId="8043" xr:uid="{16472255-9637-4125-82E3-16C4373D31B6}"/>
    <cellStyle name="Comma 9 5 2" xfId="9740" xr:uid="{BF9114EF-7458-43C5-B533-1A2D63F4C1B7}"/>
    <cellStyle name="Comma 9 5 2 2" xfId="15001" xr:uid="{81437824-377F-48CF-AD3B-4E0EDDC012B3}"/>
    <cellStyle name="Comma 9 5 2 2 2" xfId="30970" xr:uid="{30F052CD-1238-4C51-934E-4FD31774C3C3}"/>
    <cellStyle name="Comma 9 5 2 2 3" xfId="43631" xr:uid="{0FA2B85B-A136-4EB6-ACF0-7CA891F74931}"/>
    <cellStyle name="Comma 9 5 2 3" xfId="19698" xr:uid="{C42693A4-CBF3-48CB-8A25-240C575D5A76}"/>
    <cellStyle name="Comma 9 5 2 3 2" xfId="35637" xr:uid="{0C4FE358-A5CC-432D-AA7A-0364D7DADCB4}"/>
    <cellStyle name="Comma 9 5 2 3 3" xfId="47975" xr:uid="{81D72D6D-3C67-4B95-8982-5C293D2786A2}"/>
    <cellStyle name="Comma 9 5 2 4" xfId="26100" xr:uid="{C26AB996-9719-4DEA-9933-921A869BE12E}"/>
    <cellStyle name="Comma 9 5 2 5" xfId="40274" xr:uid="{FB98825A-9803-4DC6-9D33-D20372A795D7}"/>
    <cellStyle name="Comma 9 5 3" xfId="14571" xr:uid="{F38CBAEB-494F-4DE3-A52F-BCEDE35CF1DC}"/>
    <cellStyle name="Comma 9 5 3 2" xfId="30547" xr:uid="{F787B317-3C78-4D37-94B0-E547DFDB0FD4}"/>
    <cellStyle name="Comma 9 5 3 3" xfId="43208" xr:uid="{B7D47040-0A4A-42D5-9D2A-1E57E8D2E38C}"/>
    <cellStyle name="Comma 9 5 4" xfId="10963" xr:uid="{E71E9DD4-0B74-4AE9-91F3-245B7EF8D79C}"/>
    <cellStyle name="Comma 9 5 4 2" xfId="27093" xr:uid="{61A0F9B2-54A8-41B3-83FE-87CC5A64278C}"/>
    <cellStyle name="Comma 9 5 4 3" xfId="40587" xr:uid="{723EBA85-3867-48FF-BB3F-ADC0BD50334E}"/>
    <cellStyle name="Comma 9 5 5" xfId="24607" xr:uid="{DE1A518D-AA22-4C37-BA69-7F7E5C3A0D63}"/>
    <cellStyle name="Comma 9 5 6" xfId="38867" xr:uid="{E87B11EF-AC1E-43C6-8D30-0259EE366534}"/>
    <cellStyle name="Comma 9 6" xfId="8142" xr:uid="{6ED3FFBB-135A-461F-BB88-A9728F1F6D14}"/>
    <cellStyle name="Comma 9 6 2" xfId="15190" xr:uid="{94954688-DDAA-44EB-AB66-4BFED21A51F1}"/>
    <cellStyle name="Comma 9 6 2 2" xfId="31159" xr:uid="{1C3B9622-BFD9-4424-A082-C8DE79F11433}"/>
    <cellStyle name="Comma 9 6 2 3" xfId="43820" xr:uid="{A0C06F56-D5BF-47C1-A2E8-795A0562CC0B}"/>
    <cellStyle name="Comma 9 6 3" xfId="14766" xr:uid="{703C0A9C-86C1-43AA-B636-7BBEFA29423A}"/>
    <cellStyle name="Comma 9 6 3 2" xfId="30736" xr:uid="{525CF4FD-D5C7-40A7-9196-E7E12CB2AE2D}"/>
    <cellStyle name="Comma 9 6 3 3" xfId="43397" xr:uid="{C1D623E1-1F15-4300-91B3-3100DE2B1932}"/>
    <cellStyle name="Comma 9 6 4" xfId="11833" xr:uid="{D076805E-5A44-429E-A93F-23A82506EDDD}"/>
    <cellStyle name="Comma 9 6 4 2" xfId="27950" xr:uid="{1FFC971E-225D-4990-9329-D1523739438C}"/>
    <cellStyle name="Comma 9 6 4 3" xfId="41389" xr:uid="{B2473116-FAC5-47B2-8CED-BF6790F601DC}"/>
    <cellStyle name="Comma 9 6 5" xfId="18415" xr:uid="{20A22C31-BD09-4C43-95C4-1B11661D98FA}"/>
    <cellStyle name="Comma 9 6 5 2" xfId="34354" xr:uid="{5AD432B4-BB33-4785-967B-2E9AAA1F6CAF}"/>
    <cellStyle name="Comma 9 6 5 3" xfId="46701" xr:uid="{FB9F14C0-E1D2-49E2-BC1A-3545F62E2D77}"/>
    <cellStyle name="Comma 9 6 6" xfId="24675" xr:uid="{0DC010BF-417F-41C3-A9FE-E51E8F3EC937}"/>
    <cellStyle name="Comma 9 6 7" xfId="38925" xr:uid="{92FCC3AC-3D0F-4AF7-8FD5-6B9515666EFC}"/>
    <cellStyle name="Comma 9 7" xfId="8279" xr:uid="{43E65E45-A709-4EA4-A65A-03E6803F87D2}"/>
    <cellStyle name="Comma 9 7 2" xfId="14794" xr:uid="{18C36F73-B54B-4FFB-B7B1-8E0B6D7BA5A7}"/>
    <cellStyle name="Comma 9 7 2 2" xfId="30763" xr:uid="{47BC470C-F9E2-4F10-B8CC-8D06C3570385}"/>
    <cellStyle name="Comma 9 7 2 3" xfId="43424" xr:uid="{79E3786D-C4BD-4F4B-AAAF-185C06DDA3C4}"/>
    <cellStyle name="Comma 9 7 3" xfId="12923" xr:uid="{987412C3-0CDF-4D25-BA35-090F612267A4}"/>
    <cellStyle name="Comma 9 7 3 2" xfId="28996" xr:uid="{B23B89C0-37E1-4A66-BBC7-112491DFEC1A}"/>
    <cellStyle name="Comma 9 7 3 3" xfId="42239" xr:uid="{CA2C9F50-BBC1-4EA0-8899-FC68C7C8CBD9}"/>
    <cellStyle name="Comma 9 7 4" xfId="18460" xr:uid="{968C2E5C-8496-4706-992A-EEE65D16D090}"/>
    <cellStyle name="Comma 9 7 4 2" xfId="34398" xr:uid="{29C511AD-7D4A-4874-A073-6A02C5DC9782}"/>
    <cellStyle name="Comma 9 7 4 3" xfId="46745" xr:uid="{16A47AA9-EC37-4512-AD81-3CB93545BDE0}"/>
    <cellStyle name="Comma 9 7 5" xfId="24763" xr:uid="{18C9116F-9E21-48F0-892E-FBC7FC0DDCE9}"/>
    <cellStyle name="Comma 9 7 6" xfId="38993" xr:uid="{6FCE5232-C932-44E6-92DB-2502C550AE80}"/>
    <cellStyle name="Comma 9 8" xfId="6349" xr:uid="{4F28C809-B090-4475-92F3-93DF833D8E53}"/>
    <cellStyle name="Comma 9 8 2" xfId="14288" xr:uid="{4A32ECC6-79EB-4301-AEAE-F5C3D6BCFB83}"/>
    <cellStyle name="Comma 9 8 2 2" xfId="30336" xr:uid="{175280A2-6C3B-459B-B59F-D27D4F7A5120}"/>
    <cellStyle name="Comma 9 8 2 3" xfId="43000" xr:uid="{7E4FCDAE-B34A-4D97-B0D5-7BF6F13F31C9}"/>
    <cellStyle name="Comma 9 8 3" xfId="10781" xr:uid="{95789342-A721-427C-A1C7-C59CE5282E05}"/>
    <cellStyle name="Comma 9 8 3 2" xfId="26992" xr:uid="{E1BB0C28-A3AE-4F8D-87B6-CB4AFF68F0E8}"/>
    <cellStyle name="Comma 9 8 3 3" xfId="40491" xr:uid="{073458F2-4C66-469B-86CE-1F05FA63BB35}"/>
    <cellStyle name="Comma 9 8 4" xfId="17122" xr:uid="{6F912244-BD51-486A-BF91-0D7794B9D22F}"/>
    <cellStyle name="Comma 9 8 4 2" xfId="33068" xr:uid="{ADA1FF8C-BD94-4C01-A7D7-0BEA826B2FFB}"/>
    <cellStyle name="Comma 9 8 4 3" xfId="45462" xr:uid="{F75A4AA9-BCA7-43F5-B318-540AB4E60F70}"/>
    <cellStyle name="Comma 9 8 5" xfId="23249" xr:uid="{6D57CCCF-82AC-4D7E-9263-18C6308B0679}"/>
    <cellStyle name="Comma 9 8 6" xfId="37583" xr:uid="{1C6F4CD7-9BF7-4030-9A45-EFC6D3386C57}"/>
    <cellStyle name="Comma 9 9" xfId="14232" xr:uid="{0EA6D4CD-C93F-48DB-A34F-DBE2D5B57F63}"/>
    <cellStyle name="Comma 9 9 2" xfId="30298" xr:uid="{674532F2-4FB0-457E-8FE9-6EF11671C349}"/>
    <cellStyle name="Comma 9 9 3" xfId="42962" xr:uid="{754786B3-8458-4395-B1C3-2FD42B287C70}"/>
    <cellStyle name="Credit" xfId="14397" xr:uid="{BE4D98E4-C264-408A-9F38-C325BF39A5F3}"/>
    <cellStyle name="Credit subtotal" xfId="14398" xr:uid="{84C9D21C-EAD0-40DF-AA1F-1E66372EEFAF}"/>
    <cellStyle name="Credit subtotal 2" xfId="30405" xr:uid="{43F04D80-6DE2-4085-8A4C-8492429624CA}"/>
    <cellStyle name="Credit Total" xfId="14399" xr:uid="{B31ECDE6-6442-4940-9D79-1DAF57D644E0}"/>
    <cellStyle name="Credit Total 2" xfId="30406" xr:uid="{3CFFFDDB-D68D-41F0-90BA-ACD7A03033CE}"/>
    <cellStyle name="Currency 2" xfId="18" xr:uid="{2F063236-2DF6-4E10-87E0-24A53AD809BD}"/>
    <cellStyle name="Currency 2 2" xfId="6390" xr:uid="{AFB62A82-E7D5-4E0B-8F76-B43B9C0EF8FA}"/>
    <cellStyle name="Currency 2 2 2" xfId="10864" xr:uid="{BA1332CC-330B-4E70-B1B8-5916B419B953}"/>
    <cellStyle name="Currency 2 3" xfId="10656" xr:uid="{FFA1DA99-FAF6-46AA-A70B-627D11F874B7}"/>
    <cellStyle name="Currency 3" xfId="930" xr:uid="{F7CA669D-5653-4533-8210-6EC625E5C27F}"/>
    <cellStyle name="Currency 3 10" xfId="38321" xr:uid="{510F0935-A65F-451C-84B0-5660C70FDB9C}"/>
    <cellStyle name="Currency 3 11" xfId="48067" xr:uid="{94748AF0-2525-452E-B854-A1A352B035FD}"/>
    <cellStyle name="Currency 3 12" xfId="48187" xr:uid="{C67FBA8B-E5C9-451D-A97D-6BF2156FD75B}"/>
    <cellStyle name="Currency 3 2" xfId="967" xr:uid="{5D1ABD41-4440-4772-9F8A-7ACDD62F67B4}"/>
    <cellStyle name="Currency 3 2 2" xfId="9772" xr:uid="{04C1E38B-0CEA-41FC-B0D1-3965218CDA98}"/>
    <cellStyle name="Currency 3 2 2 2" xfId="19717" xr:uid="{43DEACB1-BD56-4C93-949D-A59B03D1E3E3}"/>
    <cellStyle name="Currency 3 2 2 2 2" xfId="35656" xr:uid="{F6D986EB-C3CD-40AE-BB39-BE895E06E068}"/>
    <cellStyle name="Currency 3 2 2 2 3" xfId="47994" xr:uid="{81F87CD9-0443-41FB-A1A2-1A42D4B881B9}"/>
    <cellStyle name="Currency 3 2 2 3" xfId="26122" xr:uid="{966E4923-D132-454E-AD13-C0F2C89D128B}"/>
    <cellStyle name="Currency 3 2 2 4" xfId="40296" xr:uid="{601B0647-A486-4CB7-837D-08115ABC13A6}"/>
    <cellStyle name="Currency 3 2 3" xfId="18395" xr:uid="{B5EF68FE-264F-4CEB-A21A-6E86A889E93F}"/>
    <cellStyle name="Currency 3 2 3 2" xfId="34334" xr:uid="{385E35C1-45E8-457C-A1E0-6576A269B0D3}"/>
    <cellStyle name="Currency 3 2 3 3" xfId="46681" xr:uid="{9BB3DC9A-B243-48A9-8F67-40DBD247F4AF}"/>
    <cellStyle name="Currency 3 2 4" xfId="20160" xr:uid="{D95AB609-B53E-433D-B9F6-93765C83DEF9}"/>
    <cellStyle name="Currency 3 2 5" xfId="21494" xr:uid="{DDC5B3B4-F562-4388-A2E9-5CDC2B409544}"/>
    <cellStyle name="Currency 3 2 6" xfId="24629" xr:uid="{EAA6A8D0-7588-412F-B72F-7CC09C7723F1}"/>
    <cellStyle name="Currency 3 2 7" xfId="38889" xr:uid="{85EC15F2-B2E7-4D10-A6A3-98C51CE75F14}"/>
    <cellStyle name="Currency 3 3" xfId="8138" xr:uid="{42A7CA11-D7E8-4E73-8848-60991191C6C6}"/>
    <cellStyle name="Currency 3 3 2" xfId="18412" xr:uid="{16775B75-5883-4B42-8C48-E8524C0F1E2E}"/>
    <cellStyle name="Currency 3 3 2 2" xfId="34351" xr:uid="{7D54A99E-0B0B-4119-B5C7-E281AD026592}"/>
    <cellStyle name="Currency 3 3 2 3" xfId="46698" xr:uid="{74351DA4-4A32-488F-A438-0B0AFBE59337}"/>
    <cellStyle name="Currency 3 3 3" xfId="24671" xr:uid="{0E557315-573D-40F2-AE3D-F9AA6FA514AF}"/>
    <cellStyle name="Currency 3 3 4" xfId="38921" xr:uid="{5A9F77D3-BA01-4280-8204-A5076BADF5B7}"/>
    <cellStyle name="Currency 3 4" xfId="9095" xr:uid="{7CD77123-73CB-4E00-B76E-26F6FCD9152F}"/>
    <cellStyle name="Currency 3 4 2" xfId="19180" xr:uid="{291E3BE9-F322-4F0A-B2FA-494A3B9982BB}"/>
    <cellStyle name="Currency 3 4 2 2" xfId="35118" xr:uid="{C9249955-CE0A-4E5B-AFE5-38C0D5FC3D30}"/>
    <cellStyle name="Currency 3 4 2 3" xfId="47456" xr:uid="{3CA11D35-F563-44EF-80FB-EA361BFE4EC6}"/>
    <cellStyle name="Currency 3 4 3" xfId="25526" xr:uid="{C540F15D-EC22-45D5-A8F4-85F65B66DB72}"/>
    <cellStyle name="Currency 3 4 4" xfId="39731" xr:uid="{9FDA6C27-B02D-4DB2-B45A-251EEDB7CFA8}"/>
    <cellStyle name="Currency 3 5" xfId="10572" xr:uid="{4FA5ABEC-C37C-4635-A47A-7D418718BE0D}"/>
    <cellStyle name="Currency 3 6" xfId="17838" xr:uid="{5456E334-185F-455E-8F0E-FF467C79B061}"/>
    <cellStyle name="Currency 3 6 2" xfId="33778" xr:uid="{747A60A5-7F72-47C9-8128-F3016B5ECB0D}"/>
    <cellStyle name="Currency 3 6 3" xfId="46159" xr:uid="{94C64083-129E-4D58-9658-6FEF6C95D7EF}"/>
    <cellStyle name="Currency 3 7" xfId="20134" xr:uid="{96DFE224-A751-419D-BEE0-F1512F4AC46F}"/>
    <cellStyle name="Currency 3 8" xfId="21474" xr:uid="{83B5B1F7-73DD-4030-8C90-56D5B488ACFF}"/>
    <cellStyle name="Currency 3 9" xfId="24005" xr:uid="{E99E3CDD-837F-425E-874B-44EEF74233A8}"/>
    <cellStyle name="Currency1 28 2" xfId="7167" xr:uid="{25729ACE-0F49-4E95-A27A-B024C14FE181}"/>
    <cellStyle name="Debit" xfId="14400" xr:uid="{FF700CF7-3506-4E59-B1B8-95C82FDD989E}"/>
    <cellStyle name="Debit subtotal" xfId="14401" xr:uid="{1F58AA7E-4D97-43F7-B73D-B3270C6D0895}"/>
    <cellStyle name="Debit subtotal 2" xfId="30407" xr:uid="{B92CA1BB-D738-414F-A7F7-5C8A84DBCE5B}"/>
    <cellStyle name="Debit Total" xfId="14402" xr:uid="{A63F2FB0-28B9-45DD-8451-B395C843C3B1}"/>
    <cellStyle name="Debit Total 2" xfId="30408" xr:uid="{63BF7B05-138B-48C1-BB80-D53135A472A3}"/>
    <cellStyle name="Explanatory Text 2" xfId="147" xr:uid="{5BB2CA6E-6C68-47C2-8B66-AAA464C0EFF0}"/>
    <cellStyle name="Followed Hyperlink" xfId="21" xr:uid="{803C8B72-E69B-4CC7-9DA5-B3CD9E4C1672}"/>
    <cellStyle name="Followed Hyperlink 2" xfId="886" xr:uid="{A3BEE1D7-0664-42B8-90E8-8B6A7868B60A}"/>
    <cellStyle name="Followed Hyperlink 2 2" xfId="6373" xr:uid="{D2D26244-3ED0-4F7F-B674-EE7D402445E5}"/>
    <cellStyle name="Followed Hyperlink 2 2 2" xfId="14249" xr:uid="{01E6CA63-8762-49FC-8773-1D77839C8C38}"/>
    <cellStyle name="Followed Hyperlink 2 3" xfId="7139" xr:uid="{42A892CC-E844-46ED-82D0-37FA38893420}"/>
    <cellStyle name="Followed Hyperlink 2 4" xfId="6302" xr:uid="{7B3B5514-3F0A-4CFB-B179-D3BE4FD00546}"/>
    <cellStyle name="Followed Hyperlink 2 5" xfId="4243" xr:uid="{A80E6398-D011-41B2-B211-32F923C573D7}"/>
    <cellStyle name="Followed Hyperlink 3" xfId="6292" xr:uid="{2D476AD1-0363-474A-B169-20EC714C9866}"/>
    <cellStyle name="Followed Hyperlink 3 2" xfId="7116" xr:uid="{A7164FE5-D080-43BC-A24A-95C8F7CDCD19}"/>
    <cellStyle name="Followed Hyperlink 4" xfId="6353" xr:uid="{2E0269FB-A484-488D-A8D0-5AC10C8A0C51}"/>
    <cellStyle name="Followed Hyperlink 5" xfId="4211" xr:uid="{E0300B44-00EB-4089-8921-D9FFED866738}"/>
    <cellStyle name="Good 2" xfId="148" xr:uid="{CDAFD0A0-8ABB-4F52-B06E-E4F0BC5D9FE0}"/>
    <cellStyle name="Heading" xfId="14403" xr:uid="{FCECB0A8-1F0C-4ABB-8BDD-E96140CDC754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3 2 2" xfId="7286" xr:uid="{DA4B1AD3-6038-4B88-8774-F29B5C5ECF9A}"/>
    <cellStyle name="Heading 3 2 2 2" xfId="13703" xr:uid="{A320EF43-69F7-418D-A9B2-8015636B86DF}"/>
    <cellStyle name="Heading 3 2 2 2 2" xfId="29770" xr:uid="{DCC70F4F-0E9E-41B7-9D4D-50D62621436C}"/>
    <cellStyle name="Heading 3 2 2 2 3" xfId="42956" xr:uid="{93A1F187-23BD-40DA-B613-55EC8C050117}"/>
    <cellStyle name="Heading 3 2 2 3" xfId="24031" xr:uid="{08091382-392A-48CD-806D-6CFE718F3958}"/>
    <cellStyle name="Heading 3 2 2 4" xfId="38343" xr:uid="{FC9D037A-3A22-4F60-978B-55EA769C53C8}"/>
    <cellStyle name="Heading 3 2 3" xfId="10717" xr:uid="{6F0B47DD-68D2-4B9C-ACF9-EFA942F92413}"/>
    <cellStyle name="Heading 3 2 3 2" xfId="26951" xr:uid="{B96D0A56-F9A9-4870-AA12-152A255BF892}"/>
    <cellStyle name="Heading 3 2 3 3" xfId="40463" xr:uid="{224A72BC-4409-493C-9A0C-ADD5AAE3A0E5}"/>
    <cellStyle name="Heading 3 2 4" xfId="20024" xr:uid="{9F339D4A-F50E-4CCA-A7EC-2FA268B07421}"/>
    <cellStyle name="Heading 3 2 5" xfId="36927" xr:uid="{86E5ADE0-DF95-4FD0-B155-046E839D48D5}"/>
    <cellStyle name="Heading 4 2" xfId="152" xr:uid="{C70683B8-3903-469D-9073-A0BA455EEB2D}"/>
    <cellStyle name="Heading 5" xfId="43069" xr:uid="{617720F3-E7FA-4127-B03D-FE3E6937EB09}"/>
    <cellStyle name="Hyperlink" xfId="23" xr:uid="{F80E010D-D067-498B-B5B3-A173AD613039}"/>
    <cellStyle name="Hyperlink 10" xfId="6287" xr:uid="{4E3440FA-4AAA-4C68-8DDA-DD43AAA0D755}"/>
    <cellStyle name="Hyperlink 11" xfId="10499" xr:uid="{FAA085CB-76DA-42D1-87CA-563E70C0EEB8}"/>
    <cellStyle name="Hyperlink 12" xfId="4212" xr:uid="{06962856-2131-4FC7-8F40-24C9E88A727C}"/>
    <cellStyle name="Hyperlink 2" xfId="22" xr:uid="{BA59C700-591A-4080-A88E-E3E73CB7FFDB}"/>
    <cellStyle name="Hyperlink 2 10" xfId="10570" xr:uid="{4022CFE9-CEBF-4796-9218-A3E8D5943E82}"/>
    <cellStyle name="Hyperlink 2 11" xfId="4218" xr:uid="{06D31D02-BA5F-456D-A791-E9347934233F}"/>
    <cellStyle name="Hyperlink 2 2" xfId="887" xr:uid="{CD5200DF-09F0-41F8-AE02-B407634B60A6}"/>
    <cellStyle name="Hyperlink 2 2 2" xfId="79" xr:uid="{7FB59A47-A161-4FA5-9AE4-AFF605DBFDF2}"/>
    <cellStyle name="Hyperlink 2 2 2 2" xfId="7264" xr:uid="{68DD23D4-CFC1-4415-822A-FD49F29E0C2B}"/>
    <cellStyle name="Hyperlink 2 2 2 3" xfId="14258" xr:uid="{9E8C41EC-9828-4246-8B48-456213E17234}"/>
    <cellStyle name="Hyperlink 2 2 2 4" xfId="10941" xr:uid="{C8B4DDD5-2887-47EF-A6C2-9D52E83E2B9D}"/>
    <cellStyle name="Hyperlink 2 2 3" xfId="985" xr:uid="{8B4A8F4B-CA2A-4FEB-ADC0-87191C7A22F5}"/>
    <cellStyle name="Hyperlink 2 2 3 2" xfId="10940" xr:uid="{A2CB36BD-3D56-443E-B8A6-0414A82EDFA8}"/>
    <cellStyle name="Hyperlink 2 2 3 3" xfId="20176" xr:uid="{6B2988A2-25E1-4DFD-82FE-D2A47C0B0944}"/>
    <cellStyle name="Hyperlink 2 2 3 4" xfId="7140" xr:uid="{6F395840-EF5D-4D49-B6E4-6C56D065B51C}"/>
    <cellStyle name="Hyperlink 2 2 4" xfId="58" xr:uid="{896C7A71-DBCB-4497-B3BF-5E74C6C339C5}"/>
    <cellStyle name="Hyperlink 2 2 4 2" xfId="10506" xr:uid="{57795DFE-B433-4B23-B209-AF92FD320657}"/>
    <cellStyle name="Hyperlink 2 2 4 3" xfId="14278" xr:uid="{E52115A1-CC1C-4C53-B009-A2A27AC7CF62}"/>
    <cellStyle name="Hyperlink 2 2 5" xfId="8239" xr:uid="{08569D0F-3664-4DF4-B462-2103155E44DF}"/>
    <cellStyle name="Hyperlink 2 2 6" xfId="6301" xr:uid="{6EFCB02C-AD9B-4248-8690-7899745BA1F6}"/>
    <cellStyle name="Hyperlink 2 2 7" xfId="20100" xr:uid="{FD4273F1-0902-41F2-8B8C-3076EDCEBD2C}"/>
    <cellStyle name="Hyperlink 2 3" xfId="6364" xr:uid="{E5BD2993-D950-4D6A-BC61-112C989F288C}"/>
    <cellStyle name="Hyperlink 2 3 2" xfId="7118" xr:uid="{D556294F-CD2C-42F4-8469-7242B1AFAB6A}"/>
    <cellStyle name="Hyperlink 2 3 2 2" xfId="12907" xr:uid="{743C8DB7-003B-4AC1-9486-E3E982E7130D}"/>
    <cellStyle name="Hyperlink 2 3 3" xfId="14250" xr:uid="{680A6EB8-DD02-4AB2-B722-F7B67BC2590D}"/>
    <cellStyle name="Hyperlink 2 3 4" xfId="10943" xr:uid="{2544266E-B232-4CD6-B237-77B76AE25B14}"/>
    <cellStyle name="Hyperlink 2 4" xfId="6357" xr:uid="{CA54474B-4B34-407F-9B77-9B03CCB59E6D}"/>
    <cellStyle name="Hyperlink 2 4 2" xfId="7184" xr:uid="{BC880BE3-0961-4E57-8559-9DDB2664BBA2}"/>
    <cellStyle name="Hyperlink 2 4 3" xfId="14267" xr:uid="{27E1FC72-CD2D-4616-A9B6-65CACB0C1AAA}"/>
    <cellStyle name="Hyperlink 2 4 4" xfId="10951" xr:uid="{91E6D503-336D-428D-A3F7-29AC7F6F8A57}"/>
    <cellStyle name="Hyperlink 2 5" xfId="6406" xr:uid="{C1E455B5-AEAB-463D-BE6C-A24A7C20C3FC}"/>
    <cellStyle name="Hyperlink 2 5 2" xfId="7198" xr:uid="{A02FC5BA-4D56-470D-9C3D-B53084C8D19F}"/>
    <cellStyle name="Hyperlink 2 5 2 2" xfId="12904" xr:uid="{BCB4E5B3-5247-47E4-9316-CF6E0785F32E}"/>
    <cellStyle name="Hyperlink 2 5 3" xfId="10935" xr:uid="{841B65E4-7244-4486-8DCB-299C9640F810}"/>
    <cellStyle name="Hyperlink 2 6" xfId="7104" xr:uid="{EDED3FEC-84CC-4AAC-B115-04D6332DC853}"/>
    <cellStyle name="Hyperlink 2 6 2" xfId="10866" xr:uid="{27DAB0E6-7402-4E08-B0AB-86F6A987EB19}"/>
    <cellStyle name="Hyperlink 2 7" xfId="7240" xr:uid="{40B8D8D7-08FD-46E1-B985-15B04ECC3243}"/>
    <cellStyle name="Hyperlink 2 7 2" xfId="10828" xr:uid="{D5A5214C-AFC0-47E5-9453-17314825C0F2}"/>
    <cellStyle name="Hyperlink 2 8" xfId="8231" xr:uid="{233F8B90-8AC4-4B69-AAC7-1DEBA2F2E5B9}"/>
    <cellStyle name="Hyperlink 2 8 2" xfId="10603" xr:uid="{CF30D461-A08E-40DC-8F6F-16B816F424CF}"/>
    <cellStyle name="Hyperlink 2 9" xfId="6293" xr:uid="{150122A7-D5BE-44B0-9EF3-5A67CEE456E4}"/>
    <cellStyle name="Hyperlink 2 9 2" xfId="10589" xr:uid="{35CFD6F1-9B95-4093-9EBE-47ACA8157CEE}"/>
    <cellStyle name="Hyperlink 21" xfId="10906" xr:uid="{7FA080CD-F37C-4DB6-972B-9C428DB58277}"/>
    <cellStyle name="Hyperlink 21 2" xfId="12884" xr:uid="{FA9AF460-2043-438D-9274-03B4BD917EA5}"/>
    <cellStyle name="Hyperlink 3" xfId="30" xr:uid="{431105A3-CE43-4641-8EF1-BA545EE94621}"/>
    <cellStyle name="Hyperlink 3 10" xfId="5267" xr:uid="{D5E08F97-5E25-4337-AEDC-37140DB49D0D}"/>
    <cellStyle name="Hyperlink 3 11" xfId="10908" xr:uid="{AECC53AB-C29E-4C4F-A1AB-57AF3CF46203}"/>
    <cellStyle name="Hyperlink 3 2" xfId="944" xr:uid="{20902F4C-2777-488D-B60B-023B878B8B4E}"/>
    <cellStyle name="Hyperlink 3 2 2" xfId="7147" xr:uid="{72301814-5948-4724-96CB-5A46CB0BA8FC}"/>
    <cellStyle name="Hyperlink 3 2 2 2" xfId="12903" xr:uid="{2A843137-040C-4F08-8D66-40D511DAFF65}"/>
    <cellStyle name="Hyperlink 3 2 3" xfId="10934" xr:uid="{0A0C26E3-5B02-41AF-B6DB-DADDA73A2230}"/>
    <cellStyle name="Hyperlink 3 2 4" xfId="17133" xr:uid="{1805E8AE-6D81-4DBE-B31A-E28D9EBF3594}"/>
    <cellStyle name="Hyperlink 3 2 5" xfId="20142" xr:uid="{19B8EEA9-A9E7-41B4-A833-8B18611233BF}"/>
    <cellStyle name="Hyperlink 3 2 6" xfId="6374" xr:uid="{ADCBB22E-593D-44C3-A86D-037A5A003B54}"/>
    <cellStyle name="Hyperlink 3 3" xfId="7019" xr:uid="{F86DF9BA-E960-4C3A-A43D-167C95C89BD2}"/>
    <cellStyle name="Hyperlink 3 3 2" xfId="7242" xr:uid="{973A8A9A-237A-491E-A247-8968DAED6F30}"/>
    <cellStyle name="Hyperlink 3 3 2 2" xfId="17828" xr:uid="{E0EFE0E9-24B0-424F-8CE5-73C724FCA06F}"/>
    <cellStyle name="Hyperlink 3 3 3" xfId="10858" xr:uid="{BE0D1AB3-D6F9-4B6F-A64D-3E3C5D856C6B}"/>
    <cellStyle name="Hyperlink 3 4" xfId="7121" xr:uid="{AE6CFF99-5530-4A6A-977C-AB232962130B}"/>
    <cellStyle name="Hyperlink 3 4 2" xfId="10705" xr:uid="{5E0D0565-0CF8-4648-956E-B0CB6CB149F5}"/>
    <cellStyle name="Hyperlink 3 4 3" xfId="17783" xr:uid="{69AEBE28-4482-402D-A9CD-4CB62624B71B}"/>
    <cellStyle name="Hyperlink 3 5" xfId="7095" xr:uid="{29DBB3E7-4DC4-4E6C-BA36-F80BA4FD565D}"/>
    <cellStyle name="Hyperlink 3 5 2" xfId="14413" xr:uid="{AC78257D-B6B2-4A15-AA2A-470E410DD24F}"/>
    <cellStyle name="Hyperlink 3 5 3" xfId="17779" xr:uid="{60B20B4E-57C0-47EF-B4E0-992C27438F2D}"/>
    <cellStyle name="Hyperlink 3 6" xfId="8236" xr:uid="{EAE60CA2-BFC6-4244-8657-1FDDA7054DF9}"/>
    <cellStyle name="Hyperlink 3 6 2" xfId="15217" xr:uid="{6A701D4A-D88C-40B9-A78A-416B79BD336A}"/>
    <cellStyle name="Hyperlink 3 7" xfId="6298" xr:uid="{84CA0B0C-07E1-428F-834B-0A46286B2565}"/>
    <cellStyle name="Hyperlink 3 8" xfId="10501" xr:uid="{876F6988-4516-4DBC-ACDC-127070E39FF3}"/>
    <cellStyle name="Hyperlink 3 9" xfId="10569" xr:uid="{870E37C5-6CB9-4E5D-B741-3F65EEF16DB5}"/>
    <cellStyle name="Hyperlink 4" xfId="894" xr:uid="{8F559FE9-A362-40E6-8DDD-8F063D6DBFA0}"/>
    <cellStyle name="Hyperlink 4 2" xfId="1001" xr:uid="{BAA351D5-A8EA-41DA-9D7F-B9EA01D09B88}"/>
    <cellStyle name="Hyperlink 4 2 2" xfId="12874" xr:uid="{B6049B41-083B-4C45-BAA3-D0028A53F7A0}"/>
    <cellStyle name="Hyperlink 4 3" xfId="7141" xr:uid="{017A48E9-F460-4FF6-91AC-302492CF247C}"/>
    <cellStyle name="Hyperlink 4 3 2" xfId="17791" xr:uid="{08BC71CD-BF42-4014-9515-69A20558E072}"/>
    <cellStyle name="Hyperlink 4 4" xfId="8245" xr:uid="{6F7662B4-318B-4B4A-8808-93E213E28655}"/>
    <cellStyle name="Hyperlink 4 5" xfId="10867" xr:uid="{C8C85B29-1783-4F80-A142-C14BD35EC221}"/>
    <cellStyle name="Hyperlink 4 6" xfId="6308" xr:uid="{656B9DAB-C437-4CED-AF92-4191309B6425}"/>
    <cellStyle name="Hyperlink 5" xfId="939" xr:uid="{6584917E-9EA1-442C-97DB-97A190909CF3}"/>
    <cellStyle name="Hyperlink 5 2" xfId="7092" xr:uid="{5C66B0B6-9176-40D4-960C-5A0460EA23E6}"/>
    <cellStyle name="Hyperlink 5 3" xfId="7317" xr:uid="{4860BBB9-649C-42D3-809F-D5F94C87B929}"/>
    <cellStyle name="Hyperlink 5 3 2" xfId="17866" xr:uid="{2F0FD139-09A2-4B51-9E74-277012F92DE3}"/>
    <cellStyle name="Hyperlink 5 4" xfId="7115" xr:uid="{ABA84DD2-ABA8-4195-9116-3EC914E449E0}"/>
    <cellStyle name="Hyperlink 5 5" xfId="8232" xr:uid="{A935AD0B-4983-479E-B8D5-91F4E3A2C6F2}"/>
    <cellStyle name="Hyperlink 5 5 2" xfId="18439" xr:uid="{4DA53FB0-2FCC-42AE-9FC8-D9AFED05C8B7}"/>
    <cellStyle name="Hyperlink 5 6" xfId="17104" xr:uid="{D5286F71-AF80-480C-B6AD-A13E241F615E}"/>
    <cellStyle name="Hyperlink 5 7" xfId="6294" xr:uid="{4284B691-44CA-444C-9484-E17B610980DA}"/>
    <cellStyle name="Hyperlink 6" xfId="884" xr:uid="{D6D3E3F9-B659-4C56-BA7C-E62635F2E8A0}"/>
    <cellStyle name="Hyperlink 6 2" xfId="10613" xr:uid="{A4EB9C24-9C0E-4DED-B6E3-BDD8403348D8}"/>
    <cellStyle name="Hyperlink 6 3" xfId="17124" xr:uid="{6464B156-8735-46B6-920B-7BA71552B92C}"/>
    <cellStyle name="Hyperlink 6 4" xfId="20098" xr:uid="{DEB57B8C-38AD-4F1C-963B-8864EB997B60}"/>
    <cellStyle name="Hyperlink 6 5" xfId="6354" xr:uid="{C3BFE424-DC6B-4BF2-8CA2-36F9608B8C3B}"/>
    <cellStyle name="Hyperlink 7" xfId="7238" xr:uid="{3D703887-F5B4-4A88-A099-CB3E225A7692}"/>
    <cellStyle name="Hyperlink 7 2" xfId="15517" xr:uid="{955446D0-CA36-4AB2-A7B6-2EED682E2A79}"/>
    <cellStyle name="Hyperlink 8" xfId="8226" xr:uid="{D84E5E76-4ED8-462B-928A-52FF3FBF1322}"/>
    <cellStyle name="Hyperlink 8 2" xfId="10509" xr:uid="{70BC9939-94E4-4F5F-82A7-C6DA07E90C51}"/>
    <cellStyle name="Hyperlink 9" xfId="995" xr:uid="{D186BD8C-93D6-4FB3-AB52-9AD847A3009A}"/>
    <cellStyle name="Input 2" xfId="153" xr:uid="{67373D5A-9D16-4B0D-B50D-4CA3A926ECB5}"/>
    <cellStyle name="Input 2 10" xfId="426" xr:uid="{0F1CE07E-C133-41A7-99A1-662700961F51}"/>
    <cellStyle name="Input 2 10 2" xfId="17855" xr:uid="{CFC5213D-EB2E-4683-8204-F55CD2B7FF51}"/>
    <cellStyle name="Input 2 10 2 2" xfId="33795" xr:uid="{A30A204F-AFAE-45FD-9536-7D48BD8EA1F0}"/>
    <cellStyle name="Input 2 10 3" xfId="20336" xr:uid="{C241AFF6-E9EF-4DDE-B026-5FC0F04B86EA}"/>
    <cellStyle name="Input 2 10 4" xfId="20993" xr:uid="{9B25BA3D-2D00-4B79-9A9A-3E4C8650DB5B}"/>
    <cellStyle name="Input 2 10 5" xfId="24032" xr:uid="{E048F37B-5F37-4A5C-9EF7-A12DF4D1E824}"/>
    <cellStyle name="Input 2 10 6" xfId="7287" xr:uid="{E36FB3E9-68A7-4959-BCA8-68F9DB7A0B73}"/>
    <cellStyle name="Input 2 11" xfId="425" xr:uid="{0FB01623-32AC-4778-B538-EE8E3EC76CC1}"/>
    <cellStyle name="Input 2 11 2" xfId="17902" xr:uid="{97D9AEE8-1185-4C74-96F3-A46467447742}"/>
    <cellStyle name="Input 2 11 2 2" xfId="33841" xr:uid="{87F1206F-7767-41BF-A6E1-9EDE9909A781}"/>
    <cellStyle name="Input 2 11 3" xfId="20335" xr:uid="{980E9DB5-0A97-4050-B52C-14B3B62FDED4}"/>
    <cellStyle name="Input 2 11 4" xfId="20992" xr:uid="{9D1F63DA-DEF9-4933-988E-D77430B5139B}"/>
    <cellStyle name="Input 2 11 5" xfId="24103" xr:uid="{102AB7B4-0493-4D78-8D82-F8A70415CBDC}"/>
    <cellStyle name="Input 2 11 6" xfId="7390" xr:uid="{ED236D7B-0AB2-4279-9B8E-6F42E9D2299F}"/>
    <cellStyle name="Input 2 12" xfId="414" xr:uid="{79C8DE88-1534-4973-913C-1760CA7E34D5}"/>
    <cellStyle name="Input 2 12 2" xfId="17773" xr:uid="{67B0BF3C-EB36-463B-8EE3-24135D1B3831}"/>
    <cellStyle name="Input 2 12 2 2" xfId="33717" xr:uid="{8466AD8C-95D3-4394-88B7-CE1CAD9304FE}"/>
    <cellStyle name="Input 2 12 3" xfId="20327" xr:uid="{58B1C5E0-7E44-4A8E-9093-ACCDAFC7D456}"/>
    <cellStyle name="Input 2 12 4" xfId="20981" xr:uid="{E3ADFA66-7F8B-4FE4-A7E8-1550DF01DCDD}"/>
    <cellStyle name="Input 2 12 5" xfId="23914" xr:uid="{E874660E-6D15-4140-AAA4-E7EB4DA14D23}"/>
    <cellStyle name="Input 2 12 6" xfId="7079" xr:uid="{BC495F99-3D45-47B1-9129-1E5B24D21696}"/>
    <cellStyle name="Input 2 13" xfId="412" xr:uid="{8E2164AD-7F7E-4CF1-912A-A7680FFB5EAB}"/>
    <cellStyle name="Input 2 13 2" xfId="20325" xr:uid="{AFDB3B52-7F94-44EB-8DD3-9310451335D4}"/>
    <cellStyle name="Input 2 13 3" xfId="20979" xr:uid="{51103B9B-6551-4D72-94CB-C50F46084A46}"/>
    <cellStyle name="Input 2 13 4" xfId="26843" xr:uid="{1BA1295B-EDA9-4EC9-A860-A524F24BA85D}"/>
    <cellStyle name="Input 2 13 5" xfId="10542" xr:uid="{2ED39F90-61A1-40A8-B6F0-28328756F404}"/>
    <cellStyle name="Input 2 14" xfId="439" xr:uid="{B738A9C6-BDC5-4FC8-B4B8-9F9DF3800686}"/>
    <cellStyle name="Input 2 14 2" xfId="21006" xr:uid="{E9EB477D-0663-48CD-885B-76C3B5862652}"/>
    <cellStyle name="Input 2 14 3" xfId="35892" xr:uid="{D1ECAF11-8723-4223-B390-698F5950814C}"/>
    <cellStyle name="Input 2 14 4" xfId="19952" xr:uid="{CA42A030-CD89-420C-852A-928627517BA9}"/>
    <cellStyle name="Input 2 15" xfId="499" xr:uid="{DAD770E1-50E7-42F1-882F-EA3ACBC6863A}"/>
    <cellStyle name="Input 2 15 2" xfId="21066" xr:uid="{8BBE3A3F-4BD5-4C81-8273-52B08F369DFE}"/>
    <cellStyle name="Input 2 15 3" xfId="20403" xr:uid="{5102F80C-7707-47BA-9BEA-3B60B36A4CF5}"/>
    <cellStyle name="Input 2 16" xfId="519" xr:uid="{B9F56923-E54D-460A-B04D-E3DA43503D02}"/>
    <cellStyle name="Input 2 16 2" xfId="21086" xr:uid="{70475D46-EC01-466B-BA5A-C1714C0F869B}"/>
    <cellStyle name="Input 2 16 3" xfId="20422" xr:uid="{22A3F44F-07CE-4F40-8A5C-19ED45FB1469}"/>
    <cellStyle name="Input 2 17" xfId="531" xr:uid="{7C01FADB-5659-420F-A6AC-BD631DE946EC}"/>
    <cellStyle name="Input 2 17 2" xfId="21098" xr:uid="{05880EBA-1FB4-47C8-A8BF-B39923F6F779}"/>
    <cellStyle name="Input 2 17 3" xfId="20434" xr:uid="{A8B9C74A-A184-48DA-996B-6338A9434DF3}"/>
    <cellStyle name="Input 2 18" xfId="522" xr:uid="{D71A5E9D-F02B-4E79-85D9-FC139750660F}"/>
    <cellStyle name="Input 2 18 2" xfId="21089" xr:uid="{9529DB5C-FD18-442B-8076-1BD4DFDEB864}"/>
    <cellStyle name="Input 2 18 3" xfId="20425" xr:uid="{8FB900B9-3B98-43B7-82A0-9C56999F030C}"/>
    <cellStyle name="Input 2 19" xfId="472" xr:uid="{27E516D2-C65A-40E2-9C7E-E823D85FD5FC}"/>
    <cellStyle name="Input 2 19 2" xfId="21039" xr:uid="{683C8E89-C7F7-4106-B653-2835FF103A67}"/>
    <cellStyle name="Input 2 19 3" xfId="20376" xr:uid="{E9696E1F-5773-4F33-A60C-20D1A3A53080}"/>
    <cellStyle name="Input 2 2" xfId="224" xr:uid="{48BADE35-2500-4179-BBF9-767251FED5DA}"/>
    <cellStyle name="Input 2 2 10" xfId="20816" xr:uid="{61768F12-6A6A-4D7C-8924-D7D3E7D25300}"/>
    <cellStyle name="Input 2 2 11" xfId="24059" xr:uid="{41DE89CF-343E-4116-871C-F645CEA7DFC6}"/>
    <cellStyle name="Input 2 2 12" xfId="7332" xr:uid="{8A70BE37-AE26-4162-ACD5-DF38FB0562F6}"/>
    <cellStyle name="Input 2 2 2" xfId="1032" xr:uid="{CF99972C-22F0-4F5D-9584-E19FECAEC904}"/>
    <cellStyle name="Input 2 2 2 2" xfId="9929" xr:uid="{AC227C0A-6732-4185-ADA7-6C81BCA391F0}"/>
    <cellStyle name="Input 2 2 2 2 2" xfId="10281" xr:uid="{F45BBD44-B65E-4F46-BD0B-CB33B30497BA}"/>
    <cellStyle name="Input 2 2 2 2 2 2" xfId="14058" xr:uid="{1565ACF7-2ECA-4806-BBFA-6C8397781673}"/>
    <cellStyle name="Input 2 2 2 2 2 2 2" xfId="30124" xr:uid="{7A5F3DE2-CD81-447A-A32E-46D69EF0D44C}"/>
    <cellStyle name="Input 2 2 2 2 2 3" xfId="14117" xr:uid="{59A5D091-ED24-450B-920A-63A65C58AEF1}"/>
    <cellStyle name="Input 2 2 2 2 2 3 2" xfId="30183" xr:uid="{B2F38589-50A9-4A67-84D9-8226FF97C30F}"/>
    <cellStyle name="Input 2 2 2 2 2 4" xfId="15420" xr:uid="{5C8546F2-5D5E-49B9-9ABF-860BEA1EFEFE}"/>
    <cellStyle name="Input 2 2 2 2 2 4 2" xfId="31372" xr:uid="{413A99F8-4BC9-441F-AE88-66076C72BD81}"/>
    <cellStyle name="Input 2 2 2 2 2 5" xfId="12699" xr:uid="{5685F1DD-2DD5-4F46-9F22-54EFE011FA61}"/>
    <cellStyle name="Input 2 2 2 2 2 5 2" xfId="28820" xr:uid="{4D02580E-84AF-42C8-B1DC-05923E069E43}"/>
    <cellStyle name="Input 2 2 2 2 2 6" xfId="26600" xr:uid="{A0EE786B-1B63-48C9-8AE9-EE55891E5F52}"/>
    <cellStyle name="Input 2 2 2 2 3" xfId="10437" xr:uid="{E7BCAB0A-A44A-4CBC-A519-8C65A37BA345}"/>
    <cellStyle name="Input 2 2 2 2 3 2" xfId="13927" xr:uid="{10EECB9C-60E9-4F3B-9CB4-6655DEA03DCE}"/>
    <cellStyle name="Input 2 2 2 2 3 2 2" xfId="29993" xr:uid="{6199E906-4167-4BD2-A644-F5002C999A64}"/>
    <cellStyle name="Input 2 2 2 2 3 3" xfId="26756" xr:uid="{5CDF50CD-8AD5-40CD-A442-BDAF8588D872}"/>
    <cellStyle name="Input 2 2 2 2 4" xfId="13903" xr:uid="{114BC6B6-C231-4002-B16E-8196B2763D3B}"/>
    <cellStyle name="Input 2 2 2 2 4 2" xfId="29969" xr:uid="{734FF22C-6525-4132-BE54-B8A05D4CAF43}"/>
    <cellStyle name="Input 2 2 2 2 5" xfId="15289" xr:uid="{8A6AD80F-76CA-44D4-9EBC-690AC04919E3}"/>
    <cellStyle name="Input 2 2 2 2 5 2" xfId="31241" xr:uid="{800C514B-D82F-4A14-A004-D8F8C95CA067}"/>
    <cellStyle name="Input 2 2 2 2 6" xfId="12568" xr:uid="{2EE7460F-A222-4CC5-8692-676582F143A0}"/>
    <cellStyle name="Input 2 2 2 2 6 2" xfId="28689" xr:uid="{6ABA2404-FF3E-4394-9FA4-9CDD9B09435A}"/>
    <cellStyle name="Input 2 2 2 2 7" xfId="26257" xr:uid="{27380D57-A01C-4B66-BCDD-D71C3B9306C8}"/>
    <cellStyle name="Input 2 2 2 3" xfId="10115" xr:uid="{DF701363-3AC6-4779-B89C-3DD1DFC03325}"/>
    <cellStyle name="Input 2 2 2 3 2" xfId="13998" xr:uid="{1E9F2D5F-42D9-4010-B234-1277743EA6B1}"/>
    <cellStyle name="Input 2 2 2 3 2 2" xfId="30064" xr:uid="{15D7607D-2D5E-478F-B9D1-8C9A9A4E1C47}"/>
    <cellStyle name="Input 2 2 2 3 3" xfId="13696" xr:uid="{0BDB1F85-91A3-4B12-AE49-A93E46B51BFC}"/>
    <cellStyle name="Input 2 2 2 3 3 2" xfId="29763" xr:uid="{1BDFB423-8AF9-48A3-BC88-D3BCFCAED77D}"/>
    <cellStyle name="Input 2 2 2 3 4" xfId="15360" xr:uid="{133ED963-EAA7-4793-B118-F3E6C8FAEBAF}"/>
    <cellStyle name="Input 2 2 2 3 4 2" xfId="31312" xr:uid="{5ADD0A8E-F26D-458E-AE8F-8F2AF01D60F4}"/>
    <cellStyle name="Input 2 2 2 3 5" xfId="12639" xr:uid="{A5263252-7973-41A9-9F40-3BEA2DE8D455}"/>
    <cellStyle name="Input 2 2 2 3 5 2" xfId="28760" xr:uid="{BCA34748-4E62-41B4-936E-4F83F8E5BD74}"/>
    <cellStyle name="Input 2 2 2 3 6" xfId="26436" xr:uid="{6342F9AB-ADCC-4B9C-8744-BE6242A25C13}"/>
    <cellStyle name="Input 2 2 2 4" xfId="9979" xr:uid="{F8D4228D-753E-4765-A5C0-CA253FD487E6}"/>
    <cellStyle name="Input 2 2 2 4 2" xfId="14199" xr:uid="{31EA79CB-EEFF-4009-BE56-17F3DEFE1BC9}"/>
    <cellStyle name="Input 2 2 2 4 2 2" xfId="30265" xr:uid="{8AA91CD6-3956-403A-80EE-51C77B1F922E}"/>
    <cellStyle name="Input 2 2 2 4 3" xfId="15486" xr:uid="{F35F429D-5AC3-4F93-84F0-8422F59FD21E}"/>
    <cellStyle name="Input 2 2 2 4 3 2" xfId="31437" xr:uid="{3552466C-50D6-4A58-A12E-5332B592DF1F}"/>
    <cellStyle name="Input 2 2 2 4 4" xfId="13288" xr:uid="{81A07D41-438B-4619-A92D-F31E9E667FEE}"/>
    <cellStyle name="Input 2 2 2 4 4 2" xfId="29357" xr:uid="{57313BC1-ACF1-4F3E-B378-1B6DA830DA02}"/>
    <cellStyle name="Input 2 2 2 4 5" xfId="26307" xr:uid="{278E9568-5E21-4170-B2C1-DC8292DB4FC5}"/>
    <cellStyle name="Input 2 2 2 5" xfId="13802" xr:uid="{E238D690-2478-4229-BD8A-A81F453279B4}"/>
    <cellStyle name="Input 2 2 2 5 2" xfId="29869" xr:uid="{C7F4C359-BDB1-4478-9298-2206A9F2D17A}"/>
    <cellStyle name="Input 2 2 2 6" xfId="11324" xr:uid="{351511DD-1FE4-4BC7-85A0-57082766100D}"/>
    <cellStyle name="Input 2 2 2 6 2" xfId="27449" xr:uid="{DF813F79-7391-4F22-881E-51C373888DCD}"/>
    <cellStyle name="Input 2 2 2 7" xfId="21521" xr:uid="{C1BB5206-112A-451C-815C-AD2568692600}"/>
    <cellStyle name="Input 2 2 2 8" xfId="25574" xr:uid="{8FFE12C2-1EE6-47C1-9630-740D2FC72BC1}"/>
    <cellStyle name="Input 2 2 2 9" xfId="9156" xr:uid="{CFFB0BB8-F6D0-4AE2-BE4C-79F7227B750D}"/>
    <cellStyle name="Input 2 2 3" xfId="9871" xr:uid="{A4976F14-43BC-442E-8818-2B6B41F437E0}"/>
    <cellStyle name="Input 2 2 3 2" xfId="10223" xr:uid="{8F53352F-3F96-4168-B41B-D74A2C756DE1}"/>
    <cellStyle name="Input 2 2 3 2 2" xfId="12719" xr:uid="{EF5810AF-9F75-415B-B261-86D3E8EA341D}"/>
    <cellStyle name="Input 2 2 3 2 2 2" xfId="14078" xr:uid="{6FDED409-57EC-49F7-BE03-94617685F165}"/>
    <cellStyle name="Input 2 2 3 2 2 2 2" xfId="30144" xr:uid="{FD28C0CC-1A92-45F2-A65B-0625A7B7E322}"/>
    <cellStyle name="Input 2 2 3 2 2 3" xfId="13835" xr:uid="{97EFD0CC-C4CB-41B9-943B-2A3E05BFE2A0}"/>
    <cellStyle name="Input 2 2 3 2 2 3 2" xfId="29902" xr:uid="{5EC47C7E-5919-4C7B-B6B3-E7E7FE99DAF6}"/>
    <cellStyle name="Input 2 2 3 2 2 4" xfId="15440" xr:uid="{47E518A0-3F28-4482-9174-36480CC04363}"/>
    <cellStyle name="Input 2 2 3 2 2 4 2" xfId="31392" xr:uid="{3E515430-1055-4884-90DE-6E81AAD2472D}"/>
    <cellStyle name="Input 2 2 3 2 2 5" xfId="28840" xr:uid="{84C0C1DE-8D8F-4780-9607-00055561BED4}"/>
    <cellStyle name="Input 2 2 3 2 3" xfId="13947" xr:uid="{9C62A6C8-9D31-4E4D-97FB-8A691BFB9217}"/>
    <cellStyle name="Input 2 2 3 2 3 2" xfId="30013" xr:uid="{2B0499C2-D6A4-47C9-A7E7-561EE12CE423}"/>
    <cellStyle name="Input 2 2 3 2 4" xfId="14143" xr:uid="{2556FFAB-30B4-447D-ABDB-4085DD5A009C}"/>
    <cellStyle name="Input 2 2 3 2 4 2" xfId="30209" xr:uid="{70F5CF51-32F4-4BD3-AD0B-F95021631167}"/>
    <cellStyle name="Input 2 2 3 2 5" xfId="15309" xr:uid="{8F700F10-CA7F-412E-A1A3-F3472AFE271A}"/>
    <cellStyle name="Input 2 2 3 2 5 2" xfId="31261" xr:uid="{DF8B3C79-EB0A-40CC-8950-2ADBD3A947C0}"/>
    <cellStyle name="Input 2 2 3 2 6" xfId="12588" xr:uid="{40AC9DD1-3AA2-4505-86FA-78EA954DC357}"/>
    <cellStyle name="Input 2 2 3 2 6 2" xfId="28709" xr:uid="{55D28545-F89C-4171-A136-F3F13DC68EB3}"/>
    <cellStyle name="Input 2 2 3 2 7" xfId="26542" xr:uid="{D2322358-501D-4E69-8954-00ABE111C170}"/>
    <cellStyle name="Input 2 2 3 3" xfId="10379" xr:uid="{ED45B040-FD16-4521-93D9-ED834AB57F2F}"/>
    <cellStyle name="Input 2 2 3 3 2" xfId="14018" xr:uid="{DE828A1E-8733-410E-9E34-EB7A5A9AF702}"/>
    <cellStyle name="Input 2 2 3 3 2 2" xfId="30084" xr:uid="{6F65C9AC-1C1F-4747-BAC2-5D9668E9CCC6}"/>
    <cellStyle name="Input 2 2 3 3 3" xfId="13886" xr:uid="{13F14A19-50AB-4D60-9EAC-451998070694}"/>
    <cellStyle name="Input 2 2 3 3 3 2" xfId="29952" xr:uid="{BBF53A49-0659-401E-952F-FFE2756A3C1F}"/>
    <cellStyle name="Input 2 2 3 3 4" xfId="15380" xr:uid="{A3BCE207-22EC-4129-9063-7260F1626BF7}"/>
    <cellStyle name="Input 2 2 3 3 4 2" xfId="31332" xr:uid="{454DF73D-F798-476F-9DC3-06B718D8C786}"/>
    <cellStyle name="Input 2 2 3 3 5" xfId="12659" xr:uid="{62916F81-D422-4D0B-AD02-B7EDF53D614F}"/>
    <cellStyle name="Input 2 2 3 3 5 2" xfId="28780" xr:uid="{A24B611F-9955-405B-8E86-EFD416C915BE}"/>
    <cellStyle name="Input 2 2 3 3 6" xfId="26698" xr:uid="{4127D14A-66B1-4CE5-BE1E-F8C54FEC4011}"/>
    <cellStyle name="Input 2 2 3 4" xfId="13574" xr:uid="{5C85FA36-20F9-40A3-8129-00088F271C00}"/>
    <cellStyle name="Input 2 2 3 4 2" xfId="14219" xr:uid="{566F6D81-7D54-4B61-873E-AB90CF0E30E4}"/>
    <cellStyle name="Input 2 2 3 4 2 2" xfId="30285" xr:uid="{8F54F699-F29B-49DD-88C6-D3B56A35549D}"/>
    <cellStyle name="Input 2 2 3 4 3" xfId="15506" xr:uid="{90A94F92-B6CA-4DAF-8F47-1A50C039001E}"/>
    <cellStyle name="Input 2 2 3 4 3 2" xfId="31457" xr:uid="{CA9765FB-68B5-4286-B5B2-70DBC6B315F3}"/>
    <cellStyle name="Input 2 2 3 4 4" xfId="29643" xr:uid="{9AE0BC1B-8BE0-42BD-BC6E-F4B54D744E3B}"/>
    <cellStyle name="Input 2 2 3 5" xfId="14152" xr:uid="{1D0EDC49-A0B1-41AE-913F-758913BDC07B}"/>
    <cellStyle name="Input 2 2 3 5 2" xfId="30218" xr:uid="{5DD19234-9AD3-4E73-9CE1-8AA95DB66AC1}"/>
    <cellStyle name="Input 2 2 3 6" xfId="11605" xr:uid="{6E9AE2CF-4BC8-4BBA-917B-0DB8E86087DA}"/>
    <cellStyle name="Input 2 2 3 6 2" xfId="27735" xr:uid="{99FC8E1F-663A-4E28-9090-30DB2C39F3AE}"/>
    <cellStyle name="Input 2 2 3 7" xfId="26199" xr:uid="{BFDAA785-1A0D-4572-878A-F0EEB3016B91}"/>
    <cellStyle name="Input 2 2 4" xfId="8458" xr:uid="{1E751458-095A-4BCB-99F1-C9A7D95C94C8}"/>
    <cellStyle name="Input 2 2 4 2" xfId="10069" xr:uid="{F4A85153-BFE3-453D-AC4D-357E92405FE8}"/>
    <cellStyle name="Input 2 2 4 2 2" xfId="14038" xr:uid="{180BE61B-7BD6-4AF4-B779-EB95A17167E7}"/>
    <cellStyle name="Input 2 2 4 2 2 2" xfId="30104" xr:uid="{BF3D7929-79C4-480F-BD9E-F6A2BD7949B2}"/>
    <cellStyle name="Input 2 2 4 2 3" xfId="14124" xr:uid="{712604C1-6341-4E27-872C-2C0BC9A452A0}"/>
    <cellStyle name="Input 2 2 4 2 3 2" xfId="30190" xr:uid="{10D85716-A6F8-45C4-BF02-991180B74D31}"/>
    <cellStyle name="Input 2 2 4 2 4" xfId="15400" xr:uid="{B3350350-AF37-466C-B929-59E1393E92B0}"/>
    <cellStyle name="Input 2 2 4 2 4 2" xfId="31352" xr:uid="{80CE00C7-0C4E-414E-BD43-E3B7A163B53F}"/>
    <cellStyle name="Input 2 2 4 2 5" xfId="12679" xr:uid="{2AD3CE60-FBCA-4225-B48C-B4864B140068}"/>
    <cellStyle name="Input 2 2 4 2 5 2" xfId="28800" xr:uid="{92B1E973-29D0-42CD-A218-8CAFD8CFA004}"/>
    <cellStyle name="Input 2 2 4 2 6" xfId="26391" xr:uid="{A0AE9845-B045-4E74-BCA6-66AD64D9E367}"/>
    <cellStyle name="Input 2 2 4 3" xfId="10132" xr:uid="{503BF732-AB7F-46C5-9256-8285F086192A}"/>
    <cellStyle name="Input 2 2 4 3 2" xfId="13907" xr:uid="{CDC90915-A9C5-4763-8EAB-1A6AA6B1691C}"/>
    <cellStyle name="Input 2 2 4 3 2 2" xfId="29973" xr:uid="{698DFCDE-9EE3-4114-9FF0-DFE38F09FAC5}"/>
    <cellStyle name="Input 2 2 4 3 3" xfId="26453" xr:uid="{92F74638-D26C-46E5-ADBA-84A3466066DB}"/>
    <cellStyle name="Input 2 2 4 4" xfId="14108" xr:uid="{CFE93CDF-1032-49D2-92A5-21A945C0A53C}"/>
    <cellStyle name="Input 2 2 4 4 2" xfId="30174" xr:uid="{6620A117-6314-47FB-8B9E-C1A78B58FA12}"/>
    <cellStyle name="Input 2 2 4 5" xfId="15269" xr:uid="{4792B1D9-6B45-4CE7-AD69-DF3A99197466}"/>
    <cellStyle name="Input 2 2 4 5 2" xfId="31221" xr:uid="{40BFF276-B53E-4120-9778-B022BFF54093}"/>
    <cellStyle name="Input 2 2 4 6" xfId="12548" xr:uid="{61D001FD-0F78-4CBA-A6FD-93C3881E93E3}"/>
    <cellStyle name="Input 2 2 4 6 2" xfId="28669" xr:uid="{9BEE1BC3-E2CB-4E11-884B-24DF0C2B5139}"/>
    <cellStyle name="Input 2 2 4 7" xfId="24928" xr:uid="{C5A29629-B90B-4B01-98C9-60AC070E3C4A}"/>
    <cellStyle name="Input 2 2 5" xfId="9967" xr:uid="{CC931AAA-CBBF-4A24-825B-F7C3CFD1E1E7}"/>
    <cellStyle name="Input 2 2 5 2" xfId="13983" xr:uid="{A8729FCF-A89E-42FF-8A24-A9CCE9F11F50}"/>
    <cellStyle name="Input 2 2 5 2 2" xfId="30049" xr:uid="{1721F232-918B-48D6-AA4F-E3DD134B1873}"/>
    <cellStyle name="Input 2 2 5 3" xfId="13712" xr:uid="{E5F08F54-38AC-4197-B70E-164C4F4A95EA}"/>
    <cellStyle name="Input 2 2 5 3 2" xfId="29779" xr:uid="{1CC6AE09-8151-48A4-A342-A3B6F216E65B}"/>
    <cellStyle name="Input 2 2 5 4" xfId="15345" xr:uid="{918B0F25-5A1C-4DA5-85EF-F47F89FC9763}"/>
    <cellStyle name="Input 2 2 5 4 2" xfId="31297" xr:uid="{F0294734-6CE9-4E93-8C2B-F3D458B1BC30}"/>
    <cellStyle name="Input 2 2 5 5" xfId="12624" xr:uid="{1D051F7F-973D-4A4F-B2FD-298F5BFD801B}"/>
    <cellStyle name="Input 2 2 5 5 2" xfId="28745" xr:uid="{59AF2EC1-3DF7-41CC-AE00-42180D4414D6}"/>
    <cellStyle name="Input 2 2 5 6" xfId="26295" xr:uid="{B38EED45-8332-42BE-B5FB-6BEA45E810C0}"/>
    <cellStyle name="Input 2 2 6" xfId="10002" xr:uid="{FA0D83F1-73F4-4B67-8A7D-5D334C3D8B53}"/>
    <cellStyle name="Input 2 2 6 2" xfId="14179" xr:uid="{364E33BD-6C6F-4B99-930D-13B98B8C968A}"/>
    <cellStyle name="Input 2 2 6 2 2" xfId="30245" xr:uid="{EA3FC5D9-11B9-437C-8D3A-6C64EBA740FE}"/>
    <cellStyle name="Input 2 2 6 3" xfId="15466" xr:uid="{D461AC53-F121-4723-903A-7552A05C54C1}"/>
    <cellStyle name="Input 2 2 6 3 2" xfId="31417" xr:uid="{284C84DE-08E9-476C-8F46-021A9B9B2D66}"/>
    <cellStyle name="Input 2 2 6 4" xfId="13002" xr:uid="{5FB78A8C-0632-459B-B349-086A7070D4A0}"/>
    <cellStyle name="Input 2 2 6 4 2" xfId="29071" xr:uid="{9C5DECD7-0FB9-4706-8A9B-91485424AB38}"/>
    <cellStyle name="Input 2 2 6 5" xfId="26330" xr:uid="{176D4AE5-9FE2-4D8C-9717-FA91E7966C67}"/>
    <cellStyle name="Input 2 2 7" xfId="14151" xr:uid="{22A6F511-5215-49B4-A563-D8217DB8A371}"/>
    <cellStyle name="Input 2 2 7 2" xfId="30217" xr:uid="{F61DB6C7-EAF0-4861-BF6F-8BF0213D21AD}"/>
    <cellStyle name="Input 2 2 8" xfId="11043" xr:uid="{6301A37B-92FC-432F-A05E-98B7D60748F0}"/>
    <cellStyle name="Input 2 2 8 2" xfId="27168" xr:uid="{732A945F-1001-4824-B6E4-40B41A9C7003}"/>
    <cellStyle name="Input 2 2 9" xfId="20201" xr:uid="{1FAE5450-BE2C-4710-B34A-1AEA245B74B3}"/>
    <cellStyle name="Input 2 20" xfId="483" xr:uid="{0349767C-917F-4CCD-8F15-44B6D92EABCB}"/>
    <cellStyle name="Input 2 20 2" xfId="21050" xr:uid="{C317D7CE-CDC6-47B3-B000-8DA94B834E3E}"/>
    <cellStyle name="Input 2 20 3" xfId="20387" xr:uid="{BB6A85CF-A523-4A78-83BB-21B0BDABC49A}"/>
    <cellStyle name="Input 2 21" xfId="575" xr:uid="{7820345E-77BC-40D0-8B67-B97E97C83B71}"/>
    <cellStyle name="Input 2 21 2" xfId="21142" xr:uid="{CB6E001A-ABD0-44F2-90A3-5E0B55AE809F}"/>
    <cellStyle name="Input 2 21 3" xfId="20477" xr:uid="{72F02301-95F6-4B06-9061-1A843682CA9C}"/>
    <cellStyle name="Input 2 22" xfId="594" xr:uid="{D2C20921-217A-45CB-9738-A3563804F401}"/>
    <cellStyle name="Input 2 22 2" xfId="21161" xr:uid="{7A067923-FACF-48D9-808E-1AA21308D26E}"/>
    <cellStyle name="Input 2 22 3" xfId="20496" xr:uid="{17364AAD-69DD-4F32-8402-2EAEC9454D7B}"/>
    <cellStyle name="Input 2 23" xfId="607" xr:uid="{105D83C8-641A-4BCD-AB50-C58B5ED01500}"/>
    <cellStyle name="Input 2 23 2" xfId="21174" xr:uid="{28FB60A3-E0F5-4D4A-9D59-20DC5D33B6AB}"/>
    <cellStyle name="Input 2 23 3" xfId="20509" xr:uid="{9D39F912-F5C2-4C6A-83CD-8AFE23E2A713}"/>
    <cellStyle name="Input 2 24" xfId="597" xr:uid="{7183ED64-C31A-479E-BF4A-0334E48EC1A9}"/>
    <cellStyle name="Input 2 24 2" xfId="21164" xr:uid="{136FFD16-F081-4716-9207-DEAFCEE77F68}"/>
    <cellStyle name="Input 2 24 3" xfId="20499" xr:uid="{063A1076-D66C-445E-8C61-46F0769FA613}"/>
    <cellStyle name="Input 2 25" xfId="605" xr:uid="{005956BD-34F6-49AB-AFBD-D39246C29E2A}"/>
    <cellStyle name="Input 2 25 2" xfId="21172" xr:uid="{79949957-20A6-469F-86E9-17D34FC76B66}"/>
    <cellStyle name="Input 2 25 3" xfId="20507" xr:uid="{3423F215-AAE8-4987-95F9-93F871796D84}"/>
    <cellStyle name="Input 2 26" xfId="619" xr:uid="{BDBFA35E-0A87-4611-9F1B-9FA5E396973C}"/>
    <cellStyle name="Input 2 26 2" xfId="21186" xr:uid="{7E6001D1-1916-4425-98A9-CF83B3A5E927}"/>
    <cellStyle name="Input 2 26 3" xfId="20521" xr:uid="{C2964FF4-351A-40E6-9F6C-D467E22794F8}"/>
    <cellStyle name="Input 2 27" xfId="659" xr:uid="{54F64BEF-2DA4-41C6-B90B-C910DE16531E}"/>
    <cellStyle name="Input 2 27 2" xfId="21226" xr:uid="{A8841032-AAA3-4A9A-A5D0-EF7E223A3ACE}"/>
    <cellStyle name="Input 2 27 3" xfId="20561" xr:uid="{8CC7590C-F14F-45B9-9A36-3F2CC8671E96}"/>
    <cellStyle name="Input 2 28" xfId="657" xr:uid="{7F0F809B-126B-4482-9A93-5C5CB55E19D0}"/>
    <cellStyle name="Input 2 28 2" xfId="21224" xr:uid="{4B78CE22-A879-476B-A9CC-C657C4B361AD}"/>
    <cellStyle name="Input 2 28 3" xfId="20559" xr:uid="{38EDF125-306C-40E9-9761-4361DE8F0C5E}"/>
    <cellStyle name="Input 2 29" xfId="642" xr:uid="{26523D7C-2702-4753-9500-3F3BD3AE0D59}"/>
    <cellStyle name="Input 2 29 2" xfId="21209" xr:uid="{C9DBBC86-2D00-4286-A3EB-F782AD90469D}"/>
    <cellStyle name="Input 2 29 3" xfId="20544" xr:uid="{74BA152F-55B0-4432-BDE5-A79EAE76614F}"/>
    <cellStyle name="Input 2 3" xfId="214" xr:uid="{0C1DCFCE-D6A9-45A5-BA10-68C9440D21DB}"/>
    <cellStyle name="Input 2 3 10" xfId="24553" xr:uid="{F1F8BD98-0C5F-48BE-B719-A27962CCEF7F}"/>
    <cellStyle name="Input 2 3 11" xfId="7952" xr:uid="{2BCAF65C-E00F-4974-9D96-77C80E79FED6}"/>
    <cellStyle name="Input 2 3 2" xfId="9650" xr:uid="{7D9B7821-8ED1-4C59-9C0E-468C15AEFBC5}"/>
    <cellStyle name="Input 2 3 2 2" xfId="9944" xr:uid="{B3D825B2-357F-4239-8BE3-D01A9D0D406F}"/>
    <cellStyle name="Input 2 3 2 2 2" xfId="10296" xr:uid="{573F13A4-4F7C-47D3-BA6E-DF9A1C97FB06}"/>
    <cellStyle name="Input 2 3 2 2 2 2" xfId="14048" xr:uid="{2105F192-AF30-4EA2-9AF2-3097F6629AE1}"/>
    <cellStyle name="Input 2 3 2 2 2 2 2" xfId="30114" xr:uid="{F83F9D7A-6D36-49E6-97B8-2B26B6DCDB9E}"/>
    <cellStyle name="Input 2 3 2 2 2 3" xfId="26615" xr:uid="{22D4917F-3012-4679-836B-722F75399AB1}"/>
    <cellStyle name="Input 2 3 2 2 3" xfId="10452" xr:uid="{9BB55845-C23E-4E50-BAE7-5CAE461A8C7B}"/>
    <cellStyle name="Input 2 3 2 2 3 2" xfId="13768" xr:uid="{F3BC9A9C-900B-46A1-A97F-48D008781D5F}"/>
    <cellStyle name="Input 2 3 2 2 3 2 2" xfId="29835" xr:uid="{EEBDAA40-7804-48C9-BB86-5ABB2581865E}"/>
    <cellStyle name="Input 2 3 2 2 3 3" xfId="26771" xr:uid="{FB7C9C91-695E-4CA4-9B6D-93001D840754}"/>
    <cellStyle name="Input 2 3 2 2 4" xfId="15410" xr:uid="{1372889B-A7DF-4857-9184-2E3ECE29940B}"/>
    <cellStyle name="Input 2 3 2 2 4 2" xfId="31362" xr:uid="{3692A5FA-DC57-4010-A342-0D1E1F7F1889}"/>
    <cellStyle name="Input 2 3 2 2 5" xfId="12689" xr:uid="{260D9449-0A40-494C-9B8E-C1E956E8F634}"/>
    <cellStyle name="Input 2 3 2 2 5 2" xfId="28810" xr:uid="{BA5CA581-2CBD-4A59-B701-E2842D127FBC}"/>
    <cellStyle name="Input 2 3 2 2 6" xfId="26272" xr:uid="{34E7D705-773B-42D4-95AC-18F4F3F88F51}"/>
    <cellStyle name="Input 2 3 2 3" xfId="10154" xr:uid="{97E47112-96C0-443B-9FEF-8089A9A90D43}"/>
    <cellStyle name="Input 2 3 2 3 2" xfId="13917" xr:uid="{BB07E660-AA46-4389-89F2-C42B1910B5EE}"/>
    <cellStyle name="Input 2 3 2 3 2 2" xfId="29983" xr:uid="{C19A7CE8-F76E-4E82-92C5-656A342F1A4E}"/>
    <cellStyle name="Input 2 3 2 3 3" xfId="26475" xr:uid="{F42C4262-5DAF-4382-887F-1DA879BC9073}"/>
    <cellStyle name="Input 2 3 2 4" xfId="7433" xr:uid="{1B3EDF38-D6CB-4079-861D-AB8C78C65D76}"/>
    <cellStyle name="Input 2 3 2 4 2" xfId="13827" xr:uid="{7CB32DC2-3275-4A8C-8A5A-1111654B14D6}"/>
    <cellStyle name="Input 2 3 2 4 2 2" xfId="29894" xr:uid="{8ADF2F95-CBD9-4EDA-A458-8F25F6A28271}"/>
    <cellStyle name="Input 2 3 2 4 3" xfId="24143" xr:uid="{8C49B1CC-BDA8-4951-97D3-374F0944EF27}"/>
    <cellStyle name="Input 2 3 2 5" xfId="15279" xr:uid="{F7A6D56F-39C8-4BBF-812C-33EEFE28B43D}"/>
    <cellStyle name="Input 2 3 2 5 2" xfId="31231" xr:uid="{D0BC9B39-6090-40D4-AD58-A2853E6FC582}"/>
    <cellStyle name="Input 2 3 2 6" xfId="12558" xr:uid="{80881E64-6F5A-4858-A45D-40050A1AB153}"/>
    <cellStyle name="Input 2 3 2 6 2" xfId="28679" xr:uid="{945A2351-323D-4065-8038-39F62AA7EE5B}"/>
    <cellStyle name="Input 2 3 2 7" xfId="26046" xr:uid="{039B9AD6-1E6F-4D65-941D-65D00B4268B2}"/>
    <cellStyle name="Input 2 3 3" xfId="9886" xr:uid="{CC027AFD-29F4-4E92-845A-519F36752E3A}"/>
    <cellStyle name="Input 2 3 3 2" xfId="10238" xr:uid="{F237D1FB-DC8D-4DA7-A7CD-15E747CC726B}"/>
    <cellStyle name="Input 2 3 3 2 2" xfId="13989" xr:uid="{862D2956-7F03-4F90-9216-6C871D9B7418}"/>
    <cellStyle name="Input 2 3 3 2 2 2" xfId="30055" xr:uid="{E28D860F-B9BF-4F94-A68F-C98F8060D080}"/>
    <cellStyle name="Input 2 3 3 2 3" xfId="26557" xr:uid="{F4C05161-3948-49D6-9F45-06CC4BEC4BBF}"/>
    <cellStyle name="Input 2 3 3 3" xfId="10394" xr:uid="{E520D111-BF17-4C85-B083-D181F56BD059}"/>
    <cellStyle name="Input 2 3 3 3 2" xfId="13892" xr:uid="{379ED463-8EB9-4368-8185-FE0A14F9516E}"/>
    <cellStyle name="Input 2 3 3 3 2 2" xfId="29958" xr:uid="{C9495EBA-845B-4C9B-986D-860A34671749}"/>
    <cellStyle name="Input 2 3 3 3 3" xfId="26713" xr:uid="{57576FA2-0A2F-4AA5-A4AC-0DDBB954272F}"/>
    <cellStyle name="Input 2 3 3 4" xfId="15351" xr:uid="{01B48882-A3F0-45A1-B93B-24B8B3DA9421}"/>
    <cellStyle name="Input 2 3 3 4 2" xfId="31303" xr:uid="{834E918F-12FB-41D5-BF0D-A4C8487C6173}"/>
    <cellStyle name="Input 2 3 3 5" xfId="12630" xr:uid="{4B9647C6-DDCA-4E14-9E76-FDB7F8ED6F22}"/>
    <cellStyle name="Input 2 3 3 5 2" xfId="28751" xr:uid="{04DD333F-687E-4308-A00C-2BE386C11B82}"/>
    <cellStyle name="Input 2 3 3 6" xfId="26214" xr:uid="{C40BAE7C-9316-419A-81C5-02A1E66D908D}"/>
    <cellStyle name="Input 2 3 4" xfId="9838" xr:uid="{1858C15A-6F95-40F6-AAF8-63457F22BADA}"/>
    <cellStyle name="Input 2 3 4 2" xfId="10190" xr:uid="{023F43E9-CA5D-40E8-9878-AFDF6DA740A8}"/>
    <cellStyle name="Input 2 3 4 2 2" xfId="14189" xr:uid="{63970506-84A4-4697-AF54-0BE90132A425}"/>
    <cellStyle name="Input 2 3 4 2 2 2" xfId="30255" xr:uid="{04934043-5820-403A-9AC8-4BBB78E5B0E9}"/>
    <cellStyle name="Input 2 3 4 2 3" xfId="26509" xr:uid="{9295A342-843D-4665-863F-DBE12EE31607}"/>
    <cellStyle name="Input 2 3 4 3" xfId="10346" xr:uid="{C03CF59B-A18B-4A76-A6CD-B65E3F6DE3E3}"/>
    <cellStyle name="Input 2 3 4 3 2" xfId="15476" xr:uid="{7F5EBA90-FAB3-4B0C-946C-5C3F89B058D5}"/>
    <cellStyle name="Input 2 3 4 3 2 2" xfId="31427" xr:uid="{5C11C92C-002F-4735-BF8B-6182F465EACC}"/>
    <cellStyle name="Input 2 3 4 3 3" xfId="26665" xr:uid="{F427DFFC-B716-41B7-AF6F-B65B0622A5FC}"/>
    <cellStyle name="Input 2 3 4 4" xfId="13145" xr:uid="{D89CD6A9-842D-41B6-833D-536D202B9DFB}"/>
    <cellStyle name="Input 2 3 4 4 2" xfId="29214" xr:uid="{DBCCE3FF-F083-48C3-8D4D-DCD7EA54191A}"/>
    <cellStyle name="Input 2 3 4 5" xfId="26166" xr:uid="{E6CD7222-CF6C-4064-BA6B-5B3E3D94D24D}"/>
    <cellStyle name="Input 2 3 5" xfId="10022" xr:uid="{B66C3AA2-6EB2-49EF-A559-9A9697A2D8AD}"/>
    <cellStyle name="Input 2 3 5 2" xfId="13734" xr:uid="{776CDED0-70A0-4577-881E-36A3D45D80BC}"/>
    <cellStyle name="Input 2 3 5 2 2" xfId="29801" xr:uid="{068C4679-EB1D-4E19-8638-D90E1BB7FDC4}"/>
    <cellStyle name="Input 2 3 5 3" xfId="26346" xr:uid="{B97E540F-3177-489D-8558-28E715E6E4A6}"/>
    <cellStyle name="Input 2 3 6" xfId="10000" xr:uid="{679166F0-CEFB-4B84-9D19-E5A2B8BEB8F8}"/>
    <cellStyle name="Input 2 3 6 2" xfId="19759" xr:uid="{53552570-9E55-451D-A1B5-4712B6AE542B}"/>
    <cellStyle name="Input 2 3 6 2 2" xfId="35699" xr:uid="{7E8110FD-667D-4664-93A4-C51DFE67E59D}"/>
    <cellStyle name="Input 2 3 6 3" xfId="26328" xr:uid="{FE6D324D-19B0-4833-A724-118C4E0C4616}"/>
    <cellStyle name="Input 2 3 7" xfId="11182" xr:uid="{D3B56D50-B6A4-482F-8D8E-0D8802EED9D9}"/>
    <cellStyle name="Input 2 3 7 2" xfId="27307" xr:uid="{0DE0F23C-09A5-4FFB-B08A-0B8BDDAAA18B}"/>
    <cellStyle name="Input 2 3 8" xfId="20009" xr:uid="{19E36E77-5F3E-400C-877B-9A0F579F2C10}"/>
    <cellStyle name="Input 2 3 9" xfId="20806" xr:uid="{4DC68907-407F-47E0-8FC2-7A42C03B5553}"/>
    <cellStyle name="Input 2 30" xfId="639" xr:uid="{90F2FCE2-0BAB-48A4-8F75-797F352AAE88}"/>
    <cellStyle name="Input 2 30 2" xfId="21206" xr:uid="{C69A7B97-141C-4F88-A491-4A1CC742693C}"/>
    <cellStyle name="Input 2 30 3" xfId="20541" xr:uid="{59CDC53A-7B1B-4BB6-B2EB-7D9FC02E19F4}"/>
    <cellStyle name="Input 2 31" xfId="640" xr:uid="{9D11025E-9405-4B14-BE27-2B1F7C0B203E}"/>
    <cellStyle name="Input 2 31 2" xfId="21207" xr:uid="{9E1CE555-B518-47B2-814E-9990D5455142}"/>
    <cellStyle name="Input 2 31 3" xfId="20542" xr:uid="{D80622FE-57D9-47C9-BA86-0525CC13F258}"/>
    <cellStyle name="Input 2 32" xfId="731" xr:uid="{1EBD7202-57E1-4115-970E-F7A597045945}"/>
    <cellStyle name="Input 2 32 2" xfId="21298" xr:uid="{8C3DD5CD-DE5F-4A65-8B7E-0CCF65ACCD7F}"/>
    <cellStyle name="Input 2 32 3" xfId="20633" xr:uid="{3FC4FA9F-2424-434A-A7CB-F0B423946C09}"/>
    <cellStyle name="Input 2 33" xfId="752" xr:uid="{944826A9-DE88-4088-9578-85501EAE3A32}"/>
    <cellStyle name="Input 2 33 2" xfId="21319" xr:uid="{AF6697B2-B489-4BB1-B19E-F1DE0C443521}"/>
    <cellStyle name="Input 2 33 3" xfId="20654" xr:uid="{A65A688E-F4F6-4EEE-A1F4-8762D1B50266}"/>
    <cellStyle name="Input 2 34" xfId="764" xr:uid="{D581722E-8CED-4556-97D6-24CC0128EFDB}"/>
    <cellStyle name="Input 2 34 2" xfId="21331" xr:uid="{772001D6-073A-412D-8C32-295638821F86}"/>
    <cellStyle name="Input 2 34 3" xfId="20666" xr:uid="{9A051F68-D83B-40ED-8BA5-00EEA02658CD}"/>
    <cellStyle name="Input 2 35" xfId="755" xr:uid="{09E8400C-8EB1-4637-95CD-3FFBAB444029}"/>
    <cellStyle name="Input 2 35 2" xfId="21322" xr:uid="{298CC986-B7FD-4C76-AA22-D753509F3EBD}"/>
    <cellStyle name="Input 2 35 3" xfId="20657" xr:uid="{77BC3D86-3471-454E-8166-66FA80229EA7}"/>
    <cellStyle name="Input 2 36" xfId="707" xr:uid="{81BE1721-B13B-4F9A-8FE7-E111A006A318}"/>
    <cellStyle name="Input 2 36 2" xfId="21274" xr:uid="{CB90DE61-9092-4C71-925C-5A325C16C468}"/>
    <cellStyle name="Input 2 36 3" xfId="20609" xr:uid="{81AB1C03-1444-4C5E-8E32-0FABCEE8DB34}"/>
    <cellStyle name="Input 2 37" xfId="703" xr:uid="{88C621DF-FF1A-4845-9B8B-587913809B41}"/>
    <cellStyle name="Input 2 37 2" xfId="21270" xr:uid="{3E2CB9C7-E031-475A-981E-0BFC4078735C}"/>
    <cellStyle name="Input 2 37 3" xfId="20605" xr:uid="{06C6D215-D34D-4A27-B355-17A349EE410A}"/>
    <cellStyle name="Input 2 38" xfId="812" xr:uid="{0E78FDF9-A75A-4A11-A896-902D64D8BD50}"/>
    <cellStyle name="Input 2 38 2" xfId="21379" xr:uid="{245BE690-3E82-4893-858D-BC4967ED66BD}"/>
    <cellStyle name="Input 2 38 3" xfId="20714" xr:uid="{6AB9CB00-DC6F-4D91-8C1D-5A170516CA1B}"/>
    <cellStyle name="Input 2 39" xfId="788" xr:uid="{DCD6134C-ECBE-47FC-AD93-891057607368}"/>
    <cellStyle name="Input 2 39 2" xfId="21355" xr:uid="{6BDB1F4E-2E40-4B51-AE61-7F0B1A9E50A5}"/>
    <cellStyle name="Input 2 39 3" xfId="20690" xr:uid="{78E9B9E2-87AD-4363-B828-0BB6E5D59999}"/>
    <cellStyle name="Input 2 4" xfId="287" xr:uid="{8D0FBDA1-C3CE-4C61-BEDA-98A1B4052CBF}"/>
    <cellStyle name="Input 2 4 10" xfId="24638" xr:uid="{D060158F-723E-47B8-8AA9-6B61D0E609AE}"/>
    <cellStyle name="Input 2 4 11" xfId="8091" xr:uid="{B8C14999-3FD8-4A89-B110-A6FA66E26D9A}"/>
    <cellStyle name="Input 2 4 2" xfId="9790" xr:uid="{6DC6575C-F9A4-470B-B992-2DD4B38696D8}"/>
    <cellStyle name="Input 2 4 2 2" xfId="9947" xr:uid="{4C918683-D497-438D-9584-E9F2935FCF52}"/>
    <cellStyle name="Input 2 4 2 2 2" xfId="10299" xr:uid="{8481A30B-A483-4B02-8E24-0E282518D07B}"/>
    <cellStyle name="Input 2 4 2 2 2 2" xfId="14068" xr:uid="{ABD34DC2-2BC4-4A1B-AACA-09A2F0FD66D6}"/>
    <cellStyle name="Input 2 4 2 2 2 2 2" xfId="30134" xr:uid="{3643E12E-A749-47A4-868A-8774240E3465}"/>
    <cellStyle name="Input 2 4 2 2 2 3" xfId="26618" xr:uid="{ED5EE6C8-DD7F-401D-9D10-56EE685DF579}"/>
    <cellStyle name="Input 2 4 2 2 3" xfId="10455" xr:uid="{AEB2B374-0400-4F36-9CB1-3ED3990F7F04}"/>
    <cellStyle name="Input 2 4 2 2 3 2" xfId="13723" xr:uid="{E8903130-FB2A-4B11-8887-EDC0D4547DC3}"/>
    <cellStyle name="Input 2 4 2 2 3 2 2" xfId="29790" xr:uid="{1288176A-7597-4548-8DE1-FABC5B26E004}"/>
    <cellStyle name="Input 2 4 2 2 3 3" xfId="26774" xr:uid="{B46D7392-0196-432A-88A7-31D717A77EF6}"/>
    <cellStyle name="Input 2 4 2 2 4" xfId="15430" xr:uid="{9D0194FD-E851-405E-8BD1-253091D85C90}"/>
    <cellStyle name="Input 2 4 2 2 4 2" xfId="31382" xr:uid="{B71BF8BF-F90A-47A5-9345-A902E5278249}"/>
    <cellStyle name="Input 2 4 2 2 5" xfId="12709" xr:uid="{D2E0BB95-EC9F-4F29-A02C-95451479C222}"/>
    <cellStyle name="Input 2 4 2 2 5 2" xfId="28830" xr:uid="{2E57F6CD-9879-4CDE-AC9F-A4B7014DFF05}"/>
    <cellStyle name="Input 2 4 2 2 6" xfId="26275" xr:uid="{41C4EDC9-4A86-40AA-B0FF-40375F839F6E}"/>
    <cellStyle name="Input 2 4 2 3" xfId="10162" xr:uid="{568DC575-676D-483E-953B-80194A817208}"/>
    <cellStyle name="Input 2 4 2 3 2" xfId="13937" xr:uid="{AE63A833-7881-4E4B-8A69-9F1E0F0C2E0B}"/>
    <cellStyle name="Input 2 4 2 3 2 2" xfId="30003" xr:uid="{BE914B4A-ED39-47F1-B85D-E053315C13EB}"/>
    <cellStyle name="Input 2 4 2 3 3" xfId="26481" xr:uid="{C82E3114-2320-450E-8724-CC0562FDD341}"/>
    <cellStyle name="Input 2 4 2 4" xfId="10319" xr:uid="{CA4432C5-E1E2-41A4-A185-D743669B7A46}"/>
    <cellStyle name="Input 2 4 2 4 2" xfId="13885" xr:uid="{137708F5-0B42-49DE-BD77-0C79F7F5BB6E}"/>
    <cellStyle name="Input 2 4 2 4 2 2" xfId="29951" xr:uid="{072EE4A3-F2C2-45EF-926C-0EC11904A671}"/>
    <cellStyle name="Input 2 4 2 4 3" xfId="26638" xr:uid="{947BFDFC-659A-491E-92CD-B46DFDB820B7}"/>
    <cellStyle name="Input 2 4 2 5" xfId="15299" xr:uid="{D5B9100E-64A2-4270-97C0-E404E22A3F32}"/>
    <cellStyle name="Input 2 4 2 5 2" xfId="31251" xr:uid="{0FB0A719-30DE-4594-B2A2-6512412F532E}"/>
    <cellStyle name="Input 2 4 2 6" xfId="12578" xr:uid="{37DDBA95-21C3-44DA-BACE-BA5F57321976}"/>
    <cellStyle name="Input 2 4 2 6 2" xfId="28699" xr:uid="{772CB48D-EC4E-4109-A8A8-D99CF150E69B}"/>
    <cellStyle name="Input 2 4 2 7" xfId="26131" xr:uid="{20E57ED9-F943-4B72-84D2-6642517B2155}"/>
    <cellStyle name="Input 2 4 3" xfId="9889" xr:uid="{2D605296-B204-4AED-A511-8706C83F256B}"/>
    <cellStyle name="Input 2 4 3 2" xfId="10241" xr:uid="{87BB2DF4-7E1D-4121-A333-29292C8E2D80}"/>
    <cellStyle name="Input 2 4 3 2 2" xfId="14008" xr:uid="{93B74DDF-8123-44BC-8278-FA78EEF55130}"/>
    <cellStyle name="Input 2 4 3 2 2 2" xfId="30074" xr:uid="{B1D6791D-6540-4F06-9243-5C9BB25987BB}"/>
    <cellStyle name="Input 2 4 3 2 3" xfId="26560" xr:uid="{AD47B518-8EFC-4257-9821-E8E2B200C47F}"/>
    <cellStyle name="Input 2 4 3 3" xfId="10397" xr:uid="{A9E69303-8EDB-4BAB-8736-55DB3286F1EA}"/>
    <cellStyle name="Input 2 4 3 3 2" xfId="14167" xr:uid="{05825CA2-D82C-4A56-BD9D-9571C243552C}"/>
    <cellStyle name="Input 2 4 3 3 2 2" xfId="30233" xr:uid="{DE25BF1F-28C4-409B-925A-67F9598456B1}"/>
    <cellStyle name="Input 2 4 3 3 3" xfId="26716" xr:uid="{48558EDD-9E95-4111-8DAF-F3BCD531451A}"/>
    <cellStyle name="Input 2 4 3 4" xfId="15370" xr:uid="{CB12F790-4A84-4825-8B31-8829292DE898}"/>
    <cellStyle name="Input 2 4 3 4 2" xfId="31322" xr:uid="{0723F00B-4402-4070-A9AD-871CE299A6EC}"/>
    <cellStyle name="Input 2 4 3 5" xfId="12649" xr:uid="{7986AA7A-CD10-4F11-A22D-C8BEDB49E638}"/>
    <cellStyle name="Input 2 4 3 5 2" xfId="28770" xr:uid="{572AE6EB-0C05-40CB-B908-AEF0ACB2F68A}"/>
    <cellStyle name="Input 2 4 3 6" xfId="26217" xr:uid="{B9781961-2455-48D8-A8E5-DF6B17C77ADA}"/>
    <cellStyle name="Input 2 4 4" xfId="9841" xr:uid="{971A9C52-1E18-4B28-84FC-23B0872A2931}"/>
    <cellStyle name="Input 2 4 4 2" xfId="10193" xr:uid="{8155A1B6-C353-4D80-9503-2117135C07E0}"/>
    <cellStyle name="Input 2 4 4 2 2" xfId="14209" xr:uid="{BAE61CB5-7B3F-48DE-B7E9-0CCE82D4F607}"/>
    <cellStyle name="Input 2 4 4 2 2 2" xfId="30275" xr:uid="{51FD2A3D-E40D-4C6E-BC9A-B78EA35009A4}"/>
    <cellStyle name="Input 2 4 4 2 3" xfId="26512" xr:uid="{4238B520-B8C8-4332-A9D8-C95362EE5B37}"/>
    <cellStyle name="Input 2 4 4 3" xfId="10349" xr:uid="{069F332A-B27F-4486-9830-128C10AE7515}"/>
    <cellStyle name="Input 2 4 4 3 2" xfId="15496" xr:uid="{4979EC8D-34D8-4EFF-A9CE-55106F3D03EF}"/>
    <cellStyle name="Input 2 4 4 3 2 2" xfId="31447" xr:uid="{06DD7E97-D31B-4BD1-89DC-7CE19271E112}"/>
    <cellStyle name="Input 2 4 4 3 3" xfId="26668" xr:uid="{AD08D777-AC1B-4FE5-9105-71F5A6A2548D}"/>
    <cellStyle name="Input 2 4 4 4" xfId="13431" xr:uid="{1671458B-0479-412F-A498-F4292EA2C781}"/>
    <cellStyle name="Input 2 4 4 4 2" xfId="29500" xr:uid="{F060E4A1-98B9-4F1B-B24B-71A0BA733087}"/>
    <cellStyle name="Input 2 4 4 5" xfId="26169" xr:uid="{FD8B8DF3-4244-43AA-BF07-EA99C7275647}"/>
    <cellStyle name="Input 2 4 5" xfId="10029" xr:uid="{0D69DA89-4C00-4528-8B25-3CD8F9E9BBE7}"/>
    <cellStyle name="Input 2 4 5 2" xfId="13755" xr:uid="{EAFEA0CB-8A4C-47D2-BE58-70CA9A554A47}"/>
    <cellStyle name="Input 2 4 5 2 2" xfId="29822" xr:uid="{CFE130E2-3FD0-475B-812B-25AE35B0536D}"/>
    <cellStyle name="Input 2 4 5 3" xfId="26352" xr:uid="{5FFED033-14B1-4711-B70E-C99FA5EAC480}"/>
    <cellStyle name="Input 2 4 6" xfId="7869" xr:uid="{C2360259-E286-4BE2-961D-5CE1283A252E}"/>
    <cellStyle name="Input 2 4 6 2" xfId="18297" xr:uid="{5566F9C3-3419-450C-858C-3A89D3862946}"/>
    <cellStyle name="Input 2 4 6 2 2" xfId="34236" xr:uid="{106DFF9A-1D40-433C-8E19-F35800BB6C60}"/>
    <cellStyle name="Input 2 4 6 3" xfId="24499" xr:uid="{B50769BF-3899-435E-96E4-F6524CD84EB4}"/>
    <cellStyle name="Input 2 4 7" xfId="11462" xr:uid="{F15B8FFD-45C7-4C3D-A7B0-81602CADBEE7}"/>
    <cellStyle name="Input 2 4 7 2" xfId="27592" xr:uid="{1D06EA59-E444-406F-BC97-89AB185D2A57}"/>
    <cellStyle name="Input 2 4 8" xfId="20281" xr:uid="{478AA647-706F-4B76-A099-9774AA458B74}"/>
    <cellStyle name="Input 2 4 9" xfId="20876" xr:uid="{46BDEEC7-9054-4335-A409-25B0DCF7BC23}"/>
    <cellStyle name="Input 2 40" xfId="791" xr:uid="{3749B76C-FD35-46E3-B3FD-430CF488DA3F}"/>
    <cellStyle name="Input 2 40 2" xfId="21358" xr:uid="{FED996BC-6DDD-438A-8EE0-AA386D08C309}"/>
    <cellStyle name="Input 2 40 3" xfId="20693" xr:uid="{BFEFB557-AF7A-4DBE-85DC-2DB33A7B28E9}"/>
    <cellStyle name="Input 2 41" xfId="798" xr:uid="{0E3187AE-3799-487C-B52E-45AEF224C1FD}"/>
    <cellStyle name="Input 2 41 2" xfId="21365" xr:uid="{63FCA15A-F153-49D0-B0B4-B3E0CAC61DD6}"/>
    <cellStyle name="Input 2 41 3" xfId="20700" xr:uid="{288E20B0-9070-4AC8-AD42-B49A0DA907C3}"/>
    <cellStyle name="Input 2 42" xfId="790" xr:uid="{65C17C23-84B4-40E1-8DDA-DECC205C8CFE}"/>
    <cellStyle name="Input 2 42 2" xfId="21357" xr:uid="{8866CDA1-282A-433D-BD8E-8151031039E8}"/>
    <cellStyle name="Input 2 42 3" xfId="20692" xr:uid="{F12C6F4C-72F3-4AC3-AF6C-9BBC02636CDB}"/>
    <cellStyle name="Input 2 43" xfId="852" xr:uid="{C71B209C-E542-438F-A4BA-C9F62DE19351}"/>
    <cellStyle name="Input 2 43 2" xfId="21418" xr:uid="{BA1FB4F0-97E4-45B2-8C50-C0E86FCBAD75}"/>
    <cellStyle name="Input 2 44" xfId="20782" xr:uid="{CCCBB0AA-CE65-4E34-9A46-9A1FBD6E7C75}"/>
    <cellStyle name="Input 2 45" xfId="22592" xr:uid="{C2EAD829-71AF-44A5-872A-8A6EE4D6F749}"/>
    <cellStyle name="Input 2 46" xfId="48109" xr:uid="{44F31A76-B77B-4D34-9057-B39D8BCF8678}"/>
    <cellStyle name="Input 2 47" xfId="48118" xr:uid="{7D98C069-863A-431E-8F7D-90B0ADF05610}"/>
    <cellStyle name="Input 2 48" xfId="48161" xr:uid="{464565BD-CFC0-4B0E-9218-9A8D3B01075E}"/>
    <cellStyle name="Input 2 49" xfId="48075" xr:uid="{E1C5F485-D37D-423E-91DC-E76F6E89AFFC}"/>
    <cellStyle name="Input 2 5" xfId="277" xr:uid="{0C87898D-DC24-457C-A3FE-161F6AC03CCF}"/>
    <cellStyle name="Input 2 5 10" xfId="24697" xr:uid="{99E3E028-5C33-4350-AE79-5B09C34DD24C}"/>
    <cellStyle name="Input 2 5 11" xfId="8178" xr:uid="{4ACFE3AC-8472-4FE4-85F3-AD0EF75B9409}"/>
    <cellStyle name="Input 2 5 2" xfId="9821" xr:uid="{80B7474A-E67A-4CC8-BB3D-BB2205B34A5C}"/>
    <cellStyle name="Input 2 5 2 2" xfId="9957" xr:uid="{F18BBD65-0AB5-462E-9E40-80B6211880AF}"/>
    <cellStyle name="Input 2 5 2 2 2" xfId="10309" xr:uid="{8A924E13-CA03-4074-921A-CF2CB3CD5142}"/>
    <cellStyle name="Input 2 5 2 2 2 2" xfId="19888" xr:uid="{CED11A91-F79F-41B5-B028-8B1C2CAC036E}"/>
    <cellStyle name="Input 2 5 2 2 2 2 2" xfId="35828" xr:uid="{18DCC239-19C2-413A-8CB3-056F674F8C74}"/>
    <cellStyle name="Input 2 5 2 2 2 3" xfId="26628" xr:uid="{2A986488-0549-49A8-B4F0-ED39B3E3539F}"/>
    <cellStyle name="Input 2 5 2 2 3" xfId="10465" xr:uid="{4853EE3B-297A-4A1E-8BB6-5A4C8490B205}"/>
    <cellStyle name="Input 2 5 2 2 3 2" xfId="19939" xr:uid="{E46B9CF0-18E3-4397-B308-8DEC31EBBE84}"/>
    <cellStyle name="Input 2 5 2 2 3 2 2" xfId="35879" xr:uid="{F21C68A1-245D-4D5B-8682-07A2C4CDA23F}"/>
    <cellStyle name="Input 2 5 2 2 3 3" xfId="26784" xr:uid="{12C27117-9061-4F4D-95D1-465E9411416C}"/>
    <cellStyle name="Input 2 5 2 2 4" xfId="13978" xr:uid="{46BE5303-F18B-4554-B8B3-20DE15CB4EF7}"/>
    <cellStyle name="Input 2 5 2 2 4 2" xfId="30044" xr:uid="{9D5EA544-D2DB-40E3-80C8-128866AB1312}"/>
    <cellStyle name="Input 2 5 2 2 5" xfId="26285" xr:uid="{7C02A499-362F-4B68-B0BA-8AED512D4D60}"/>
    <cellStyle name="Input 2 5 2 3" xfId="10173" xr:uid="{8621C109-A9A0-4DDD-9445-0D24BB01D7AD}"/>
    <cellStyle name="Input 2 5 2 3 2" xfId="13876" xr:uid="{885A1EF3-3037-4415-A2A7-AD30D3E6990F}"/>
    <cellStyle name="Input 2 5 2 3 2 2" xfId="29942" xr:uid="{8C53C69C-3D9D-44AB-9CEB-1C11F9968E5B}"/>
    <cellStyle name="Input 2 5 2 3 3" xfId="26492" xr:uid="{11861604-11D1-4DD7-B946-8AD606275640}"/>
    <cellStyle name="Input 2 5 2 4" xfId="10329" xr:uid="{B72529A8-0844-4E3C-81D4-D3575008FD9D}"/>
    <cellStyle name="Input 2 5 2 4 2" xfId="15340" xr:uid="{C872B299-929F-4387-9D3C-6C38729EC8F6}"/>
    <cellStyle name="Input 2 5 2 4 2 2" xfId="31292" xr:uid="{AD2A1E25-9B18-4539-88B2-D635A69141D8}"/>
    <cellStyle name="Input 2 5 2 4 3" xfId="26648" xr:uid="{34344B84-96E2-42F8-86E5-71F75114ABE9}"/>
    <cellStyle name="Input 2 5 2 5" xfId="12619" xr:uid="{13F23206-E5DC-4C70-BE16-D4905EEAD2FF}"/>
    <cellStyle name="Input 2 5 2 5 2" xfId="28740" xr:uid="{C83073BE-11FD-4914-9812-5BD58ED5DA94}"/>
    <cellStyle name="Input 2 5 2 6" xfId="26149" xr:uid="{50F9FD7E-C64E-42AE-8DA6-30A1DF88B64F}"/>
    <cellStyle name="Input 2 5 3" xfId="9899" xr:uid="{6FE77784-0D9B-4602-A7D8-8426A3903673}"/>
    <cellStyle name="Input 2 5 3 2" xfId="10251" xr:uid="{6373AFD6-203A-4541-A5C5-AE67033D6058}"/>
    <cellStyle name="Input 2 5 3 2 2" xfId="19860" xr:uid="{FB1D6623-B5D5-443C-985C-9C06AE828C22}"/>
    <cellStyle name="Input 2 5 3 2 2 2" xfId="35800" xr:uid="{321E5610-50B6-4193-AB19-E1B1038D4A56}"/>
    <cellStyle name="Input 2 5 3 2 3" xfId="26570" xr:uid="{4F54DAF6-3E07-465D-B74F-EBAA8211974D}"/>
    <cellStyle name="Input 2 5 3 3" xfId="10407" xr:uid="{FBD62449-EA93-434F-AB18-1B0C7DEEF7A9}"/>
    <cellStyle name="Input 2 5 3 3 2" xfId="19923" xr:uid="{A28FB735-4066-45E0-B0CC-B3C408F059E5}"/>
    <cellStyle name="Input 2 5 3 3 2 2" xfId="35863" xr:uid="{23077075-167A-42BD-845E-33569AC67491}"/>
    <cellStyle name="Input 2 5 3 3 3" xfId="26726" xr:uid="{3AF3B216-B587-4B75-885F-4BA62423BF8B}"/>
    <cellStyle name="Input 2 5 3 4" xfId="13716" xr:uid="{4569BE0D-389F-4CCD-9E84-609135C554E1}"/>
    <cellStyle name="Input 2 5 3 4 2" xfId="29783" xr:uid="{853525F5-EA47-4690-A645-CBFE60331524}"/>
    <cellStyle name="Input 2 5 3 5" xfId="26227" xr:uid="{157C304E-51B8-4BE6-82B8-CCC6BDB42589}"/>
    <cellStyle name="Input 2 5 4" xfId="9851" xr:uid="{21C073E0-6AB0-49C0-9DAC-713D58E09538}"/>
    <cellStyle name="Input 2 5 4 2" xfId="10203" xr:uid="{7DEA6285-E9AA-4752-AD1C-67F287D21729}"/>
    <cellStyle name="Input 2 5 4 2 2" xfId="19841" xr:uid="{14D77398-6E0E-4C20-B778-4C7AC9AB0A66}"/>
    <cellStyle name="Input 2 5 4 2 2 2" xfId="35781" xr:uid="{2D7EFA4C-3B82-4C4E-9CAF-9764C23F478F}"/>
    <cellStyle name="Input 2 5 4 2 3" xfId="26522" xr:uid="{2D23C1B7-5677-4937-9310-0B2BFB77936B}"/>
    <cellStyle name="Input 2 5 4 3" xfId="10359" xr:uid="{7B08089F-49E4-4F8E-A43B-03EFA9824553}"/>
    <cellStyle name="Input 2 5 4 3 2" xfId="19904" xr:uid="{C99F2A63-F30E-4C98-B875-A4E2DD09F607}"/>
    <cellStyle name="Input 2 5 4 3 2 2" xfId="35844" xr:uid="{4F12BB8F-AF2B-4956-B2F6-F7872B98FDC5}"/>
    <cellStyle name="Input 2 5 4 3 3" xfId="26678" xr:uid="{9FB7B41D-5CCC-41EC-971C-81DEDBF954FE}"/>
    <cellStyle name="Input 2 5 4 4" xfId="13769" xr:uid="{404C3BAA-D707-4067-92A9-91E5169A5500}"/>
    <cellStyle name="Input 2 5 4 4 2" xfId="29836" xr:uid="{E5594235-7AA6-47F7-9720-85D61EDABDB6}"/>
    <cellStyle name="Input 2 5 4 5" xfId="26179" xr:uid="{24D967C8-6673-49B4-A13C-A3C747F83AE7}"/>
    <cellStyle name="Input 2 5 5" xfId="10040" xr:uid="{5DACE039-2BDA-4548-9668-B3412AB55CD7}"/>
    <cellStyle name="Input 2 5 5 2" xfId="15253" xr:uid="{4916A7CE-FA17-4BDF-99F1-5DC9F2F58A0D}"/>
    <cellStyle name="Input 2 5 5 2 2" xfId="31205" xr:uid="{E34C9AA0-8742-4834-AC2E-E3FB68A7C476}"/>
    <cellStyle name="Input 2 5 5 3" xfId="26362" xr:uid="{DE4386BF-E7AB-4D89-B9EE-0C33614B7CF2}"/>
    <cellStyle name="Input 2 5 6" xfId="10139" xr:uid="{624AF07D-4B09-47A7-BB76-18C5C9DAEB34}"/>
    <cellStyle name="Input 2 5 6 2" xfId="19823" xr:uid="{18179B40-90F6-4FF0-81C1-A4A74E2DE9A4}"/>
    <cellStyle name="Input 2 5 6 2 2" xfId="35763" xr:uid="{5A6296E8-06D9-4180-BDB5-C149B22B135E}"/>
    <cellStyle name="Input 2 5 6 3" xfId="26460" xr:uid="{8DBC1573-2AA5-4B02-9AF7-F8E6EA85F502}"/>
    <cellStyle name="Input 2 5 7" xfId="10836" xr:uid="{E9B849BC-C59B-45D4-B3C5-394A9597C2EB}"/>
    <cellStyle name="Input 2 5 7 2" xfId="27030" xr:uid="{8C566E4F-BC91-49A1-A155-90D5AA0A99AE}"/>
    <cellStyle name="Input 2 5 8" xfId="20270" xr:uid="{1AB2AAA2-E751-4D6A-8011-3BA5D878E039}"/>
    <cellStyle name="Input 2 5 9" xfId="20866" xr:uid="{F59B7A66-56D2-45D8-AAA6-883503184168}"/>
    <cellStyle name="Input 2 50" xfId="48073" xr:uid="{BE84D052-BFB6-4272-AEF7-60244F94EF14}"/>
    <cellStyle name="Input 2 51" xfId="48166" xr:uid="{169011D6-42A5-4CD6-89F6-6AD7706EBCB5}"/>
    <cellStyle name="Input 2 52" xfId="48143" xr:uid="{39BE6CAD-AB4A-4C92-BB35-FF8DBF11B820}"/>
    <cellStyle name="Input 2 53" xfId="48224" xr:uid="{F505F73E-E728-44B9-ADF1-7365FD3EA1C2}"/>
    <cellStyle name="Input 2 54" xfId="48196" xr:uid="{E3A701AA-9F68-4887-9DCD-534DD12A0DA8}"/>
    <cellStyle name="Input 2 55" xfId="48255" xr:uid="{FFDCA7E6-561D-4F48-9316-7E14428F358E}"/>
    <cellStyle name="Input 2 56" xfId="1072" xr:uid="{DD4B5109-698F-46EE-B4BE-1BC953FA6DF5}"/>
    <cellStyle name="Input 2 6" xfId="320" xr:uid="{48097B81-4D33-4FA9-A5FF-0CA15E382DAD}"/>
    <cellStyle name="Input 2 6 10" xfId="9122" xr:uid="{69F37D7C-C78A-4D6F-8AFC-EAFF63985DAE}"/>
    <cellStyle name="Input 2 6 2" xfId="9919" xr:uid="{C1F7101C-A52D-4BD6-A589-435804E00E07}"/>
    <cellStyle name="Input 2 6 2 2" xfId="10271" xr:uid="{CFBB96FE-CC0B-449B-9A65-E985AD3648E8}"/>
    <cellStyle name="Input 2 6 2 2 2" xfId="14033" xr:uid="{4ABA0429-764E-4F18-B719-F68C69FAAC4B}"/>
    <cellStyle name="Input 2 6 2 2 2 2" xfId="30099" xr:uid="{EDABC3FD-BB11-4CFD-90FB-BBFEC99EA352}"/>
    <cellStyle name="Input 2 6 2 2 3" xfId="26590" xr:uid="{243330BF-4D03-450E-9297-652C6C73E139}"/>
    <cellStyle name="Input 2 6 2 3" xfId="10427" xr:uid="{EEC03A93-7A4A-4E2C-8D05-6BDDD1414481}"/>
    <cellStyle name="Input 2 6 2 3 2" xfId="14093" xr:uid="{300A87C5-DA8A-47F3-B929-AA2608F901A2}"/>
    <cellStyle name="Input 2 6 2 3 2 2" xfId="30159" xr:uid="{1FB65606-896F-488B-8BD9-AE6C275B13CA}"/>
    <cellStyle name="Input 2 6 2 3 3" xfId="26746" xr:uid="{2B25EBB7-6157-49CC-B461-32AF2A5CA86F}"/>
    <cellStyle name="Input 2 6 2 4" xfId="15395" xr:uid="{E22706C0-0A58-4015-A335-A9643D734E99}"/>
    <cellStyle name="Input 2 6 2 4 2" xfId="31347" xr:uid="{33CE27FE-DD77-4CF8-9A89-D2D70420F012}"/>
    <cellStyle name="Input 2 6 2 5" xfId="12674" xr:uid="{9BB68C6E-06B5-4D29-989C-0CE1D05701B4}"/>
    <cellStyle name="Input 2 6 2 5 2" xfId="28795" xr:uid="{7A2D6275-9460-42A7-885B-E2A4BBBF1E21}"/>
    <cellStyle name="Input 2 6 2 6" xfId="26247" xr:uid="{B92689D6-57FC-4F76-BCEC-E210F2EE2415}"/>
    <cellStyle name="Input 2 6 3" xfId="8511" xr:uid="{0C64D605-7ADC-4B83-A323-DF6EFA018746}"/>
    <cellStyle name="Input 2 6 3 2" xfId="10079" xr:uid="{809C6D5F-0E77-4267-A03E-8ED27FB2D934}"/>
    <cellStyle name="Input 2 6 3 2 2" xfId="19789" xr:uid="{AFB22454-9D07-49DA-A8CB-116B6DBEA370}"/>
    <cellStyle name="Input 2 6 3 2 2 2" xfId="35729" xr:uid="{A4045151-D761-41D0-91EC-7E980085A020}"/>
    <cellStyle name="Input 2 6 3 2 3" xfId="26401" xr:uid="{91B23D55-FDC5-4431-A212-8B0C4633747A}"/>
    <cellStyle name="Input 2 6 3 3" xfId="7881" xr:uid="{59924468-B7DC-42F3-AFE9-5BEE8138338F}"/>
    <cellStyle name="Input 2 6 3 3 2" xfId="18307" xr:uid="{3D345AF1-E8FC-4F60-995F-0FED344F5F8E}"/>
    <cellStyle name="Input 2 6 3 3 2 2" xfId="34246" xr:uid="{462BC2D7-6AB5-4A86-BBC5-2BF3C5CA295F}"/>
    <cellStyle name="Input 2 6 3 3 3" xfId="24509" xr:uid="{BEA3A09E-11BF-4668-88F2-FBF91CA5CC22}"/>
    <cellStyle name="Input 2 6 3 4" xfId="13815" xr:uid="{08897A41-B388-4F21-9414-7EAA4954D055}"/>
    <cellStyle name="Input 2 6 3 4 2" xfId="29882" xr:uid="{A4A631CF-EC70-4ED9-B95F-A2E7EE76CD34}"/>
    <cellStyle name="Input 2 6 3 5" xfId="24980" xr:uid="{3326C549-941C-47EA-A7D2-B334175E9FDB}"/>
    <cellStyle name="Input 2 6 4" xfId="10105" xr:uid="{16469CE5-5A33-4455-8544-B74B05318197}"/>
    <cellStyle name="Input 2 6 4 2" xfId="14139" xr:uid="{F7D1A69E-1801-41CD-A77F-BF8795E54832}"/>
    <cellStyle name="Input 2 6 4 2 2" xfId="30205" xr:uid="{9AEC37AC-924A-4C62-8184-7A475235629A}"/>
    <cellStyle name="Input 2 6 4 3" xfId="26426" xr:uid="{2E00D313-96FC-452F-84F8-DB349F8FC551}"/>
    <cellStyle name="Input 2 6 5" xfId="9984" xr:uid="{1B24A51F-5043-4B4C-BFE6-EB46A4A8079E}"/>
    <cellStyle name="Input 2 6 5 2" xfId="15264" xr:uid="{A4E807FA-0BC6-44A8-9A61-90F42828A818}"/>
    <cellStyle name="Input 2 6 5 2 2" xfId="31216" xr:uid="{DC7499F1-2BF9-4B30-BB21-E217F7A4A2A1}"/>
    <cellStyle name="Input 2 6 5 3" xfId="26312" xr:uid="{C3CB369F-8AF5-4E3B-8F07-CB9D02A441B8}"/>
    <cellStyle name="Input 2 6 6" xfId="11786" xr:uid="{B23A026C-203B-4946-BE90-2CA637002C3E}"/>
    <cellStyle name="Input 2 6 6 2" xfId="27904" xr:uid="{1B1CFCFA-2D63-44D5-BB5C-BE0FB42E2123}"/>
    <cellStyle name="Input 2 6 7" xfId="20272" xr:uid="{A7FA57F5-75F9-492C-AD38-92A345C195E1}"/>
    <cellStyle name="Input 2 6 8" xfId="20909" xr:uid="{F4C0F1FD-D724-47CD-BF79-27B9AC9D065C}"/>
    <cellStyle name="Input 2 6 9" xfId="25549" xr:uid="{B7432FE6-8C59-40D8-BFD7-5DEF2EF8C29F}"/>
    <cellStyle name="Input 2 7" xfId="255" xr:uid="{1E212C81-879A-446B-BC08-DE14F61F1C2A}"/>
    <cellStyle name="Input 2 7 2" xfId="9909" xr:uid="{A1DCA458-1598-44FB-BCEB-8DDA92632CE3}"/>
    <cellStyle name="Input 2 7 2 2" xfId="10261" xr:uid="{2DD0CB36-2D92-4299-A6F4-D221461AC18D}"/>
    <cellStyle name="Input 2 7 2 2 2" xfId="19868" xr:uid="{E02F446D-5F78-4BD2-8A53-CFA816633E0B}"/>
    <cellStyle name="Input 2 7 2 2 2 2" xfId="35808" xr:uid="{04EC14D2-016C-4E48-9022-C748BB1470BA}"/>
    <cellStyle name="Input 2 7 2 2 3" xfId="26580" xr:uid="{39331BD5-2F50-4AEF-9DB9-1F70C198B329}"/>
    <cellStyle name="Input 2 7 2 3" xfId="10417" xr:uid="{243817E1-8D77-475C-82CB-2A990EE1D5FF}"/>
    <cellStyle name="Input 2 7 2 3 2" xfId="19929" xr:uid="{61BDE2D2-08B0-448D-A809-D943DADA6ACD}"/>
    <cellStyle name="Input 2 7 2 3 2 2" xfId="35869" xr:uid="{4C20B600-C93D-4B50-B78D-4FA4F68134A9}"/>
    <cellStyle name="Input 2 7 2 3 3" xfId="26736" xr:uid="{261A95B6-27F2-4A58-AC76-2FD87712D17B}"/>
    <cellStyle name="Input 2 7 2 4" xfId="13957" xr:uid="{0E3D2707-F51B-4958-B37A-2BD86DC9A50E}"/>
    <cellStyle name="Input 2 7 2 4 2" xfId="30023" xr:uid="{D23983CF-2882-4AA2-93AB-69AEAC18D520}"/>
    <cellStyle name="Input 2 7 2 5" xfId="26237" xr:uid="{FAF87925-344D-4287-A9BE-65932FADBFDF}"/>
    <cellStyle name="Input 2 7 3" xfId="10050" xr:uid="{258280F4-119C-4116-8BAF-63127B27E74C}"/>
    <cellStyle name="Input 2 7 3 2" xfId="13856" xr:uid="{20D9CE9C-8EB4-4156-897F-D4EF6DCCA016}"/>
    <cellStyle name="Input 2 7 3 2 2" xfId="29922" xr:uid="{50E2098A-D9ED-431B-9789-70A4B646025A}"/>
    <cellStyle name="Input 2 7 3 3" xfId="26372" xr:uid="{A1148620-3851-4512-BC3A-FE80DC59A2D8}"/>
    <cellStyle name="Input 2 7 4" xfId="10135" xr:uid="{2E54AC14-7021-42A0-B945-80F683AEFBF2}"/>
    <cellStyle name="Input 2 7 4 2" xfId="15319" xr:uid="{DCD94C94-81F6-496C-8F90-34480BD798B7}"/>
    <cellStyle name="Input 2 7 4 2 2" xfId="31271" xr:uid="{4715284B-460E-4ED1-9E71-4B377C05C31E}"/>
    <cellStyle name="Input 2 7 4 3" xfId="26456" xr:uid="{E1CADA7B-54C5-4B28-932F-9D60529A006C}"/>
    <cellStyle name="Input 2 7 5" xfId="12598" xr:uid="{AF764A49-1B92-49FC-9CD2-99FF3242A555}"/>
    <cellStyle name="Input 2 7 5 2" xfId="28719" xr:uid="{B1A1E173-690D-488D-BD5E-BF3B71C3356B}"/>
    <cellStyle name="Input 2 7 6" xfId="20237" xr:uid="{8646F666-2D8D-4447-BFB4-04BADCAEEE59}"/>
    <cellStyle name="Input 2 7 7" xfId="20844" xr:uid="{3DCD5340-6ADF-4162-9F7C-CDC835FD7BB8}"/>
    <cellStyle name="Input 2 7 8" xfId="24722" xr:uid="{82687DA8-CFA7-487C-A66A-18D9E8364A22}"/>
    <cellStyle name="Input 2 7 9" xfId="8206" xr:uid="{5351FA00-403D-4B7E-8AEC-CAA731959C65}"/>
    <cellStyle name="Input 2 8" xfId="375" xr:uid="{01033C44-3A79-4102-AEA3-B3343D74CEE3}"/>
    <cellStyle name="Input 2 8 2" xfId="10213" xr:uid="{DD123231-5576-4F3B-80A3-AFB6F43B0EC9}"/>
    <cellStyle name="Input 2 8 2 2" xfId="14131" xr:uid="{67E193C2-6C6F-46F1-A006-D324AE203939}"/>
    <cellStyle name="Input 2 8 2 2 2" xfId="30197" xr:uid="{AD2F32D9-43DB-42D9-8B7B-C8100B55E34D}"/>
    <cellStyle name="Input 2 8 2 3" xfId="26532" xr:uid="{D8F419AE-3EBD-4AED-B53F-00746319F33E}"/>
    <cellStyle name="Input 2 8 3" xfId="10369" xr:uid="{1603B3CC-9453-4420-AFD8-373CBD7E0CAA}"/>
    <cellStyle name="Input 2 8 3 2" xfId="15461" xr:uid="{24848F50-C0FD-4C99-A996-9C57B80EDB39}"/>
    <cellStyle name="Input 2 8 3 2 2" xfId="31412" xr:uid="{5C1B4448-9767-4BD4-9BF2-7555BC5B098C}"/>
    <cellStyle name="Input 2 8 3 3" xfId="26688" xr:uid="{7ADE0C2A-BC74-44E2-B3C1-B3D177E5804D}"/>
    <cellStyle name="Input 2 8 4" xfId="12850" xr:uid="{3D5F23C8-8E72-47BB-9954-DBD8C92A98E9}"/>
    <cellStyle name="Input 2 8 4 2" xfId="28932" xr:uid="{D6C62924-6378-4B1F-BAFD-3351B2A34A27}"/>
    <cellStyle name="Input 2 8 5" xfId="20285" xr:uid="{AE63DD4E-0355-4F51-B45D-0DCFBB03F10E}"/>
    <cellStyle name="Input 2 8 6" xfId="20942" xr:uid="{379FC720-4302-4EBB-B5DB-65CF84FFC375}"/>
    <cellStyle name="Input 2 8 7" xfId="26189" xr:uid="{5EAE2041-A953-4906-8F75-A4C900174D49}"/>
    <cellStyle name="Input 2 8 8" xfId="9861" xr:uid="{16501465-42DB-453A-890F-03D4A7C3ED47}"/>
    <cellStyle name="Input 2 9" xfId="393" xr:uid="{7F20CFEC-7865-4C80-9EC0-59C0EE0A48ED}"/>
    <cellStyle name="Input 2 9 2" xfId="10142" xr:uid="{3B60442D-36A4-477A-9577-BA64EE408A63}"/>
    <cellStyle name="Input 2 9 2 2" xfId="19825" xr:uid="{B9DE5B06-6E6A-4F40-836D-6597A3112FCE}"/>
    <cellStyle name="Input 2 9 2 2 2" xfId="35765" xr:uid="{3F1332B9-B4C1-4A0D-AE1E-A1B7FC7365B8}"/>
    <cellStyle name="Input 2 9 2 3" xfId="26463" xr:uid="{0A8F7F8C-C961-4460-A62B-E2F4D1366742}"/>
    <cellStyle name="Input 2 9 3" xfId="6494" xr:uid="{CE778AC7-3312-4D5E-A231-7B5CA5E50717}"/>
    <cellStyle name="Input 2 9 3 2" xfId="17227" xr:uid="{9675E342-9E5F-4A43-BF7A-99AF14F10EF7}"/>
    <cellStyle name="Input 2 9 3 2 2" xfId="33171" xr:uid="{2C2F15B5-B827-4234-8D54-CC60D13CAC66}"/>
    <cellStyle name="Input 2 9 3 3" xfId="23361" xr:uid="{A6490F6D-305D-4E59-B6D0-7D31113A8CB6}"/>
    <cellStyle name="Input 2 9 4" xfId="14103" xr:uid="{85397DFB-B401-4473-8193-777EA1E90D4C}"/>
    <cellStyle name="Input 2 9 4 2" xfId="30169" xr:uid="{25F02A02-2D9C-44C0-94AA-01546C36E480}"/>
    <cellStyle name="Input 2 9 5" xfId="20170" xr:uid="{B15F3601-6336-4B1C-898D-52228A8F21CA}"/>
    <cellStyle name="Input 2 9 6" xfId="20960" xr:uid="{83A47AEA-D259-455B-A09A-3BCB5C583B9F}"/>
    <cellStyle name="Input 2 9 7" xfId="26007" xr:uid="{421F23AA-E9B3-4AD3-B686-69C66E29FEEB}"/>
    <cellStyle name="Input 2 9 8" xfId="9598" xr:uid="{F0117DCE-50D3-43DE-8E5D-CFBAF2304FA8}"/>
    <cellStyle name="Input 3" xfId="325" xr:uid="{D74742EB-5E42-4BD7-8B4F-02D44C00DB60}"/>
    <cellStyle name="Input 3 10" xfId="399" xr:uid="{B2BB22D5-092A-460F-8E1F-4790F735AEFD}"/>
    <cellStyle name="Input 3 10 2" xfId="20966" xr:uid="{785721C3-D5CB-4B41-B3BE-CF393BD71DB6}"/>
    <cellStyle name="Input 3 10 3" xfId="20313" xr:uid="{E1D9B0A6-D5BF-4A02-BDFA-7DC70435B3E2}"/>
    <cellStyle name="Input 3 11" xfId="461" xr:uid="{147C3D00-EFEC-4A0B-B901-60FD3322D0D6}"/>
    <cellStyle name="Input 3 11 2" xfId="21028" xr:uid="{FF5320E5-9750-4B78-85C0-D1A7CEDF02D6}"/>
    <cellStyle name="Input 3 11 3" xfId="20367" xr:uid="{D2CBED11-2FE3-4BF1-9D54-1890D0A36925}"/>
    <cellStyle name="Input 3 12" xfId="525" xr:uid="{0685929F-4012-4985-8D0B-47F36266E7ED}"/>
    <cellStyle name="Input 3 12 2" xfId="21092" xr:uid="{A84626FD-069F-43FA-9566-6C0A720B30CD}"/>
    <cellStyle name="Input 3 12 3" xfId="20428" xr:uid="{EE4DBD2B-EFCC-4DDE-8EAF-E1DB3EA069E2}"/>
    <cellStyle name="Input 3 13" xfId="475" xr:uid="{4447A81E-49B1-4217-978F-D89CE0671A6D}"/>
    <cellStyle name="Input 3 13 2" xfId="21042" xr:uid="{4D3BA083-52A0-48D4-B4B4-9C5D5D183891}"/>
    <cellStyle name="Input 3 13 3" xfId="20379" xr:uid="{2999EEFE-D7C9-4DC2-8A92-36EB59AF2B14}"/>
    <cellStyle name="Input 3 14" xfId="537" xr:uid="{49A1FD34-9E64-4338-8CCC-D81877A5A128}"/>
    <cellStyle name="Input 3 14 2" xfId="21104" xr:uid="{22BB9238-922F-4648-B6F5-B273402EA17F}"/>
    <cellStyle name="Input 3 14 3" xfId="20439" xr:uid="{7820381B-3238-485E-A1DC-CF84E7E66D27}"/>
    <cellStyle name="Input 3 15" xfId="516" xr:uid="{D9B3E112-161C-49CF-9F90-6028B617AF36}"/>
    <cellStyle name="Input 3 15 2" xfId="21083" xr:uid="{175F7F36-7CE9-487D-AAC9-9738F7C1E029}"/>
    <cellStyle name="Input 3 15 3" xfId="20419" xr:uid="{4541594F-B796-4A52-8B73-C295EE8C9CB4}"/>
    <cellStyle name="Input 3 16" xfId="495" xr:uid="{0CBCAB95-9241-4600-9051-1EBF039184C3}"/>
    <cellStyle name="Input 3 16 2" xfId="21062" xr:uid="{02395BB5-F385-435F-B134-A63F20992221}"/>
    <cellStyle name="Input 3 16 3" xfId="20399" xr:uid="{8B7B9022-62B2-4F9F-A9ED-4E0ACA857A67}"/>
    <cellStyle name="Input 3 17" xfId="479" xr:uid="{5189F9DD-64B8-460D-A0A6-A8D340B4F24E}"/>
    <cellStyle name="Input 3 17 2" xfId="21046" xr:uid="{DF9E93B3-3AEE-4884-99DE-B8C3834BFA5B}"/>
    <cellStyle name="Input 3 17 3" xfId="20383" xr:uid="{07D20ED7-27CE-4E07-9FEC-9D023B0AC5D0}"/>
    <cellStyle name="Input 3 18" xfId="600" xr:uid="{6EA1D1A8-A7E7-40CE-8E7E-FC5E1CEDEC7F}"/>
    <cellStyle name="Input 3 18 2" xfId="21167" xr:uid="{E0F0FCA6-CD5D-49CF-B183-5D5D86FDF7CF}"/>
    <cellStyle name="Input 3 18 3" xfId="20502" xr:uid="{2876DB4C-662F-497F-85A3-9829F592F10E}"/>
    <cellStyle name="Input 3 19" xfId="557" xr:uid="{3FBAD1BC-A866-4BF5-8E8C-4C9B224EEDF9}"/>
    <cellStyle name="Input 3 19 2" xfId="21124" xr:uid="{4A7CB51B-667B-44D8-A11F-461EFC7D5276}"/>
    <cellStyle name="Input 3 19 3" xfId="20459" xr:uid="{0098A771-EBDA-47B5-97F3-BFE8A5BCB588}"/>
    <cellStyle name="Input 3 2" xfId="380" xr:uid="{F0B9306E-4400-4D5C-894E-BA597FCB9489}"/>
    <cellStyle name="Input 3 2 2" xfId="13968" xr:uid="{FB2C1FE3-6CC5-4046-AD61-C83734118C0F}"/>
    <cellStyle name="Input 3 2 2 2" xfId="30034" xr:uid="{72003C47-ED64-4AF4-8AC2-FAA0CB7ABA99}"/>
    <cellStyle name="Input 3 2 3" xfId="13731" xr:uid="{D79B0C3E-6E3D-4B2A-BB62-EB5460AC37C3}"/>
    <cellStyle name="Input 3 2 3 2" xfId="29798" xr:uid="{7FE0D496-9239-4525-B236-143F4CB1D6F2}"/>
    <cellStyle name="Input 3 2 4" xfId="15330" xr:uid="{1F87DFEB-368F-47CC-8A17-7881B9369FD6}"/>
    <cellStyle name="Input 3 2 4 2" xfId="31282" xr:uid="{31B60664-C7ED-4135-98E1-A22C959B3D49}"/>
    <cellStyle name="Input 3 2 5" xfId="20046" xr:uid="{C352E38A-2D9E-43A5-8B48-A3ED9F3A6C33}"/>
    <cellStyle name="Input 3 2 6" xfId="20947" xr:uid="{3B29CC9D-8167-44EF-A65A-ECEFE213098C}"/>
    <cellStyle name="Input 3 2 7" xfId="28730" xr:uid="{3B6829AB-2AA7-4035-8E53-A0832C5FEF7E}"/>
    <cellStyle name="Input 3 2 8" xfId="12609" xr:uid="{98B54062-F9FD-4E63-ACFB-982C7E709781}"/>
    <cellStyle name="Input 3 20" xfId="613" xr:uid="{A99ACD1C-43CA-431A-934D-CF9A17C059AB}"/>
    <cellStyle name="Input 3 20 2" xfId="21180" xr:uid="{3B92FAD5-AC5F-488D-94CA-5609A865E965}"/>
    <cellStyle name="Input 3 20 3" xfId="20515" xr:uid="{60D245C6-AEBC-410D-967F-C294695F159F}"/>
    <cellStyle name="Input 3 21" xfId="591" xr:uid="{32CECC5A-A4F2-4949-B80E-48C5AE433A43}"/>
    <cellStyle name="Input 3 21 2" xfId="21158" xr:uid="{CB113C93-CB98-42F2-AD5B-4D58EA3E6FA5}"/>
    <cellStyle name="Input 3 21 3" xfId="20493" xr:uid="{CFF7FEFF-D10C-47DE-8661-EC20128F9727}"/>
    <cellStyle name="Input 3 22" xfId="561" xr:uid="{F9F9B87B-EDC6-462D-8660-D0DF2AFA293B}"/>
    <cellStyle name="Input 3 22 2" xfId="21128" xr:uid="{414826EB-7E74-4152-8337-78715DA47F07}"/>
    <cellStyle name="Input 3 22 3" xfId="20463" xr:uid="{6A1BE7CB-FBC1-483A-B956-803FA755F131}"/>
    <cellStyle name="Input 3 23" xfId="585" xr:uid="{44A0E8D2-094C-49E7-9B7A-4F0A0C3080F8}"/>
    <cellStyle name="Input 3 23 2" xfId="21152" xr:uid="{B2236D48-4CAE-4CDC-939D-F8517244E2DE}"/>
    <cellStyle name="Input 3 23 3" xfId="20487" xr:uid="{754B3B55-AFDF-4BD6-A367-83F39D79438F}"/>
    <cellStyle name="Input 3 24" xfId="678" xr:uid="{B50EDDDF-6EE1-45EF-BA25-ED510533FDE7}"/>
    <cellStyle name="Input 3 24 2" xfId="21245" xr:uid="{D7A7723A-5EB0-4339-86F5-89F4D5C166F6}"/>
    <cellStyle name="Input 3 24 3" xfId="20580" xr:uid="{23021FC4-D4ED-42B2-A860-369EC15B968E}"/>
    <cellStyle name="Input 3 25" xfId="637" xr:uid="{D1CD80F8-D806-4372-A439-7E76302980E8}"/>
    <cellStyle name="Input 3 25 2" xfId="21204" xr:uid="{C9CB2C64-76E3-4297-B4D0-5E128D1CEA01}"/>
    <cellStyle name="Input 3 25 3" xfId="20539" xr:uid="{EB4185EE-1FDE-4D1D-B7C7-32D3549053A8}"/>
    <cellStyle name="Input 3 26" xfId="690" xr:uid="{31E15560-DC4F-46BE-A4B0-FAE8EE3A7219}"/>
    <cellStyle name="Input 3 26 2" xfId="21257" xr:uid="{DC184898-4083-408D-9600-A27DE643F754}"/>
    <cellStyle name="Input 3 26 3" xfId="20592" xr:uid="{10E822FB-D397-437A-B8E0-A33B29E1C221}"/>
    <cellStyle name="Input 3 27" xfId="627" xr:uid="{CA7943FF-5885-4EF1-8843-28372DCC5E49}"/>
    <cellStyle name="Input 3 27 2" xfId="21194" xr:uid="{40A38C7B-146E-4BEE-8F1D-CD2D739FFA7F}"/>
    <cellStyle name="Input 3 27 3" xfId="20529" xr:uid="{1A766CBC-4CBC-4460-8E69-2493577BCB19}"/>
    <cellStyle name="Input 3 28" xfId="667" xr:uid="{0F00053A-1DEC-4A19-A339-CFCDA55E87C6}"/>
    <cellStyle name="Input 3 28 2" xfId="21234" xr:uid="{CF940F11-11FC-40FC-A2BE-CC3101ECDEAD}"/>
    <cellStyle name="Input 3 28 3" xfId="20569" xr:uid="{18C669DB-DBE4-42F1-8361-611C06664314}"/>
    <cellStyle name="Input 3 29" xfId="624" xr:uid="{E6ADFB8C-5C82-46B5-9625-76F49D76801A}"/>
    <cellStyle name="Input 3 29 2" xfId="21191" xr:uid="{A83A177F-C9CC-4CD4-A431-B8FEC73DDC5C}"/>
    <cellStyle name="Input 3 29 3" xfId="20526" xr:uid="{6383F598-E9C4-47B1-A00C-E6E3549277AE}"/>
    <cellStyle name="Input 3 3" xfId="282" xr:uid="{0919AA10-7708-4D0D-9B23-58302ADA5D03}"/>
    <cellStyle name="Input 3 3 2" xfId="20228" xr:uid="{C75693DD-1055-4739-9531-C92F6209BB36}"/>
    <cellStyle name="Input 3 3 3" xfId="20871" xr:uid="{26E582FA-D66B-4ABB-A965-DF090B6ABDB2}"/>
    <cellStyle name="Input 3 3 4" xfId="29773" xr:uid="{61468EBE-30A7-4892-82EF-42CC23E305B9}"/>
    <cellStyle name="Input 3 3 5" xfId="13706" xr:uid="{52205EC1-9145-41C0-B515-582A6B1E1656}"/>
    <cellStyle name="Input 3 30" xfId="758" xr:uid="{00243A68-BD1D-4523-997C-055278D786D4}"/>
    <cellStyle name="Input 3 30 2" xfId="21325" xr:uid="{8822B71B-6E0D-4D1D-9522-789D64E6E458}"/>
    <cellStyle name="Input 3 30 3" xfId="20660" xr:uid="{08C5D1BF-CF12-47AE-9EEE-DC9C06214E7E}"/>
    <cellStyle name="Input 3 31" xfId="710" xr:uid="{A030373C-C6CA-42DB-8A0F-E5E89049572F}"/>
    <cellStyle name="Input 3 31 2" xfId="21277" xr:uid="{248631B0-4554-4ED4-982F-7742AD4CB21D}"/>
    <cellStyle name="Input 3 31 3" xfId="20612" xr:uid="{F4FCCFEA-5651-4DE3-8C34-9D729ADD5CC3}"/>
    <cellStyle name="Input 3 32" xfId="772" xr:uid="{C0BFC96C-9460-4552-9939-713CE5E9D901}"/>
    <cellStyle name="Input 3 32 2" xfId="21339" xr:uid="{BCA2B0E7-2255-40E3-8A0E-A56AA123ADD9}"/>
    <cellStyle name="Input 3 32 3" xfId="20674" xr:uid="{5BE68202-0A24-4A11-9C70-7A46FC393752}"/>
    <cellStyle name="Input 3 33" xfId="748" xr:uid="{BDD005C9-4760-404E-B0C0-073AF7E0AC89}"/>
    <cellStyle name="Input 3 33 2" xfId="21315" xr:uid="{F0AD7AA0-DD33-4A40-B7AB-8B3260DE0BCB}"/>
    <cellStyle name="Input 3 33 3" xfId="20650" xr:uid="{936F34CA-756F-4197-9F33-DC5E2D95AE70}"/>
    <cellStyle name="Input 3 34" xfId="727" xr:uid="{4B3C0391-A40A-4ED7-B6E5-2143A1F49A03}"/>
    <cellStyle name="Input 3 34 2" xfId="21294" xr:uid="{7BC1ED7C-9B19-42AC-AC91-67C2B254D1D5}"/>
    <cellStyle name="Input 3 34 3" xfId="20629" xr:uid="{0713D97F-42F8-45BA-8FE3-08896F883805}"/>
    <cellStyle name="Input 3 35" xfId="716" xr:uid="{14B34C4C-FCF7-4581-9070-FB1CF328D35A}"/>
    <cellStyle name="Input 3 35 2" xfId="21283" xr:uid="{9A43D57A-D40C-4B1C-B198-90B7EAC89040}"/>
    <cellStyle name="Input 3 35 3" xfId="20618" xr:uid="{CECBEC62-4C41-493B-AA09-371D2BD4CE31}"/>
    <cellStyle name="Input 3 36" xfId="835" xr:uid="{814FC15A-100D-403D-9AB9-D3003C44FD00}"/>
    <cellStyle name="Input 3 36 2" xfId="21402" xr:uid="{EDE1530D-747C-428E-88A9-6E9791C8B7D2}"/>
    <cellStyle name="Input 3 36 3" xfId="20737" xr:uid="{FF7F1BD0-1B91-456C-BD91-F638A6C0B05A}"/>
    <cellStyle name="Input 3 37" xfId="805" xr:uid="{7E1F86A0-9FF7-4EE4-8731-768211D5A794}"/>
    <cellStyle name="Input 3 37 2" xfId="21372" xr:uid="{CAAAE33D-E12C-4640-9E6A-EF9C8E242246}"/>
    <cellStyle name="Input 3 37 3" xfId="20707" xr:uid="{3FDB7743-79CB-4F85-B073-BDE50FF5FB96}"/>
    <cellStyle name="Input 3 38" xfId="782" xr:uid="{D461C38B-93B4-481D-BD60-9FB566464EAF}"/>
    <cellStyle name="Input 3 38 2" xfId="21349" xr:uid="{F1A645B8-5B3A-4354-92F8-E248E75E736E}"/>
    <cellStyle name="Input 3 38 3" xfId="20684" xr:uid="{95B85300-880C-4E2C-8E89-082C53210F70}"/>
    <cellStyle name="Input 3 39" xfId="826" xr:uid="{D83CBFD7-181B-4A58-B846-4A5469BCDEAE}"/>
    <cellStyle name="Input 3 39 2" xfId="21393" xr:uid="{F276C208-5D47-4DF3-8C2D-E6D3CD7683F5}"/>
    <cellStyle name="Input 3 39 3" xfId="20728" xr:uid="{68A7072E-3039-4A1C-9DE2-1DCB9C312B92}"/>
    <cellStyle name="Input 3 4" xfId="310" xr:uid="{B957C592-C45C-410F-A6BD-66122A6921B6}"/>
    <cellStyle name="Input 3 4 2" xfId="20239" xr:uid="{FE6F3D06-F5CF-4BA1-8171-00AA3AF13749}"/>
    <cellStyle name="Input 3 4 3" xfId="20899" xr:uid="{6A7FD333-BE1F-41D2-9598-01DEC94716FD}"/>
    <cellStyle name="Input 3 4 4" xfId="30171" xr:uid="{BD2DFA4F-F2E5-4682-A754-D883B58E9E4B}"/>
    <cellStyle name="Input 3 4 5" xfId="14105" xr:uid="{AEEF7167-0F92-4296-B9FE-309DF907B85C}"/>
    <cellStyle name="Input 3 40" xfId="799" xr:uid="{CBD62AB9-98A0-476F-BFE0-67F81B636758}"/>
    <cellStyle name="Input 3 40 2" xfId="21366" xr:uid="{043D0115-6C14-4DFA-843C-2EE23D4910F2}"/>
    <cellStyle name="Input 3 40 3" xfId="20701" xr:uid="{EAFD5C2A-6D71-43F4-85A5-7E3F36A9FD8A}"/>
    <cellStyle name="Input 3 41" xfId="864" xr:uid="{DA67CA6A-9B0E-4250-B49E-EB5F29D6300F}"/>
    <cellStyle name="Input 3 41 2" xfId="21430" xr:uid="{33B46170-C0F3-4C2F-8F4B-C4855AB6FE2C}"/>
    <cellStyle name="Input 3 42" xfId="20914" xr:uid="{32E73097-B48D-48E2-8507-B30481D5EA60}"/>
    <cellStyle name="Input 3 43" xfId="26976" xr:uid="{480B1E1C-EC4F-4369-BB36-756B4F441400}"/>
    <cellStyle name="Input 3 44" xfId="10761" xr:uid="{9116700E-92CD-425C-9ECA-62E1A01488F6}"/>
    <cellStyle name="Input 3 5" xfId="386" xr:uid="{D24C71F5-A265-4EB0-BEDD-5E04AE77DDF7}"/>
    <cellStyle name="Input 3 5 2" xfId="20094" xr:uid="{2F52EC78-B83E-498C-A4C5-A161F3094A1C}"/>
    <cellStyle name="Input 3 5 3" xfId="20953" xr:uid="{ECCF7382-0FA7-4E77-A5E4-7BCB8C10A87C}"/>
    <cellStyle name="Input 3 5 4" xfId="31200" xr:uid="{7CEA3766-50A8-470D-8AB4-D6A12AAFF79A}"/>
    <cellStyle name="Input 3 5 5" xfId="15248" xr:uid="{EE8FB520-437B-4E28-9643-60C1EF11B804}"/>
    <cellStyle name="Input 3 6" xfId="304" xr:uid="{CFC85C43-F9B9-4B56-A647-C722BA224311}"/>
    <cellStyle name="Input 3 6 2" xfId="20893" xr:uid="{2871B1E2-CB53-4F71-91AE-1A087D36C741}"/>
    <cellStyle name="Input 3 6 3" xfId="20059" xr:uid="{04DC2ABC-D12D-46DD-85CD-0E40D9EE0F9A}"/>
    <cellStyle name="Input 3 7" xfId="442" xr:uid="{0CA00AB8-5CF3-4A27-8839-E7A17792F2BC}"/>
    <cellStyle name="Input 3 7 2" xfId="21009" xr:uid="{53D33DD3-9449-489F-92B5-C2A81C58BED6}"/>
    <cellStyle name="Input 3 7 3" xfId="20351" xr:uid="{A1BC58EB-468C-4A8B-B559-0FF2FB98B30D}"/>
    <cellStyle name="Input 3 8" xfId="410" xr:uid="{5461D181-6E2B-42FB-ACF1-EA1C64F9A054}"/>
    <cellStyle name="Input 3 8 2" xfId="20977" xr:uid="{B6D3541C-647F-43E3-BF89-DD25CEA401D1}"/>
    <cellStyle name="Input 3 8 3" xfId="20323" xr:uid="{23B1938E-850B-4040-A3E2-D23BEE501A21}"/>
    <cellStyle name="Input 3 9" xfId="454" xr:uid="{66B80270-A324-4A54-A794-D6D05D34FA7F}"/>
    <cellStyle name="Input 3 9 2" xfId="21021" xr:uid="{067675B4-50DE-4A6B-B243-9ECC785261FA}"/>
    <cellStyle name="Input 3 9 3" xfId="20361" xr:uid="{9F084F07-F2DD-467D-BA2A-CE6234D65771}"/>
    <cellStyle name="Input 4" xfId="12770" xr:uid="{4831ACDB-400E-4278-A98D-F4F309D36FEB}"/>
    <cellStyle name="Input 4 2" xfId="13754" xr:uid="{A0BDFBCE-EC3A-4400-A2DE-224ABC515E47}"/>
    <cellStyle name="Input 4 2 2" xfId="29821" xr:uid="{E1C8DD8B-B5F0-48C6-B726-9D43F23FCF0A}"/>
    <cellStyle name="Input 4 3" xfId="15450" xr:uid="{BB0D9C47-B224-4442-8AC3-EAF66F685B40}"/>
    <cellStyle name="Input 4 3 2" xfId="31402" xr:uid="{1D9DA00F-D6CD-4DC7-8662-9F2FC1C9304E}"/>
    <cellStyle name="Input 4 4" xfId="28874" xr:uid="{2873679E-AD0A-4A71-90C2-40979F4E4E0D}"/>
    <cellStyle name="Linked Cell 2" xfId="154" xr:uid="{3B8D9546-FC65-4A65-AECF-E1806B6EA24F}"/>
    <cellStyle name="Neutral 2" xfId="155" xr:uid="{7F0810B1-5934-4312-87F1-4B7605130912}"/>
    <cellStyle name="Normal" xfId="0" builtinId="0"/>
    <cellStyle name="Normal - Style1 2" xfId="7134" xr:uid="{C399B1F7-E890-429D-9C4C-9DEEA781E192}"/>
    <cellStyle name="Normal 10" xfId="26" xr:uid="{C6409B5E-7394-4B01-8C5A-189150FBF983}"/>
    <cellStyle name="Normal 10 10" xfId="958" xr:uid="{402E4B55-4392-4810-997C-A01F9030A260}"/>
    <cellStyle name="Normal 10 11" xfId="2635" xr:uid="{0C476A74-9D51-4F85-8EFD-9A1B746762EC}"/>
    <cellStyle name="Normal 10 11 2" xfId="14255" xr:uid="{5838F943-3512-49E3-86CF-8F0344946E04}"/>
    <cellStyle name="Normal 10 12" xfId="2636" xr:uid="{8C4850D2-91D0-4E8A-BE1D-27C9DEEA96A2}"/>
    <cellStyle name="Normal 10 13" xfId="2637" xr:uid="{245D63F2-B175-49D4-AF6E-149CE6A0217D}"/>
    <cellStyle name="Normal 10 14" xfId="2638" xr:uid="{CCC533EB-8D81-4182-9EED-48FE430A9468}"/>
    <cellStyle name="Normal 10 15" xfId="2639" xr:uid="{892E9C51-2D57-4BC7-A0B2-6424CE053413}"/>
    <cellStyle name="Normal 10 16" xfId="2640" xr:uid="{991F355E-DB3E-4E26-AD35-35092D637673}"/>
    <cellStyle name="Normal 10 17" xfId="2641" xr:uid="{FF85376F-C8BD-4D19-9FAF-9868D23F80D0}"/>
    <cellStyle name="Normal 10 18" xfId="2642" xr:uid="{2704B06D-F117-437E-B18E-B972E793689D}"/>
    <cellStyle name="Normal 10 18 2" xfId="7800" xr:uid="{7C125549-2459-41EA-8169-AFE1B1D621D6}"/>
    <cellStyle name="Normal 10 18 3" xfId="7020" xr:uid="{AE12E71C-57E0-43AA-B203-F89346CB7FA7}"/>
    <cellStyle name="Normal 10 19" xfId="6408" xr:uid="{09879745-2EFB-44C1-A265-FCB6A4CA5FA9}"/>
    <cellStyle name="Normal 10 19 2" xfId="204" xr:uid="{50781055-464D-4D7A-A61D-0A44CF6CF53E}"/>
    <cellStyle name="Normal 10 2" xfId="2643" xr:uid="{FD65AB34-820C-4A57-B0DB-AD5800EB9B68}"/>
    <cellStyle name="Normal 10 2 10" xfId="5269" xr:uid="{EFEDBB24-5E48-4656-8222-850564C8410E}"/>
    <cellStyle name="Normal 10 2 11" xfId="5520" xr:uid="{D69D0858-CAC3-4392-BC51-D37E161229E3}"/>
    <cellStyle name="Normal 10 2 12" xfId="5268" xr:uid="{69006463-4A12-46FA-AC9E-5556D9843EEC}"/>
    <cellStyle name="Normal 10 2 2" xfId="2644" xr:uid="{2EB0C500-5946-4B3C-9DD0-13FD2C6C6DB7}"/>
    <cellStyle name="Normal 10 2 2 10" xfId="5271" xr:uid="{7657E846-7B03-4B69-8772-A03D31EC4729}"/>
    <cellStyle name="Normal 10 2 2 11" xfId="5521" xr:uid="{87462CC7-64D3-46F9-BC39-F58DE62C5680}"/>
    <cellStyle name="Normal 10 2 2 11 2" xfId="7938" xr:uid="{1607C498-1876-4634-BF05-E21B92608750}"/>
    <cellStyle name="Normal 10 2 2 11 2 2" xfId="9633" xr:uid="{EEC096CE-F849-4CE7-9AB4-72483DADA2E0}"/>
    <cellStyle name="Normal 10 2 2 11 3" xfId="8019" xr:uid="{52BDDDF4-E680-4783-A137-98EB662E5165}"/>
    <cellStyle name="Normal 10 2 2 11 3 2" xfId="9714" xr:uid="{5C0EA435-8E2C-4C18-849F-E27211A78B7F}"/>
    <cellStyle name="Normal 10 2 2 11 4" xfId="8985" xr:uid="{63362B80-385D-46B3-B634-F77F1108EEA4}"/>
    <cellStyle name="Normal 10 2 2 12" xfId="5270" xr:uid="{FD7CFA69-194D-40FC-A882-CE87923E514B}"/>
    <cellStyle name="Normal 10 2 2 13" xfId="7801" xr:uid="{98309B21-8616-4633-BCFA-B45BE97F37A4}"/>
    <cellStyle name="Normal 10 2 2 13 2" xfId="9586" xr:uid="{257C8DC0-A245-422B-87EF-86A2E2F6544D}"/>
    <cellStyle name="Normal 10 2 2 2" xfId="5272" xr:uid="{A2781A5B-E16C-4D54-BFFA-D6C7A4946410}"/>
    <cellStyle name="Normal 10 2 2 2 2" xfId="10876" xr:uid="{C95CB43B-CF31-46FF-8AC3-A8063D396B3E}"/>
    <cellStyle name="Normal 10 2 2 3" xfId="5273" xr:uid="{805AFD38-8BAB-4F80-AE47-9D5DA5380E40}"/>
    <cellStyle name="Normal 10 2 2 3 2" xfId="14759" xr:uid="{70162073-3419-48D4-A0E5-34E42FE2FADF}"/>
    <cellStyle name="Normal 10 2 2 4" xfId="5274" xr:uid="{2D917A83-A4BF-4734-9696-E4ED241EDE39}"/>
    <cellStyle name="Normal 10 2 2 5" xfId="5275" xr:uid="{DDEF57EE-4E2B-46C7-93C0-1A093D72F2D7}"/>
    <cellStyle name="Normal 10 2 2 6" xfId="5276" xr:uid="{A8689654-2E00-472D-A722-8D3D905175C1}"/>
    <cellStyle name="Normal 10 2 2 7" xfId="5277" xr:uid="{08B55241-9AFD-4BE4-BE3F-99FFBDE9B28B}"/>
    <cellStyle name="Normal 10 2 2 8" xfId="5278" xr:uid="{D3DCD917-14B9-4EE8-9161-DE2B51500286}"/>
    <cellStyle name="Normal 10 2 2 9" xfId="5279" xr:uid="{D4BFED76-9496-416F-8847-7E76608C1A51}"/>
    <cellStyle name="Normal 10 2 3" xfId="5280" xr:uid="{1577EB29-2018-46EE-BD6C-3B519566CE08}"/>
    <cellStyle name="Normal 10 2 3 2" xfId="10794" xr:uid="{F1682935-30C1-475E-8434-AD11C36BA4B2}"/>
    <cellStyle name="Normal 10 2 4" xfId="921" xr:uid="{250FE456-1121-46F2-AD6B-5DB91324A66A}"/>
    <cellStyle name="Normal 10 2 4 2" xfId="14274" xr:uid="{611EE1EC-E08C-433B-ACD6-B5AD654C45F8}"/>
    <cellStyle name="Normal 10 2 4 3" xfId="20129" xr:uid="{F3E902D5-2968-4108-84BF-88E60B4386AC}"/>
    <cellStyle name="Normal 10 2 4 4" xfId="5281" xr:uid="{CED1C9CC-8EA5-4831-B948-284E2657BD83}"/>
    <cellStyle name="Normal 10 2 5" xfId="5282" xr:uid="{6FCCBD13-B834-4FF6-9BCF-5EAD13B657B4}"/>
    <cellStyle name="Normal 10 2 6" xfId="5283" xr:uid="{F263F45F-65BB-41B3-9D96-02BA8B72AFAE}"/>
    <cellStyle name="Normal 10 2 7" xfId="5284" xr:uid="{D6CD5CFA-331D-4D1B-B96E-352293D47E0C}"/>
    <cellStyle name="Normal 10 2 8" xfId="5285" xr:uid="{E61DF59D-C484-44BE-867D-47274ACD6043}"/>
    <cellStyle name="Normal 10 2 9" xfId="5286" xr:uid="{DD5E11FB-2C43-41C5-8F83-EEEB5A1FB712}"/>
    <cellStyle name="Normal 10 20" xfId="7799" xr:uid="{4C7B3D81-3C61-490A-8E98-F8EED73A0293}"/>
    <cellStyle name="Normal 10 20 2" xfId="9585" xr:uid="{D163B81C-279B-41EC-8422-B9E11FFD92B9}"/>
    <cellStyle name="Normal 10 21" xfId="8168" xr:uid="{681C9D01-1381-4E72-8771-BBC8B744D1F1}"/>
    <cellStyle name="Normal 10 22" xfId="10709" xr:uid="{E0427E46-1F8E-43F5-8030-24EF75233E31}"/>
    <cellStyle name="Normal 10 3" xfId="2645" xr:uid="{43D6BE29-6403-4A32-951A-0F53697060B9}"/>
    <cellStyle name="Normal 10 3 2" xfId="14404" xr:uid="{75F05B3A-4171-40C7-95DA-2AE794FA2E89}"/>
    <cellStyle name="Normal 10 3 3" xfId="14434" xr:uid="{6C60ABBB-2147-4A31-A042-EC9B4B9C29D5}"/>
    <cellStyle name="Normal 10 3 4" xfId="14373" xr:uid="{046D9299-647F-47C4-B3D5-7C98EB4E630C}"/>
    <cellStyle name="Normal 10 3 5" xfId="10750" xr:uid="{23879697-8E92-45C1-A79B-3425E5554B5E}"/>
    <cellStyle name="Normal 10 4" xfId="2646" xr:uid="{69953537-FD84-43BC-8132-F3E909BB26E3}"/>
    <cellStyle name="Normal 10 4 2" xfId="946" xr:uid="{8217C857-5A69-4A5E-ACB3-84AFCAA200EA}"/>
    <cellStyle name="Normal 10 4 2 2" xfId="7244" xr:uid="{A8BD96D1-836F-43C8-B87A-A352F83F6D81}"/>
    <cellStyle name="Normal 10 4 2 3" xfId="8931" xr:uid="{47D9EEC0-A3D2-4C31-AC30-E2C8710ADF3E}"/>
    <cellStyle name="Normal 10 4 2 4" xfId="7021" xr:uid="{587535D1-EF0E-49EB-92E9-47C873DE5A65}"/>
    <cellStyle name="Normal 10 4 3" xfId="6324" xr:uid="{7143C766-BA60-4FCD-8AD8-F52F7BB9F523}"/>
    <cellStyle name="Normal 10 5" xfId="2647" xr:uid="{DE3D6DF4-F50B-4F38-8788-85E209DAAA5E}"/>
    <cellStyle name="Normal 10 5 2" xfId="10734" xr:uid="{3EF203FB-8595-446F-AD5B-91322DD6A3B8}"/>
    <cellStyle name="Normal 10 6" xfId="2648" xr:uid="{B4361223-F3D0-4F5E-A867-FCC0675ADD43}"/>
    <cellStyle name="Normal 10 6 2" xfId="14365" xr:uid="{57A8BD1F-B732-4FBF-8417-6B28E65A47C3}"/>
    <cellStyle name="Normal 10 7" xfId="2649" xr:uid="{679F2131-1C32-4E2E-AFD4-3B0CB2028B3C}"/>
    <cellStyle name="Normal 10 7 10" xfId="2650" xr:uid="{43C47414-58F4-4AC6-B810-F019DDA92271}"/>
    <cellStyle name="Normal 10 7 11" xfId="2651" xr:uid="{D67D9B24-5B0B-47F4-B1F8-287246AD6C34}"/>
    <cellStyle name="Normal 10 7 12" xfId="2652" xr:uid="{A7386391-1C14-49F8-A265-E228BE7571F4}"/>
    <cellStyle name="Normal 10 7 13" xfId="2653" xr:uid="{0DB8C765-C6C8-4882-A147-7F2C9EDA61E0}"/>
    <cellStyle name="Normal 10 7 14" xfId="7802" xr:uid="{B4ABB185-FDC5-4C01-BC44-FE3C724298B4}"/>
    <cellStyle name="Normal 10 7 2" xfId="2654" xr:uid="{FE5FA406-0F23-48C6-B84C-E1F02E402F90}"/>
    <cellStyle name="Normal 10 7 2 2" xfId="5522" xr:uid="{48F39C78-CF0D-44FF-B355-84E573C54F94}"/>
    <cellStyle name="Normal 10 7 2 2 2" xfId="9634" xr:uid="{1C8433BD-AF5F-446E-A271-E0A94B4D57AE}"/>
    <cellStyle name="Normal 10 7 2 3" xfId="7803" xr:uid="{0122EEB1-B965-4D1E-B551-48AE7BFA21CE}"/>
    <cellStyle name="Normal 10 7 2 4" xfId="8020" xr:uid="{4B052642-D037-4E89-8A2E-A1CD2DCD1C82}"/>
    <cellStyle name="Normal 10 7 2 4 2" xfId="9715" xr:uid="{50DEE6BD-4D6A-44F6-8C2E-B31301690537}"/>
    <cellStyle name="Normal 10 7 2 5" xfId="8986" xr:uid="{A31EEC35-F67C-42C3-BFC3-883A800D0587}"/>
    <cellStyle name="Normal 10 7 3" xfId="2655" xr:uid="{B7B75658-8951-4E8C-8B58-CF840111B1B3}"/>
    <cellStyle name="Normal 10 7 4" xfId="2656" xr:uid="{4F2A0B83-57D1-40B1-8CFB-261F09B95C35}"/>
    <cellStyle name="Normal 10 7 5" xfId="2657" xr:uid="{4C16B42B-69E5-45C0-AB14-AE571EBBE5E5}"/>
    <cellStyle name="Normal 10 7 6" xfId="2658" xr:uid="{E174CB10-BFF6-4EEF-9E2C-5F41BCBCC2D2}"/>
    <cellStyle name="Normal 10 7 7" xfId="2659" xr:uid="{8C064A2F-6B30-4F03-AB86-3EAEE99534F6}"/>
    <cellStyle name="Normal 10 7 8" xfId="2660" xr:uid="{11FE2D0A-6F6A-4793-B40C-8D7CE0F119EF}"/>
    <cellStyle name="Normal 10 7 9" xfId="2661" xr:uid="{CDF48329-E717-40BD-B189-D1B98D346626}"/>
    <cellStyle name="Normal 10 8" xfId="2662" xr:uid="{BF2F66B2-DE4F-4560-99B5-78FAD70EDDF5}"/>
    <cellStyle name="Normal 10 8 2" xfId="5523" xr:uid="{978E1F32-BEFA-45D6-A819-936718C4D516}"/>
    <cellStyle name="Normal 10 8 2 2" xfId="7939" xr:uid="{140E42F9-D311-4431-851E-E9E96D745CD7}"/>
    <cellStyle name="Normal 10 8 2 2 2" xfId="9635" xr:uid="{B5B0B0A2-B921-4043-99CD-EEDE12A2DAE0}"/>
    <cellStyle name="Normal 10 8 2 3" xfId="8021" xr:uid="{717C47DA-7A62-4873-8ED9-E609FF0672EE}"/>
    <cellStyle name="Normal 10 8 2 3 2" xfId="9716" xr:uid="{F23C2C83-F6AB-409B-9937-047DF5EEDE28}"/>
    <cellStyle name="Normal 10 8 2 4" xfId="8987" xr:uid="{45B8FB30-7A2F-4DAE-8F21-91ADC873FAEE}"/>
    <cellStyle name="Normal 10 8 3" xfId="5287" xr:uid="{AF6825B2-DCAE-4C7C-87F7-7F29CF350CD0}"/>
    <cellStyle name="Normal 10 8 4" xfId="7804" xr:uid="{39F046A0-2CD8-4563-909C-A232997AD5BD}"/>
    <cellStyle name="Normal 10 9" xfId="2663" xr:uid="{08443D23-1259-44FC-8F4F-332D706DAC1D}"/>
    <cellStyle name="Normal 100" xfId="21553" xr:uid="{8086ED13-7B87-42C7-A2D6-C44F7A6C0400}"/>
    <cellStyle name="Normal 101" xfId="932" xr:uid="{577EE024-BC9F-4876-9D9C-8A716B8AA172}"/>
    <cellStyle name="Normal 101 2" xfId="8068" xr:uid="{E4040DA2-E89C-4B36-9AA0-EC4110A5F549}"/>
    <cellStyle name="Normal 101 2 2" xfId="9766" xr:uid="{D7BBD59A-F0EC-41D9-AA18-B41A85ED7E8E}"/>
    <cellStyle name="Normal 101 3" xfId="8127" xr:uid="{47ED66D9-B9AB-4496-8A5E-F91B53FEAB79}"/>
    <cellStyle name="Normal 102" xfId="21555" xr:uid="{49A08D85-CCEA-4086-90C8-E71121B5C523}"/>
    <cellStyle name="Normal 103" xfId="21557" xr:uid="{2A060D1E-1993-46BB-AF10-6C4EF32B9685}"/>
    <cellStyle name="Normal 104" xfId="48021" xr:uid="{B243A35F-BC72-4187-889B-5C6055CCD817}"/>
    <cellStyle name="Normal 105" xfId="48024" xr:uid="{B77E0D8D-8276-4871-B93A-7DE7B05B9811}"/>
    <cellStyle name="Normal 106" xfId="48025" xr:uid="{1B80A538-F94B-441F-B0FC-8A1ADE9BE69F}"/>
    <cellStyle name="Normal 107" xfId="48032" xr:uid="{C607E456-3C37-41CC-AF26-9C442BF02C4C}"/>
    <cellStyle name="Normal 107 2 2" xfId="14271" xr:uid="{F58C4EA2-85D3-4564-908F-1D9321920D5D}"/>
    <cellStyle name="Normal 107 3" xfId="14291" xr:uid="{0858BEC4-265E-420B-A7F0-B7F87CDCE269}"/>
    <cellStyle name="Normal 108" xfId="10869" xr:uid="{7D6D829E-4FA0-4DB9-9402-D0E1478C86D2}"/>
    <cellStyle name="Normal 109" xfId="48033" xr:uid="{89318B79-3AC5-48B2-9EDA-8BEA76D6FC63}"/>
    <cellStyle name="Normal 11" xfId="342" xr:uid="{7553CC97-9B63-4AB7-9109-5F3633635B0D}"/>
    <cellStyle name="Normal 11 10" xfId="2665" xr:uid="{762F9F61-3F50-441E-884A-F9F492D41C60}"/>
    <cellStyle name="Normal 11 11" xfId="2666" xr:uid="{E3527EE7-2E1E-494B-A50A-200B26C90056}"/>
    <cellStyle name="Normal 11 11 2" xfId="7093" xr:uid="{46451D3C-3507-413E-A68E-7E94FB2EC4AB}"/>
    <cellStyle name="Normal 11 12" xfId="2667" xr:uid="{6B38DF04-FD69-4CED-ABAF-8AD6900CAE21}"/>
    <cellStyle name="Normal 11 13" xfId="2668" xr:uid="{16131211-39BF-487D-9A41-347A5F745F63}"/>
    <cellStyle name="Normal 11 14" xfId="2669" xr:uid="{10F58B6E-9A0C-468D-88E3-615D4D77A618}"/>
    <cellStyle name="Normal 11 15" xfId="2670" xr:uid="{9480B036-AFAA-45DA-8037-6113FAFEFB2B}"/>
    <cellStyle name="Normal 11 16" xfId="2671" xr:uid="{C8E0DCE9-66F4-43E8-9EB1-ECFAEE3A5F0C}"/>
    <cellStyle name="Normal 11 17" xfId="2672" xr:uid="{D65E95C6-41AF-4C05-96D8-AEEA698EC85B}"/>
    <cellStyle name="Normal 11 18" xfId="2673" xr:uid="{06D1FA8E-85AC-4780-968E-247E7EEA3E20}"/>
    <cellStyle name="Normal 11 19" xfId="2674" xr:uid="{9A04F66F-BEE4-4995-9DFE-457C1E326914}"/>
    <cellStyle name="Normal 11 2" xfId="2675" xr:uid="{A139FFDA-AF1A-4FD1-B74C-A85D659B0A51}"/>
    <cellStyle name="Normal 11 2 2" xfId="7150" xr:uid="{E58A7A5A-4338-4EA0-85AC-B6078A72A709}"/>
    <cellStyle name="Normal 11 2 2 2" xfId="10755" xr:uid="{5CA3FCE0-7273-41B6-A9EC-12BCC5D6AD65}"/>
    <cellStyle name="Normal 11 2 3" xfId="12745" xr:uid="{B0F1D3FB-09A0-4290-8FC2-5C33B4179842}"/>
    <cellStyle name="Normal 11 2 4" xfId="10744" xr:uid="{923E60E9-EF20-46DE-ADCD-A3BE0BD6F741}"/>
    <cellStyle name="Normal 11 20" xfId="2676" xr:uid="{7F70CEEE-34FA-4D56-8A3D-AFA5CDEB9370}"/>
    <cellStyle name="Normal 11 21" xfId="2677" xr:uid="{D7FFF461-A989-40B6-B261-C7EF2A768D83}"/>
    <cellStyle name="Normal 11 22" xfId="2678" xr:uid="{2D09BDE5-7902-442A-AF2A-6D426FF9F21A}"/>
    <cellStyle name="Normal 11 23" xfId="2679" xr:uid="{256493A1-D349-4CF9-B667-3BED7CD2D846}"/>
    <cellStyle name="Normal 11 24" xfId="2680" xr:uid="{47AE1A51-9141-49FA-BF3D-0DA58860D409}"/>
    <cellStyle name="Normal 11 25" xfId="2681" xr:uid="{E9F278B5-2D12-41C6-8F6D-3BD49A25ADD9}"/>
    <cellStyle name="Normal 11 26" xfId="2682" xr:uid="{4106D1BB-A40F-46A0-A3E9-2404F6D72D66}"/>
    <cellStyle name="Normal 11 27" xfId="2683" xr:uid="{BCE8A951-85C1-42C4-B5A5-B52DB06C0E0C}"/>
    <cellStyle name="Normal 11 28" xfId="2684" xr:uid="{FB7AAD48-587C-42CC-973C-462BF818C8D4}"/>
    <cellStyle name="Normal 11 29" xfId="2685" xr:uid="{6B74CBD6-A47F-4671-9602-CDAFFB45AE38}"/>
    <cellStyle name="Normal 11 3" xfId="2686" xr:uid="{341D24FF-4AC1-47D9-BA46-4CC090CB3426}"/>
    <cellStyle name="Normal 11 3 12" xfId="14309" xr:uid="{55EEF4DB-BFA3-435A-B8D7-3AE63C8D6575}"/>
    <cellStyle name="Normal 11 3 2" xfId="7273" xr:uid="{0FB99567-A6BB-4CD3-9153-6201F07DE5E8}"/>
    <cellStyle name="Normal 11 3 2 2" xfId="9114" xr:uid="{C5462518-C84F-444F-A33A-A464695C930B}"/>
    <cellStyle name="Normal 11 3 3" xfId="8085" xr:uid="{0B815F8A-9DCC-4A84-AF72-513B1BE4F95D}"/>
    <cellStyle name="Normal 11 3 3 2" xfId="9784" xr:uid="{4CEC154D-E638-4972-AAC3-A5D8CA1D2F2E}"/>
    <cellStyle name="Normal 11 30" xfId="2687" xr:uid="{E1E82752-A647-48D8-8EC6-2BBB8616AFDE}"/>
    <cellStyle name="Normal 11 31" xfId="2688" xr:uid="{44D8D403-F06F-48E6-92FA-CB5D52CDE40C}"/>
    <cellStyle name="Normal 11 32" xfId="2689" xr:uid="{66A0BFF9-C6A1-4CE1-B45B-C73BCA20C797}"/>
    <cellStyle name="Normal 11 33" xfId="2690" xr:uid="{2EC0ED28-9E1C-4345-A8D3-5D41CDF9A03A}"/>
    <cellStyle name="Normal 11 34" xfId="2691" xr:uid="{4E2646E4-6EBB-4F77-9326-AEB998A35E8C}"/>
    <cellStyle name="Normal 11 35" xfId="2692" xr:uid="{66149339-4DE2-4494-9B68-B7588E1F8C37}"/>
    <cellStyle name="Normal 11 36" xfId="2693" xr:uid="{F7066456-6CC9-452E-9913-AA02B4B9071D}"/>
    <cellStyle name="Normal 11 37" xfId="2694" xr:uid="{5098D2E6-7C7D-44F0-B677-F30B9B54BE83}"/>
    <cellStyle name="Normal 11 38" xfId="2695" xr:uid="{C24DE1BA-A5F4-474A-8278-BDE6852C0AC8}"/>
    <cellStyle name="Normal 11 39" xfId="2696" xr:uid="{3606B898-EDF8-4D7D-94F0-F99716D690A0}"/>
    <cellStyle name="Normal 11 4" xfId="2697" xr:uid="{7DA4B987-6050-4804-B651-FD049C3936B8}"/>
    <cellStyle name="Normal 11 4 2" xfId="14276" xr:uid="{A36CE739-808B-4A9C-84C0-C66A2F4CC847}"/>
    <cellStyle name="Normal 11 4 3" xfId="10735" xr:uid="{6E03B8DF-CFF8-40C1-B9EC-62176BB79911}"/>
    <cellStyle name="Normal 11 40" xfId="2698" xr:uid="{199FF66D-3CA1-4D31-B2BF-0D4158F29678}"/>
    <cellStyle name="Normal 11 41" xfId="2699" xr:uid="{6CFA1D2D-6BFE-426C-8165-D26D113DA3BF}"/>
    <cellStyle name="Normal 11 42" xfId="2700" xr:uid="{603BB246-4929-454B-ADB2-3C4B23DA0B1A}"/>
    <cellStyle name="Normal 11 43" xfId="2701" xr:uid="{53E8CC4D-253C-4499-BAC7-5AD735730A16}"/>
    <cellStyle name="Normal 11 44" xfId="2702" xr:uid="{765E26DD-78B7-4720-8E2C-A7501249B564}"/>
    <cellStyle name="Normal 11 45" xfId="2703" xr:uid="{4A1E7D94-457C-4188-8E25-5645298D9457}"/>
    <cellStyle name="Normal 11 46" xfId="2704" xr:uid="{80DC4E78-1EC1-460B-B0FD-4B2646BE9D20}"/>
    <cellStyle name="Normal 11 47" xfId="2705" xr:uid="{4B56AF79-25ED-4598-BC71-1E24CE376A74}"/>
    <cellStyle name="Normal 11 48" xfId="2706" xr:uid="{F1B32E55-3C9B-49F0-9D20-CC050057B1A7}"/>
    <cellStyle name="Normal 11 49" xfId="2707" xr:uid="{6316055C-B793-4B3F-9F5C-D419D1D73E19}"/>
    <cellStyle name="Normal 11 5" xfId="2708" xr:uid="{0DD4846B-9A11-4D7E-A326-5EF340DF5DE0}"/>
    <cellStyle name="Normal 11 50" xfId="2709" xr:uid="{3030C44E-22AB-4AF8-9AAB-40D0F2C6A3F9}"/>
    <cellStyle name="Normal 11 51" xfId="2710" xr:uid="{1C5EEBB4-B394-4029-8CAF-2BF22271C125}"/>
    <cellStyle name="Normal 11 52" xfId="2711" xr:uid="{C321593A-D0C6-4C1B-8BD1-AB05D1F551AF}"/>
    <cellStyle name="Normal 11 53" xfId="2712" xr:uid="{27BA4C01-219B-465B-8738-F0D0A39B108F}"/>
    <cellStyle name="Normal 11 53 2" xfId="7805" xr:uid="{7C545F14-11A5-44C7-B839-DB470968B66F}"/>
    <cellStyle name="Normal 11 53 3" xfId="7136" xr:uid="{161AC5C2-2319-435C-BD6F-C8F8419FF539}"/>
    <cellStyle name="Normal 11 54" xfId="2713" xr:uid="{5569E085-739C-4726-A596-A1316FA8E6C1}"/>
    <cellStyle name="Normal 11 55" xfId="2714" xr:uid="{27B4988A-14D0-4F18-B121-95471591D7CB}"/>
    <cellStyle name="Normal 11 56" xfId="2715" xr:uid="{44E5058F-E550-4B0A-8CEF-3FCA74E1D992}"/>
    <cellStyle name="Normal 11 57" xfId="8169" xr:uid="{A7929880-5276-473F-8FFC-37EDA1E15142}"/>
    <cellStyle name="Normal 11 58" xfId="8932" xr:uid="{17F0739B-23F0-4B40-BFA6-D4A38C6E28D4}"/>
    <cellStyle name="Normal 11 59" xfId="10653" xr:uid="{467CF917-6571-4A97-8820-A090F1F1B014}"/>
    <cellStyle name="Normal 11 6" xfId="2716" xr:uid="{BCA1551D-250F-4943-9D7F-65738983C6C6}"/>
    <cellStyle name="Normal 11 6 2" xfId="14375" xr:uid="{7FCD41A2-95C9-4E1E-8D89-13FC69435D97}"/>
    <cellStyle name="Normal 11 60" xfId="2664" xr:uid="{083D2F53-9015-4B61-A7CE-E8E3C948AA8F}"/>
    <cellStyle name="Normal 11 7" xfId="2717" xr:uid="{52088B6F-1FA8-4E05-BE36-69B9398FC69A}"/>
    <cellStyle name="Normal 11 8" xfId="2718" xr:uid="{725DA983-9CEB-469D-A0BA-53D0B91412AF}"/>
    <cellStyle name="Normal 11 9" xfId="2719" xr:uid="{DC001B49-E82C-4149-8EF4-F3B069F11FDD}"/>
    <cellStyle name="Normal 110" xfId="48035" xr:uid="{DC408628-81B4-4D32-98FB-C2912EB17912}"/>
    <cellStyle name="Normal 111" xfId="48036" xr:uid="{F091E7C7-A14F-47BC-941C-C807572046A7}"/>
    <cellStyle name="Normal 112" xfId="48037" xr:uid="{16814048-9987-4725-A26A-4DA540060ECC}"/>
    <cellStyle name="Normal 113" xfId="48038" xr:uid="{5D068D93-8B5D-4A9C-8EF5-D83DDF3C4CF4}"/>
    <cellStyle name="Normal 114" xfId="48039" xr:uid="{5CCD9063-6241-4FA1-A5B7-AB2F83B88C57}"/>
    <cellStyle name="Normal 115" xfId="48041" xr:uid="{C712537C-187F-4D59-931C-0AB93C21CF43}"/>
    <cellStyle name="Normal 116" xfId="48050" xr:uid="{5F8D2307-46F3-4C32-B37A-D423D653F455}"/>
    <cellStyle name="Normal 116 2" xfId="925" xr:uid="{EF8A7AC6-BBDC-44DF-BA4B-90F0D2A9146C}"/>
    <cellStyle name="Normal 116 2 2" xfId="8084" xr:uid="{21BEF574-D99A-4176-8F97-12C3A9820D2A}"/>
    <cellStyle name="Normal 116 2 2 2" xfId="9783" xr:uid="{20EBCAC0-42C3-40E5-B111-4432025F5A71}"/>
    <cellStyle name="Normal 116 2 2 3" xfId="12841" xr:uid="{CA1861F2-E45D-4D92-A672-C8AEAD4AFC08}"/>
    <cellStyle name="Normal 116 2 3" xfId="8165" xr:uid="{843E99C7-D640-44AF-8524-C0A24363E102}"/>
    <cellStyle name="Normal 116 2 4" xfId="12831" xr:uid="{52325CF1-1F56-481F-B43E-D3C8AA20EE88}"/>
    <cellStyle name="Normal 117" xfId="48081" xr:uid="{5986ACCA-7D7E-4AD6-A724-CEE67BB5FB91}"/>
    <cellStyle name="Normal 118" xfId="48220" xr:uid="{69306C2A-3636-4F38-AD2E-1353240E35A9}"/>
    <cellStyle name="Normal 119" xfId="48219" xr:uid="{5BD5B075-53A3-4EF1-845D-64CDFE22F203}"/>
    <cellStyle name="Normal 12" xfId="354" xr:uid="{89C709AC-0154-48AD-B46E-B8E681CBFFBB}"/>
    <cellStyle name="Normal 12 10" xfId="2720" xr:uid="{426EF7B0-A1CF-4DC8-B281-81FAB1E88D45}"/>
    <cellStyle name="Normal 12 11" xfId="2721" xr:uid="{FC6230A8-D1F8-4E34-854B-16E4A8ABDF0D}"/>
    <cellStyle name="Normal 12 12" xfId="2722" xr:uid="{A403080B-965E-45F3-862D-586E0B55D39C}"/>
    <cellStyle name="Normal 12 13" xfId="2723" xr:uid="{FAD0124D-71C5-4C84-AC76-FA525D0AA1A7}"/>
    <cellStyle name="Normal 12 14" xfId="2724" xr:uid="{05A65AC9-619D-448D-91B4-EBC6445A969E}"/>
    <cellStyle name="Normal 12 15" xfId="2725" xr:uid="{3601D97F-BBF5-43E5-ADFA-4BFF9FC94281}"/>
    <cellStyle name="Normal 12 16" xfId="2726" xr:uid="{79D1C810-E32D-4424-8EE7-2449B4CE13A3}"/>
    <cellStyle name="Normal 12 17" xfId="2727" xr:uid="{9E6B97D4-C50B-46E3-90D9-FA96A5DCA5A1}"/>
    <cellStyle name="Normal 12 18" xfId="2728" xr:uid="{A2F08CD1-3FC0-471E-A7E1-CF779F15E9F8}"/>
    <cellStyle name="Normal 12 18 2" xfId="7814" xr:uid="{43C6C33A-52A3-419F-ADD3-48299B24831D}"/>
    <cellStyle name="Normal 12 18 3" xfId="7022" xr:uid="{05C13FE0-BA34-4B1C-9F50-C586EB034AAB}"/>
    <cellStyle name="Normal 12 19" xfId="7108" xr:uid="{16635131-8175-4334-A8BD-6EC0C5357A3B}"/>
    <cellStyle name="Normal 12 19 2" xfId="9010" xr:uid="{00ACA899-2B08-4855-9947-3453518524BE}"/>
    <cellStyle name="Normal 12 2" xfId="1002" xr:uid="{65B2CB2F-9973-4BDA-A7CB-E3E6108200D4}"/>
    <cellStyle name="Normal 12 2 10" xfId="5288" xr:uid="{C9AA5B6A-2682-4500-AF50-59D240C11260}"/>
    <cellStyle name="Normal 12 2 11" xfId="5524" xr:uid="{2CEC19F6-7940-42CA-8AA3-DA347871E6B7}"/>
    <cellStyle name="Normal 12 2 12" xfId="2729" xr:uid="{07203780-3094-459B-A890-A11598AB5C5E}"/>
    <cellStyle name="Normal 12 2 2" xfId="2730" xr:uid="{34F24232-F0AB-463A-84DE-C5A8D045957F}"/>
    <cellStyle name="Normal 12 2 2 10" xfId="5227" xr:uid="{0AB1F060-FC2F-4554-B37B-27E8A35323A2}"/>
    <cellStyle name="Normal 12 2 2 11" xfId="5525" xr:uid="{28C06245-2FF4-49AD-9B35-3A15B997776D}"/>
    <cellStyle name="Normal 12 2 2 12" xfId="5289" xr:uid="{E16D0F15-348A-4E2C-A21E-B2A6BC571EC0}"/>
    <cellStyle name="Normal 12 2 2 13" xfId="10756" xr:uid="{E7F70583-2BFF-4D40-8D7B-0144DB3883DB}"/>
    <cellStyle name="Normal 12 2 2 2" xfId="5290" xr:uid="{124BA6A8-217B-4BA4-8EEF-7E935D6AEEA0}"/>
    <cellStyle name="Normal 12 2 2 3" xfId="5291" xr:uid="{6E6CC0A4-34F9-4860-BE74-5AEBBAD9EA04}"/>
    <cellStyle name="Normal 12 2 2 4" xfId="5292" xr:uid="{1E71C91C-0BB3-4191-9759-C131B7C4BE94}"/>
    <cellStyle name="Normal 12 2 2 5" xfId="5293" xr:uid="{84E549F3-7414-4698-9FB5-2C393881D365}"/>
    <cellStyle name="Normal 12 2 2 6" xfId="5294" xr:uid="{45B68BF8-5213-4323-85F3-53FF4E0E1E92}"/>
    <cellStyle name="Normal 12 2 2 7" xfId="5295" xr:uid="{80402633-72A1-4982-BDAE-26CB68B4C29E}"/>
    <cellStyle name="Normal 12 2 2 8" xfId="5296" xr:uid="{CA4D51B5-5B34-49C2-B343-EDC85D072564}"/>
    <cellStyle name="Normal 12 2 2 9" xfId="5297" xr:uid="{099B6088-55F8-4361-A1CC-25D70C4D9E74}"/>
    <cellStyle name="Normal 12 2 3" xfId="5298" xr:uid="{DA87D861-B457-4146-A5F9-A6E9F469B512}"/>
    <cellStyle name="Normal 12 2 3 2" xfId="10745" xr:uid="{125E4BA8-749D-42FD-A098-23C87EBDB44D}"/>
    <cellStyle name="Normal 12 2 4" xfId="5299" xr:uid="{16930E9C-16AE-4FC0-AB29-00BEC2F33840}"/>
    <cellStyle name="Normal 12 2 5" xfId="5229" xr:uid="{70A78860-581C-4503-8CB9-4969727C0FB4}"/>
    <cellStyle name="Normal 12 2 6" xfId="5300" xr:uid="{49208341-690C-42A6-AF11-1D6C5A6CB67B}"/>
    <cellStyle name="Normal 12 2 7" xfId="5301" xr:uid="{BADE57ED-6E6F-41BA-B51C-482FBF631CA4}"/>
    <cellStyle name="Normal 12 2 8" xfId="5226" xr:uid="{9AB43191-4358-4A0E-ADF1-2B6F28B44A0E}"/>
    <cellStyle name="Normal 12 2 9" xfId="5302" xr:uid="{2DE641FE-D2FA-4A47-90BF-9A324C2E19B0}"/>
    <cellStyle name="Normal 12 20" xfId="8036" xr:uid="{CCD6F0C4-F840-445B-B6C9-528816D3910F}"/>
    <cellStyle name="Normal 12 20 2" xfId="9733" xr:uid="{B874253E-9175-4E5E-951F-DFA56E050427}"/>
    <cellStyle name="Normal 12 21" xfId="8325" xr:uid="{2D96D929-FF18-4519-AAB9-FEB05DBBBBE7}"/>
    <cellStyle name="Normal 12 22" xfId="20080" xr:uid="{DAB34325-75C9-4B1E-8808-95FD04C90140}"/>
    <cellStyle name="Normal 12 3" xfId="2731" xr:uid="{B19850AF-24F5-4812-8227-8A4030043507}"/>
    <cellStyle name="Normal 12 3 2" xfId="10615" xr:uid="{5F675AC3-855F-4B25-93E6-A2546CB486E2}"/>
    <cellStyle name="Normal 12 3 2 2" xfId="12813" xr:uid="{E44739A7-A374-41EA-8980-7A4F942070C7}"/>
    <cellStyle name="Normal 12 3 3" xfId="10751" xr:uid="{F8798DA0-9CB7-4318-BF5A-0C9EBA4D9358}"/>
    <cellStyle name="Normal 12 4" xfId="2732" xr:uid="{544FF24B-73C0-4127-B196-BBA525AEB935}"/>
    <cellStyle name="Normal 12 4 2" xfId="14335" xr:uid="{DFA57C5A-66EA-4E35-AF81-11061A848E83}"/>
    <cellStyle name="Normal 12 5" xfId="2733" xr:uid="{5879B8FC-AF6C-4F44-B4B6-D4DD93D9CF84}"/>
    <cellStyle name="Normal 12 6" xfId="2734" xr:uid="{C3011B1B-94EA-47E7-B649-38E0C7DCEF5B}"/>
    <cellStyle name="Normal 12 7" xfId="2735" xr:uid="{067CBBE6-D9E3-483A-87F3-359772AE45DC}"/>
    <cellStyle name="Normal 12 7 10" xfId="2736" xr:uid="{7FEF4D49-9DF8-4ECC-B566-549889C3A5EA}"/>
    <cellStyle name="Normal 12 7 11" xfId="2737" xr:uid="{808B6090-FD46-47BA-B949-7A411D1EAC4D}"/>
    <cellStyle name="Normal 12 7 12" xfId="2738" xr:uid="{989AE0C7-D60E-46FA-B8A4-A8FC6DBA34F3}"/>
    <cellStyle name="Normal 12 7 13" xfId="2739" xr:uid="{62125879-D816-403B-8585-0674A5C65171}"/>
    <cellStyle name="Normal 12 7 14" xfId="7815" xr:uid="{A373D576-2B53-44E3-98F4-D60477343813}"/>
    <cellStyle name="Normal 12 7 2" xfId="2740" xr:uid="{0C6B2C16-ACC3-474F-BFA7-89C5617F3316}"/>
    <cellStyle name="Normal 12 7 3" xfId="2741" xr:uid="{C2F55FA8-20C4-47E4-9A03-863A6C55A1AD}"/>
    <cellStyle name="Normal 12 7 4" xfId="2742" xr:uid="{37C0D2BE-48AA-46EC-A174-EFCCA683E319}"/>
    <cellStyle name="Normal 12 7 5" xfId="2743" xr:uid="{6E8B7BDD-6642-49B3-85DF-3B3EC0981AAD}"/>
    <cellStyle name="Normal 12 7 6" xfId="2744" xr:uid="{F6A2682E-5E7B-4723-B944-8CCE61BA195E}"/>
    <cellStyle name="Normal 12 7 7" xfId="2745" xr:uid="{E3900FD4-826A-40A1-B960-0454337FC3F4}"/>
    <cellStyle name="Normal 12 7 8" xfId="2746" xr:uid="{45813A86-1781-4C6A-8FCF-D83BB0C736B3}"/>
    <cellStyle name="Normal 12 7 9" xfId="2747" xr:uid="{8CD4F799-E3FF-4A67-9C73-9FD09DDF1D5C}"/>
    <cellStyle name="Normal 12 8" xfId="2748" xr:uid="{E9E5CBAB-8D0A-40D3-8F50-816E18D9A435}"/>
    <cellStyle name="Normal 12 8 2" xfId="5303" xr:uid="{3505C177-A34B-416F-AE99-BE18BBC4739F}"/>
    <cellStyle name="Normal 12 8 3" xfId="7816" xr:uid="{67341926-3D19-487C-A61B-16C386CAF8A2}"/>
    <cellStyle name="Normal 12 9" xfId="2749" xr:uid="{AA49D543-38CD-40AE-A7CB-2F136351DEBB}"/>
    <cellStyle name="Normal 13" xfId="363" xr:uid="{EC78E206-5383-4426-BDC5-5E3E312FE5F3}"/>
    <cellStyle name="Normal 13 10" xfId="2751" xr:uid="{886B6A00-B796-4F48-9870-A90073DA9560}"/>
    <cellStyle name="Normal 13 11" xfId="2752" xr:uid="{57BD4243-DDD9-4224-8F2F-9362E96102C1}"/>
    <cellStyle name="Normal 13 12" xfId="2753" xr:uid="{CF7A44DC-BC19-4D0E-921E-57B781DE9ED1}"/>
    <cellStyle name="Normal 13 13" xfId="2754" xr:uid="{C4E15D8A-3EDA-4CEC-B2AF-814D85A9823B}"/>
    <cellStyle name="Normal 13 14" xfId="2755" xr:uid="{17D513F6-15E9-469D-BCF5-A26628E48B59}"/>
    <cellStyle name="Normal 13 15" xfId="2756" xr:uid="{1CABAD1B-454E-4926-A953-DA501F4D6EB8}"/>
    <cellStyle name="Normal 13 16" xfId="2757" xr:uid="{D1055B3C-BCBE-4391-85E9-CBD1AFB2FD7F}"/>
    <cellStyle name="Normal 13 17" xfId="2758" xr:uid="{14F7606F-C9AB-4DBB-8D91-541423167252}"/>
    <cellStyle name="Normal 13 18" xfId="2759" xr:uid="{CE9BEF25-E3F8-412B-B8FE-BAD13E2EE05B}"/>
    <cellStyle name="Normal 13 18 2" xfId="7817" xr:uid="{05E48630-7234-43A0-BD82-44CE140FB7A4}"/>
    <cellStyle name="Normal 13 18 3" xfId="7109" xr:uid="{448CD343-D9A6-4335-89F3-B3174CFBCBAA}"/>
    <cellStyle name="Normal 13 19" xfId="8156" xr:uid="{26CE4D3D-7313-4230-B8FB-ADBE7AC1E9D6}"/>
    <cellStyle name="Normal 13 2" xfId="999" xr:uid="{272D2A73-54FF-4E36-94A0-7E058ECCB0D8}"/>
    <cellStyle name="Normal 13 2 10" xfId="5304" xr:uid="{F6EA5ACC-2BE6-4A00-BA40-AB14C9CEABA7}"/>
    <cellStyle name="Normal 13 2 11" xfId="5526" xr:uid="{6A16F0F5-59A0-464D-977A-02AA16458DAB}"/>
    <cellStyle name="Normal 13 2 12" xfId="7195" xr:uid="{F9DB685B-2136-49CB-9346-591708056350}"/>
    <cellStyle name="Normal 13 2 12 2" xfId="9051" xr:uid="{479BE02E-68E2-4B21-8A4C-D3A50A412DEB}"/>
    <cellStyle name="Normal 13 2 13" xfId="8051" xr:uid="{6AB780D0-7950-4EC4-83C9-3B2CDC210132}"/>
    <cellStyle name="Normal 13 2 13 2" xfId="9749" xr:uid="{60135F2A-7874-463C-B5D6-4DFDEA48BA3F}"/>
    <cellStyle name="Normal 13 2 14" xfId="2760" xr:uid="{512E714F-FA17-461A-9FBC-D89AF05F5C99}"/>
    <cellStyle name="Normal 13 2 2" xfId="2761" xr:uid="{67CB3B48-A44F-4ADD-A28B-00CDF0D9C55F}"/>
    <cellStyle name="Normal 13 2 2 10" xfId="5306" xr:uid="{AB9CBDA1-B0CE-4EFE-9389-B5C134186E5A}"/>
    <cellStyle name="Normal 13 2 2 11" xfId="5527" xr:uid="{87B1DDB8-CE69-47E5-89EA-23F14795ACEB}"/>
    <cellStyle name="Normal 13 2 2 12" xfId="5305" xr:uid="{158F2B77-EE72-432F-BAD3-AEBD82FAD0A8}"/>
    <cellStyle name="Normal 13 2 2 2" xfId="5307" xr:uid="{5BDBD95D-3096-401E-ABD0-FA6BBDD2D498}"/>
    <cellStyle name="Normal 13 2 2 3" xfId="5308" xr:uid="{3BD63983-FCB8-47DE-BBE1-9A8B851CD1D6}"/>
    <cellStyle name="Normal 13 2 2 4" xfId="5309" xr:uid="{74D4AB41-5E08-4C5E-BDF1-20BDDFCC9DDF}"/>
    <cellStyle name="Normal 13 2 2 5" xfId="5224" xr:uid="{694AF5A0-C2A3-4DEA-9E6E-7C24757FF369}"/>
    <cellStyle name="Normal 13 2 2 6" xfId="5310" xr:uid="{D6FD1CA8-5896-4122-9CEB-6DF85BBF175C}"/>
    <cellStyle name="Normal 13 2 2 7" xfId="5311" xr:uid="{F15901A4-170C-429A-81AA-16AC9E07DEEC}"/>
    <cellStyle name="Normal 13 2 2 8" xfId="5312" xr:uid="{44E2C1DF-3F65-49C2-A849-F39771583B2A}"/>
    <cellStyle name="Normal 13 2 2 9" xfId="5313" xr:uid="{DA8DB290-1FEE-4020-9442-A9DAD336928D}"/>
    <cellStyle name="Normal 13 2 3" xfId="1000" xr:uid="{F3FD2482-36F8-48E2-AD25-33E2441CA482}"/>
    <cellStyle name="Normal 13 2 3 2" xfId="7196" xr:uid="{B257743B-548A-458F-A842-DA801D892791}"/>
    <cellStyle name="Normal 13 2 3 2 2" xfId="9052" xr:uid="{D1C4AE53-D2AD-4027-A518-F13C1D7B952F}"/>
    <cellStyle name="Normal 13 2 3 3" xfId="8052" xr:uid="{D001924C-9B4B-4A55-9B28-B1044819B8CF}"/>
    <cellStyle name="Normal 13 2 3 3 2" xfId="9750" xr:uid="{0E6DB5A7-4A50-4B05-BF28-3B8D5F7096FD}"/>
    <cellStyle name="Normal 13 2 3 4" xfId="8157" xr:uid="{15F34698-3FD0-4327-867A-90AB9A432FF1}"/>
    <cellStyle name="Normal 13 2 3 5" xfId="8934" xr:uid="{BC28FB2B-4F33-49C5-B0BA-DC41B8A43355}"/>
    <cellStyle name="Normal 13 2 3 6" xfId="5314" xr:uid="{1262A3CC-CAB1-4424-8F84-F49DA80B737D}"/>
    <cellStyle name="Normal 13 2 4" xfId="5315" xr:uid="{64543B74-441F-462B-B2C8-C2D59E43442D}"/>
    <cellStyle name="Normal 13 2 5" xfId="5316" xr:uid="{30AF4773-9A25-4536-893F-9BDBD7E60F13}"/>
    <cellStyle name="Normal 13 2 6" xfId="5317" xr:uid="{F0AB72E2-20C6-4794-9B64-78A3E7A31B8F}"/>
    <cellStyle name="Normal 13 2 7" xfId="5318" xr:uid="{60E78870-A46D-4DD3-9DEC-B8C6B1E725D4}"/>
    <cellStyle name="Normal 13 2 8" xfId="5319" xr:uid="{A854B26E-14B8-4C8C-9468-FF2AB845545A}"/>
    <cellStyle name="Normal 13 2 9" xfId="5320" xr:uid="{76DD177C-7C67-4CE7-82E5-1DCAB4D4B52C}"/>
    <cellStyle name="Normal 13 20" xfId="8933" xr:uid="{F4C1B4F2-12CB-4F28-BDB2-8ED917F990C6}"/>
    <cellStyle name="Normal 13 21" xfId="2750" xr:uid="{54541615-094F-46A4-8C90-DD55A1987311}"/>
    <cellStyle name="Normal 13 3" xfId="2762" xr:uid="{008FF702-6910-4CB7-8994-9A51214ECCF5}"/>
    <cellStyle name="Normal 13 3 2" xfId="14405" xr:uid="{8AC551C6-E09D-4D56-A3DA-117E20B1526D}"/>
    <cellStyle name="Normal 13 4" xfId="2763" xr:uid="{6D9C7352-1850-4656-8078-0CE088723695}"/>
    <cellStyle name="Normal 13 5" xfId="2764" xr:uid="{134116CC-7F8F-4A7E-8F79-DEA6C06F827A}"/>
    <cellStyle name="Normal 13 6" xfId="2765" xr:uid="{A38792F4-3FFB-4FE0-B7ED-35CAF4756E1F}"/>
    <cellStyle name="Normal 13 6 2" xfId="10641" xr:uid="{EC2710B0-F633-4CF2-9221-4D4EC1F6C631}"/>
    <cellStyle name="Normal 13 7" xfId="2766" xr:uid="{A038565B-5982-423A-9C25-BD6E8DF7BF1E}"/>
    <cellStyle name="Normal 13 7 10" xfId="2767" xr:uid="{5B2ACBFE-3BEC-4F7F-96E1-3DF1FDE05534}"/>
    <cellStyle name="Normal 13 7 11" xfId="2768" xr:uid="{5C278648-0208-4D65-9DBF-4F5D1C9FC650}"/>
    <cellStyle name="Normal 13 7 12" xfId="2769" xr:uid="{53732286-62D1-4E2D-A9D2-2A42D54B716C}"/>
    <cellStyle name="Normal 13 7 13" xfId="2770" xr:uid="{0E1D68D3-DF29-4CA8-84FB-83332791FF54}"/>
    <cellStyle name="Normal 13 7 14" xfId="7818" xr:uid="{0EAC1883-80D6-428C-A393-1CFF96DA7E09}"/>
    <cellStyle name="Normal 13 7 2" xfId="2771" xr:uid="{452632F4-CE3A-444D-AB09-45E0CFDF52A2}"/>
    <cellStyle name="Normal 13 7 3" xfId="2772" xr:uid="{43CD889E-18AA-4AA2-8D0B-0A2CB102D26C}"/>
    <cellStyle name="Normal 13 7 4" xfId="2773" xr:uid="{D746173E-ED5F-44CB-A905-6038549DE412}"/>
    <cellStyle name="Normal 13 7 5" xfId="2774" xr:uid="{6E682CBF-7B9A-4E30-873A-484AC9D8F773}"/>
    <cellStyle name="Normal 13 7 6" xfId="2775" xr:uid="{39E1CFD5-5C04-4020-8CC4-79A73B283D8E}"/>
    <cellStyle name="Normal 13 7 7" xfId="2776" xr:uid="{F7BCEB85-BF12-4FF9-A318-AE6ED50782F3}"/>
    <cellStyle name="Normal 13 7 8" xfId="2777" xr:uid="{EEF7E6A8-C9A4-4B80-9446-8624FC91B3BC}"/>
    <cellStyle name="Normal 13 7 9" xfId="2778" xr:uid="{66272320-7000-4BDF-BFE6-5398BC64EE27}"/>
    <cellStyle name="Normal 13 8" xfId="2779" xr:uid="{F3D95019-1F64-4EFE-8E42-542FBC67DAEA}"/>
    <cellStyle name="Normal 13 8 2" xfId="5321" xr:uid="{F6A21082-326F-45C5-BC1E-2C9438D0658D}"/>
    <cellStyle name="Normal 13 8 3" xfId="7819" xr:uid="{E5C3D52B-25C6-4D35-9194-7A675C2124CE}"/>
    <cellStyle name="Normal 13 9" xfId="2780" xr:uid="{96400217-2C2D-4332-AB76-042AB9956983}"/>
    <cellStyle name="Normal 137" xfId="5" xr:uid="{06E6B25C-D669-4B8D-A9B4-7E260C050CD0}"/>
    <cellStyle name="Normal 139" xfId="10698" xr:uid="{3AC35A23-6690-48ED-9D76-77FFF54C24E2}"/>
    <cellStyle name="Normal 14" xfId="53" xr:uid="{6E928D20-3196-4009-9AC1-4AD021730E03}"/>
    <cellStyle name="Normal 14 10" xfId="2782" xr:uid="{BE47D088-22A5-45B6-9A5B-34E40395FC6A}"/>
    <cellStyle name="Normal 14 11" xfId="2783" xr:uid="{C4100CBD-A632-47D9-9ECD-109CCC948337}"/>
    <cellStyle name="Normal 14 12" xfId="2784" xr:uid="{57DED084-6EE9-41D2-A196-BECE3F90CBE1}"/>
    <cellStyle name="Normal 14 13" xfId="2785" xr:uid="{DEDA0149-2F0A-431C-AC83-45E335943F7D}"/>
    <cellStyle name="Normal 14 13 2" xfId="7820" xr:uid="{C8D51F33-02D0-44E5-9D74-17072994B54B}"/>
    <cellStyle name="Normal 14 13 3" xfId="7084" xr:uid="{84D6D0C6-D153-41B9-9009-C9500AB7C5DE}"/>
    <cellStyle name="Normal 14 14" xfId="5219" xr:uid="{8A52123F-BE71-4520-8540-84C57A530C35}"/>
    <cellStyle name="Normal 14 15" xfId="7138" xr:uid="{4BDCB04B-0FAC-4FB8-B252-271066E4751E}"/>
    <cellStyle name="Normal 14 16" xfId="8191" xr:uid="{F1B114B3-9BB0-4CC3-BD07-BB245039DAAE}"/>
    <cellStyle name="Normal 14 17" xfId="8221" xr:uid="{5C519C55-0737-4CDD-A00E-B0E501A7BA3A}"/>
    <cellStyle name="Normal 14 18" xfId="10741" xr:uid="{14EAA0BA-6E01-4AEA-8BEA-654C5D424E73}"/>
    <cellStyle name="Normal 14 19" xfId="4230" xr:uid="{94A3A3FC-5389-4385-8D33-C81896E5B727}"/>
    <cellStyle name="Normal 14 2" xfId="1056" xr:uid="{9E92B5AB-6377-4D15-91FB-E3673F255E93}"/>
    <cellStyle name="Normal 14 2 2" xfId="7311" xr:uid="{0AE44CCA-8F0C-43A5-8238-3978B4E40362}"/>
    <cellStyle name="Normal 14 2 2 2" xfId="9134" xr:uid="{914ABCFC-140D-4A04-9D26-7F75C1A2E548}"/>
    <cellStyle name="Normal 14 2 3" xfId="8101" xr:uid="{9EF3F5E1-DAC9-4B94-840D-43BCA72D7C53}"/>
    <cellStyle name="Normal 14 2 3 2" xfId="9800" xr:uid="{3D32F415-9037-4DB1-BBB3-B663F0A98307}"/>
    <cellStyle name="Normal 14 2 4" xfId="2786" xr:uid="{FE6F6FF6-72ED-465F-8A63-5F8C5B28F287}"/>
    <cellStyle name="Normal 14 20" xfId="2781" xr:uid="{B17394EA-7954-4903-A284-5CC31B7C652E}"/>
    <cellStyle name="Normal 14 3" xfId="2787" xr:uid="{ECB86D2A-D417-445A-9E77-0894AE149F1A}"/>
    <cellStyle name="Normal 14 4" xfId="2788" xr:uid="{ACA934A6-8629-4120-A307-9533E4B6408B}"/>
    <cellStyle name="Normal 14 5" xfId="2789" xr:uid="{07A059E6-8715-4C19-A90D-62E3DE63581E}"/>
    <cellStyle name="Normal 14 6" xfId="2790" xr:uid="{8CFBE691-B13D-477A-AC29-C70D83497ADD}"/>
    <cellStyle name="Normal 14 7" xfId="2791" xr:uid="{281BD116-2153-480E-8E18-49F9877298CB}"/>
    <cellStyle name="Normal 14 8" xfId="2792" xr:uid="{7F3B4E65-EFC7-4972-8718-3D8AC7877F17}"/>
    <cellStyle name="Normal 14 9" xfId="2793" xr:uid="{004B2421-F138-49E1-9F52-EB38B3BABB68}"/>
    <cellStyle name="Normal 140" xfId="10635" xr:uid="{530847D6-CDFB-44CD-8317-2C71B1CAF86C}"/>
    <cellStyle name="Normal 141" xfId="10636" xr:uid="{1CCCE27A-F4D2-4644-A008-BD554C22D364}"/>
    <cellStyle name="Normal 144" xfId="10637" xr:uid="{64F99BC4-D615-4B93-927D-00E9A8FC6937}"/>
    <cellStyle name="Normal 145" xfId="10638" xr:uid="{AE997DAA-B5BE-405D-8495-4C96C18AFE33}"/>
    <cellStyle name="Normal 146" xfId="10640" xr:uid="{D366E198-6AAE-41D2-BCA1-F6706270B6F4}"/>
    <cellStyle name="Normal 15" xfId="941" xr:uid="{10DDF9D1-AABE-40C3-9DEB-599BA3434FE4}"/>
    <cellStyle name="Normal 15 10" xfId="2795" xr:uid="{10D2BE52-E571-479E-BE7E-7CF437E145F1}"/>
    <cellStyle name="Normal 15 11" xfId="2796" xr:uid="{17A7B890-13F6-4299-AA33-03A5314A0110}"/>
    <cellStyle name="Normal 15 11 2" xfId="14307" xr:uid="{3850B3F3-9A56-4D46-AD59-B508D066F81D}"/>
    <cellStyle name="Normal 15 12" xfId="2797" xr:uid="{A5748203-623D-4A34-B374-E50FB8F725C3}"/>
    <cellStyle name="Normal 15 13" xfId="2798" xr:uid="{8B559921-10DE-465A-84B7-8C4D410AF248}"/>
    <cellStyle name="Normal 15 14" xfId="2799" xr:uid="{CD1C5E8F-CB32-40D8-BE29-F135F6DC06A9}"/>
    <cellStyle name="Normal 15 15" xfId="2800" xr:uid="{BBBF7C5F-49FB-41C9-8477-197F0E0A338F}"/>
    <cellStyle name="Normal 15 16" xfId="2801" xr:uid="{C8EF692C-1575-4855-AAAB-A63AC11BB29C}"/>
    <cellStyle name="Normal 15 17" xfId="2802" xr:uid="{0845328F-B710-45C1-A98F-9819DA72DB6A}"/>
    <cellStyle name="Normal 15 18" xfId="2803" xr:uid="{FF027539-1CC7-41BD-90B8-DA194302CDE4}"/>
    <cellStyle name="Normal 15 19" xfId="8935" xr:uid="{194644AA-2E1D-4425-A5FD-9D33720967DD}"/>
    <cellStyle name="Normal 15 2" xfId="2804" xr:uid="{44E65C87-3754-42F8-910E-79049B6F4FBA}"/>
    <cellStyle name="Normal 15 2 10" xfId="5322" xr:uid="{BEFE5AE6-3EBF-48C5-915A-0BDC6BCA70C2}"/>
    <cellStyle name="Normal 15 2 11" xfId="5528" xr:uid="{1D2FBEE0-B6E6-4A6C-85DA-E63B8C8BEB3F}"/>
    <cellStyle name="Normal 15 2 12" xfId="7237" xr:uid="{F5F63482-C8C8-43C1-BAA8-235A3294451D}"/>
    <cellStyle name="Normal 15 2 13" xfId="10757" xr:uid="{4BF59C44-306C-4F35-928A-CF2D39F88E3D}"/>
    <cellStyle name="Normal 15 2 2" xfId="2805" xr:uid="{80C1B589-980A-4185-945E-5027B68A61CE}"/>
    <cellStyle name="Normal 15 2 2 10" xfId="5324" xr:uid="{8D632F7C-2FC8-43CE-9242-189D94D409F1}"/>
    <cellStyle name="Normal 15 2 2 11" xfId="5529" xr:uid="{7158AE53-FBDD-41CB-8999-AA9EE42414A2}"/>
    <cellStyle name="Normal 15 2 2 12" xfId="5323" xr:uid="{28523DB2-36F1-402D-BAF2-713F0DEDF22F}"/>
    <cellStyle name="Normal 15 2 2 2" xfId="5325" xr:uid="{B10C3CBF-013B-4829-9D4D-8F49CF04C6BC}"/>
    <cellStyle name="Normal 15 2 2 3" xfId="5326" xr:uid="{B8817670-A3B2-42A0-896C-C748A210CBE7}"/>
    <cellStyle name="Normal 15 2 2 4" xfId="5327" xr:uid="{DE43650D-E68C-400D-BD04-BD2521FFC08E}"/>
    <cellStyle name="Normal 15 2 2 5" xfId="5328" xr:uid="{E77B0149-D29E-4418-9DC7-146B4E367CFA}"/>
    <cellStyle name="Normal 15 2 2 6" xfId="5496" xr:uid="{CF458BFD-B838-401B-9106-ADB765233272}"/>
    <cellStyle name="Normal 15 2 2 7" xfId="5329" xr:uid="{71CB32D4-9BFB-4824-ACEF-9041BD310B05}"/>
    <cellStyle name="Normal 15 2 2 8" xfId="5330" xr:uid="{325034C7-BB8A-4330-8573-40C34480BDB1}"/>
    <cellStyle name="Normal 15 2 2 9" xfId="5331" xr:uid="{A46F1AF9-67A0-4AAE-852F-3A2F474966E2}"/>
    <cellStyle name="Normal 15 2 3" xfId="5332" xr:uid="{99BCA71B-C4A3-446F-97F3-B830907C3AE2}"/>
    <cellStyle name="Normal 15 2 4" xfId="5333" xr:uid="{3566AF57-079C-47FF-8B1D-179E41676A1A}"/>
    <cellStyle name="Normal 15 2 5" xfId="5334" xr:uid="{F930818C-08B6-462F-8096-4AAFE367DAAE}"/>
    <cellStyle name="Normal 15 2 6" xfId="5335" xr:uid="{F3931100-71F4-454A-87D6-8FD8A1298235}"/>
    <cellStyle name="Normal 15 2 7" xfId="5336" xr:uid="{8B6B01CD-7872-469C-AD33-B130584792D8}"/>
    <cellStyle name="Normal 15 2 8" xfId="5337" xr:uid="{1EAF85D6-70C3-4BC9-9AA8-EC93201A8A30}"/>
    <cellStyle name="Normal 15 2 9" xfId="5338" xr:uid="{4C5C2137-9524-418B-807B-25046D7823BE}"/>
    <cellStyle name="Normal 15 20" xfId="2794" xr:uid="{6D3DA207-D33F-40C4-B595-B58F309A89D8}"/>
    <cellStyle name="Normal 15 3" xfId="2806" xr:uid="{43872810-A141-4D59-BF0B-65A01AF407E8}"/>
    <cellStyle name="Normal 15 3 2" xfId="7323" xr:uid="{63BB0BC4-5C92-4A12-B86E-0273C8CD43B5}"/>
    <cellStyle name="Normal 15 3 2 2" xfId="9146" xr:uid="{19DE354F-53CF-4F5A-9E0E-ECF6E27A5A0C}"/>
    <cellStyle name="Normal 15 3 3" xfId="8112" xr:uid="{F218585F-4377-4E56-A137-EB50DBC86A36}"/>
    <cellStyle name="Normal 15 3 3 2" xfId="9811" xr:uid="{AAC5F59A-A327-4FA9-A12F-8967EC5AE0FF}"/>
    <cellStyle name="Normal 15 4" xfId="2807" xr:uid="{A42D90DD-58BA-4009-972D-416BDFA8C695}"/>
    <cellStyle name="Normal 15 4 2" xfId="11017" xr:uid="{BC7FB8E4-AAE2-4263-861F-51D2F8518203}"/>
    <cellStyle name="Normal 15 5" xfId="2808" xr:uid="{BA6FCFC3-7312-4BCA-B4BC-57971AE73641}"/>
    <cellStyle name="Normal 15 5 2" xfId="11886" xr:uid="{8C65628A-D254-40A8-AD79-CA29CF711F3D}"/>
    <cellStyle name="Normal 15 6" xfId="2809" xr:uid="{C9E48E97-6C93-4CF1-A5CA-7954513E0A8F}"/>
    <cellStyle name="Normal 15 6 2" xfId="12976" xr:uid="{01FDEAC4-CE71-4705-8758-E1FC43DCE197}"/>
    <cellStyle name="Normal 15 7" xfId="2810" xr:uid="{262D2B74-92C2-42D5-B195-D376346FE9F3}"/>
    <cellStyle name="Normal 15 7 10" xfId="2811" xr:uid="{FB412613-EEDB-4DC2-B87E-F3E7DF81DB1E}"/>
    <cellStyle name="Normal 15 7 11" xfId="2812" xr:uid="{2C96895C-D05D-4549-8440-6A188E0E5D04}"/>
    <cellStyle name="Normal 15 7 12" xfId="2813" xr:uid="{EF150850-60CB-428B-BFD2-815227CE01E1}"/>
    <cellStyle name="Normal 15 7 13" xfId="2814" xr:uid="{5DEFECC5-ABC9-4784-95A8-7634EEBC5031}"/>
    <cellStyle name="Normal 15 7 14" xfId="7821" xr:uid="{E9DBA739-4063-482E-87BE-69874587E86E}"/>
    <cellStyle name="Normal 15 7 2" xfId="2815" xr:uid="{C507AD91-5766-47EA-83A9-8E5ECDAEB3B7}"/>
    <cellStyle name="Normal 15 7 3" xfId="2816" xr:uid="{725EC4D8-55BB-460A-BDD2-2D22F60CAA17}"/>
    <cellStyle name="Normal 15 7 4" xfId="2817" xr:uid="{FAABAF47-C4AC-4A5D-8B5D-05CC3E1B4DDA}"/>
    <cellStyle name="Normal 15 7 5" xfId="2818" xr:uid="{69651C12-BE92-493E-BD10-610AE9369077}"/>
    <cellStyle name="Normal 15 7 6" xfId="2819" xr:uid="{A30BE2CE-E146-43E4-8E97-ADAB37300983}"/>
    <cellStyle name="Normal 15 7 7" xfId="2820" xr:uid="{591A72F9-1767-4063-A3A6-0CE2145F894C}"/>
    <cellStyle name="Normal 15 7 8" xfId="2821" xr:uid="{2463D19A-573B-4EFB-AE12-BFB011E4A4B6}"/>
    <cellStyle name="Normal 15 7 9" xfId="2822" xr:uid="{AD1AFA0E-F619-47C8-AA0C-652D64FB4F30}"/>
    <cellStyle name="Normal 15 8" xfId="2823" xr:uid="{80C343FB-2392-45D4-8DCC-ED89E25CC4AE}"/>
    <cellStyle name="Normal 15 8 2" xfId="5339" xr:uid="{17768E57-B51B-4254-BEC2-5D00676A3E36}"/>
    <cellStyle name="Normal 15 8 3" xfId="7822" xr:uid="{AA867144-3273-4518-97DD-2CF548F751AE}"/>
    <cellStyle name="Normal 15 9" xfId="2824" xr:uid="{44BFB17F-31B6-473D-BC95-27791AD9E924}"/>
    <cellStyle name="Normal 16" xfId="882" xr:uid="{015CD96D-B98F-429B-95D7-D017AFD2158D}"/>
    <cellStyle name="Normal 16 10" xfId="2826" xr:uid="{89E9F213-3577-4D68-AA48-1FD875FC4CC8}"/>
    <cellStyle name="Normal 16 11" xfId="2827" xr:uid="{D395D183-A9A6-4665-9751-16CEEBB79C74}"/>
    <cellStyle name="Normal 16 12" xfId="2828" xr:uid="{BF98C513-79D8-42C8-AD51-3C66E1011E37}"/>
    <cellStyle name="Normal 16 13" xfId="2829" xr:uid="{53CC0C88-BA6E-489B-A995-CE40AF0B81FA}"/>
    <cellStyle name="Normal 16 14" xfId="2830" xr:uid="{8C9D5060-7137-4129-9E45-302C9951B102}"/>
    <cellStyle name="Normal 16 15" xfId="2831" xr:uid="{4278A95E-77CC-4D8D-95EC-2BD8E9325983}"/>
    <cellStyle name="Normal 16 16" xfId="2832" xr:uid="{EE9D83FD-4414-4D5D-80A2-284DBDB9ABA6}"/>
    <cellStyle name="Normal 16 17" xfId="2833" xr:uid="{E039A13C-90FE-45A9-AB27-A79A57ACB5BB}"/>
    <cellStyle name="Normal 16 18" xfId="2834" xr:uid="{AD3A3E6B-1120-4394-AD6F-2561718ECD36}"/>
    <cellStyle name="Normal 16 18 2" xfId="7824" xr:uid="{884B1152-582C-499F-9DDA-C2949E8ABD12}"/>
    <cellStyle name="Normal 16 18 3" xfId="7023" xr:uid="{F6F86314-5D9A-422D-BD81-1490296DCF71}"/>
    <cellStyle name="Normal 16 19" xfId="7181" xr:uid="{6FAA2C1E-205E-4941-8998-F328C687163E}"/>
    <cellStyle name="Normal 16 2" xfId="2835" xr:uid="{669C3ECC-3638-452A-B8CC-595D0CC356CE}"/>
    <cellStyle name="Normal 16 2 10" xfId="5341" xr:uid="{F7B75C34-83BC-43BB-BF02-E06AE367CAEC}"/>
    <cellStyle name="Normal 16 2 11" xfId="5530" xr:uid="{2351EBF0-9461-4A49-8C2A-07DDE5BCF5D5}"/>
    <cellStyle name="Normal 16 2 12" xfId="5340" xr:uid="{783F783B-14F0-4C3D-BADE-6F2721F2765D}"/>
    <cellStyle name="Normal 16 2 2" xfId="2836" xr:uid="{B7DCF57B-7A1F-4038-AC1F-E6714CF27876}"/>
    <cellStyle name="Normal 16 2 2 10" xfId="5495" xr:uid="{A8889EC4-1BC9-43E7-9A10-4534E1B2F36B}"/>
    <cellStyle name="Normal 16 2 2 11" xfId="5531" xr:uid="{50AF6F3F-7804-41F5-888E-EA1A28E8C065}"/>
    <cellStyle name="Normal 16 2 2 11 2" xfId="7940" xr:uid="{A3FCC012-5BE6-4025-8914-42AC33459209}"/>
    <cellStyle name="Normal 16 2 2 11 2 2" xfId="9636" xr:uid="{5B4C6A31-5AFC-4641-A3E2-391DDB6F1270}"/>
    <cellStyle name="Normal 16 2 2 11 3" xfId="8022" xr:uid="{A4F20222-23D0-4084-A9EC-065E6E256240}"/>
    <cellStyle name="Normal 16 2 2 11 3 2" xfId="9717" xr:uid="{1027F4AF-22E9-4125-9092-1EBDF7F402DE}"/>
    <cellStyle name="Normal 16 2 2 11 4" xfId="8988" xr:uid="{4E455A5E-29E7-4530-8E53-90517B3B8474}"/>
    <cellStyle name="Normal 16 2 2 12" xfId="5342" xr:uid="{A70400AA-8C68-40FF-B5B6-020C22B6DFB9}"/>
    <cellStyle name="Normal 16 2 2 13" xfId="7825" xr:uid="{BB4887D9-B1B5-4C88-96C1-B566003F44C1}"/>
    <cellStyle name="Normal 16 2 2 13 2" xfId="9596" xr:uid="{0CB71A0E-2A38-430E-8CC5-175D9B6F11C4}"/>
    <cellStyle name="Normal 16 2 2 2" xfId="5343" xr:uid="{F2D2EC31-C59B-483B-8B25-0C89FEC9C9E8}"/>
    <cellStyle name="Normal 16 2 2 3" xfId="5344" xr:uid="{2F5D1759-AEFB-4BC1-933B-375D6176A7CD}"/>
    <cellStyle name="Normal 16 2 2 4" xfId="5345" xr:uid="{28469CDA-3263-411C-8A9C-EBF9F8069F36}"/>
    <cellStyle name="Normal 16 2 2 5" xfId="5346" xr:uid="{8BBBD39E-AF8D-47D5-8128-13EB8013989C}"/>
    <cellStyle name="Normal 16 2 2 6" xfId="5347" xr:uid="{3CC9C21E-1199-47EB-9D7D-49CE433210EF}"/>
    <cellStyle name="Normal 16 2 2 7" xfId="5348" xr:uid="{30B0930D-C2DC-41A8-800C-C7FC880B2F2D}"/>
    <cellStyle name="Normal 16 2 2 8" xfId="5349" xr:uid="{A48B3152-70AA-48BA-B49D-F8A8E37B80E5}"/>
    <cellStyle name="Normal 16 2 2 9" xfId="5350" xr:uid="{6CFCAE30-9456-4BC2-9601-333ACB73BB49}"/>
    <cellStyle name="Normal 16 2 3" xfId="5351" xr:uid="{A247A82F-1DB3-4BEC-9871-1060DB2DF2B7}"/>
    <cellStyle name="Normal 16 2 4" xfId="5352" xr:uid="{F18F5A07-0FEC-4A3E-8DAF-0463E1080B14}"/>
    <cellStyle name="Normal 16 2 5" xfId="5353" xr:uid="{38415129-7EC1-4D5C-9E78-EC56606BA492}"/>
    <cellStyle name="Normal 16 2 6" xfId="5354" xr:uid="{AB5F8E8E-0450-4830-B616-66E87CBDEF35}"/>
    <cellStyle name="Normal 16 2 7" xfId="5355" xr:uid="{3F71999D-9BB1-4711-B400-4C2969FDB8BD}"/>
    <cellStyle name="Normal 16 2 8" xfId="5356" xr:uid="{16C31E7A-86AB-46F3-8E27-C18E94D01A2D}"/>
    <cellStyle name="Normal 16 2 9" xfId="5357" xr:uid="{109A022D-A808-4A2A-A5BE-5D7CC0E7D864}"/>
    <cellStyle name="Normal 16 20" xfId="7823" xr:uid="{086DE712-D2AE-40B1-AE24-706E9F3E80CB}"/>
    <cellStyle name="Normal 16 20 2" xfId="9595" xr:uid="{FDFB04C3-DE62-45E5-8290-BAB16B62B226}"/>
    <cellStyle name="Normal 16 21" xfId="7977" xr:uid="{1AADDD01-DD3A-4BFE-906E-1B54C998976C}"/>
    <cellStyle name="Normal 16 21 2" xfId="9670" xr:uid="{249C73BA-DE06-49B3-9D47-93D9CD1CFCC6}"/>
    <cellStyle name="Normal 16 22" xfId="8314" xr:uid="{F68DBF19-DD95-4984-A1F2-F8B5D4B435C3}"/>
    <cellStyle name="Normal 16 23" xfId="2825" xr:uid="{9902B132-39FB-44C3-B359-C5EADDD15262}"/>
    <cellStyle name="Normal 16 3" xfId="2837" xr:uid="{0ECB6459-4EAB-4482-AA55-8E99022EA1DF}"/>
    <cellStyle name="Normal 16 3 2" xfId="10895" xr:uid="{3642EF49-C49D-4502-9E16-E25FB3EEE99F}"/>
    <cellStyle name="Normal 16 3 3" xfId="14526" xr:uid="{9A041670-03D1-49E5-AB18-220D9F453E78}"/>
    <cellStyle name="Normal 16 4" xfId="2838" xr:uid="{9AEB1E47-D51E-4841-B444-C908B53BDBAA}"/>
    <cellStyle name="Normal 16 5" xfId="2839" xr:uid="{00D364D5-FF10-47B8-A6D2-DE1815E67971}"/>
    <cellStyle name="Normal 16 6" xfId="2840" xr:uid="{344FCB95-FE7D-46A8-9396-9286A43C2971}"/>
    <cellStyle name="Normal 16 7" xfId="2841" xr:uid="{6AF513C5-83A9-4E2B-A2A6-6F2995ED845F}"/>
    <cellStyle name="Normal 16 7 10" xfId="2842" xr:uid="{9555D996-73CC-4E5E-8050-5E2EFC67E9D8}"/>
    <cellStyle name="Normal 16 7 11" xfId="2843" xr:uid="{8C09E9AD-0F11-4623-A587-35777C5272A5}"/>
    <cellStyle name="Normal 16 7 12" xfId="2844" xr:uid="{0F8710C2-75BF-4A1F-A84C-0500F92E37FE}"/>
    <cellStyle name="Normal 16 7 13" xfId="2845" xr:uid="{EB31AC25-8BDE-40A8-AE28-D895EE79F372}"/>
    <cellStyle name="Normal 16 7 14" xfId="7826" xr:uid="{BF60ABE6-2DF1-44AF-985E-7819698D55D4}"/>
    <cellStyle name="Normal 16 7 2" xfId="2846" xr:uid="{35154E13-6B28-4295-9FC3-FCBA5057F2C6}"/>
    <cellStyle name="Normal 16 7 2 2" xfId="5532" xr:uid="{B248255A-96F6-4E19-AB88-8BFB0B412F96}"/>
    <cellStyle name="Normal 16 7 2 2 2" xfId="9637" xr:uid="{AA082467-3598-41E1-9C83-5388B2875365}"/>
    <cellStyle name="Normal 16 7 2 3" xfId="7827" xr:uid="{31ED40AA-3617-4628-A59F-CC79EB6C370F}"/>
    <cellStyle name="Normal 16 7 2 4" xfId="8023" xr:uid="{41B5F7A8-7A87-45CF-BE68-FA9B854FAEC1}"/>
    <cellStyle name="Normal 16 7 2 4 2" xfId="9718" xr:uid="{BEE74FF1-6572-41C9-AC92-0B4066B988E1}"/>
    <cellStyle name="Normal 16 7 2 5" xfId="8989" xr:uid="{5F3529B4-AA67-48B2-B488-D3154C7AEB08}"/>
    <cellStyle name="Normal 16 7 3" xfId="2847" xr:uid="{B1E86C4B-8A64-46CE-ACAF-1D99FDF9785E}"/>
    <cellStyle name="Normal 16 7 4" xfId="2848" xr:uid="{D1FC85DF-85CF-424F-A5BC-3E5038EBFC7B}"/>
    <cellStyle name="Normal 16 7 5" xfId="2849" xr:uid="{5768188F-CF69-4D11-B000-20B18C2498D5}"/>
    <cellStyle name="Normal 16 7 6" xfId="2850" xr:uid="{F51E4C95-6615-4D88-800C-148BA036C068}"/>
    <cellStyle name="Normal 16 7 7" xfId="2851" xr:uid="{C2FF5D93-D243-4B83-800F-4351D7834535}"/>
    <cellStyle name="Normal 16 7 8" xfId="2852" xr:uid="{065EF4BF-8703-4A9C-BF55-8D0F1E59A6F5}"/>
    <cellStyle name="Normal 16 7 9" xfId="2853" xr:uid="{265D4BA9-CADA-4147-BB32-B926132C3566}"/>
    <cellStyle name="Normal 16 8" xfId="2854" xr:uid="{4AD02972-DC4A-4FDD-88E3-5A141C70D240}"/>
    <cellStyle name="Normal 16 8 2" xfId="5533" xr:uid="{6C33295A-11C7-4ACA-ACC5-CCACE6407FA3}"/>
    <cellStyle name="Normal 16 8 2 2" xfId="7941" xr:uid="{78F40F66-2627-48B4-A181-52716B88B34B}"/>
    <cellStyle name="Normal 16 8 2 2 2" xfId="9638" xr:uid="{02E84D11-40D1-4E5F-B177-447DF0513D32}"/>
    <cellStyle name="Normal 16 8 2 3" xfId="8024" xr:uid="{F6F016A4-024D-4D4B-8551-D2D6C4D89FA6}"/>
    <cellStyle name="Normal 16 8 2 3 2" xfId="9719" xr:uid="{7895E300-5697-438F-A493-1CFE9463157F}"/>
    <cellStyle name="Normal 16 8 2 4" xfId="8990" xr:uid="{19DF6520-D3E7-442F-A49E-89AA2B5F78F7}"/>
    <cellStyle name="Normal 16 8 3" xfId="5358" xr:uid="{E513291D-5C04-4B36-981C-AB3C40E52EF5}"/>
    <cellStyle name="Normal 16 8 4" xfId="7828" xr:uid="{11CE26A7-C62E-40E3-B17A-11B4CEACC6F4}"/>
    <cellStyle name="Normal 16 9" xfId="2855" xr:uid="{5A532D43-2691-4DC7-A1AC-4E8E60F516AE}"/>
    <cellStyle name="Normal 17" xfId="4195" xr:uid="{837BB4AA-FAB3-47B3-84B1-C0CD6DEE377B}"/>
    <cellStyle name="Normal 17 10" xfId="2856" xr:uid="{13C25DF6-7D1D-4B84-8EEF-6C9BEFC316F8}"/>
    <cellStyle name="Normal 17 11" xfId="2857" xr:uid="{8D0FF947-66E5-4D35-9380-BCEA9EF6D822}"/>
    <cellStyle name="Normal 17 12" xfId="2858" xr:uid="{16F0594A-3E16-49BB-A2FE-0F2249621D62}"/>
    <cellStyle name="Normal 17 13" xfId="2859" xr:uid="{CCDA0558-935F-45F7-98C0-024C4BB5F26D}"/>
    <cellStyle name="Normal 17 14" xfId="2860" xr:uid="{4D21581C-FF61-4BCF-A276-AF44D7FA5E59}"/>
    <cellStyle name="Normal 17 15" xfId="2861" xr:uid="{9C2B73C5-7643-429A-BE19-EF6107463BC8}"/>
    <cellStyle name="Normal 17 15 2" xfId="7829" xr:uid="{F344F971-5C13-462C-9210-8EF238E60C2D}"/>
    <cellStyle name="Normal 17 15 3" xfId="7229" xr:uid="{2AD3B314-ACF0-43D1-805A-F63D7574A907}"/>
    <cellStyle name="Normal 17 16" xfId="2862" xr:uid="{2EA45109-A3F3-4ADC-961B-1A6F89D54218}"/>
    <cellStyle name="Normal 17 17" xfId="2863" xr:uid="{42D127C1-6AC5-4D0C-8D99-09B74DDD0AED}"/>
    <cellStyle name="Normal 17 18" xfId="2864" xr:uid="{E6456D25-7FA4-445F-94AF-65C541CBD054}"/>
    <cellStyle name="Normal 17 2" xfId="2865" xr:uid="{791DC444-863E-4124-85B7-E5CC19992148}"/>
    <cellStyle name="Normal 17 2 2" xfId="7324" xr:uid="{9280D54D-9253-4CF2-A54D-A618172C4072}"/>
    <cellStyle name="Normal 17 2 2 2" xfId="9147" xr:uid="{EC425D00-34E6-412C-BB7B-9289D5030F64}"/>
    <cellStyle name="Normal 17 2 3" xfId="8113" xr:uid="{5CFD9176-4D9F-4BEE-AAAF-8AFE70BCFDE8}"/>
    <cellStyle name="Normal 17 2 3 2" xfId="9812" xr:uid="{C4840791-2225-4952-A1AC-6010FAE3128C}"/>
    <cellStyle name="Normal 17 2 4" xfId="10714" xr:uid="{63F57FFE-CD86-4439-A04B-6EB0DF808D31}"/>
    <cellStyle name="Normal 17 3" xfId="2866" xr:uid="{CDFA8A54-845A-446A-B2E2-1E21B16A5896}"/>
    <cellStyle name="Normal 17 4" xfId="2867" xr:uid="{095841E6-BD6E-4575-95BB-CB9875BAB624}"/>
    <cellStyle name="Normal 17 5" xfId="2868" xr:uid="{B0307743-806A-4BFA-B5D4-F31D54E8FB14}"/>
    <cellStyle name="Normal 17 6" xfId="2869" xr:uid="{E4CA1863-4070-41AA-BC60-84A49E3CCAF0}"/>
    <cellStyle name="Normal 17 7" xfId="2870" xr:uid="{122ACB0A-53C6-459D-A641-568096455024}"/>
    <cellStyle name="Normal 17 8" xfId="2871" xr:uid="{AF5CE280-6304-406C-A828-A6F88FD6E8EF}"/>
    <cellStyle name="Normal 17 9" xfId="2872" xr:uid="{D3F61BF3-B2C3-452D-AC1E-63FACCDEA857}"/>
    <cellStyle name="Normal 18" xfId="88" xr:uid="{1CE26547-9875-4BD0-B24A-1AE4CB3BA86A}"/>
    <cellStyle name="Normal 18 10" xfId="2873" xr:uid="{17511598-7B82-4B2F-AD61-FB7027236BE1}"/>
    <cellStyle name="Normal 18 11" xfId="2874" xr:uid="{F0079872-EC04-42E2-982B-07753584AFB6}"/>
    <cellStyle name="Normal 18 12" xfId="2875" xr:uid="{EC9CA802-0DE5-4CF7-9927-BD5F7A0C3C6E}"/>
    <cellStyle name="Normal 18 13" xfId="2876" xr:uid="{4947B415-AC5D-43E8-BAEB-945B9224D492}"/>
    <cellStyle name="Normal 18 14" xfId="2877" xr:uid="{BA333568-514B-4DA0-9033-D378C1511221}"/>
    <cellStyle name="Normal 18 15" xfId="2878" xr:uid="{1F6AB84E-8849-4611-98C3-797851B2BF37}"/>
    <cellStyle name="Normal 18 15 2" xfId="7830" xr:uid="{42149280-B93B-49CB-8450-E9667E906242}"/>
    <cellStyle name="Normal 18 15 3" xfId="7085" xr:uid="{A5762F83-44EB-4F26-BBD4-E47D8891D7FC}"/>
    <cellStyle name="Normal 18 16" xfId="2879" xr:uid="{AE1EF432-3B73-485B-9453-58514EF8A524}"/>
    <cellStyle name="Normal 18 17" xfId="2880" xr:uid="{E7725EE5-71F9-434F-A70B-92569D6E2518}"/>
    <cellStyle name="Normal 18 17 2" xfId="7831" xr:uid="{53947253-9865-4B24-B4C3-58CE41B8CF72}"/>
    <cellStyle name="Normal 18 17 3" xfId="7231" xr:uid="{1E7AD82C-B639-448A-B269-30A00D8EF1A0}"/>
    <cellStyle name="Normal 18 18" xfId="2881" xr:uid="{753B80B1-92C4-40A8-A428-B7E62BDF1FE8}"/>
    <cellStyle name="Normal 18 19" xfId="8220" xr:uid="{4C701B4A-6EBB-4246-B9C9-0A08659B4A9F}"/>
    <cellStyle name="Normal 18 2" xfId="960" xr:uid="{B234E92A-3F30-4A35-85E1-14F11FB30010}"/>
    <cellStyle name="Normal 18 2 2" xfId="7252" xr:uid="{00D98AC7-2ADF-4C9C-993E-CF3F639EBD46}"/>
    <cellStyle name="Normal 18 2 3" xfId="2882" xr:uid="{76AFC9FC-6959-4E6A-8986-77CFC3FC73E1}"/>
    <cellStyle name="Normal 18 3" xfId="2883" xr:uid="{7F5FC9E1-7A34-44A6-A15C-81AF4E2B1873}"/>
    <cellStyle name="Normal 18 3 2" xfId="7325" xr:uid="{93EE7548-3D30-4B7E-B5D3-8A95381AFBB2}"/>
    <cellStyle name="Normal 18 3 2 2" xfId="9148" xr:uid="{63A4F15C-AF6E-42B2-B899-BE9502CEBED9}"/>
    <cellStyle name="Normal 18 3 3" xfId="8114" xr:uid="{7DDA8C9A-3F20-4A02-A219-D54A04ECC2EC}"/>
    <cellStyle name="Normal 18 3 3 2" xfId="9813" xr:uid="{8474BA14-3CE8-410A-8E80-9BE644B17307}"/>
    <cellStyle name="Normal 18 3 4" xfId="14530" xr:uid="{D3F3AAA3-DF50-4279-97F6-C3561F274558}"/>
    <cellStyle name="Normal 18 4" xfId="2884" xr:uid="{55A96D28-BD53-4687-8884-4FF5BA38D301}"/>
    <cellStyle name="Normal 18 5" xfId="2885" xr:uid="{9A139946-2D1B-48E1-8601-86CB4E9B184B}"/>
    <cellStyle name="Normal 18 6" xfId="2886" xr:uid="{D9D4DBBA-1351-4833-8549-7790A721B78E}"/>
    <cellStyle name="Normal 18 7" xfId="2887" xr:uid="{7230B099-2446-40E8-BAE5-0DCFD2D43879}"/>
    <cellStyle name="Normal 18 8" xfId="2888" xr:uid="{3CFCC320-7176-4628-8445-0D525A3CCEE9}"/>
    <cellStyle name="Normal 18 9" xfId="2889" xr:uid="{FC905C3E-1D5E-43F8-A241-4FF0F4C31FEE}"/>
    <cellStyle name="Normal 19" xfId="1092" xr:uid="{4E91A09A-F1DA-4BE5-97BE-C937D4496E12}"/>
    <cellStyle name="Normal 19 10" xfId="2890" xr:uid="{CE1095AE-02F1-4826-B73A-B7A096C630B6}"/>
    <cellStyle name="Normal 19 11" xfId="2891" xr:uid="{8C9BC74B-48B0-48F2-B021-E26D2456F1F2}"/>
    <cellStyle name="Normal 19 12" xfId="2892" xr:uid="{64AC2EEF-9C60-4FC6-A242-1C1B27042B34}"/>
    <cellStyle name="Normal 19 13" xfId="2893" xr:uid="{44110407-D594-493A-A0B4-D525BD43BD44}"/>
    <cellStyle name="Normal 19 14" xfId="2894" xr:uid="{7B415E7B-99AB-44E8-A7CE-E07435AC4CD3}"/>
    <cellStyle name="Normal 19 15" xfId="2895" xr:uid="{A34BC7C1-CC3F-4458-8A43-E2006B0ADF9B}"/>
    <cellStyle name="Normal 19 15 2" xfId="7832" xr:uid="{F42337FD-35B1-41BD-9B66-C3A6881379C2}"/>
    <cellStyle name="Normal 19 15 3" xfId="7230" xr:uid="{D8FB398C-AFE1-4713-9EF8-60449EF6F8BB}"/>
    <cellStyle name="Normal 19 16" xfId="2896" xr:uid="{75720FF2-A2B2-4469-8503-FD2DFF59C58D}"/>
    <cellStyle name="Normal 19 17" xfId="2897" xr:uid="{1D041C3A-EE3D-4515-93A0-ADCE90C6E395}"/>
    <cellStyle name="Normal 19 18" xfId="2898" xr:uid="{7415722B-9576-4BD7-A25F-70B9D26C93CF}"/>
    <cellStyle name="Normal 19 19" xfId="10534" xr:uid="{1878F525-94ED-41C8-9A99-E5CFAFB9B2F1}"/>
    <cellStyle name="Normal 19 2" xfId="2899" xr:uid="{1AD38A1E-C290-4E04-81A8-8390D0B286DC}"/>
    <cellStyle name="Normal 19 2 2" xfId="7326" xr:uid="{7743538A-C426-4F00-84D3-D8D5D06DFDD7}"/>
    <cellStyle name="Normal 19 2 2 2" xfId="9149" xr:uid="{55C25F7C-792F-4169-BE71-5FB7F86EED94}"/>
    <cellStyle name="Normal 19 2 3" xfId="8115" xr:uid="{EEB4ABBF-F773-41DD-A825-DA391DB4EDAD}"/>
    <cellStyle name="Normal 19 2 3 2" xfId="9814" xr:uid="{0C1DA421-6F80-4094-976F-0ABB15B5E269}"/>
    <cellStyle name="Normal 19 3" xfId="2900" xr:uid="{8CFD9DF9-7F32-4EB2-91EB-60999869A3FC}"/>
    <cellStyle name="Normal 19 3 2" xfId="14269" xr:uid="{DE9AE2A9-9643-43EE-81D3-5BF901005F47}"/>
    <cellStyle name="Normal 19 4" xfId="2901" xr:uid="{7D41B0C5-CCC1-48F7-A086-B1C317184079}"/>
    <cellStyle name="Normal 19 5" xfId="2902" xr:uid="{6E2EB32B-293B-4E01-8D8D-3BF790617577}"/>
    <cellStyle name="Normal 19 6" xfId="2903" xr:uid="{05F804CC-23FE-4A7A-9841-5ED6855C049C}"/>
    <cellStyle name="Normal 19 7" xfId="2904" xr:uid="{68ECFCF9-568B-4F37-BE96-5C97E9F78580}"/>
    <cellStyle name="Normal 19 8" xfId="2905" xr:uid="{62B689E2-B59C-4587-A5DC-1908ED9FAB95}"/>
    <cellStyle name="Normal 19 9" xfId="2906" xr:uid="{2DDC53B0-28A6-4AC8-9238-1C8F2B867088}"/>
    <cellStyle name="Normal 2" xfId="2" xr:uid="{65E8BC41-5952-4AA6-8251-8726CE95AB17}"/>
    <cellStyle name="Normal 2 10" xfId="365" xr:uid="{47A6D851-7C01-42E5-B046-77FCC39F0B31}"/>
    <cellStyle name="Normal 2 10 2" xfId="1068" xr:uid="{CFD03BE9-B935-4720-A69D-3F3E08D77CBF}"/>
    <cellStyle name="Normal 2 10 2 2" xfId="10596" xr:uid="{CD78E06D-7A2D-4529-B58D-515EB1B0F57E}"/>
    <cellStyle name="Normal 2 10 2 3" xfId="21547" xr:uid="{F02A4E7A-F44F-4355-AD2D-507E481AE87A}"/>
    <cellStyle name="Normal 2 10 2 4" xfId="5535" xr:uid="{CE6C6D00-08EA-4368-BDB0-88DCB38955DD}"/>
    <cellStyle name="Normal 2 10 3" xfId="10159" xr:uid="{19FF0581-98F7-4220-937F-91C1ABE8BF1E}"/>
    <cellStyle name="Normal 2 10 4" xfId="81" xr:uid="{4C8FED50-E7AF-4EA8-81EF-F030DC06459F}"/>
    <cellStyle name="Normal 2 10 5" xfId="20089" xr:uid="{65DEC912-9D24-4188-9690-13C024DBB344}"/>
    <cellStyle name="Normal 2 10 6" xfId="2907" xr:uid="{A1E3AE64-543D-42B3-907F-277BF4D57634}"/>
    <cellStyle name="Normal 2 11" xfId="3" xr:uid="{1CC9BEB2-22C1-424F-BA75-DC38A79A9F10}"/>
    <cellStyle name="Normal 2 11 2" xfId="11" xr:uid="{7F193FA4-DEFC-4404-9E4C-F50BC8E91B64}"/>
    <cellStyle name="Normal 2 11 2 2" xfId="7078" xr:uid="{A19887A2-D861-4FF2-A9C6-2B2405803CEE}"/>
    <cellStyle name="Normal 2 11 2 3" xfId="7899" xr:uid="{F1D848C6-396D-4F90-8BD9-A313E2510FD8}"/>
    <cellStyle name="Normal 2 11 2 3 2" xfId="9600" xr:uid="{7550F147-88BB-43F9-AFEA-E8320CAAE861}"/>
    <cellStyle name="Normal 2 11 2 4" xfId="7991" xr:uid="{F2BC3F51-856C-442B-8712-633E58184801}"/>
    <cellStyle name="Normal 2 11 2 4 2" xfId="9685" xr:uid="{1B37D0CF-AD48-4CB6-A948-554474E83433}"/>
    <cellStyle name="Normal 2 11 2 5" xfId="8145" xr:uid="{94B2974D-2512-4AAB-A81A-48074C96C905}"/>
    <cellStyle name="Normal 2 11 2 6" xfId="6403" xr:uid="{D65F32DE-2DF1-40EF-9826-74D765CCEC8B}"/>
    <cellStyle name="Normal 2 11 2 7" xfId="5536" xr:uid="{56C829AA-22C8-4BBA-94B0-08BDA8406D83}"/>
    <cellStyle name="Normal 2 11 3" xfId="7024" xr:uid="{466A36BC-24BD-4725-84F1-B740883F1796}"/>
    <cellStyle name="Normal 2 11 4" xfId="7963" xr:uid="{9C0188D3-0D25-4ADE-BF9E-F90EB2A9CD13}"/>
    <cellStyle name="Normal 2 11 4 2" xfId="9654" xr:uid="{D8D1D721-E71B-458D-8E4B-226C5EBBF887}"/>
    <cellStyle name="Normal 2 11 5" xfId="7968" xr:uid="{3D4AB32E-7033-4265-AC5E-9D416D9B8EEA}"/>
    <cellStyle name="Normal 2 11 5 2" xfId="9661" xr:uid="{D06C41BB-A521-46CA-AC41-E7778CDC825A}"/>
    <cellStyle name="Normal 2 11 6" xfId="6384" xr:uid="{26CCF007-3DAA-435E-AAD4-D3725E9BEA8E}"/>
    <cellStyle name="Normal 2 11 7" xfId="1065" xr:uid="{9DB55BC8-1B1E-4C66-BE71-B21238AEFADA}"/>
    <cellStyle name="Normal 2 11 8" xfId="2908" xr:uid="{28DB49C3-ABF4-4D86-966F-831F84708E20}"/>
    <cellStyle name="Normal 2 12" xfId="880" xr:uid="{10CDB729-2A29-4D21-8CDB-11347E741467}"/>
    <cellStyle name="Normal 2 12 2" xfId="923" xr:uid="{4B83C3E5-1E2C-408A-857C-6A7337B85248}"/>
    <cellStyle name="Normal 2 12 2 2" xfId="7255" xr:uid="{C89675FA-2D19-4E9D-919F-130BE3119360}"/>
    <cellStyle name="Normal 2 12 2 2 2" xfId="9092" xr:uid="{5E1507BB-C418-4C26-B9E2-795BA84AC403}"/>
    <cellStyle name="Normal 2 12 2 2 3" xfId="12840" xr:uid="{871F8F50-A736-478A-BB75-5BB7F63F39A2}"/>
    <cellStyle name="Normal 2 12 2 3" xfId="8072" xr:uid="{FD609C0C-1A39-42E1-B514-00EED86A9E64}"/>
    <cellStyle name="Normal 2 12 2 3 2" xfId="9770" xr:uid="{748085B1-995B-4703-8C62-31E534E0F652}"/>
    <cellStyle name="Normal 2 12 2 4" xfId="8136" xr:uid="{75287C76-ED82-43B3-80D2-96EFDD7467E5}"/>
    <cellStyle name="Normal 2 12 2 5" xfId="8991" xr:uid="{0680BBBA-725C-4162-940C-ECBDF84935FF}"/>
    <cellStyle name="Normal 2 12 2 5 2" xfId="12830" xr:uid="{4353635E-88BC-48BB-895B-8E949865BC82}"/>
    <cellStyle name="Normal 2 12 2 6" xfId="5537" xr:uid="{C5A8768B-A5CC-447D-AFF1-F5BAD7B04798}"/>
    <cellStyle name="Normal 2 12 3" xfId="20092" xr:uid="{5896C698-424A-4245-B09F-7D31FAED52B7}"/>
    <cellStyle name="Normal 2 12 4" xfId="2909" xr:uid="{6FF4A359-F485-4FEC-8DBD-7C69E8DD5CC2}"/>
    <cellStyle name="Normal 2 13" xfId="2910" xr:uid="{FCCEF4AA-B7F6-4E11-A238-517FEDB4F39E}"/>
    <cellStyle name="Normal 2 13 2" xfId="5538" xr:uid="{6047FB86-729E-4670-80FF-36FBF29A7D27}"/>
    <cellStyle name="Normal 2 13 3" xfId="7025" xr:uid="{9CFC02D0-0BB9-47A6-8261-7DFAECCB23B0}"/>
    <cellStyle name="Normal 2 13 4" xfId="6325" xr:uid="{56E608B1-6856-42A6-821A-4AB6B2BAF723}"/>
    <cellStyle name="Normal 2 14" xfId="2911" xr:uid="{2ED39BD2-64DD-44DE-8713-1CE53859D1F3}"/>
    <cellStyle name="Normal 2 14 2" xfId="5539" xr:uid="{D8D5F958-13D2-4ADC-87B6-1759562C50DA}"/>
    <cellStyle name="Normal 2 14 3" xfId="12798" xr:uid="{DB78F4C9-EB86-4E92-9407-4E4CA0FC6FF4}"/>
    <cellStyle name="Normal 2 15" xfId="2912" xr:uid="{4F8982FB-9FA2-4D64-9BA9-1602E9F2C20F}"/>
    <cellStyle name="Normal 2 15 2" xfId="5540" xr:uid="{E04A9513-BCB3-4F8A-B471-60B2E49CF4F2}"/>
    <cellStyle name="Normal 2 15 3" xfId="12806" xr:uid="{6BDC74F8-817E-4EE8-887D-A0D2698CF305}"/>
    <cellStyle name="Normal 2 16" xfId="2913" xr:uid="{D2D7EE6D-53EE-4FC2-BE35-349D3AC62ED7}"/>
    <cellStyle name="Normal 2 16 2" xfId="5541" xr:uid="{E6C88D6C-07AD-4598-9286-8B604100C6EC}"/>
    <cellStyle name="Normal 2 16 3" xfId="12811" xr:uid="{7DE46479-BF4F-4A3B-8A5A-CDD6241E2F5D}"/>
    <cellStyle name="Normal 2 17" xfId="2914" xr:uid="{D6DDD3FF-2BAA-4234-974C-F75C1C20E0BB}"/>
    <cellStyle name="Normal 2 17 2" xfId="5542" xr:uid="{3F763CEE-45FA-4206-BBEE-CD2F3A1A8C2E}"/>
    <cellStyle name="Normal 2 18" xfId="2915" xr:uid="{FAB56B8E-3CAA-418E-81E9-C1398B6812D5}"/>
    <cellStyle name="Normal 2 18 2" xfId="5543" xr:uid="{11DF9C98-E4CA-4513-971A-36424B6AC172}"/>
    <cellStyle name="Normal 2 19" xfId="2916" xr:uid="{D339FD01-E746-43D6-9BEF-FEDA535FDF7B}"/>
    <cellStyle name="Normal 2 19 2" xfId="5544" xr:uid="{EA742489-2F19-4536-9932-A734A458BA2B}"/>
    <cellStyle name="Normal 2 2" xfId="19" xr:uid="{E79554AA-1A17-468C-9BCA-2B35C6C9B9EC}"/>
    <cellStyle name="Normal 2 2 16 3" xfId="10926" xr:uid="{51B4A834-F823-4A34-87AB-BCF824DCBB97}"/>
    <cellStyle name="Normal 2 2 2" xfId="52" xr:uid="{FC7FEB4C-81A6-4C7F-BB2A-9CCEFE791C82}"/>
    <cellStyle name="Normal 2 2 2 11" xfId="10893" xr:uid="{4CFED5BC-AF74-4FB0-89BF-E15007C092E3}"/>
    <cellStyle name="Normal 2 2 2 2" xfId="82" xr:uid="{283BD54F-76C0-4465-A968-90B83291A602}"/>
    <cellStyle name="Normal 2 2 2 2 2" xfId="7288" xr:uid="{22000C5E-0CEB-4AE1-91D8-62618CA9A7B0}"/>
    <cellStyle name="Normal 2 2 2 2 3" xfId="6394" xr:uid="{EDA1EDEB-FAF1-4B83-9F6E-801DBF91B3D8}"/>
    <cellStyle name="Normal 2 2 2 2 4" xfId="10909" xr:uid="{6AAE3696-71F9-4570-AD96-079874D926EC}"/>
    <cellStyle name="Normal 2 2 2 2 5" xfId="5655" xr:uid="{C9E254A9-596F-4A65-957A-7DC6BFDC04F1}"/>
    <cellStyle name="Normal 2 2 2 2 6" xfId="2917" xr:uid="{E511DF26-635F-423C-91DE-1889EBDCDD94}"/>
    <cellStyle name="Normal 2 2 2 3" xfId="10505" xr:uid="{895967BB-4B7C-4733-BF8C-DC5A7D259133}"/>
    <cellStyle name="Normal 2 2 2 3 2" xfId="12802" xr:uid="{A18864CE-E426-453E-82F5-8FD6E629E8A0}"/>
    <cellStyle name="Normal 2 2 2 4" xfId="10646" xr:uid="{BA8F588F-676B-4E23-8E49-2D46B2EF2829}"/>
    <cellStyle name="Normal 2 2 2 5" xfId="14351" xr:uid="{A5C422F6-DDE0-4234-B203-856108F79F27}"/>
    <cellStyle name="Normal 2 2 2 6" xfId="10513" xr:uid="{7C5B72FC-CF90-4C36-B203-6C4715D73CE8}"/>
    <cellStyle name="Normal 2 2 3" xfId="1094" xr:uid="{2292B1AA-C2F7-4F6E-A48E-F1CCA42AE97B}"/>
    <cellStyle name="Normal 2 2 3 2" xfId="7113" xr:uid="{0B68BDCF-EC99-4879-A4D1-030055148CFC}"/>
    <cellStyle name="Normal 2 2 3 2 2" xfId="10683" xr:uid="{362BD446-6264-4E12-BC3B-FDD196C7A65A}"/>
    <cellStyle name="Normal 2 2 3 3" xfId="7367" xr:uid="{6678506D-6C69-4200-AF74-B89910D42F94}"/>
    <cellStyle name="Normal 2 2 3 3 2" xfId="10837" xr:uid="{169BF5B4-1229-49B8-A124-E1F6979899EE}"/>
    <cellStyle name="Normal 2 2 3 4" xfId="7964" xr:uid="{B8375D9B-E197-49DD-87DF-84183CFE13C4}"/>
    <cellStyle name="Normal 2 2 3 4 2" xfId="9655" xr:uid="{FC27D02D-1B0A-4F8D-A0A6-5ED28847102A}"/>
    <cellStyle name="Normal 2 2 3 4 3" xfId="10808" xr:uid="{629A8ADB-5FA9-4E9F-9078-C8A9B131AEF5}"/>
    <cellStyle name="Normal 2 2 3 4 4" xfId="11738" xr:uid="{438FF540-8899-4DC0-9D03-0CEC4EA1FF57}"/>
    <cellStyle name="Normal 2 2 3 4 5" xfId="12821" xr:uid="{2C2898A5-712B-4821-94DF-4C674428B483}"/>
    <cellStyle name="Normal 2 2 3 5" xfId="8029" xr:uid="{A3EB1002-6158-4498-AD9B-25926E295ACC}"/>
    <cellStyle name="Normal 2 2 3 5 2" xfId="9724" xr:uid="{C6379CF3-3560-4717-99AC-A66A85907649}"/>
    <cellStyle name="Normal 2 2 3 6" xfId="8996" xr:uid="{B510DC93-26EA-4F9B-8E05-3DFC034BD0EF}"/>
    <cellStyle name="Normal 2 2 3 7" xfId="7086" xr:uid="{BC828912-0459-4333-8CDB-07839F3D7492}"/>
    <cellStyle name="Normal 2 2 4" xfId="7106" xr:uid="{5C9968BD-EEC5-436B-9449-8050D4735849}"/>
    <cellStyle name="Normal 2 2 4 2" xfId="10803" xr:uid="{EE06B962-A38D-41CF-BCF4-F17C31F72CDB}"/>
    <cellStyle name="Normal 2 2 5" xfId="8222" xr:uid="{97086483-E090-48DB-A657-9CC56DA55364}"/>
    <cellStyle name="Normal 2 2 5 2" xfId="11733" xr:uid="{5FFBDD0A-9653-4166-A10D-4921F0E632FC}"/>
    <cellStyle name="Normal 2 2 6" xfId="6282" xr:uid="{F711F35D-CEF9-47D6-9505-8FDA8A47AD62}"/>
    <cellStyle name="Normal 2 2 6 2" xfId="15244" xr:uid="{F81B0133-122D-414D-ACF7-8752DFB92B19}"/>
    <cellStyle name="Normal 2 2 6 3" xfId="10644" xr:uid="{FBFE6C67-F2BD-4F80-8705-AA825E5F2C43}"/>
    <cellStyle name="Normal 2 2 7" xfId="12746" xr:uid="{2A7EDD13-CEC9-4129-9190-0836A47B7823}"/>
    <cellStyle name="Normal 2 2 8" xfId="12816" xr:uid="{A3538ED1-1232-45C9-9926-EDCFD425C21B}"/>
    <cellStyle name="Normal 2 2 8 2" xfId="15518" xr:uid="{5603BC45-3494-4ED8-8933-97B6003970B3}"/>
    <cellStyle name="Normal 2 2_ACC Reports (for Updating) 21Sep11" xfId="156" xr:uid="{13F26106-5DE5-4BC3-8BE0-4579C3695974}"/>
    <cellStyle name="Normal 2 20" xfId="2918" xr:uid="{D05C5711-8B43-433C-A502-BC676E60803B}"/>
    <cellStyle name="Normal 2 20 2" xfId="5545" xr:uid="{DA92A983-2234-4AE6-BAFB-AD90E01E9472}"/>
    <cellStyle name="Normal 2 21" xfId="2919" xr:uid="{3CD6ED7E-2752-43B2-AF4F-D78979B23166}"/>
    <cellStyle name="Normal 2 21 2" xfId="5546" xr:uid="{C9DC339F-BADF-44D4-9A91-560F51B80D39}"/>
    <cellStyle name="Normal 2 22" xfId="2920" xr:uid="{93B39FB4-BA8D-4542-842A-A39594AE72E9}"/>
    <cellStyle name="Normal 2 22 2" xfId="5547" xr:uid="{34D452B5-BF45-4BBF-99F3-3829543575E5}"/>
    <cellStyle name="Normal 2 23" xfId="2921" xr:uid="{72422923-66F8-4F60-9577-42983DEA3980}"/>
    <cellStyle name="Normal 2 23 2" xfId="5548" xr:uid="{8831B785-3A5F-445D-9F8E-748716639F6C}"/>
    <cellStyle name="Normal 2 24" xfId="2922" xr:uid="{03399A83-5F49-40ED-AC23-418ECA563A37}"/>
    <cellStyle name="Normal 2 24 2" xfId="5549" xr:uid="{6FCF4E25-9936-47CA-88FE-5F248549DCA4}"/>
    <cellStyle name="Normal 2 25" xfId="2923" xr:uid="{A634CC62-55BA-4971-9879-2B0238FF4D51}"/>
    <cellStyle name="Normal 2 25 2" xfId="5550" xr:uid="{EF57DCAD-F9DA-45A9-850B-3EAEE06AC60D}"/>
    <cellStyle name="Normal 2 26" xfId="2924" xr:uid="{908BF771-282D-4B3D-AA97-87F76F44BC64}"/>
    <cellStyle name="Normal 2 26 2" xfId="5551" xr:uid="{14E30C28-BE7E-41C0-8BD8-82F5EE440E6A}"/>
    <cellStyle name="Normal 2 27" xfId="2925" xr:uid="{67D681E0-5915-48A1-96BE-7C2ACB3FA0C3}"/>
    <cellStyle name="Normal 2 27 2" xfId="2926" xr:uid="{F8300502-5BD1-4E27-AF01-2B87D202D334}"/>
    <cellStyle name="Normal 2 27 2 2" xfId="2927" xr:uid="{BA590DB8-26A1-4402-9C0B-2721D4B9893F}"/>
    <cellStyle name="Normal 2 27 2 2 2" xfId="5553" xr:uid="{F2ADD669-D395-4BA6-820F-4D314C637875}"/>
    <cellStyle name="Normal 2 27 2 3" xfId="2928" xr:uid="{F5EB81C7-25D6-497A-BEA1-6E041044A647}"/>
    <cellStyle name="Normal 2 27 2 3 2" xfId="5554" xr:uid="{53C9D5A4-0BD8-4BB6-9D01-AD7A0004FED1}"/>
    <cellStyle name="Normal 2 27 3" xfId="2929" xr:uid="{8C03355D-CE7F-47B5-9C7A-4445DAC8BFC9}"/>
    <cellStyle name="Normal 2 27 3 2" xfId="5555" xr:uid="{B3D19B17-63C2-4347-A34F-1C3F098E6820}"/>
    <cellStyle name="Normal 2 27 4" xfId="2930" xr:uid="{6AF558B8-F4F7-4392-933C-098FFD8EAE18}"/>
    <cellStyle name="Normal 2 27 4 2" xfId="5556" xr:uid="{57217A04-18BA-4F32-B891-64593F13D90A}"/>
    <cellStyle name="Normal 2 27 5" xfId="2931" xr:uid="{E3B4AA62-E0D5-49AB-9273-8FA874477BDC}"/>
    <cellStyle name="Normal 2 27 6" xfId="5552" xr:uid="{8C549AE3-B5DF-475D-876D-E48ACD9679D2}"/>
    <cellStyle name="Normal 2 28" xfId="2932" xr:uid="{FDD860E4-B885-4835-AFBD-EF730D72778A}"/>
    <cellStyle name="Normal 2 28 2" xfId="5557" xr:uid="{E37B5122-7222-4451-AFAC-F8B0A67CAF3E}"/>
    <cellStyle name="Normal 2 29" xfId="2933" xr:uid="{E855E905-0C15-4846-A13F-15DAF4B2B012}"/>
    <cellStyle name="Normal 2 29 2" xfId="5558" xr:uid="{82B89778-9EB9-41D3-8D3A-986AC9E30AB9}"/>
    <cellStyle name="Normal 2 3" xfId="10" xr:uid="{049DFBAE-7B10-4C6C-8FBC-6B8148B92B49}"/>
    <cellStyle name="Normal 2 3 10" xfId="2935" xr:uid="{C728871B-98B4-4041-BA5D-09B8BF713CEB}"/>
    <cellStyle name="Normal 2 3 10 2" xfId="37" xr:uid="{0C9AABFC-BCA8-407B-B390-43F7783C0162}"/>
    <cellStyle name="Normal 2 3 11" xfId="2936" xr:uid="{9B483CAF-4936-40C3-BED8-DB02969291AB}"/>
    <cellStyle name="Normal 2 3 11 2" xfId="5559" xr:uid="{5FADCB47-0BC7-4F6E-A9C7-A87B51B9E3CD}"/>
    <cellStyle name="Normal 2 3 11 3" xfId="5228" xr:uid="{45D68848-4BF8-492E-B091-B612FA7A72A3}"/>
    <cellStyle name="Normal 2 3 11 4" xfId="7833" xr:uid="{33F69C0E-BB80-4F78-9B61-EC8E7124AFDC}"/>
    <cellStyle name="Normal 2 3 12" xfId="2937" xr:uid="{BF47552A-7A72-4B70-BAE2-84542B31629F}"/>
    <cellStyle name="Normal 2 3 13" xfId="2938" xr:uid="{6E04E920-CDD1-4A96-B36D-9E215A267CFB}"/>
    <cellStyle name="Normal 2 3 14" xfId="2939" xr:uid="{2E7F4FE9-B11E-4F7B-93EF-F44605667EA8}"/>
    <cellStyle name="Normal 2 3 15" xfId="2940" xr:uid="{CEB41D10-65F3-41E6-AE58-9A4CB15E88A3}"/>
    <cellStyle name="Normal 2 3 16" xfId="2941" xr:uid="{8822B684-78B0-459B-93A1-87B08AF34649}"/>
    <cellStyle name="Normal 2 3 17" xfId="2942" xr:uid="{C8F9C3F9-0F30-4373-B8AD-B4F7B42D5481}"/>
    <cellStyle name="Normal 2 3 18" xfId="2943" xr:uid="{7B0E221F-9A2E-427B-AF6D-3E13ABAA00E4}"/>
    <cellStyle name="Normal 2 3 19" xfId="2944" xr:uid="{C71AB5A6-45A5-4CAA-B529-C6CB79DAEA11}"/>
    <cellStyle name="Normal 2 3 2" xfId="202" xr:uid="{8C3A1E54-6A19-4D3B-9076-6EA8ACABBA63}"/>
    <cellStyle name="Normal 2 3 2 10" xfId="2946" xr:uid="{E5435723-AAC9-477D-82FF-8DA3D5C9B56F}"/>
    <cellStyle name="Normal 2 3 2 11" xfId="2947" xr:uid="{7EFA627C-DD11-4ECE-94AF-3F9F56FF7E53}"/>
    <cellStyle name="Normal 2 3 2 12" xfId="2948" xr:uid="{02EE5F90-8E55-48E4-BB73-FA781851AE7D}"/>
    <cellStyle name="Normal 2 3 2 13" xfId="2949" xr:uid="{50A7FF34-FA86-43D9-A4C6-85F38D6B1400}"/>
    <cellStyle name="Normal 2 3 2 14" xfId="2950" xr:uid="{D475BA2C-4AE4-403F-9498-A48751810BD6}"/>
    <cellStyle name="Normal 2 3 2 15" xfId="2951" xr:uid="{4EC83139-918B-4060-87A5-70D1597BC1C9}"/>
    <cellStyle name="Normal 2 3 2 16" xfId="2952" xr:uid="{6D35B846-1B7D-49D0-B9FA-2ECB750FE25E}"/>
    <cellStyle name="Normal 2 3 2 17" xfId="2953" xr:uid="{958FA010-3245-4BFF-88A4-00E5EB7B0052}"/>
    <cellStyle name="Normal 2 3 2 18" xfId="2954" xr:uid="{0EF5E8F4-AF94-4ED4-BB55-E5FAFA2AE449}"/>
    <cellStyle name="Normal 2 3 2 18 2" xfId="5560" xr:uid="{1E484F8B-1C2A-4110-ADEE-F731E1D808C0}"/>
    <cellStyle name="Normal 2 3 2 18 3" xfId="7834" xr:uid="{65D826B2-C393-45A3-B2DA-68DE26C3A31B}"/>
    <cellStyle name="Normal 2 3 2 19" xfId="2955" xr:uid="{5E2D22FE-85A1-464A-A6AF-E25A52FC7AC5}"/>
    <cellStyle name="Normal 2 3 2 19 2" xfId="7835" xr:uid="{FF4B63B1-B929-420B-B290-87551000FE6A}"/>
    <cellStyle name="Normal 2 3 2 19 3" xfId="7027" xr:uid="{3EC406C3-EFA9-4581-B753-5486A485D5D1}"/>
    <cellStyle name="Normal 2 3 2 2" xfId="2956" xr:uid="{F612C21C-4DCB-4E6A-AD80-FFE315BA5E4C}"/>
    <cellStyle name="Normal 2 3 2 2 10" xfId="2957" xr:uid="{0E056598-E540-4464-AE03-4F65BA5004E4}"/>
    <cellStyle name="Normal 2 3 2 2 11" xfId="2958" xr:uid="{5B8D5CAA-7816-42D7-ACD2-D3A837B6561B}"/>
    <cellStyle name="Normal 2 3 2 2 12" xfId="2959" xr:uid="{5A785030-74AA-4A0A-9A6C-CADF33B18829}"/>
    <cellStyle name="Normal 2 3 2 2 13" xfId="2960" xr:uid="{4D8CE272-005C-40F7-B8DD-A1CEFC630364}"/>
    <cellStyle name="Normal 2 3 2 2 14" xfId="2961" xr:uid="{A73E8A90-0F72-4FF1-8F9A-97DFA5333E14}"/>
    <cellStyle name="Normal 2 3 2 2 15" xfId="2962" xr:uid="{C2A602E4-B726-43CA-9C8B-2BC2244A99A9}"/>
    <cellStyle name="Normal 2 3 2 2 16" xfId="2963" xr:uid="{006514E8-8A7C-42F4-BF86-173A424CF68E}"/>
    <cellStyle name="Normal 2 3 2 2 17" xfId="2964" xr:uid="{718DCACE-9CBE-4FDE-B3A6-E2C7C85D61AD}"/>
    <cellStyle name="Normal 2 3 2 2 17 2" xfId="7836" xr:uid="{0AEAAC10-84B1-4884-BF56-16A6C1551BA2}"/>
    <cellStyle name="Normal 2 3 2 2 17 3" xfId="7204" xr:uid="{5F7526CC-701B-4607-923F-FDA88E3A837C}"/>
    <cellStyle name="Normal 2 3 2 2 18" xfId="2965" xr:uid="{C863C764-984C-42FA-874D-05A370B72C4A}"/>
    <cellStyle name="Normal 2 3 2 2 2" xfId="2966" xr:uid="{D16D60DB-F0C4-4DBF-9DBE-E98020E5FEB7}"/>
    <cellStyle name="Normal 2 3 2 2 2 10" xfId="2967" xr:uid="{905F3DEC-DAE1-4534-82F6-855FCFCD1584}"/>
    <cellStyle name="Normal 2 3 2 2 2 11" xfId="2968" xr:uid="{DB2715D0-ECAC-4D55-AB04-FD4E592FDBB8}"/>
    <cellStyle name="Normal 2 3 2 2 2 12" xfId="2969" xr:uid="{DE497A54-90A1-418E-A8B5-60E2CE68EE50}"/>
    <cellStyle name="Normal 2 3 2 2 2 13" xfId="2970" xr:uid="{1EFBBE81-C696-4E80-812A-F830DD6CC813}"/>
    <cellStyle name="Normal 2 3 2 2 2 14" xfId="2971" xr:uid="{B508E7A1-A0C5-4A69-AD8B-C8AB53B9AF00}"/>
    <cellStyle name="Normal 2 3 2 2 2 14 2" xfId="5561" xr:uid="{1ED5102E-A339-4FC6-AB1A-A523170E8DCC}"/>
    <cellStyle name="Normal 2 3 2 2 2 14 3" xfId="7837" xr:uid="{B5854AB1-213D-4DB8-A4E6-0562D247EEFF}"/>
    <cellStyle name="Normal 2 3 2 2 2 15" xfId="2972" xr:uid="{8E0A8093-BD62-4276-8346-75FD99F3DB25}"/>
    <cellStyle name="Normal 2 3 2 2 2 15 2" xfId="7838" xr:uid="{64008B3C-DEA6-4ADF-9C75-C31D9B14A4EC}"/>
    <cellStyle name="Normal 2 3 2 2 2 15 3" xfId="9001" xr:uid="{88ADC5DF-E034-4E21-A162-72AB5A6380E1}"/>
    <cellStyle name="Normal 2 3 2 2 2 15 4" xfId="7091" xr:uid="{D81AC9BF-BF86-4D74-9F09-998B01DCC94E}"/>
    <cellStyle name="Normal 2 3 2 2 2 16" xfId="2973" xr:uid="{FCFBC9A0-94D8-428D-AEC4-00EEEC2E2279}"/>
    <cellStyle name="Normal 2 3 2 2 2 17" xfId="8033" xr:uid="{62FD33DA-8EE0-4D8C-AEC9-29ECC4BA9031}"/>
    <cellStyle name="Normal 2 3 2 2 2 17 2" xfId="9730" xr:uid="{6DF6D582-4D61-4E92-A3B1-9645517F0689}"/>
    <cellStyle name="Normal 2 3 2 2 2 2" xfId="2974" xr:uid="{638430DF-3F1A-49D0-BCCD-3F5FD6A4AAC1}"/>
    <cellStyle name="Normal 2 3 2 2 2 2 10" xfId="2975" xr:uid="{9C12AF85-E597-4826-AF01-493FA8F1D368}"/>
    <cellStyle name="Normal 2 3 2 2 2 2 11" xfId="2976" xr:uid="{570F6B98-16DC-495F-8DBB-9033522D9101}"/>
    <cellStyle name="Normal 2 3 2 2 2 2 12" xfId="2977" xr:uid="{8F28E5B1-1319-41D5-B0F5-46C7CBAF6C81}"/>
    <cellStyle name="Normal 2 3 2 2 2 2 13" xfId="2978" xr:uid="{AD783DA4-8894-4DD4-9033-219644CE5768}"/>
    <cellStyle name="Normal 2 3 2 2 2 2 14" xfId="2979" xr:uid="{BC71479C-F3BA-4A75-8CB7-58A843186D8E}"/>
    <cellStyle name="Normal 2 3 2 2 2 2 15" xfId="2980" xr:uid="{D76421AF-7B50-4203-9CBC-8A559B071AF7}"/>
    <cellStyle name="Normal 2 3 2 2 2 2 2" xfId="2981" xr:uid="{C2DF6753-CDAC-4F1E-A23B-D4E1906EDA0A}"/>
    <cellStyle name="Normal 2 3 2 2 2 2 2 10" xfId="2982" xr:uid="{164DE616-1A12-4578-BC5F-D38DB2620129}"/>
    <cellStyle name="Normal 2 3 2 2 2 2 2 11" xfId="2983" xr:uid="{80103A6A-BCBD-49F4-A07E-F7560B7AC4AB}"/>
    <cellStyle name="Normal 2 3 2 2 2 2 2 11 2" xfId="5562" xr:uid="{DDF8CA75-1C13-48A5-B9CA-4320AF120C40}"/>
    <cellStyle name="Normal 2 3 2 2 2 2 2 11 3" xfId="7839" xr:uid="{BC3869DC-4E0A-439F-AF3C-FAF6CBC5AEDD}"/>
    <cellStyle name="Normal 2 3 2 2 2 2 2 12" xfId="2984" xr:uid="{426E3CCF-F1A9-4EFB-B672-73F33B004B57}"/>
    <cellStyle name="Normal 2 3 2 2 2 2 2 13" xfId="2985" xr:uid="{6AC4BB83-2873-45AD-8740-E1CE4CEC5DFE}"/>
    <cellStyle name="Normal 2 3 2 2 2 2 2 2" xfId="2986" xr:uid="{3ED72DD0-9D6B-4EAF-A44F-1DE24EA2A7CE}"/>
    <cellStyle name="Normal 2 3 2 2 2 2 2 3" xfId="2987" xr:uid="{E56362A4-C612-4A60-931C-AA498E87F0C0}"/>
    <cellStyle name="Normal 2 3 2 2 2 2 2 4" xfId="2988" xr:uid="{4940AEF0-D24E-4696-B1C7-67609E8003A3}"/>
    <cellStyle name="Normal 2 3 2 2 2 2 2 5" xfId="2989" xr:uid="{17E57883-D68E-49A3-BF82-FDC40DF00F64}"/>
    <cellStyle name="Normal 2 3 2 2 2 2 2 6" xfId="2990" xr:uid="{1C128DD0-4AAC-4B57-84D1-2E8DF464E6CA}"/>
    <cellStyle name="Normal 2 3 2 2 2 2 2 7" xfId="2991" xr:uid="{D8A52E29-4E55-49CF-900A-32334EC42DD2}"/>
    <cellStyle name="Normal 2 3 2 2 2 2 2 8" xfId="2992" xr:uid="{3988E9A6-2660-4A5E-83E6-0AB127FB6C3F}"/>
    <cellStyle name="Normal 2 3 2 2 2 2 2 9" xfId="2993" xr:uid="{08693FA7-92D5-4C72-B61D-94C3B3EA4F33}"/>
    <cellStyle name="Normal 2 3 2 2 2 2 3" xfId="2994" xr:uid="{D7EF002D-0B07-4983-886B-4CDB8EEF3D60}"/>
    <cellStyle name="Normal 2 3 2 2 2 2 3 2" xfId="5563" xr:uid="{6AD88D04-0AC7-4B5E-BAE3-071289ADEFD8}"/>
    <cellStyle name="Normal 2 3 2 2 2 2 4" xfId="2995" xr:uid="{794B6DB0-F23C-462F-8A6E-DF970685D2E3}"/>
    <cellStyle name="Normal 2 3 2 2 2 2 4 2" xfId="5564" xr:uid="{4AA12B13-9060-4AA7-8EF6-30B13FFD38B0}"/>
    <cellStyle name="Normal 2 3 2 2 2 2 5" xfId="2996" xr:uid="{CB5E06CB-3C49-43B6-BAD9-417BDEB70916}"/>
    <cellStyle name="Normal 2 3 2 2 2 2 6" xfId="2997" xr:uid="{86D60FF1-C63C-4300-91C2-BD74986A0B39}"/>
    <cellStyle name="Normal 2 3 2 2 2 2 7" xfId="2998" xr:uid="{9460FFC4-4052-455C-AA7D-5FDE2016DDCD}"/>
    <cellStyle name="Normal 2 3 2 2 2 2 8" xfId="2999" xr:uid="{1716396A-58C9-4DA4-B303-10B64F439467}"/>
    <cellStyle name="Normal 2 3 2 2 2 2 9" xfId="3000" xr:uid="{4AA65757-6FA0-4427-83C3-A718A156FE4C}"/>
    <cellStyle name="Normal 2 3 2 2 2 3" xfId="3001" xr:uid="{E6FFCD4E-9A6D-4FED-9BCD-C2EBDB642827}"/>
    <cellStyle name="Normal 2 3 2 2 2 3 2" xfId="5565" xr:uid="{A4090228-625D-483F-9EEB-22A24E59CE7D}"/>
    <cellStyle name="Normal 2 3 2 2 2 4" xfId="3002" xr:uid="{F9D7CA04-A4AE-4B88-A3E0-1153E8C10EC3}"/>
    <cellStyle name="Normal 2 3 2 2 2 4 10" xfId="3003" xr:uid="{AD32339E-F6B4-425A-A655-67C4DACA1CD1}"/>
    <cellStyle name="Normal 2 3 2 2 2 4 11" xfId="3004" xr:uid="{57518890-C325-483A-91D5-AF17F0F1326B}"/>
    <cellStyle name="Normal 2 3 2 2 2 4 12" xfId="3005" xr:uid="{C1BB5426-95B8-46F3-BD12-7E94863F1AA9}"/>
    <cellStyle name="Normal 2 3 2 2 2 4 13" xfId="3006" xr:uid="{AD9344C1-4113-40CB-ABCD-0139C6E61DDF}"/>
    <cellStyle name="Normal 2 3 2 2 2 4 14" xfId="7840" xr:uid="{6F16F996-3503-4C4B-9FEB-405086AC0C8E}"/>
    <cellStyle name="Normal 2 3 2 2 2 4 2" xfId="3007" xr:uid="{0B9001E6-7B99-4CF0-BBF9-290E500DA3D9}"/>
    <cellStyle name="Normal 2 3 2 2 2 4 3" xfId="3008" xr:uid="{BE88B42D-E731-45AA-A247-B44D21BDA9ED}"/>
    <cellStyle name="Normal 2 3 2 2 2 4 4" xfId="3009" xr:uid="{56F69C21-C0C5-475B-B6EF-6915780A5D10}"/>
    <cellStyle name="Normal 2 3 2 2 2 4 5" xfId="3010" xr:uid="{13C3BDF6-4CBE-415E-8344-C0488C8A9D26}"/>
    <cellStyle name="Normal 2 3 2 2 2 4 6" xfId="3011" xr:uid="{9D68BB3E-4A10-428C-BEC2-FFA37C765C1E}"/>
    <cellStyle name="Normal 2 3 2 2 2 4 7" xfId="3012" xr:uid="{D725E8EB-2279-4211-B6EA-F9471B5EA63A}"/>
    <cellStyle name="Normal 2 3 2 2 2 4 8" xfId="3013" xr:uid="{76DA9EF7-C945-46AD-8CC4-3FE89EFBCA00}"/>
    <cellStyle name="Normal 2 3 2 2 2 4 9" xfId="3014" xr:uid="{9064DC8A-0940-44CF-978F-1FC5DF4265CB}"/>
    <cellStyle name="Normal 2 3 2 2 2 5" xfId="3015" xr:uid="{5553F5EB-0180-4508-BBF1-E54A92640ED3}"/>
    <cellStyle name="Normal 2 3 2 2 2 6" xfId="3016" xr:uid="{49C5849B-6751-483E-97A1-6A7477C06128}"/>
    <cellStyle name="Normal 2 3 2 2 2 7" xfId="3017" xr:uid="{868D9E07-6834-4033-A488-CE1995E54AD4}"/>
    <cellStyle name="Normal 2 3 2 2 2 8" xfId="3018" xr:uid="{CE28F984-A2AF-49FA-AED3-373FC10BC35E}"/>
    <cellStyle name="Normal 2 3 2 2 2 9" xfId="3019" xr:uid="{77D441AC-C8CA-417C-BFCF-2A69FF44DE04}"/>
    <cellStyle name="Normal 2 3 2 2 3" xfId="3020" xr:uid="{C2325DC6-729E-435A-B8D4-00C75A179F51}"/>
    <cellStyle name="Normal 2 3 2 2 3 2" xfId="5566" xr:uid="{A9C072CE-3404-456F-9E8A-27AC034FDD38}"/>
    <cellStyle name="Normal 2 3 2 2 3 3" xfId="12867" xr:uid="{802ED6B9-11CC-49AE-9F51-5C5937782327}"/>
    <cellStyle name="Normal 2 3 2 2 4" xfId="3021" xr:uid="{882D0A97-7EDB-42E1-8E52-936B276EA685}"/>
    <cellStyle name="Normal 2 3 2 2 4 2" xfId="5567" xr:uid="{77ECDF93-927C-4834-96ED-4F7FE98E9783}"/>
    <cellStyle name="Normal 2 3 2 2 4 3" xfId="14524" xr:uid="{DB67E2EE-9E55-4AC3-81CF-9642757BE601}"/>
    <cellStyle name="Normal 2 3 2 2 5" xfId="3022" xr:uid="{1260361A-13BC-4A47-9ED7-C6019993A750}"/>
    <cellStyle name="Normal 2 3 2 2 6" xfId="3023" xr:uid="{D9BDEFDD-89A7-41BF-8C48-A64238C65101}"/>
    <cellStyle name="Normal 2 3 2 2 6 10" xfId="3024" xr:uid="{DE5F7FB1-AF13-4874-BAB8-F011170205DF}"/>
    <cellStyle name="Normal 2 3 2 2 6 11" xfId="3025" xr:uid="{47DB6391-41D4-422D-9C8B-D333D047ED8B}"/>
    <cellStyle name="Normal 2 3 2 2 6 12" xfId="3026" xr:uid="{25CD1B27-8DB3-434B-A36C-8092D23D676C}"/>
    <cellStyle name="Normal 2 3 2 2 6 13" xfId="3027" xr:uid="{54E99909-94E5-4901-9A95-41406FE873D5}"/>
    <cellStyle name="Normal 2 3 2 2 6 14" xfId="7841" xr:uid="{1E41B85F-0D93-43D8-AB6B-4F7828262062}"/>
    <cellStyle name="Normal 2 3 2 2 6 2" xfId="3028" xr:uid="{C86B3BA4-B631-4B53-BADB-AE0DEBCF06B5}"/>
    <cellStyle name="Normal 2 3 2 2 6 2 2" xfId="5568" xr:uid="{B8FD60C7-960C-4CB8-8AF0-31414227F9BF}"/>
    <cellStyle name="Normal 2 3 2 2 6 2 3" xfId="7842" xr:uid="{24544872-B1F3-4629-9835-311EC829B1F2}"/>
    <cellStyle name="Normal 2 3 2 2 6 3" xfId="3029" xr:uid="{11BEB73A-120A-4892-AF64-B4A3E4BEF311}"/>
    <cellStyle name="Normal 2 3 2 2 6 4" xfId="3030" xr:uid="{F6FEC408-8A53-47AA-ABEC-F81E89A9646A}"/>
    <cellStyle name="Normal 2 3 2 2 6 5" xfId="3031" xr:uid="{54A2C108-498F-45D4-91BF-5D5365AEE249}"/>
    <cellStyle name="Normal 2 3 2 2 6 6" xfId="3032" xr:uid="{CEF145C8-F9B0-4464-A0CF-12D7900C1BB9}"/>
    <cellStyle name="Normal 2 3 2 2 6 7" xfId="3033" xr:uid="{6DF3C81A-135F-41F1-8B6B-C6B38EC812E2}"/>
    <cellStyle name="Normal 2 3 2 2 6 8" xfId="3034" xr:uid="{F663DCFE-2A3C-4CBC-A40F-0200F4D54B65}"/>
    <cellStyle name="Normal 2 3 2 2 6 9" xfId="3035" xr:uid="{79153FCC-241D-4B93-B301-024EC332EB3D}"/>
    <cellStyle name="Normal 2 3 2 2 7" xfId="3036" xr:uid="{9D77195C-4527-49D5-BD55-A1D1EEFB88DC}"/>
    <cellStyle name="Normal 2 3 2 2 7 2" xfId="5569" xr:uid="{0CF59A28-334B-4856-B50A-097F8DF07BFC}"/>
    <cellStyle name="Normal 2 3 2 2 8" xfId="3037" xr:uid="{D17E1CEF-81D5-4487-AA19-A93826962386}"/>
    <cellStyle name="Normal 2 3 2 2 9" xfId="3038" xr:uid="{1FB25759-A652-486B-98A7-BE96B782F210}"/>
    <cellStyle name="Normal 2 3 2 20" xfId="3039" xr:uid="{3FE58528-3E12-46A0-8F5F-8CC51FFE9672}"/>
    <cellStyle name="Normal 2 3 2 20 2" xfId="7843" xr:uid="{B3AD3ED1-9CD3-4800-B755-B0D721BC9B47}"/>
    <cellStyle name="Normal 2 3 2 20 3" xfId="7100" xr:uid="{A6BF5F7A-2E20-4A1F-AC14-4C4ADD2A54C4}"/>
    <cellStyle name="Normal 2 3 2 21" xfId="5220" xr:uid="{AD66F806-787E-4C8B-AA64-9B9B1A2E6D5A}"/>
    <cellStyle name="Normal 2 3 2 22" xfId="8295" xr:uid="{F3F55E0F-E5C0-40A3-B26C-AE200B7F76D5}"/>
    <cellStyle name="Normal 2 3 2 23" xfId="6366" xr:uid="{CBC69A36-033E-451A-B718-E9376A5C7B17}"/>
    <cellStyle name="Normal 2 3 2 24" xfId="10555" xr:uid="{BCD3A566-3AA2-452C-8141-7BA2BDB27CEB}"/>
    <cellStyle name="Normal 2 3 2 25" xfId="10558" xr:uid="{E7F310CC-B32B-4BCE-919B-D05CDA2F9FCC}"/>
    <cellStyle name="Normal 2 3 2 26" xfId="4239" xr:uid="{0E6A04B7-C89D-45C8-8775-DC7830DC7C69}"/>
    <cellStyle name="Normal 2 3 2 27" xfId="2945" xr:uid="{2E3F1879-BA5E-48B4-9E30-98628F9B37E2}"/>
    <cellStyle name="Normal 2 3 2 3" xfId="3040" xr:uid="{C16E2FEF-1160-44F0-8966-DBC845EA09E6}"/>
    <cellStyle name="Normal 2 3 2 3 2" xfId="5570" xr:uid="{A8AE5237-9554-446E-9E81-BB99155D3462}"/>
    <cellStyle name="Normal 2 3 2 4" xfId="3041" xr:uid="{B9FC9142-39FF-4DEA-A1AD-D18DCE42B5AE}"/>
    <cellStyle name="Normal 2 3 2 4 2" xfId="5571" xr:uid="{20945D20-8972-418D-9E73-ACBDAAAD852B}"/>
    <cellStyle name="Normal 2 3 2 5" xfId="3042" xr:uid="{5C8FF5C5-F416-4C84-9B15-7874E50BA1B2}"/>
    <cellStyle name="Normal 2 3 2 5 2" xfId="3043" xr:uid="{3793C6E7-169F-44C2-9921-E286CDFD3EAE}"/>
    <cellStyle name="Normal 2 3 2 5 3" xfId="3044" xr:uid="{53A1CA38-F3A0-4085-B51C-45358CC4EFDB}"/>
    <cellStyle name="Normal 2 3 2 5 4" xfId="5572" xr:uid="{AC2D4DB3-1AC7-40C6-8C84-C507C9189EAC}"/>
    <cellStyle name="Normal 2 3 2 6" xfId="3045" xr:uid="{597D8BF7-0BFC-48A8-AB22-DB614D4C64C3}"/>
    <cellStyle name="Normal 2 3 2 7" xfId="3046" xr:uid="{49623863-243B-4B43-932B-F8A2A4468B35}"/>
    <cellStyle name="Normal 2 3 2 7 2" xfId="5573" xr:uid="{7081C4A8-AFE6-4428-A081-03FDC3688AE8}"/>
    <cellStyle name="Normal 2 3 2 8" xfId="3047" xr:uid="{0F3BCAFD-9414-4187-B8C6-126DBD997CFA}"/>
    <cellStyle name="Normal 2 3 2 8 10" xfId="3048" xr:uid="{15393115-A623-474A-8BC5-52065D40FC07}"/>
    <cellStyle name="Normal 2 3 2 8 11" xfId="3049" xr:uid="{6E0EB65C-802B-4A65-BEB4-40D78143AF94}"/>
    <cellStyle name="Normal 2 3 2 8 12" xfId="3050" xr:uid="{A5C446D1-EEC2-4B6A-A544-8AC2F14674D7}"/>
    <cellStyle name="Normal 2 3 2 8 13" xfId="3051" xr:uid="{69DCB6A7-6BD7-44CC-B7FB-BF8714A21831}"/>
    <cellStyle name="Normal 2 3 2 8 14" xfId="7844" xr:uid="{BC49FD45-D5F7-42B8-ABA1-EB02AF150A5D}"/>
    <cellStyle name="Normal 2 3 2 8 2" xfId="3052" xr:uid="{60320740-4F30-48D4-8725-C0E98C773500}"/>
    <cellStyle name="Normal 2 3 2 8 3" xfId="3053" xr:uid="{000AD9F1-898B-4537-9E5C-6C71EF01D6ED}"/>
    <cellStyle name="Normal 2 3 2 8 4" xfId="3054" xr:uid="{381BF5DB-3EA1-4897-A42F-06431F1AA39F}"/>
    <cellStyle name="Normal 2 3 2 8 5" xfId="3055" xr:uid="{FBBDD309-8ACD-40A4-8FED-1DA743743166}"/>
    <cellStyle name="Normal 2 3 2 8 6" xfId="3056" xr:uid="{0E8F6C8B-6187-451B-BFCA-6D03927AA28F}"/>
    <cellStyle name="Normal 2 3 2 8 7" xfId="3057" xr:uid="{4360133E-1DC4-44B0-8BD4-4C761A59B711}"/>
    <cellStyle name="Normal 2 3 2 8 8" xfId="3058" xr:uid="{E9709C4D-037E-4560-B873-5D837BBA846C}"/>
    <cellStyle name="Normal 2 3 2 8 9" xfId="3059" xr:uid="{4805163A-1268-4F19-948F-1A446982313C}"/>
    <cellStyle name="Normal 2 3 2 9" xfId="3060" xr:uid="{D88F9CFC-FEEB-4E18-905F-6DADE4DA8414}"/>
    <cellStyle name="Normal 2 3 20" xfId="3061" xr:uid="{06AB8A50-B8F8-4593-B5D6-9939D68D3190}"/>
    <cellStyle name="Normal 2 3 21" xfId="3062" xr:uid="{67D1AF5A-5734-44C3-B7C7-8AE109AA85E1}"/>
    <cellStyle name="Normal 2 3 21 2" xfId="7845" xr:uid="{1CC3AC37-0CF4-4E31-BF11-22B721DCB653}"/>
    <cellStyle name="Normal 2 3 21 3" xfId="7026" xr:uid="{D247A644-E413-4F80-87FB-FC539328F83F}"/>
    <cellStyle name="Normal 2 3 22" xfId="976" xr:uid="{5AD726AD-ABD5-4489-9DB6-E526300865B0}"/>
    <cellStyle name="Normal 2 3 22 2" xfId="7846" xr:uid="{45E10E20-2A7D-4123-9F7F-4102CFCA1751}"/>
    <cellStyle name="Normal 2 3 22 3" xfId="6401" xr:uid="{487F57C5-933A-4F9B-8E00-C5943E5142C1}"/>
    <cellStyle name="Normal 2 3 22 4" xfId="3063" xr:uid="{6D4ED07A-B122-422C-81B0-0A7EA7A00ADD}"/>
    <cellStyle name="Normal 2 3 23" xfId="2934" xr:uid="{C2E41831-0177-45BB-BC0C-20B6474C9197}"/>
    <cellStyle name="Normal 2 3 24" xfId="5231" xr:uid="{C7C37BD2-BAFF-443A-ACC5-87FFEBAB612D}"/>
    <cellStyle name="Normal 2 3 25" xfId="7345" xr:uid="{93FEE0F7-B2CA-473E-BB3C-575DCCCFD2AC}"/>
    <cellStyle name="Normal 2 3 26" xfId="8001" xr:uid="{2E3D459E-391D-4200-85D1-699A3783846A}"/>
    <cellStyle name="Normal 2 3 26 2" xfId="9695" xr:uid="{C5E51C59-139B-4CDA-91E6-6017537E7E50}"/>
    <cellStyle name="Normal 2 3 27" xfId="8243" xr:uid="{1FCB9D6E-D9F5-48C5-B0F8-785884657FC8}"/>
    <cellStyle name="Normal 2 3 28" xfId="6306" xr:uid="{2C13244E-D3EF-47F4-9A0E-9823C7E65397}"/>
    <cellStyle name="Normal 2 3 29" xfId="4222" xr:uid="{0CE029D7-4721-42CC-8455-D04B24A42598}"/>
    <cellStyle name="Normal 2 3 3" xfId="54" xr:uid="{58DFA7FD-B7A9-4210-AF83-36F149746B8B}"/>
    <cellStyle name="Normal 2 3 3 10" xfId="19995" xr:uid="{4F744A32-1010-4179-BCE3-52A93D41ED7A}"/>
    <cellStyle name="Normal 2 3 3 11" xfId="3064" xr:uid="{ADBA648C-4380-4EF6-821D-C8D1BD8E00C3}"/>
    <cellStyle name="Normal 2 3 3 2" xfId="993" xr:uid="{37DDF5E3-918B-430F-9FF1-B7434A645C48}"/>
    <cellStyle name="Normal 2 3 3 2 2" xfId="3066" xr:uid="{56C46D9D-A318-460F-B87F-54FD0A2FBC51}"/>
    <cellStyle name="Normal 2 3 3 2 2 2" xfId="10923" xr:uid="{305E2A4D-1604-4589-84A7-8C290BFEF0EA}"/>
    <cellStyle name="Normal 2 3 3 2 3" xfId="3067" xr:uid="{334E9756-C3CD-45B4-ABE0-80C198D0C509}"/>
    <cellStyle name="Normal 2 3 3 2 4" xfId="5574" xr:uid="{95DE3D6E-A232-4418-AC5C-B0E750905E3E}"/>
    <cellStyle name="Normal 2 3 3 2 5" xfId="21506" xr:uid="{E11F254F-2236-49AC-BD74-FEEA0A9B08EA}"/>
    <cellStyle name="Normal 2 3 3 2 6" xfId="3065" xr:uid="{503D263E-C530-43BA-B826-26419791C72F}"/>
    <cellStyle name="Normal 2 3 3 3" xfId="3068" xr:uid="{3C0B8517-04F2-4E70-8E67-AC8E86BAA487}"/>
    <cellStyle name="Normal 2 3 3 3 2" xfId="14415" xr:uid="{C695FA59-7431-40F8-B391-4B5FF77951D0}"/>
    <cellStyle name="Normal 2 3 3 4" xfId="3069" xr:uid="{5BCC02AF-1B12-41CA-BCF9-3BA027D41E9D}"/>
    <cellStyle name="Normal 2 3 3 5" xfId="3070" xr:uid="{9B7818D0-DF53-4D97-BD33-0F2DEA935BEB}"/>
    <cellStyle name="Normal 2 3 3 5 2" xfId="5575" xr:uid="{45A9E2D6-C5EF-4230-957F-9FCD18D1C2B5}"/>
    <cellStyle name="Normal 2 3 3 6" xfId="7152" xr:uid="{D7C211AF-2DAE-424B-9C28-EE06EEB19F58}"/>
    <cellStyle name="Normal 2 3 3 7" xfId="10727" xr:uid="{B84BF720-465B-4DBF-845E-BBBACD65A41C}"/>
    <cellStyle name="Normal 2 3 3 8" xfId="10897" xr:uid="{7D69F167-875B-48D0-B149-26A8EDA28BC5}"/>
    <cellStyle name="Normal 2 3 3 9" xfId="20181" xr:uid="{D29E8CA5-89AC-40E9-90D5-D9580F32E9AA}"/>
    <cellStyle name="Normal 2 3 4" xfId="3071" xr:uid="{F6299AC2-A283-4DE4-9C2F-CA063BB05C8C}"/>
    <cellStyle name="Normal 2 3 4 2" xfId="7178" xr:uid="{E2227321-7C96-4802-91BA-3A0176AFBE08}"/>
    <cellStyle name="Normal 2 3 4 2 2" xfId="10798" xr:uid="{B232FD96-F0B2-489E-8676-358789364156}"/>
    <cellStyle name="Normal 2 3 4 3" xfId="14520" xr:uid="{971C8102-8C36-44E0-9366-813DB0BEA98F}"/>
    <cellStyle name="Normal 2 3 4 4" xfId="10579" xr:uid="{34BDE4AD-3910-4836-AD42-5F6DF04E3BED}"/>
    <cellStyle name="Normal 2 3 5" xfId="3072" xr:uid="{E22E2B92-236E-474B-9723-CC8DEE52E904}"/>
    <cellStyle name="Normal 2 3 5 2" xfId="3073" xr:uid="{95628B0B-043F-482D-8246-6508FC953379}"/>
    <cellStyle name="Normal 2 3 5 2 2" xfId="5576" xr:uid="{912D3C41-55E0-45B4-80A9-F60CEC1E749E}"/>
    <cellStyle name="Normal 2 3 5 2 3" xfId="15196" xr:uid="{078E7C65-16E5-4728-9434-37DDEFD14CAB}"/>
    <cellStyle name="Normal 2 3 5 3" xfId="3074" xr:uid="{F67FD980-1F9D-4148-8286-1545336F4A2D}"/>
    <cellStyle name="Normal 2 3 5 3 2" xfId="5577" xr:uid="{B3472480-247B-4ED7-A162-AE68D36A97D7}"/>
    <cellStyle name="Normal 2 3 5 4" xfId="7192" xr:uid="{43B07B92-7FCB-407E-A4BD-84101E50F0EA}"/>
    <cellStyle name="Normal 2 3 5 5" xfId="10708" xr:uid="{D486FD83-BB2C-496B-9E12-CA0B01342986}"/>
    <cellStyle name="Normal 2 3 6" xfId="3075" xr:uid="{39BD7966-4AB9-48E8-8C3F-6AC4552798A4}"/>
    <cellStyle name="Normal 2 3 6 2" xfId="5578" xr:uid="{ABC7D859-CEF4-4B59-A30D-7582048DF3C4}"/>
    <cellStyle name="Normal 2 3 6 2 2" xfId="14352" xr:uid="{0FB4E0B7-C6E8-4850-AC5E-5CB01AE65F80}"/>
    <cellStyle name="Normal 2 3 6 3" xfId="7201" xr:uid="{EA2BFFE3-BCA4-4B47-9F49-D9F7EF6BBCE9}"/>
    <cellStyle name="Normal 2 3 6 4" xfId="10591" xr:uid="{8AFC7DA3-95A5-43AB-BF21-77980051A71B}"/>
    <cellStyle name="Normal 2 3 7" xfId="3076" xr:uid="{5B2F238C-FC3F-4C17-B2BE-C8080C1A4958}"/>
    <cellStyle name="Normal 2 3 7 2" xfId="7228" xr:uid="{64A68EC4-DD46-40E4-98D5-DE2F1FC31680}"/>
    <cellStyle name="Normal 2 3 8" xfId="3077" xr:uid="{9EBC1090-835D-46BE-AE65-FAD4123F0892}"/>
    <cellStyle name="Normal 2 3 8 10" xfId="3078" xr:uid="{17A66DB5-C785-492F-9D82-8B21A91540EC}"/>
    <cellStyle name="Normal 2 3 8 11" xfId="3079" xr:uid="{3B97D5F0-4E3E-42D3-8A60-4BC405197741}"/>
    <cellStyle name="Normal 2 3 8 12" xfId="3080" xr:uid="{F95CB810-5139-418C-8B73-F940AC8D9978}"/>
    <cellStyle name="Normal 2 3 8 13" xfId="3081" xr:uid="{9FB297D2-7777-4777-B2A6-67D3A830DADB}"/>
    <cellStyle name="Normal 2 3 8 14" xfId="7847" xr:uid="{98492EC1-8B6A-40BD-833C-23BA4A3FDB80}"/>
    <cellStyle name="Normal 2 3 8 2" xfId="3082" xr:uid="{F5E058D6-F4E1-4DBE-93DC-B6CE41DD9A32}"/>
    <cellStyle name="Normal 2 3 8 2 2" xfId="5579" xr:uid="{2257F7BF-06EF-48AC-AAF6-D44D42032409}"/>
    <cellStyle name="Normal 2 3 8 2 3" xfId="7848" xr:uid="{093B5300-C76D-478C-9810-35974502670E}"/>
    <cellStyle name="Normal 2 3 8 3" xfId="3083" xr:uid="{C9032134-E8FD-45E3-BFBB-5909EFA20564}"/>
    <cellStyle name="Normal 2 3 8 4" xfId="3084" xr:uid="{F902F236-DEA4-4E5F-8FD2-FAF6D0BE1540}"/>
    <cellStyle name="Normal 2 3 8 5" xfId="3085" xr:uid="{F2F1210B-47A5-48F6-87A7-8C49CAC468CF}"/>
    <cellStyle name="Normal 2 3 8 6" xfId="3086" xr:uid="{0B3CEFAC-9426-495B-B965-628EF7EB0396}"/>
    <cellStyle name="Normal 2 3 8 7" xfId="3087" xr:uid="{09F558A4-13C1-4F49-A734-78F701797154}"/>
    <cellStyle name="Normal 2 3 8 8" xfId="3088" xr:uid="{BD26DDEF-F70E-47FD-BF2D-DFA27DE54A43}"/>
    <cellStyle name="Normal 2 3 8 9" xfId="3089" xr:uid="{7C834C63-345B-4B7A-B21E-43A3F6A1327E}"/>
    <cellStyle name="Normal 2 3 9" xfId="3090" xr:uid="{C01D562B-E501-444D-BE29-B58690F4E23A}"/>
    <cellStyle name="Normal 2 3 9 2" xfId="5580" xr:uid="{1E94FAB8-16AF-4A73-9B92-1A75AD276B6E}"/>
    <cellStyle name="Normal 2 30" xfId="3091" xr:uid="{3CDA9CB2-1814-4F35-8B0E-3CA41A118F28}"/>
    <cellStyle name="Normal 2 30 2" xfId="5581" xr:uid="{7ED22B0F-EC5F-4BD7-A2B8-DE1DB533B9F7}"/>
    <cellStyle name="Normal 2 31" xfId="3092" xr:uid="{3AD4D182-6917-4DB6-BE03-2AF35ACCB290}"/>
    <cellStyle name="Normal 2 31 2" xfId="5582" xr:uid="{B70CE248-241A-4C58-B5E2-4E20CFB34503}"/>
    <cellStyle name="Normal 2 32" xfId="3093" xr:uid="{BB91A160-D30C-474A-834E-5EDA9B4DF6FC}"/>
    <cellStyle name="Normal 2 32 2" xfId="3094" xr:uid="{D989CC10-C496-4B1C-AFF9-BE1BADA72FB6}"/>
    <cellStyle name="Normal 2 32 3" xfId="3095" xr:uid="{36AC380E-8717-43E6-81E6-39E10D535CB3}"/>
    <cellStyle name="Normal 2 32 4" xfId="5583" xr:uid="{73F98110-76ED-4B50-9C0A-E301A5B7B905}"/>
    <cellStyle name="Normal 2 33" xfId="3096" xr:uid="{276FB2FC-AC1B-483A-90B5-4680943BF092}"/>
    <cellStyle name="Normal 2 33 2" xfId="3097" xr:uid="{5CD1E0F0-906C-4AE4-8A48-F8661A9EFDFE}"/>
    <cellStyle name="Normal 2 33 3" xfId="3098" xr:uid="{DCCE86BE-5F86-4572-97DE-4F1F952DC935}"/>
    <cellStyle name="Normal 2 33 4" xfId="5584" xr:uid="{E980ED68-0653-4D1C-A1BB-A5EDA515633B}"/>
    <cellStyle name="Normal 2 34" xfId="3099" xr:uid="{902FD287-861A-4D80-9F2D-C8A183281F4C}"/>
    <cellStyle name="Normal 2 34 2" xfId="5585" xr:uid="{C0F4E990-CC58-4AC0-ACE4-1CC1E968030E}"/>
    <cellStyle name="Normal 2 35" xfId="3100" xr:uid="{8FFAFA08-ADBC-4007-94C7-84753390EEF5}"/>
    <cellStyle name="Normal 2 35 2" xfId="5586" xr:uid="{3291DF5E-22A8-4FB5-AC07-A325757E19B6}"/>
    <cellStyle name="Normal 2 36" xfId="3101" xr:uid="{1032FC9C-392F-4313-8A42-D65DBEFE07B8}"/>
    <cellStyle name="Normal 2 36 2" xfId="5587" xr:uid="{4051E9C7-2824-4D0F-8026-5B65417A42BF}"/>
    <cellStyle name="Normal 2 37" xfId="3102" xr:uid="{7C7662B7-6037-4D74-9E65-3D2E290D76AC}"/>
    <cellStyle name="Normal 2 37 2" xfId="5588" xr:uid="{CE30E829-0F6A-4FC0-8471-73C0EF3CEE51}"/>
    <cellStyle name="Normal 2 38" xfId="3103" xr:uid="{B19F81C9-450F-49A8-9ECE-0FA0E257E300}"/>
    <cellStyle name="Normal 2 38 2" xfId="5589" xr:uid="{43CA2259-B57C-4C43-8CCF-447CC76E2D40}"/>
    <cellStyle name="Normal 2 39" xfId="3104" xr:uid="{7CDA722D-3116-4538-A047-58792AF68680}"/>
    <cellStyle name="Normal 2 39 2" xfId="5590" xr:uid="{61DD2AF1-C45B-41CC-A4E4-C6D008997A71}"/>
    <cellStyle name="Normal 2 4" xfId="71" xr:uid="{82AFFB5A-B335-4EC9-B804-22353028EDC3}"/>
    <cellStyle name="Normal 2 4 10" xfId="10518" xr:uid="{83490A6B-A80D-44FB-9FA6-ACB1B9367141}"/>
    <cellStyle name="Normal 2 4 11" xfId="4231" xr:uid="{13BDECC8-7A52-46DF-A4C8-A9C5622A4348}"/>
    <cellStyle name="Normal 2 4 2" xfId="338" xr:uid="{4056E899-2BF5-471A-A705-B0F5D724AABE}"/>
    <cellStyle name="Normal 2 4 2 2" xfId="7308" xr:uid="{23D400A4-DBE2-41BA-9F0C-F619B6959955}"/>
    <cellStyle name="Normal 2 4 2 2 2" xfId="14283" xr:uid="{FC96D432-F516-4CC8-B63A-A7F54799A46A}"/>
    <cellStyle name="Normal 2 4 2 3" xfId="7187" xr:uid="{B99D614A-2553-4D56-B02B-DBC66EAEE018}"/>
    <cellStyle name="Normal 2 4 2 4" xfId="8992" xr:uid="{752647AC-AFA0-4B7B-A86B-10269FBB1ABE}"/>
    <cellStyle name="Normal 2 4 2 5" xfId="10950" xr:uid="{45485E5A-BC6D-4668-A696-22829791A148}"/>
    <cellStyle name="Normal 2 4 2 6" xfId="3106" xr:uid="{93959CAF-2479-4939-8E3D-83EDA72B81AC}"/>
    <cellStyle name="Normal 2 4 3" xfId="988" xr:uid="{EB7FC212-DE06-4F97-B021-C040AF1DEA17}"/>
    <cellStyle name="Normal 2 4 3 2" xfId="14412" xr:uid="{86462228-940C-4B4D-81BA-79792F4E4944}"/>
    <cellStyle name="Normal 2 4 3 3" xfId="10759" xr:uid="{8222FD82-3CBE-4912-BA1D-EE12D371EE46}"/>
    <cellStyle name="Normal 2 4 3 4" xfId="20179" xr:uid="{55557B05-E03C-40ED-A0B9-B675C71710FC}"/>
    <cellStyle name="Normal 2 4 3 5" xfId="3105" xr:uid="{29FFB8E9-27A9-4608-992F-D54718912BBB}"/>
    <cellStyle name="Normal 2 4 4" xfId="6389" xr:uid="{7A4F328D-599A-4FF5-BC49-CD60871E413A}"/>
    <cellStyle name="Normal 2 4 4 2" xfId="14758" xr:uid="{6F774734-398C-47FF-AE0C-ADB7B436EE70}"/>
    <cellStyle name="Normal 2 4 5" xfId="7144" xr:uid="{F62452C4-0E51-4E21-83EA-7B10643F1861}"/>
    <cellStyle name="Normal 2 4 5 2" xfId="9026" xr:uid="{D2870CE2-87FA-4236-80FF-9CBE4470B835}"/>
    <cellStyle name="Normal 2 4 5 3" xfId="14344" xr:uid="{DC42F1DC-F066-45D6-B09C-7DE6228138FD}"/>
    <cellStyle name="Normal 2 4 6" xfId="7350" xr:uid="{C3457272-1C76-4861-8840-47AE0CB52FD9}"/>
    <cellStyle name="Normal 2 4 6 2" xfId="9173" xr:uid="{BB10DFB3-60C5-4E24-8DF3-B1184E217E96}"/>
    <cellStyle name="Normal 2 4 7" xfId="8045" xr:uid="{976788DC-3993-4D0A-9594-46A3DEBED825}"/>
    <cellStyle name="Normal 2 4 7 2" xfId="9742" xr:uid="{75DE523F-477B-459E-9AD1-A64F68418D3A}"/>
    <cellStyle name="Normal 2 4 8" xfId="8257" xr:uid="{0A848D29-8F92-497C-967F-DF1A87B5C10B}"/>
    <cellStyle name="Normal 2 4 9" xfId="6320" xr:uid="{3415D4E4-4917-4364-BF61-79E30EFF9E47}"/>
    <cellStyle name="Normal 2 40" xfId="3107" xr:uid="{5059583D-2172-4B91-ADA0-F1598DF9A366}"/>
    <cellStyle name="Normal 2 40 2" xfId="5591" xr:uid="{B1C63802-0401-4AEC-812E-938F482BDEF3}"/>
    <cellStyle name="Normal 2 41" xfId="3108" xr:uid="{83B98D18-ED70-4EF1-8453-640AD1A3683D}"/>
    <cellStyle name="Normal 2 41 2" xfId="5592" xr:uid="{A060F3F5-8E7C-4C18-A473-5D244C7A402C}"/>
    <cellStyle name="Normal 2 42" xfId="3109" xr:uid="{0AA25B56-008F-4679-8126-E91612072B3C}"/>
    <cellStyle name="Normal 2 42 2" xfId="5593" xr:uid="{C6521CFB-F333-4287-AE05-04F57318AD28}"/>
    <cellStyle name="Normal 2 43" xfId="3110" xr:uid="{097444E4-3353-4CAB-87B7-5179BE532396}"/>
    <cellStyle name="Normal 2 43 2" xfId="5594" xr:uid="{695D026E-3683-4A09-BFF7-03FF82D47A45}"/>
    <cellStyle name="Normal 2 44" xfId="3111" xr:uid="{62C03285-757F-40AC-9532-F3B63847AB68}"/>
    <cellStyle name="Normal 2 44 2" xfId="5595" xr:uid="{3A6775E8-2193-4CEF-B332-3093A032818C}"/>
    <cellStyle name="Normal 2 45" xfId="3112" xr:uid="{CA4D8FD7-BAB5-44E2-96CF-119F10DF20BB}"/>
    <cellStyle name="Normal 2 45 2" xfId="5596" xr:uid="{F9C53A17-BFEC-4541-803D-A8EF9C4E6A69}"/>
    <cellStyle name="Normal 2 46" xfId="3113" xr:uid="{C6E5FC9B-71E8-41A5-8766-27C49D50674B}"/>
    <cellStyle name="Normal 2 46 2" xfId="5597" xr:uid="{1EE5C037-1928-4BDE-8557-66DF98C96287}"/>
    <cellStyle name="Normal 2 47" xfId="3114" xr:uid="{28275219-E43E-43BB-B011-52E3AA7420F4}"/>
    <cellStyle name="Normal 2 47 2" xfId="5598" xr:uid="{58D9BFF8-0736-4DE8-BD60-06A12C573A55}"/>
    <cellStyle name="Normal 2 48" xfId="3115" xr:uid="{CB855F75-2628-4E04-AC79-4A872E499920}"/>
    <cellStyle name="Normal 2 48 2" xfId="5599" xr:uid="{4E5ECD70-FF16-4B9F-99E0-585B6F81712B}"/>
    <cellStyle name="Normal 2 49" xfId="3116" xr:uid="{0A2BD8D9-E315-46D0-9E46-5C7FBBFF229D}"/>
    <cellStyle name="Normal 2 49 2" xfId="5600" xr:uid="{57A0ADD5-B3EB-40AF-A1A8-3A8CB3E25A17}"/>
    <cellStyle name="Normal 2 5" xfId="206" xr:uid="{01D27FD5-0C01-4B85-AF08-820D2B92D4B6}"/>
    <cellStyle name="Normal 2 5 10" xfId="5359" xr:uid="{031C7A7F-9011-43EA-8011-450C7BE80549}"/>
    <cellStyle name="Normal 2 5 11" xfId="5601" xr:uid="{17C6BAD3-4E50-4C3C-9A1E-EDF5676751CB}"/>
    <cellStyle name="Normal 2 5 12" xfId="7028" xr:uid="{E6A8FD90-542A-468B-B779-CED40C04BC3B}"/>
    <cellStyle name="Normal 2 5 13" xfId="7155" xr:uid="{13A5F517-45D0-45EE-939C-07C35C458F7F}"/>
    <cellStyle name="Normal 2 5 14" xfId="8227" xr:uid="{DB9743EE-FAF6-42EB-B9FA-9B5B4239819E}"/>
    <cellStyle name="Normal 2 5 15" xfId="6288" xr:uid="{E8C76863-A220-4895-AF53-0B8C2D69CC79}"/>
    <cellStyle name="Normal 2 5 16" xfId="10912" xr:uid="{F57AF483-9C8E-4502-8A46-54E1F55FB928}"/>
    <cellStyle name="Normal 2 5 17" xfId="1086" xr:uid="{F6F1B000-2C53-40E4-AF82-B0CDA0FD7A62}"/>
    <cellStyle name="Normal 2 5 2" xfId="3118" xr:uid="{730A38C6-9823-4198-992A-88B2D794D78D}"/>
    <cellStyle name="Normal 2 5 2 10" xfId="5361" xr:uid="{FF6358A9-96DC-42B0-9C43-F4C06CBABBCA}"/>
    <cellStyle name="Normal 2 5 2 11" xfId="5602" xr:uid="{00821BC8-63E7-466D-98B6-CFDA4BFD4ACB}"/>
    <cellStyle name="Normal 2 5 2 12" xfId="5360" xr:uid="{AB1B434A-80C3-401A-89FB-AA44465B5535}"/>
    <cellStyle name="Normal 2 5 2 2" xfId="5362" xr:uid="{3789520D-FA96-49B1-892C-9BDD8097DC34}"/>
    <cellStyle name="Normal 2 5 2 3" xfId="5363" xr:uid="{FB705186-65F4-489E-B021-14BFB04F3106}"/>
    <cellStyle name="Normal 2 5 2 4" xfId="5364" xr:uid="{D377461A-DB97-4E92-BED6-E4DF7EAAF779}"/>
    <cellStyle name="Normal 2 5 2 5" xfId="5365" xr:uid="{AAF3A839-B7F6-4242-BDB4-59B86382CCB8}"/>
    <cellStyle name="Normal 2 5 2 6" xfId="5366" xr:uid="{109EDCA3-DF1C-4BE7-B9A2-8E418F2B01C9}"/>
    <cellStyle name="Normal 2 5 2 7" xfId="5367" xr:uid="{E60AFBF1-8EA4-45EF-B044-B4ABBEC1AB34}"/>
    <cellStyle name="Normal 2 5 2 8" xfId="5230" xr:uid="{FC5FF9DC-8F6B-4AC1-859F-D2766F471A91}"/>
    <cellStyle name="Normal 2 5 2 9" xfId="5368" xr:uid="{F1E4CCDB-D0CA-4229-8A7F-02EF5849AAE6}"/>
    <cellStyle name="Normal 2 5 3" xfId="3117" xr:uid="{82B56E48-B91B-4544-AC5B-5D7A66DB65D0}"/>
    <cellStyle name="Normal 2 5 3 2" xfId="12757" xr:uid="{18287550-E772-486F-AD11-4C29DDC6F6C6}"/>
    <cellStyle name="Normal 2 5 4" xfId="5369" xr:uid="{686294CB-83E3-4674-9AC4-AA3A1237902C}"/>
    <cellStyle name="Normal 2 5 5" xfId="5370" xr:uid="{D8A6540C-022A-40A5-9B02-B33CE5C2503E}"/>
    <cellStyle name="Normal 2 5 6" xfId="5371" xr:uid="{EF1B3705-734A-4A5B-864B-441333F92B4C}"/>
    <cellStyle name="Normal 2 5 7" xfId="5372" xr:uid="{1F23F180-2C12-4FB2-8EE8-481274A05169}"/>
    <cellStyle name="Normal 2 5 8" xfId="5373" xr:uid="{BBCF5380-5B0E-427C-AD47-7144597E6A35}"/>
    <cellStyle name="Normal 2 5 9" xfId="5374" xr:uid="{97112DA1-3593-48DE-A63E-D7C7FA7564BE}"/>
    <cellStyle name="Normal 2 50" xfId="3119" xr:uid="{4AA36133-313A-4948-AF8D-3DA52AFB72E1}"/>
    <cellStyle name="Normal 2 50 2" xfId="5603" xr:uid="{612BA597-FA2F-4036-80E4-17EEE2E48EED}"/>
    <cellStyle name="Normal 2 51" xfId="3120" xr:uid="{5C0B669A-0432-46BE-85FD-6908EE175C68}"/>
    <cellStyle name="Normal 2 51 2" xfId="5604" xr:uid="{6D456188-1B5C-4E83-92AB-73B5A96751D0}"/>
    <cellStyle name="Normal 2 52" xfId="3121" xr:uid="{FA8B1C43-A37F-442A-BF75-99DBD23E7EF7}"/>
    <cellStyle name="Normal 2 52 2" xfId="5605" xr:uid="{BEDC960A-0F17-483D-9ABE-300DBAB5BA24}"/>
    <cellStyle name="Normal 2 53" xfId="3122" xr:uid="{E16E6A97-AC6A-4C4B-A58A-1B803E0F6864}"/>
    <cellStyle name="Normal 2 53 2" xfId="5606" xr:uid="{B9BF64F2-B430-4075-B384-1CD5BADFB97A}"/>
    <cellStyle name="Normal 2 54" xfId="3123" xr:uid="{511BE76B-1549-41A9-AD34-E7CED36B2B00}"/>
    <cellStyle name="Normal 2 54 2" xfId="5607" xr:uid="{BF7C2F0F-6F96-443A-8BA5-4279216F87F6}"/>
    <cellStyle name="Normal 2 55" xfId="3124" xr:uid="{B0890050-9E68-4A50-8B89-3F4EDA171B93}"/>
    <cellStyle name="Normal 2 55 2" xfId="5608" xr:uid="{98633545-2813-49CB-AA8F-DAF00891F69A}"/>
    <cellStyle name="Normal 2 56" xfId="3125" xr:uid="{F480A9C8-6E5F-48A5-BCBD-6D287341A41A}"/>
    <cellStyle name="Normal 2 56 2" xfId="5609" xr:uid="{F6BEC7F0-00BC-46D6-A53F-A0EB4D82C376}"/>
    <cellStyle name="Normal 2 57" xfId="3126" xr:uid="{7C79CF62-470E-459B-9306-F3402D9A34AD}"/>
    <cellStyle name="Normal 2 57 2" xfId="5610" xr:uid="{4AD063F3-B66F-48FE-8C7D-BF455329308C}"/>
    <cellStyle name="Normal 2 58" xfId="3127" xr:uid="{369AB7B1-54E2-49F6-A318-35AD079CC3D0}"/>
    <cellStyle name="Normal 2 58 2" xfId="5611" xr:uid="{0F47AFAE-38B8-4648-A105-19544BF30ABA}"/>
    <cellStyle name="Normal 2 59" xfId="3128" xr:uid="{4C2E978B-C23A-4CBE-81B6-0FD4B7755FFC}"/>
    <cellStyle name="Normal 2 59 2" xfId="5612" xr:uid="{88AF1A46-83F7-4895-B74F-5241E0236D9A}"/>
    <cellStyle name="Normal 2 6" xfId="211" xr:uid="{7AB8BBF6-F798-4A7F-948A-AB9D58FEFA6C}"/>
    <cellStyle name="Normal 2 6 2" xfId="1013" xr:uid="{52FCEA9E-B120-4911-B91E-63671E2E0267}"/>
    <cellStyle name="Normal 2 6 2 2" xfId="7272" xr:uid="{AA53985C-657F-4DAB-B32D-C0CD65DA093D}"/>
    <cellStyle name="Normal 2 6 2 3" xfId="14295" xr:uid="{AB1D6FAC-4EBC-42E0-ADBB-A5821879F347}"/>
    <cellStyle name="Normal 2 6 2 4" xfId="5613" xr:uid="{2033FE1F-3214-48C8-9D5E-EB5398D05B26}"/>
    <cellStyle name="Normal 2 6 2 5" xfId="3129" xr:uid="{A515E2A8-2538-4FF1-A8D2-1F5491B3EA3E}"/>
    <cellStyle name="Normal 2 6 3" xfId="7110" xr:uid="{BCF38BBF-0115-48E6-A462-A2C11DFF8242}"/>
    <cellStyle name="Normal 2 6 4" xfId="8936" xr:uid="{39EAE31E-2C00-4320-B20C-B560EBA8166C}"/>
    <cellStyle name="Normal 2 6 5" xfId="11729" xr:uid="{4DA762C1-1C8D-4745-A85F-ED96A7CBB5B7}"/>
    <cellStyle name="Normal 2 6 6" xfId="19961" xr:uid="{B28BA992-E5E9-4240-BA04-55C82B2F45E9}"/>
    <cellStyle name="Normal 2 6 7" xfId="1090" xr:uid="{E16CD0DD-9995-4224-8868-9C7A5DDA6661}"/>
    <cellStyle name="Normal 2 60" xfId="3130" xr:uid="{BE6AA49C-01E2-451B-87EB-E7EB32ECE7E3}"/>
    <cellStyle name="Normal 2 60 2" xfId="5614" xr:uid="{D64042E1-4A4D-46ED-BB16-8C2B56C5B79C}"/>
    <cellStyle name="Normal 2 61" xfId="3131" xr:uid="{7DB80996-A2D8-4DA7-85FF-E2CB46D984CB}"/>
    <cellStyle name="Normal 2 61 2" xfId="5615" xr:uid="{F4FD0ED4-09A2-444A-B077-F17AD313BA3A}"/>
    <cellStyle name="Normal 2 62" xfId="3132" xr:uid="{643B90F4-0263-47BC-BF68-3F45FE42B9E5}"/>
    <cellStyle name="Normal 2 62 2" xfId="5616" xr:uid="{78E6C71C-1FED-4329-B189-B761917718B0}"/>
    <cellStyle name="Normal 2 63" xfId="3133" xr:uid="{BD3B46BA-856E-45F6-98D9-323864A28ECB}"/>
    <cellStyle name="Normal 2 63 2" xfId="5617" xr:uid="{1F50E0A8-BC69-4496-9486-D38E9B7AF4E8}"/>
    <cellStyle name="Normal 2 64" xfId="3134" xr:uid="{05E2FE43-C701-4E22-B4D0-434BE6DF1ECF}"/>
    <cellStyle name="Normal 2 64 10" xfId="3135" xr:uid="{432E3498-1E96-4999-980D-72E397481487}"/>
    <cellStyle name="Normal 2 64 11" xfId="3136" xr:uid="{4E345869-9C00-4CF7-AC08-07D2DDD4925E}"/>
    <cellStyle name="Normal 2 64 12" xfId="3137" xr:uid="{D938CABD-7A14-4641-BEFE-C5F26DC16A76}"/>
    <cellStyle name="Normal 2 64 13" xfId="3138" xr:uid="{B4E6C1E3-E5AC-4C49-B3F1-3D5C51574837}"/>
    <cellStyle name="Normal 2 64 14" xfId="3139" xr:uid="{616BADF5-CC29-4A23-A8DE-325FAAC0D983}"/>
    <cellStyle name="Normal 2 64 2" xfId="3140" xr:uid="{F04071C6-5F6A-41AB-813C-3CDB7B239AC9}"/>
    <cellStyle name="Normal 2 64 2 10" xfId="3141" xr:uid="{1BCE4D9F-13A8-4089-956A-96F4A218F26C}"/>
    <cellStyle name="Normal 2 64 2 11" xfId="3142" xr:uid="{1A4292A8-ADC5-48FF-B6EC-A575AFFC133E}"/>
    <cellStyle name="Normal 2 64 2 12" xfId="3143" xr:uid="{562D9CD5-A873-4C6F-98DA-18FDB450E911}"/>
    <cellStyle name="Normal 2 64 2 13" xfId="3144" xr:uid="{DD47CB25-FC4F-443D-B407-582CB24FFF1E}"/>
    <cellStyle name="Normal 2 64 2 14" xfId="7849" xr:uid="{EA49058B-2CA7-464B-BB14-778AB75F16E9}"/>
    <cellStyle name="Normal 2 64 2 2" xfId="3145" xr:uid="{4D05D7FF-7E43-44DD-ADB5-4C099E006F0E}"/>
    <cellStyle name="Normal 2 64 2 2 2" xfId="5618" xr:uid="{427F9D51-9C2D-4605-845E-23943CC65292}"/>
    <cellStyle name="Normal 2 64 2 2 3" xfId="7850" xr:uid="{042D73A7-0A7C-47C4-B8A8-FA315C9F9F9B}"/>
    <cellStyle name="Normal 2 64 2 3" xfId="3146" xr:uid="{CA64A5ED-295E-4705-B3FF-1CA75CC178B7}"/>
    <cellStyle name="Normal 2 64 2 4" xfId="3147" xr:uid="{437DD748-022F-44F2-995C-E24736DF555E}"/>
    <cellStyle name="Normal 2 64 2 5" xfId="3148" xr:uid="{5940F073-52AB-4615-90B6-598E923E025D}"/>
    <cellStyle name="Normal 2 64 2 6" xfId="3149" xr:uid="{07BB4279-E601-4437-9B80-8C3F9D992182}"/>
    <cellStyle name="Normal 2 64 2 7" xfId="3150" xr:uid="{7C0F59E6-9C4A-4605-B1CB-211B810FE7A5}"/>
    <cellStyle name="Normal 2 64 2 8" xfId="3151" xr:uid="{3E1B639D-8CEF-42B7-A6FD-94889CA60A6B}"/>
    <cellStyle name="Normal 2 64 2 9" xfId="3152" xr:uid="{534FA5EE-A720-49A6-B619-CD98D491A864}"/>
    <cellStyle name="Normal 2 64 3" xfId="3153" xr:uid="{2F6CE45F-1885-4B37-9ED3-D6DCD4969936}"/>
    <cellStyle name="Normal 2 64 3 2" xfId="5619" xr:uid="{1CE5D1D7-BD92-4226-9D1C-C6CB71171752}"/>
    <cellStyle name="Normal 2 64 4" xfId="3154" xr:uid="{2BCD6637-300B-4F55-B312-6615D21335A9}"/>
    <cellStyle name="Normal 2 64 5" xfId="3155" xr:uid="{C462DC6C-AAD9-4EB2-A3FA-2284A57C4316}"/>
    <cellStyle name="Normal 2 64 6" xfId="3156" xr:uid="{9A998949-2BA4-450B-A131-F257A4CF71D7}"/>
    <cellStyle name="Normal 2 64 7" xfId="3157" xr:uid="{16AFA52D-268C-493E-B9FB-B4AF974E247D}"/>
    <cellStyle name="Normal 2 64 8" xfId="3158" xr:uid="{28977F8A-CAF8-4886-9C2D-7D7015FEA505}"/>
    <cellStyle name="Normal 2 64 9" xfId="3159" xr:uid="{801B02B7-C7E6-4B7D-9814-0556AB0CE45D}"/>
    <cellStyle name="Normal 2 65" xfId="3160" xr:uid="{F2D9931E-B6FA-4FD1-844E-ACC8FADEB0CC}"/>
    <cellStyle name="Normal 2 65 10" xfId="3161" xr:uid="{BD51B773-5AB6-4704-8B39-EA815AE67A57}"/>
    <cellStyle name="Normal 2 65 11" xfId="3162" xr:uid="{FF280FEE-296D-46AA-8C4E-8ED8446022AA}"/>
    <cellStyle name="Normal 2 65 12" xfId="3163" xr:uid="{A64D0A8A-F6D6-4798-BE98-D78B1D713024}"/>
    <cellStyle name="Normal 2 65 13" xfId="3164" xr:uid="{456B63BC-AF3D-4AA3-9FD9-994F67F90101}"/>
    <cellStyle name="Normal 2 65 14" xfId="3165" xr:uid="{BBA59FC5-D129-4B5B-B01A-8C5247B699FC}"/>
    <cellStyle name="Normal 2 65 2" xfId="3166" xr:uid="{D7AEF7BC-A40F-4D00-8E7C-3DBCF082A278}"/>
    <cellStyle name="Normal 2 65 2 10" xfId="3167" xr:uid="{013BAE27-AC5E-4288-981D-A670D2C2DCE9}"/>
    <cellStyle name="Normal 2 65 2 11" xfId="3168" xr:uid="{DBBB2C9B-CF12-40BD-9B21-959AD79A3581}"/>
    <cellStyle name="Normal 2 65 2 12" xfId="3169" xr:uid="{974A25F9-A7EB-4CFE-8B81-6B8CA3F22CCB}"/>
    <cellStyle name="Normal 2 65 2 13" xfId="3170" xr:uid="{6C409496-265A-4BE6-BB11-50F10FDB8E2F}"/>
    <cellStyle name="Normal 2 65 2 14" xfId="7851" xr:uid="{F432B013-107C-40C4-BA98-6461EA8F11B6}"/>
    <cellStyle name="Normal 2 65 2 2" xfId="3171" xr:uid="{22D82F4C-A017-4A85-AFA7-F02F253F1C07}"/>
    <cellStyle name="Normal 2 65 2 2 2" xfId="5620" xr:uid="{4AC85CAB-FDCA-43A7-AB0D-DF80447B3391}"/>
    <cellStyle name="Normal 2 65 2 2 3" xfId="7852" xr:uid="{9283DE99-2260-416C-8FEE-CA0850A910D9}"/>
    <cellStyle name="Normal 2 65 2 3" xfId="3172" xr:uid="{D3DB4B87-7484-4888-B7AC-1E8F8780DA2F}"/>
    <cellStyle name="Normal 2 65 2 4" xfId="3173" xr:uid="{59C2B0FA-C18A-4BFC-8E76-6FD191E09046}"/>
    <cellStyle name="Normal 2 65 2 5" xfId="3174" xr:uid="{89331682-E782-4B9A-A5F8-6109B5EA18DC}"/>
    <cellStyle name="Normal 2 65 2 6" xfId="3175" xr:uid="{2A4B0474-C5EF-499F-BAF9-2C62BF1AFD7F}"/>
    <cellStyle name="Normal 2 65 2 7" xfId="3176" xr:uid="{69AA3B42-465F-4359-87C4-B7D2FB6488B5}"/>
    <cellStyle name="Normal 2 65 2 8" xfId="3177" xr:uid="{8BCE0807-8376-49D7-AE19-6884667A2F4A}"/>
    <cellStyle name="Normal 2 65 2 9" xfId="3178" xr:uid="{948F8D45-802A-409F-B36E-912120ED7A23}"/>
    <cellStyle name="Normal 2 65 3" xfId="3179" xr:uid="{D14CA366-0302-4D37-B123-DEDED0E71F6A}"/>
    <cellStyle name="Normal 2 65 3 2" xfId="5621" xr:uid="{1BFB07D4-1620-4367-9C8C-3BD925DD95DF}"/>
    <cellStyle name="Normal 2 65 4" xfId="3180" xr:uid="{B14EE838-AC71-436F-89A3-34DE697DC09D}"/>
    <cellStyle name="Normal 2 65 5" xfId="3181" xr:uid="{D9FC8DCD-745D-480E-918B-2B4F21B51AB0}"/>
    <cellStyle name="Normal 2 65 6" xfId="3182" xr:uid="{A137EA9E-73DD-48AE-AD8A-2004C89815D8}"/>
    <cellStyle name="Normal 2 65 7" xfId="3183" xr:uid="{7034DA83-B68F-4FFD-9011-1076EE25C324}"/>
    <cellStyle name="Normal 2 65 8" xfId="3184" xr:uid="{DB3E0636-B058-4C02-8329-11F4E54616DA}"/>
    <cellStyle name="Normal 2 65 9" xfId="3185" xr:uid="{40C49CA5-9F51-4421-8771-6808626FC4DE}"/>
    <cellStyle name="Normal 2 66" xfId="3186" xr:uid="{AA014ECA-BE83-41BF-9954-5188FB86EC96}"/>
    <cellStyle name="Normal 2 66 2" xfId="5622" xr:uid="{1AD21C6C-B3E9-4F1F-9CE2-1CB62F769FCE}"/>
    <cellStyle name="Normal 2 67" xfId="3187" xr:uid="{E45C6D4A-AC8C-41A9-9EF6-3E98B9557D98}"/>
    <cellStyle name="Normal 2 67 2" xfId="5623" xr:uid="{D110B37F-3130-43E9-97E4-A10C459FEC0B}"/>
    <cellStyle name="Normal 2 68" xfId="3188" xr:uid="{3FC079AB-1B39-43B5-851F-50DD3B2E2BC1}"/>
    <cellStyle name="Normal 2 68 2" xfId="5624" xr:uid="{8E4D328E-B3DB-4CEA-8500-137CC6B5F519}"/>
    <cellStyle name="Normal 2 69" xfId="3189" xr:uid="{715CA4E0-49DF-4D1E-93DB-17194BDD84EB}"/>
    <cellStyle name="Normal 2 69 10" xfId="3190" xr:uid="{2DC9A044-DBAF-4D0C-8FB9-8B7AF4B17491}"/>
    <cellStyle name="Normal 2 69 11" xfId="3191" xr:uid="{0BE97D7E-29FE-4BEE-9E17-0B38F8643B4E}"/>
    <cellStyle name="Normal 2 69 12" xfId="3192" xr:uid="{1C82F27D-0E43-41B2-B842-AF4FC855868B}"/>
    <cellStyle name="Normal 2 69 13" xfId="3193" xr:uid="{5B43F3E4-8694-4430-819A-70915E8B0551}"/>
    <cellStyle name="Normal 2 69 14" xfId="7854" xr:uid="{96689B4E-E1C3-4478-8AD0-A71B6E51A0F1}"/>
    <cellStyle name="Normal 2 69 2" xfId="3194" xr:uid="{BD529698-25B7-42A5-A000-83ABF680E5CF}"/>
    <cellStyle name="Normal 2 69 3" xfId="3195" xr:uid="{6B9DDE19-C504-4FA6-9E3B-49327037055D}"/>
    <cellStyle name="Normal 2 69 4" xfId="3196" xr:uid="{39C6273D-0E33-4C69-A30F-8A6CFFDF27A0}"/>
    <cellStyle name="Normal 2 69 5" xfId="3197" xr:uid="{9259658E-BA83-458B-8C53-4FD1E8F6FA41}"/>
    <cellStyle name="Normal 2 69 6" xfId="3198" xr:uid="{051E8644-656A-446D-A699-EB64DB94446D}"/>
    <cellStyle name="Normal 2 69 7" xfId="3199" xr:uid="{4AE0A0A1-46AF-42BE-ACCA-4CBBDF9396BF}"/>
    <cellStyle name="Normal 2 69 8" xfId="3200" xr:uid="{319C07CB-0181-40B9-A126-4E81CEC9ABC4}"/>
    <cellStyle name="Normal 2 69 9" xfId="3201" xr:uid="{096B08C7-83DE-4EE7-9BA0-B29F1ACAD83A}"/>
    <cellStyle name="Normal 2 7" xfId="13" xr:uid="{D0CF3FBB-10BF-482A-A4C9-D1AEB6B9E00B}"/>
    <cellStyle name="Normal 2 7 2" xfId="352" xr:uid="{3F39DE51-E76A-46D8-8B2E-3301CD0B202E}"/>
    <cellStyle name="Normal 2 7 2 2" xfId="7313" xr:uid="{BA7FEB83-E94A-4F4B-8EB7-EFB284AA0951}"/>
    <cellStyle name="Normal 2 7 2 2 2" xfId="9137" xr:uid="{909AB8B3-A2A5-438F-B307-5BEC62A94756}"/>
    <cellStyle name="Normal 2 7 2 3" xfId="8104" xr:uid="{62FED4A8-F326-42D7-99D0-B765DBF37CFF}"/>
    <cellStyle name="Normal 2 7 2 3 2" xfId="9803" xr:uid="{9FF0DDEB-5F04-46DE-8380-26AB01A9DB6C}"/>
    <cellStyle name="Normal 2 7 2 4" xfId="14535" xr:uid="{845BDC13-536B-48DB-8AB4-754CECAF948A}"/>
    <cellStyle name="Normal 2 7 2 5" xfId="5625" xr:uid="{AB48019F-3ECE-4274-ADB3-F473EDCC495C}"/>
    <cellStyle name="Normal 2 7 3" xfId="7182" xr:uid="{9482A7A6-BA47-46B8-BE55-B8EC3E413449}"/>
    <cellStyle name="Normal 2 7 4" xfId="8194" xr:uid="{6FB99767-7181-4975-AB9F-6865C5F0DBCC}"/>
    <cellStyle name="Normal 2 7 5" xfId="8937" xr:uid="{2D9D52AC-C5CC-491C-845C-18513EE8C370}"/>
    <cellStyle name="Normal 2 7 6" xfId="19976" xr:uid="{F35D3B85-B9DE-4307-84DB-E80A2DE5148D}"/>
    <cellStyle name="Normal 2 7 7" xfId="3202" xr:uid="{354FF452-237B-46CB-83E1-A032FEBF1B8C}"/>
    <cellStyle name="Normal 2 70" xfId="3203" xr:uid="{EE118965-DF16-44EA-92B6-09F891537788}"/>
    <cellStyle name="Normal 2 70 2" xfId="5375" xr:uid="{B9537A4C-6E89-4069-83EC-25770CF382A8}"/>
    <cellStyle name="Normal 2 70 3" xfId="7856" xr:uid="{E601FC49-B308-44BC-BA98-BF6974A47F6B}"/>
    <cellStyle name="Normal 2 71" xfId="3204" xr:uid="{91AFDBAF-7502-431C-89F1-AAF5377AAE60}"/>
    <cellStyle name="Normal 2 72" xfId="3205" xr:uid="{1302F605-2D6E-4505-BE38-C8144C236937}"/>
    <cellStyle name="Normal 2 73" xfId="3206" xr:uid="{7F74C35D-DDDD-4202-A345-5589BD3884DB}"/>
    <cellStyle name="Normal 2 73 2" xfId="3207" xr:uid="{6216FE78-8468-4032-9C89-D45EB00C073D}"/>
    <cellStyle name="Normal 2 73 3" xfId="3208" xr:uid="{A64F1C0F-FFEB-4168-83DE-C4C9DCA1A687}"/>
    <cellStyle name="Normal 2 73 4" xfId="7857" xr:uid="{40DC7B07-83C9-445D-8AF4-CA92452981A6}"/>
    <cellStyle name="Normal 2 74" xfId="3209" xr:uid="{4D554414-01BD-4A82-AC85-344137CB67DA}"/>
    <cellStyle name="Normal 2 75" xfId="3210" xr:uid="{38EBF4C6-CFEE-4772-90F5-70DF9D1B28A5}"/>
    <cellStyle name="Normal 2 76" xfId="3211" xr:uid="{C015B0EB-1BD9-4785-A297-E3311113F972}"/>
    <cellStyle name="Normal 2 77" xfId="3212" xr:uid="{B74BBFC8-C17B-452D-ABEA-C6FB7D778C76}"/>
    <cellStyle name="Normal 2 78" xfId="3213" xr:uid="{87A0ACB6-CE0D-4096-8A30-E5544D563DE7}"/>
    <cellStyle name="Normal 2 79" xfId="3214" xr:uid="{7F899BC7-BF16-4D94-885C-301E92ACCA01}"/>
    <cellStyle name="Normal 2 79 2" xfId="5534" xr:uid="{E8E9A36C-7FC0-4F9C-9B26-8D60EC733414}"/>
    <cellStyle name="Normal 2 79 3" xfId="7858" xr:uid="{1A773E9E-AB0B-49F9-B38C-0209A5E66C4E}"/>
    <cellStyle name="Normal 2 8" xfId="355" xr:uid="{A3B1B6A8-308E-48A0-9A0D-B4BF923D6B0E}"/>
    <cellStyle name="Normal 2 8 2" xfId="5626" xr:uid="{5434FA5D-79EA-4E6B-BE27-2B1CBC07A0E7}"/>
    <cellStyle name="Normal 2 8 2 2" xfId="7314" xr:uid="{F010BDED-51A3-4D9F-A917-890CD9EFEF6B}"/>
    <cellStyle name="Normal 2 8 2 2 2" xfId="9138" xr:uid="{A7067CB1-EB65-48F4-ACE1-5881B888BE50}"/>
    <cellStyle name="Normal 2 8 2 3" xfId="8105" xr:uid="{4B1A0B0C-5285-4001-9E2D-688D0B2521C1}"/>
    <cellStyle name="Normal 2 8 2 3 2" xfId="9804" xr:uid="{F808D670-3989-4349-8969-1C2737D064E6}"/>
    <cellStyle name="Normal 2 8 3" xfId="7103" xr:uid="{16AA15A0-2E34-46DB-9B32-85276CCEBD18}"/>
    <cellStyle name="Normal 2 8 4" xfId="8195" xr:uid="{13B929ED-12B4-43DB-B835-68097CF3447C}"/>
    <cellStyle name="Normal 2 8 5" xfId="8938" xr:uid="{3EB2355B-3292-40B7-9317-6D53C54A2753}"/>
    <cellStyle name="Normal 2 8 6" xfId="3215" xr:uid="{04E6B82D-1C05-4685-BA83-578F3D4A08B4}"/>
    <cellStyle name="Normal 2 80" xfId="3216" xr:uid="{A3385D22-572F-47F6-AE58-B3B044DB9B7A}"/>
    <cellStyle name="Normal 2 80 2" xfId="7859" xr:uid="{06FC0574-056E-482B-929E-353381DEDCCC}"/>
    <cellStyle name="Normal 2 80 3" xfId="7083" xr:uid="{0D38293D-0219-4F5D-8529-11DFD70B8063}"/>
    <cellStyle name="Normal 2 81" xfId="3217" xr:uid="{21E2BBE6-4187-4464-A054-BCE7020A2132}"/>
    <cellStyle name="Normal 2 82" xfId="3218" xr:uid="{3D6762AE-B3D4-418E-A195-F5839D046384}"/>
    <cellStyle name="Normal 2 83" xfId="3219" xr:uid="{D1046AFF-AB0C-48D0-AA09-C9260CF44979}"/>
    <cellStyle name="Normal 2 84" xfId="1093" xr:uid="{67AFF900-9FF9-474D-A5A1-CD0250A020C5}"/>
    <cellStyle name="Normal 2 84 2" xfId="6280" xr:uid="{8607CCFF-6FB6-4E77-870D-4E9A5171F98C}"/>
    <cellStyle name="Normal 2 85" xfId="4206" xr:uid="{44F4114C-1CC1-4CC2-AF79-57137FD9476C}"/>
    <cellStyle name="Normal 2 86" xfId="4205" xr:uid="{FB437D59-595F-4C7C-95F7-20FF09CF6942}"/>
    <cellStyle name="Normal 2 9" xfId="356" xr:uid="{29F32C58-AF09-476E-BB21-149350095617}"/>
    <cellStyle name="Normal 2 9 2" xfId="5627" xr:uid="{AF62FB5F-5F47-44C5-9811-7A39692768CE}"/>
    <cellStyle name="Normal 2 9 3" xfId="12732" xr:uid="{F6944776-C7D3-4847-831F-3BA575A1EF64}"/>
    <cellStyle name="Normal 2 9 4" xfId="3220" xr:uid="{62876036-B71B-416E-A16C-F9A94FFB70D4}"/>
    <cellStyle name="Normal 20" xfId="5376" xr:uid="{82FAE7C8-AA01-4914-9407-F650EE00DAAD}"/>
    <cellStyle name="Normal 20 10" xfId="3221" xr:uid="{C71A0B31-7947-4804-BB97-62C8B02D5101}"/>
    <cellStyle name="Normal 20 11" xfId="3222" xr:uid="{BD5382DE-854B-40F4-8A60-094FC8A41F76}"/>
    <cellStyle name="Normal 20 12" xfId="3223" xr:uid="{C7E66ED6-B9C3-4E74-A576-9486E268610A}"/>
    <cellStyle name="Normal 20 13" xfId="3224" xr:uid="{3E42C0D0-E393-468C-ADE2-61F667C0A09C}"/>
    <cellStyle name="Normal 20 14" xfId="3225" xr:uid="{628A3C0E-7037-4C37-9E69-7AF6B84B0C4A}"/>
    <cellStyle name="Normal 20 15" xfId="3226" xr:uid="{A8C877D3-4A41-43F2-887B-08E8C22845C6}"/>
    <cellStyle name="Normal 20 16" xfId="3227" xr:uid="{E5210155-2A5F-4252-A8A8-70FD0AC76391}"/>
    <cellStyle name="Normal 20 17" xfId="3228" xr:uid="{7C7EBC31-DCB3-447C-A7DB-010C65522845}"/>
    <cellStyle name="Normal 20 18" xfId="3229" xr:uid="{A81EF638-6B9B-40CE-B95E-5C0D328E9BCD}"/>
    <cellStyle name="Normal 20 19" xfId="10856" xr:uid="{84BCD1DE-A743-4093-8B8E-C47F5E5D7414}"/>
    <cellStyle name="Normal 20 2" xfId="3230" xr:uid="{12530184-31DE-4840-9A08-C6E3C723EC77}"/>
    <cellStyle name="Normal 20 2 2" xfId="7327" xr:uid="{211F20E7-A2CC-4731-9BD8-3214E59DEAFE}"/>
    <cellStyle name="Normal 20 2 2 2" xfId="9150" xr:uid="{505EF8D1-68FA-42AF-90C6-E7C4FFCBFF5E}"/>
    <cellStyle name="Normal 20 2 3" xfId="8116" xr:uid="{F2A37FF0-04B5-451A-B554-70AA773A69C8}"/>
    <cellStyle name="Normal 20 2 3 2" xfId="9815" xr:uid="{B4E6C99C-95E6-42BA-8801-7FA90761E66F}"/>
    <cellStyle name="Normal 20 2 4" xfId="14532" xr:uid="{70B18716-D27A-483C-8135-209C053CA44D}"/>
    <cellStyle name="Normal 20 3" xfId="3231" xr:uid="{66FCEF37-9C42-46BF-BABB-C0C7B5F02C18}"/>
    <cellStyle name="Normal 20 4" xfId="3232" xr:uid="{191222E0-4F61-480A-AB5F-8543131AE93A}"/>
    <cellStyle name="Normal 20 5" xfId="3233" xr:uid="{D8020421-CB92-4D14-901C-88B01EE09D86}"/>
    <cellStyle name="Normal 20 6" xfId="3234" xr:uid="{DD66F1CB-6EDC-441A-ACDE-12490FCF03FC}"/>
    <cellStyle name="Normal 20 7" xfId="3235" xr:uid="{5F74F498-C630-4DE0-B96E-5CD1A3D7C134}"/>
    <cellStyle name="Normal 20 7 2" xfId="7860" xr:uid="{7DF6CAD2-4FE5-4373-B4C6-9C8E16F74D10}"/>
    <cellStyle name="Normal 20 7 3" xfId="7232" xr:uid="{C8EB89A4-E83D-4B3D-A784-A2A88BA91049}"/>
    <cellStyle name="Normal 20 8" xfId="3236" xr:uid="{CFDE8546-F9F5-425D-9D99-2DA445FCAA90}"/>
    <cellStyle name="Normal 20 9" xfId="3237" xr:uid="{FB53E795-958E-4D48-9E11-82EEC3B55F5A}"/>
    <cellStyle name="Normal 208" xfId="6" xr:uid="{F138F747-7CE8-4F75-89D0-AB1DF3470956}"/>
    <cellStyle name="Normal 21" xfId="5377" xr:uid="{4270AE90-896A-4141-8270-F8D760803BC9}"/>
    <cellStyle name="Normal 21 10" xfId="3238" xr:uid="{5B6E207B-0DEF-49F0-A6DF-EFAB1CF310B2}"/>
    <cellStyle name="Normal 21 11" xfId="3239" xr:uid="{0A8B65CB-4457-4561-A121-49DCD45486C8}"/>
    <cellStyle name="Normal 21 12" xfId="3240" xr:uid="{496E9A52-16C9-4A59-8E13-00DD1AC0627A}"/>
    <cellStyle name="Normal 21 13" xfId="3241" xr:uid="{83DAD122-976B-4822-9DA9-69A055AF8D1C}"/>
    <cellStyle name="Normal 21 14" xfId="3242" xr:uid="{D5F5BD3B-1FAE-4EB7-A94B-AF3AFB9A8474}"/>
    <cellStyle name="Normal 21 15" xfId="3243" xr:uid="{096869BE-E09C-44E8-9AC2-1190FD2D692B}"/>
    <cellStyle name="Normal 21 16" xfId="3244" xr:uid="{281B9E61-F802-484E-A7E4-D96C265D26B2}"/>
    <cellStyle name="Normal 21 17" xfId="3245" xr:uid="{089BA7F0-FE8C-4F94-8EF1-A63FC0BC9D48}"/>
    <cellStyle name="Normal 21 18" xfId="3246" xr:uid="{23E0CFD2-7987-4F89-BB03-8FF446210C2A}"/>
    <cellStyle name="Normal 21 19" xfId="6652" xr:uid="{AB1EB088-6ACC-49CB-9038-0BD046E46755}"/>
    <cellStyle name="Normal 21 2" xfId="3247" xr:uid="{4983F330-8893-40AB-8011-1BACA8FAD5E2}"/>
    <cellStyle name="Normal 21 2 2" xfId="7328" xr:uid="{EA5D0955-3057-42EE-8AB7-578907EF4DF8}"/>
    <cellStyle name="Normal 21 2 2 2" xfId="9151" xr:uid="{EE43CA5A-6159-4937-8C30-CBBB4C7380EE}"/>
    <cellStyle name="Normal 21 2 3" xfId="8117" xr:uid="{E190FC6C-9CA7-42AC-BFB8-9B7400C9B106}"/>
    <cellStyle name="Normal 21 2 3 2" xfId="9816" xr:uid="{B6450A73-CC3D-476A-9782-22ED96B2A6BA}"/>
    <cellStyle name="Normal 21 2 4" xfId="14533" xr:uid="{4EE2D34C-1379-430A-90A5-8AFBBB5B876F}"/>
    <cellStyle name="Normal 21 3" xfId="3248" xr:uid="{2BA213E9-CACC-462F-AD07-B6B59AFEDD46}"/>
    <cellStyle name="Normal 21 4" xfId="3249" xr:uid="{7EA021DB-9B44-4386-8E6C-F88763969C1C}"/>
    <cellStyle name="Normal 21 5" xfId="3250" xr:uid="{7849DB42-66FF-4012-8683-834CF5EEF94B}"/>
    <cellStyle name="Normal 21 6" xfId="3251" xr:uid="{B6C78119-0DF4-47FA-BC54-1E2139E6AD3A}"/>
    <cellStyle name="Normal 21 7" xfId="3252" xr:uid="{ECC95508-B9A2-4144-B4F1-F5DAF7840120}"/>
    <cellStyle name="Normal 21 7 2" xfId="7861" xr:uid="{243EBAED-3B24-4D2C-A32B-7EF58D4C63FB}"/>
    <cellStyle name="Normal 21 7 3" xfId="7233" xr:uid="{AE657E10-9CB8-4F3F-B0D4-424A0081775D}"/>
    <cellStyle name="Normal 21 8" xfId="3253" xr:uid="{C3CE73B5-10C5-4A2C-B1DA-AF23050EF930}"/>
    <cellStyle name="Normal 21 9" xfId="3254" xr:uid="{ADE0657D-96F6-4655-8BAD-6574A900A99C}"/>
    <cellStyle name="Normal 211" xfId="15245" xr:uid="{EA2BAAB1-0F0F-4F23-A063-DBC2B6A08112}"/>
    <cellStyle name="Normal 214" xfId="12804" xr:uid="{0974203E-F8B8-4C03-8111-2C5985508022}"/>
    <cellStyle name="Normal 22" xfId="5378" xr:uid="{365F278F-4F31-4035-8F34-BD13A2BAC9C1}"/>
    <cellStyle name="Normal 22 10" xfId="3255" xr:uid="{887CFB97-508B-44D2-8A87-BB0E680C43B7}"/>
    <cellStyle name="Normal 22 11" xfId="3256" xr:uid="{C79CDAF5-70DF-4F1E-AD4B-6F06AF8A09BF}"/>
    <cellStyle name="Normal 22 12" xfId="3257" xr:uid="{C449FE63-743E-4029-ADEF-C92F2DBD3F75}"/>
    <cellStyle name="Normal 22 13" xfId="3258" xr:uid="{289164DE-85F3-49E1-ACD8-5EC4A4F0DDC9}"/>
    <cellStyle name="Normal 22 14" xfId="3259" xr:uid="{BD63838B-46C9-40F9-BE65-A9B5CA987BA8}"/>
    <cellStyle name="Normal 22 15" xfId="3260" xr:uid="{0D19CBC8-F356-4394-B0D7-3D32613ED9E7}"/>
    <cellStyle name="Normal 22 16" xfId="3261" xr:uid="{3DD77AF4-F6CF-47EB-853E-E4A6DD66EC62}"/>
    <cellStyle name="Normal 22 17" xfId="3262" xr:uid="{75C7608E-AB1B-4B0F-9978-BB921FA92403}"/>
    <cellStyle name="Normal 22 18" xfId="3263" xr:uid="{B9BA2971-6D8B-4F4A-8BF9-CB9B5A765BB8}"/>
    <cellStyle name="Normal 22 19" xfId="8118" xr:uid="{FCA927F7-09B8-4DE2-A17D-38A3F61C5BDB}"/>
    <cellStyle name="Normal 22 19 2" xfId="9817" xr:uid="{F1C18168-4BC4-47FC-A61D-509920F5B2B0}"/>
    <cellStyle name="Normal 22 2" xfId="3264" xr:uid="{E4DC033D-32BD-4D07-BA23-E9DF64BA2948}"/>
    <cellStyle name="Normal 22 2 2" xfId="14534" xr:uid="{E9DDC4D2-13A6-46FD-B679-5B1871263A1F}"/>
    <cellStyle name="Normal 22 20" xfId="10009" xr:uid="{EC2D0AED-118F-4F63-BC08-6A32FDDDE547}"/>
    <cellStyle name="Normal 22 21" xfId="11726" xr:uid="{36877EAC-EB4E-4326-87CF-1BB4967C8130}"/>
    <cellStyle name="Normal 22 3" xfId="3265" xr:uid="{5CE1938D-0E61-4633-978F-C19B4AA1D0EA}"/>
    <cellStyle name="Normal 22 4" xfId="3266" xr:uid="{F5E2184B-40BD-411E-BB00-97DDF05777BD}"/>
    <cellStyle name="Normal 22 5" xfId="3267" xr:uid="{B59DD813-8888-44C6-973D-5AB015719506}"/>
    <cellStyle name="Normal 22 6" xfId="3268" xr:uid="{6EF94167-79BD-46F2-A873-3A3A18720FF9}"/>
    <cellStyle name="Normal 22 7" xfId="3269" xr:uid="{CADF7D33-224F-4BB9-ADC1-1442CF4EFA3B}"/>
    <cellStyle name="Normal 22 7 2" xfId="7862" xr:uid="{6FDC2195-57F2-4F15-AC5B-2F934B9AC728}"/>
    <cellStyle name="Normal 22 7 3" xfId="9152" xr:uid="{8AD9A706-4F18-461B-A724-560E0B0EE3D4}"/>
    <cellStyle name="Normal 22 7 4" xfId="7329" xr:uid="{10F34BC5-4281-430F-A2A4-E46031B104DF}"/>
    <cellStyle name="Normal 22 8" xfId="3270" xr:uid="{F9A41820-EB57-498E-A4B8-3C8E2FCBB83B}"/>
    <cellStyle name="Normal 22 9" xfId="3271" xr:uid="{89CBA727-CA3A-4566-A796-36C59BD17515}"/>
    <cellStyle name="Normal 225" xfId="7" xr:uid="{2E217BAA-930D-459B-9649-8A7F32C363A9}"/>
    <cellStyle name="Normal 225 2" xfId="8077" xr:uid="{9F36ADBF-91E7-4AEF-86E8-C50A9384238E}"/>
    <cellStyle name="Normal 225 2 2" xfId="9776" xr:uid="{305CA5B7-9861-4B83-9A0B-35A5EAFA98DC}"/>
    <cellStyle name="Normal 225 3" xfId="8147" xr:uid="{C0DA3010-013D-4E7E-A379-EBDE6FE7453F}"/>
    <cellStyle name="Normal 23" xfId="5379" xr:uid="{714B5CE6-8D97-49D7-886A-7E8B95F40468}"/>
    <cellStyle name="Normal 23 10" xfId="3272" xr:uid="{E1365715-2962-44F3-A4F7-E62D0C1C81EC}"/>
    <cellStyle name="Normal 23 11" xfId="3273" xr:uid="{C785036D-47B8-4B7D-8D8D-274BA3423304}"/>
    <cellStyle name="Normal 23 12" xfId="3274" xr:uid="{891C404D-39EA-4CEC-B217-AECD60FDA9D5}"/>
    <cellStyle name="Normal 23 13" xfId="3275" xr:uid="{8C8FCB0A-8C6B-4229-B5F1-9BD7F6E8910A}"/>
    <cellStyle name="Normal 23 14" xfId="3276" xr:uid="{CB29D973-9D3C-4FF8-A795-B0E9F676806D}"/>
    <cellStyle name="Normal 23 15" xfId="3277" xr:uid="{EB24A9D1-01EE-413D-B6FC-51C400E936F8}"/>
    <cellStyle name="Normal 23 16" xfId="3278" xr:uid="{ADE7FDAB-9A18-438C-9B1D-8EC90DB18F3C}"/>
    <cellStyle name="Normal 23 17" xfId="3279" xr:uid="{1A08D97A-8200-4A4F-BD4E-77D88913935B}"/>
    <cellStyle name="Normal 23 18" xfId="3280" xr:uid="{F4AE009E-4488-4E39-A7F7-0A99F919F273}"/>
    <cellStyle name="Normal 23 19" xfId="8119" xr:uid="{D9693682-A99C-49C7-9944-5160E9246FEC}"/>
    <cellStyle name="Normal 23 19 2" xfId="9818" xr:uid="{CF60F498-CE38-44F1-92D3-E749A38A6A9D}"/>
    <cellStyle name="Normal 23 2" xfId="3281" xr:uid="{D219C079-A69A-4F08-9493-31FA17D6DF28}"/>
    <cellStyle name="Normal 23 2 2" xfId="14519" xr:uid="{11A492B9-49BD-41CE-BC44-C2F13DA60226}"/>
    <cellStyle name="Normal 23 20" xfId="10156" xr:uid="{D1C4E14B-6AAB-4EF4-B3FB-C146E37F273C}"/>
    <cellStyle name="Normal 23 3" xfId="3282" xr:uid="{C5BE48EB-5448-4894-AAE7-80EAA3978792}"/>
    <cellStyle name="Normal 23 3 2" xfId="14257" xr:uid="{BC2F33E4-B050-4EC6-AE15-41106EB00588}"/>
    <cellStyle name="Normal 23 4" xfId="3283" xr:uid="{6ADE8303-1CBC-45D3-8C94-AF9AA2F1DF72}"/>
    <cellStyle name="Normal 23 5" xfId="3284" xr:uid="{F65BFCEC-B5BE-4E60-BFA2-7E95B46F07E2}"/>
    <cellStyle name="Normal 23 6" xfId="3285" xr:uid="{A6D569E6-F531-4EE6-B3FD-D9805190F30A}"/>
    <cellStyle name="Normal 23 7" xfId="3286" xr:uid="{1CAC134B-03D2-402A-BDF6-84513E26126A}"/>
    <cellStyle name="Normal 23 7 2" xfId="7863" xr:uid="{D3665BF0-C575-46A0-9536-B4921014019A}"/>
    <cellStyle name="Normal 23 7 3" xfId="9153" xr:uid="{8F67F4C4-4A73-4496-AB43-F119A364811A}"/>
    <cellStyle name="Normal 23 7 4" xfId="7330" xr:uid="{952967C4-3155-4CEE-A007-8A559BCECF0E}"/>
    <cellStyle name="Normal 23 8" xfId="3287" xr:uid="{6C260154-465B-42E9-BDDE-35FE0CDDD2DE}"/>
    <cellStyle name="Normal 23 9" xfId="3288" xr:uid="{E678FFC7-3F6A-448A-9FFB-A139803B241B}"/>
    <cellStyle name="Normal 24" xfId="963" xr:uid="{8BF5315A-F33E-4825-A989-3081FB9C9E9F}"/>
    <cellStyle name="Normal 24 10" xfId="3289" xr:uid="{8A6F70F2-085E-477B-814B-B958E04726B6}"/>
    <cellStyle name="Normal 24 11" xfId="3290" xr:uid="{ED3F1EE4-D7A3-4228-A4A9-25EE035D52EE}"/>
    <cellStyle name="Normal 24 12" xfId="3291" xr:uid="{19297761-0C52-4D18-8EEA-9E987C703F93}"/>
    <cellStyle name="Normal 24 13" xfId="3292" xr:uid="{8A635097-5ECA-458D-AFBB-43712067CFB9}"/>
    <cellStyle name="Normal 24 14" xfId="8071" xr:uid="{4CADE817-5477-4329-B5E1-BB1D4ACD8C93}"/>
    <cellStyle name="Normal 24 14 2" xfId="9769" xr:uid="{1419D06D-6E20-470F-9650-8277E55195A4}"/>
    <cellStyle name="Normal 24 15" xfId="8135" xr:uid="{E7AF2E77-F6D9-4724-94AC-140A69E21D19}"/>
    <cellStyle name="Normal 24 16" xfId="10661" xr:uid="{DE07CA80-6CA5-4317-8700-7F2758A4E3A8}"/>
    <cellStyle name="Normal 24 2" xfId="3293" xr:uid="{FE9A13B8-5CD7-499C-88E1-BB4F4BABC5F8}"/>
    <cellStyle name="Normal 24 2 2" xfId="14406" xr:uid="{ED207E86-2036-4097-8FE0-E77D1BED9AC3}"/>
    <cellStyle name="Normal 24 3" xfId="3294" xr:uid="{9EDACFC9-A4B6-4D3F-9209-BE56070B594D}"/>
    <cellStyle name="Normal 24 4" xfId="3295" xr:uid="{46B75392-BD0E-41C6-9D5D-FD8D89E5BA9B}"/>
    <cellStyle name="Normal 24 5" xfId="3296" xr:uid="{A6527BBE-5FDB-470B-A396-4510AF4377C8}"/>
    <cellStyle name="Normal 24 6" xfId="3297" xr:uid="{93E6CBBB-EFE1-4507-88D1-670EA102841B}"/>
    <cellStyle name="Normal 24 7" xfId="3298" xr:uid="{2CFF135A-FAAA-478F-9312-8BF9ABC9C4C4}"/>
    <cellStyle name="Normal 24 8" xfId="3299" xr:uid="{74C0C1BB-19D0-4D9A-B1F7-8060C9C609B6}"/>
    <cellStyle name="Normal 24 9" xfId="3300" xr:uid="{F3829DE3-423C-44C5-AC58-A9B4D8E29163}"/>
    <cellStyle name="Normal 25" xfId="5380" xr:uid="{DAA68E9E-90C2-4183-8577-F36A2666F0A8}"/>
    <cellStyle name="Normal 25 10" xfId="3301" xr:uid="{DD0315F2-A454-4521-A2B1-EBBE07389045}"/>
    <cellStyle name="Normal 25 11" xfId="3302" xr:uid="{E3487B7A-0534-4A87-A824-BDFC386EB850}"/>
    <cellStyle name="Normal 25 12" xfId="3303" xr:uid="{C66606F3-C8EF-4EEE-80E4-A6836B79FC59}"/>
    <cellStyle name="Normal 25 13" xfId="3304" xr:uid="{E49E849D-9C7A-4DB3-B7B9-0CDF9C87BEB5}"/>
    <cellStyle name="Normal 25 14" xfId="3305" xr:uid="{7C053F18-94CD-4CEE-AED0-228226B7EE69}"/>
    <cellStyle name="Normal 25 15" xfId="3306" xr:uid="{4FDB2425-61C1-468F-A3DC-81758A6F01F4}"/>
    <cellStyle name="Normal 25 16" xfId="3307" xr:uid="{5F141B2A-75BF-439B-BB7E-06CD9E5F8829}"/>
    <cellStyle name="Normal 25 17" xfId="3308" xr:uid="{C8884DCE-6A1A-44A1-B100-F857CEE52804}"/>
    <cellStyle name="Normal 25 18" xfId="3309" xr:uid="{B9A85EE7-A924-4FA2-8F9A-BBCBE631FDB2}"/>
    <cellStyle name="Normal 25 19" xfId="10659" xr:uid="{190C7AEE-AEE2-4452-AD2E-AFFD572B7106}"/>
    <cellStyle name="Normal 25 2" xfId="3310" xr:uid="{11B6A5E1-BD92-4855-BBA3-3FD218F234CE}"/>
    <cellStyle name="Normal 25 2 2" xfId="14536" xr:uid="{FDCACE3B-0BE4-4B76-B714-68790516D4CB}"/>
    <cellStyle name="Normal 25 3" xfId="3311" xr:uid="{5BF612A1-E980-4FB8-A5C2-81813A35E9FD}"/>
    <cellStyle name="Normal 25 4" xfId="3312" xr:uid="{4BCD4F6C-09BD-4D4C-9E13-8F8518D85D86}"/>
    <cellStyle name="Normal 25 5" xfId="3313" xr:uid="{8B6FC08C-9347-48A1-A925-8F412E5B89DF}"/>
    <cellStyle name="Normal 25 6" xfId="3314" xr:uid="{C5544E2B-544C-4981-BA0E-0A68E105CF14}"/>
    <cellStyle name="Normal 25 7" xfId="3315" xr:uid="{E9F5E0D3-1EC4-4036-ABA3-B112D3138223}"/>
    <cellStyle name="Normal 25 7 2" xfId="7864" xr:uid="{D5EF2942-EDE2-4F04-A820-B2115177A28C}"/>
    <cellStyle name="Normal 25 7 3" xfId="7320" xr:uid="{E6E83909-F21D-40FD-8784-26AC500F0119}"/>
    <cellStyle name="Normal 25 8" xfId="3316" xr:uid="{C0A59D87-E10B-44C1-BD4C-D004598480ED}"/>
    <cellStyle name="Normal 25 9" xfId="3317" xr:uid="{6EDB092D-D446-4667-B2A5-87BD995B56AF}"/>
    <cellStyle name="Normal 26" xfId="5381" xr:uid="{C09CF36F-0E53-4FF3-BA93-DA3174D03E47}"/>
    <cellStyle name="Normal 26 10" xfId="3318" xr:uid="{1CEF8202-F464-4247-AB03-B21FB14CA965}"/>
    <cellStyle name="Normal 26 11" xfId="3319" xr:uid="{24A4DC8B-156E-4A02-B0E4-6E9F7EA96367}"/>
    <cellStyle name="Normal 26 12" xfId="3320" xr:uid="{561F8814-E7DD-4C25-AC76-69330A9C106B}"/>
    <cellStyle name="Normal 26 13" xfId="3321" xr:uid="{65249AC3-72C5-4355-A84A-2A8FB3C7EA74}"/>
    <cellStyle name="Normal 26 14" xfId="3322" xr:uid="{5F159D24-2FE0-41C1-9B7D-607C1ED41EAF}"/>
    <cellStyle name="Normal 26 15" xfId="3323" xr:uid="{C449A85E-EF22-4DA3-B86E-E61D7AFC956F}"/>
    <cellStyle name="Normal 26 16" xfId="3324" xr:uid="{18D9DBDA-06A7-4E10-A338-8E12C7F5DD2E}"/>
    <cellStyle name="Normal 26 17" xfId="3325" xr:uid="{59C83256-9903-4E22-9918-48E446D0852C}"/>
    <cellStyle name="Normal 26 18" xfId="3326" xr:uid="{FB837824-4049-467E-890D-AB868A8A8D41}"/>
    <cellStyle name="Normal 26 2" xfId="3327" xr:uid="{80D790DF-46BC-4A2C-9C87-8B7A2700C65C}"/>
    <cellStyle name="Normal 26 2 2" xfId="14537" xr:uid="{07919B72-DFCB-4D98-8DEC-4BA66EF9121C}"/>
    <cellStyle name="Normal 26 3" xfId="3328" xr:uid="{97CAE73A-BB5B-445B-8CDE-A4328B51B0CD}"/>
    <cellStyle name="Normal 26 4" xfId="3329" xr:uid="{2E3269CA-7E9F-4437-B5DF-8C7EB6E263CC}"/>
    <cellStyle name="Normal 26 5" xfId="3330" xr:uid="{F0789468-1E0F-47FD-B27F-07B69F158DD7}"/>
    <cellStyle name="Normal 26 6" xfId="3331" xr:uid="{519BA221-0F37-4FCF-9C7B-A523CC14CB20}"/>
    <cellStyle name="Normal 26 7" xfId="3332" xr:uid="{F7BD3A40-6C2B-45B0-9F4F-F07C04D1087C}"/>
    <cellStyle name="Normal 26 8" xfId="3333" xr:uid="{E7D52BD5-4B46-454D-9E94-C01AB30681C2}"/>
    <cellStyle name="Normal 26 9" xfId="3334" xr:uid="{1CABE510-10D4-4247-B03A-92D143F76E6C}"/>
    <cellStyle name="Normal 27" xfId="5382" xr:uid="{37A808C0-BB57-499E-AB55-7E18FC6E64BE}"/>
    <cellStyle name="Normal 27 10" xfId="3335" xr:uid="{8F24E823-6BD7-461C-9F25-EB1B5F0CD06B}"/>
    <cellStyle name="Normal 27 11" xfId="3336" xr:uid="{2B25718C-E0FF-407B-85C3-FEAC9EE86D5E}"/>
    <cellStyle name="Normal 27 12" xfId="3337" xr:uid="{003CF73B-820A-4A82-8B91-6631A14B0553}"/>
    <cellStyle name="Normal 27 13" xfId="3338" xr:uid="{A759FF88-8B73-456C-AE12-BDCD94B295AC}"/>
    <cellStyle name="Normal 27 14" xfId="3339" xr:uid="{58543094-E7CA-416F-8B5A-B34D23947BFE}"/>
    <cellStyle name="Normal 27 15" xfId="3340" xr:uid="{CF19442C-C713-422F-97A4-6F4A4389F995}"/>
    <cellStyle name="Normal 27 16" xfId="3341" xr:uid="{4D77CB55-B7CC-4D2B-B0A2-45BBEBB247D1}"/>
    <cellStyle name="Normal 27 17" xfId="3342" xr:uid="{24B7DB07-E412-4FF3-8EEC-DC5A14F33A08}"/>
    <cellStyle name="Normal 27 18" xfId="3343" xr:uid="{F932C466-74FE-4E23-9832-90441C933C87}"/>
    <cellStyle name="Normal 27 2" xfId="3344" xr:uid="{FAC407C4-EC4A-4C3F-8956-5A970B4AD9E0}"/>
    <cellStyle name="Normal 27 2 2" xfId="14538" xr:uid="{5D037740-5EAE-4E1A-9EAA-68029EAACB88}"/>
    <cellStyle name="Normal 27 3" xfId="3345" xr:uid="{08ED2F90-2AFD-46CE-8044-C1CCFEE990AA}"/>
    <cellStyle name="Normal 27 4" xfId="3346" xr:uid="{EA83DC55-5D85-462B-89B5-B235276B4EF5}"/>
    <cellStyle name="Normal 27 5" xfId="3347" xr:uid="{EDED02E6-FD08-4312-8A97-53E24380ACC7}"/>
    <cellStyle name="Normal 27 6" xfId="3348" xr:uid="{40581DCB-5577-4414-BF73-F069C78A2242}"/>
    <cellStyle name="Normal 27 7" xfId="3349" xr:uid="{D98540E2-2DCD-4556-BCBF-6E118076116D}"/>
    <cellStyle name="Normal 27 8" xfId="3350" xr:uid="{3D7C0135-3289-4B8D-94A1-1037D302EAE1}"/>
    <cellStyle name="Normal 27 9" xfId="3351" xr:uid="{E5990E66-DC4A-46CB-9595-FD15505885FE}"/>
    <cellStyle name="Normal 28" xfId="5383" xr:uid="{2EFF399D-5BC4-4C1A-B35B-82BB51F2D312}"/>
    <cellStyle name="Normal 28 10" xfId="3352" xr:uid="{ACAFF5AD-42CE-4163-862C-4D59D00053AF}"/>
    <cellStyle name="Normal 28 11" xfId="3353" xr:uid="{0E9D06AC-E4A3-4C16-9E07-43B1CE48A8CC}"/>
    <cellStyle name="Normal 28 12" xfId="3354" xr:uid="{C6045182-294B-4727-961A-DA6DA6572EB8}"/>
    <cellStyle name="Normal 28 13" xfId="3355" xr:uid="{74A6E4FC-1E98-4838-8DCC-7A6C05C060EC}"/>
    <cellStyle name="Normal 28 14" xfId="3356" xr:uid="{E7AD98A8-5A8C-46C3-AF4A-F542D59A396E}"/>
    <cellStyle name="Normal 28 15" xfId="3357" xr:uid="{B10EB0F4-6C60-45D3-80C4-A9A25E4F8643}"/>
    <cellStyle name="Normal 28 2" xfId="3358" xr:uid="{D6954807-80BE-4EC7-984D-E1E434E3AD52}"/>
    <cellStyle name="Normal 28 2 2" xfId="14539" xr:uid="{43289106-8865-4C4C-84D8-8BF0E910CC5B}"/>
    <cellStyle name="Normal 28 3" xfId="3359" xr:uid="{3810245A-EB6A-4E11-8C88-F81278889F80}"/>
    <cellStyle name="Normal 28 4" xfId="3360" xr:uid="{DB0C2C6B-5AA8-41DA-9AF9-2021B01E3A5D}"/>
    <cellStyle name="Normal 28 5" xfId="3361" xr:uid="{E4908D2C-EADF-487B-9E42-1BB742AD6A83}"/>
    <cellStyle name="Normal 28 6" xfId="3362" xr:uid="{A9C38A37-D22C-4359-A711-C75EEE4AA531}"/>
    <cellStyle name="Normal 28 7" xfId="3363" xr:uid="{7CCB99FD-07A0-4AAE-9EFD-EAD4F969304F}"/>
    <cellStyle name="Normal 28 8" xfId="3364" xr:uid="{D3931D56-5E68-46F9-83B7-7B7D7D03945A}"/>
    <cellStyle name="Normal 28 9" xfId="3365" xr:uid="{4E1234F8-938D-4AA8-ADAF-DE958427DF6D}"/>
    <cellStyle name="Normal 29" xfId="231" xr:uid="{BA1A653F-76E5-477F-9221-382C71F15BD5}"/>
    <cellStyle name="Normal 29 10" xfId="3366" xr:uid="{C402279B-F224-4532-8B8C-4F97128B3C89}"/>
    <cellStyle name="Normal 29 11" xfId="3367" xr:uid="{860FC281-D899-4FF8-98C9-8C9220BCBCA5}"/>
    <cellStyle name="Normal 29 12" xfId="3368" xr:uid="{510FB52D-6E5D-4845-A5E6-A76BA9BA421A}"/>
    <cellStyle name="Normal 29 13" xfId="3369" xr:uid="{F2FA5871-2B4C-4EF7-AABF-95B2D87B07A6}"/>
    <cellStyle name="Normal 29 14" xfId="3370" xr:uid="{04659634-3127-4802-AB55-B37C832CEFC7}"/>
    <cellStyle name="Normal 29 15" xfId="3371" xr:uid="{D9AB36BC-6673-4AC4-98C0-4F73124FC22E}"/>
    <cellStyle name="Normal 29 16" xfId="20052" xr:uid="{ADA4C77E-7A0B-4F4C-969D-2D23C2F0CBD7}"/>
    <cellStyle name="Normal 29 2" xfId="3372" xr:uid="{B5D7B02D-F1CC-43B9-A83D-3B1BEA2647F9}"/>
    <cellStyle name="Normal 29 2 2" xfId="14541" xr:uid="{F2DE0F05-6214-4713-BD1B-A8EF26C91EE5}"/>
    <cellStyle name="Normal 29 3" xfId="3373" xr:uid="{2C4A2C97-297B-4B54-9B36-8C807C0250D8}"/>
    <cellStyle name="Normal 29 4" xfId="3374" xr:uid="{6AD95AA3-3BBB-4316-BD6B-E27AE93A66A7}"/>
    <cellStyle name="Normal 29 5" xfId="3375" xr:uid="{61ABE736-8575-4FC3-82EC-B60CE0D51620}"/>
    <cellStyle name="Normal 29 6" xfId="3376" xr:uid="{5864F948-E8DE-4C65-AA5F-51202CB39A05}"/>
    <cellStyle name="Normal 29 7" xfId="3377" xr:uid="{65C44833-AC52-4C95-B818-0257AF2475DE}"/>
    <cellStyle name="Normal 29 8" xfId="3378" xr:uid="{7ACFAB62-AC0C-43D9-A73C-2A137FD96699}"/>
    <cellStyle name="Normal 29 9" xfId="3379" xr:uid="{ED3B3E20-FE0C-489E-802E-12A94B96D81A}"/>
    <cellStyle name="Normal 3" xfId="14" xr:uid="{78C1E57E-AE8E-4751-8103-986BDF76590D}"/>
    <cellStyle name="Normal 3 10" xfId="5384" xr:uid="{4F63EB1F-5AB0-43CA-AA79-4817A65D9B58}"/>
    <cellStyle name="Normal 3 11" xfId="948" xr:uid="{EA5F5566-012E-47BE-B393-DFF7621EBBA7}"/>
    <cellStyle name="Normal 3 11 2" xfId="7247" xr:uid="{8ED758EA-99B7-40CD-B014-00883941B9A7}"/>
    <cellStyle name="Normal 3 11 3" xfId="7966" xr:uid="{AAC427D1-4C2F-49BF-97B4-E62E8831DFB4}"/>
    <cellStyle name="Normal 3 11 3 2" xfId="9657" xr:uid="{6042AFEC-4BD1-4963-AC0B-4E148CF964BD}"/>
    <cellStyle name="Normal 3 11 4" xfId="8031" xr:uid="{F0DBE96D-65FB-4BF6-87D7-F576C99542EB}"/>
    <cellStyle name="Normal 3 11 4 2" xfId="9727" xr:uid="{3847A1E7-9AB9-4D80-8915-071858F861DE}"/>
    <cellStyle name="Normal 3 11 5" xfId="8999" xr:uid="{9BC461F9-D749-4897-A57E-398B7AC0378C}"/>
    <cellStyle name="Normal 3 11 6" xfId="7089" xr:uid="{55F1C327-A7BB-4127-892D-6033E4F40BF6}"/>
    <cellStyle name="Normal 3 12" xfId="8225" xr:uid="{C5E4C89C-F528-48F4-BC5A-12450D06480A}"/>
    <cellStyle name="Normal 3 13" xfId="6285" xr:uid="{7E496E21-3433-41AD-B1F1-7B43357B4629}"/>
    <cellStyle name="Normal 3 14" xfId="4207" xr:uid="{425DF707-9C21-4B26-BF84-8B363C074E34}"/>
    <cellStyle name="Normal 3 18" xfId="996" xr:uid="{B2507372-11F2-46E1-B22E-EBCC2121E35A}"/>
    <cellStyle name="Normal 3 18 2" xfId="8050" xr:uid="{BD8CF2B9-6D0E-4B0D-85C3-F0045675749F}"/>
    <cellStyle name="Normal 3 18 2 2" xfId="9748" xr:uid="{F1F9A260-F13F-4DFF-894D-3DF13A2EBA65}"/>
    <cellStyle name="Normal 3 18 3" xfId="8155" xr:uid="{BE8E2E5E-55DE-4B51-967C-FEC2CB98FC20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2 2 2 2" xfId="978" xr:uid="{2ACB3D5D-BE23-4DB6-BE03-3D9A6F0B507D}"/>
    <cellStyle name="Normal 3 2 2 2 2 6" xfId="14305" xr:uid="{64349B0B-6AE5-4DC4-97EC-16644900A170}"/>
    <cellStyle name="Normal 3 2 2 2 3" xfId="8299" xr:uid="{D0955F8F-58BD-4579-92F1-9E92A4B5C90B}"/>
    <cellStyle name="Normal 3 2 2 2 4" xfId="14354" xr:uid="{03239A41-B81D-405A-B4A7-CE2A98FA8A78}"/>
    <cellStyle name="Normal 3 2 2 2 5" xfId="20295" xr:uid="{26AC49F8-D22D-4881-A14A-E618720AD506}"/>
    <cellStyle name="Normal 3 2 2 2 6" xfId="4240" xr:uid="{885E3290-D27C-4DA4-A900-B0D36F033EE9}"/>
    <cellStyle name="Normal 3 2 2 3" xfId="7031" xr:uid="{063648EB-CE0C-4FB6-9692-F2FE6A01A342}"/>
    <cellStyle name="Normal 3 2 2 4" xfId="6321" xr:uid="{4F193644-B348-45A9-A1BE-DA965863DA2D}"/>
    <cellStyle name="Normal 3 2 2 4 2" xfId="10583" xr:uid="{899BEAD1-529F-48D0-ACE9-5798F9B177C5}"/>
    <cellStyle name="Normal 3 2 2 5" xfId="4237" xr:uid="{56975E85-BB9E-4630-9353-54D799BE7BD5}"/>
    <cellStyle name="Normal 3 2 2 6" xfId="1096" xr:uid="{1B1196F9-730D-42EC-95B7-86599D129DD2}"/>
    <cellStyle name="Normal 3 2 3" xfId="881" xr:uid="{5698CC27-648A-4B18-A80A-61311EE58511}"/>
    <cellStyle name="Normal 3 2 3 2" xfId="7245" xr:uid="{AFBAA992-7AC2-4ADB-84D1-B2033372633D}"/>
    <cellStyle name="Normal 3 2 3 2 2" xfId="14353" xr:uid="{0808F48E-E203-480B-93C7-AF28C9664229}"/>
    <cellStyle name="Normal 3 2 3 3" xfId="7366" xr:uid="{56BB018C-F7A3-43C0-B33F-11505E510610}"/>
    <cellStyle name="Normal 3 2 3 4" xfId="8298" xr:uid="{6BEB62DF-8CB8-49FE-B794-1F3A6EA8AD42}"/>
    <cellStyle name="Normal 3 2 3 5" xfId="6371" xr:uid="{B061B16F-BE91-4C73-9EA5-70F6FB738FC2}"/>
    <cellStyle name="Normal 3 2 3 6" xfId="10861" xr:uid="{053528AE-0CEB-4160-9142-66171E365F02}"/>
    <cellStyle name="Normal 3 2 3 7" xfId="4254" xr:uid="{5ECCBC18-B79E-4E08-BE82-1BF95F0DCAA7}"/>
    <cellStyle name="Normal 3 2 4" xfId="10819" xr:uid="{46C2EA40-E7EB-4F30-80AF-789E66AFB065}"/>
    <cellStyle name="Normal 3 2 5" xfId="10691" xr:uid="{AE6BEB5C-9F3D-4D20-BFAF-055459FF742E}"/>
    <cellStyle name="Normal 3 2 6" xfId="12734" xr:uid="{7D01C853-F623-4FD9-8F63-38FF4DC889AC}"/>
    <cellStyle name="Normal 3 2 6 10" xfId="14293" xr:uid="{AE423853-D9A0-4DF5-BC2E-231B2A9655E3}"/>
    <cellStyle name="Normal 3 2 7" xfId="4208" xr:uid="{CBD9F364-120D-4C6B-8B6A-DE6AA53C7C30}"/>
    <cellStyle name="Normal 3 3" xfId="89" xr:uid="{5821CBEB-5B0C-4DE8-AFA2-4A26B790E726}"/>
    <cellStyle name="Normal 3 3 10" xfId="1098" xr:uid="{ED23DAEA-BC65-46FC-8C78-F914A434DEB8}"/>
    <cellStyle name="Normal 3 3 2" xfId="917" xr:uid="{BD0ABCC0-39EA-4031-82BB-E62FE9F4AEE6}"/>
    <cellStyle name="Normal 3 3 2 2" xfId="7125" xr:uid="{0BC6F7E3-D937-4F14-BAE3-86CF25B424C4}"/>
    <cellStyle name="Normal 3 3 2 2 2" xfId="11014" xr:uid="{D1260704-70A0-4B91-964F-83BE9BA38EC6}"/>
    <cellStyle name="Normal 3 3 2 2 7" xfId="14313" xr:uid="{C196918E-CD4C-476D-8294-7CCEDE685862}"/>
    <cellStyle name="Normal 3 3 2 3" xfId="7156" xr:uid="{1ED1404C-7FC5-4E7E-A1F5-AFE6AD9F58DD}"/>
    <cellStyle name="Normal 3 3 2 3 2" xfId="11883" xr:uid="{A678658E-CD3E-4141-9982-404F1337855F}"/>
    <cellStyle name="Normal 3 3 2 3 3" xfId="10604" xr:uid="{38706B86-B06B-45D6-ABAB-8E07CB800AA2}"/>
    <cellStyle name="Normal 3 3 2 4" xfId="7355" xr:uid="{CC0DC3A0-1C4B-4D9B-A56E-01F937D283C6}"/>
    <cellStyle name="Normal 3 3 2 4 2" xfId="12973" xr:uid="{97BFC98D-8ABF-4673-849B-D362F17CC3FA}"/>
    <cellStyle name="Normal 3 3 2 5" xfId="6372" xr:uid="{BD85C77E-3BB7-475D-A38D-2893500B1023}"/>
    <cellStyle name="Normal 3 3 2 5 2" xfId="10776" xr:uid="{978F1EF1-40F9-4DDF-BABE-A3CFEA3597AA}"/>
    <cellStyle name="Normal 3 3 2 6" xfId="14284" xr:uid="{31429554-AD24-4B62-AB29-8AAF4E330B9B}"/>
    <cellStyle name="Normal 3 3 2 7" xfId="20125" xr:uid="{6F721B42-5A80-4B42-85F2-7733EEA70C00}"/>
    <cellStyle name="Normal 3 3 2 8" xfId="4242" xr:uid="{6C92121F-7A9C-427F-AD5D-60ACBD244AC1}"/>
    <cellStyle name="Normal 3 3 3" xfId="9" xr:uid="{59281D92-1F4C-4856-9335-5006C5A04D39}"/>
    <cellStyle name="Normal 3 3 3 2" xfId="7211" xr:uid="{24E00EAC-9F13-459F-A16B-F41C7A3AA4FF}"/>
    <cellStyle name="Normal 3 3 3 3" xfId="7119" xr:uid="{E136DC67-07A1-4547-B98F-3FF7B4619CD3}"/>
    <cellStyle name="Normal 3 3 3 4" xfId="11725" xr:uid="{F82ABC53-60D5-4E13-A41B-A216F6C9F573}"/>
    <cellStyle name="Normal 3 3 4" xfId="888" xr:uid="{9A24BAEA-6505-43F9-91F7-E846F1167EEE}"/>
    <cellStyle name="Normal 3 3 4 2" xfId="10664" xr:uid="{F9E66070-A030-4A69-8FC4-5F7EA5E60BF9}"/>
    <cellStyle name="Normal 3 3 4 3" xfId="20101" xr:uid="{8CE3E021-5370-4459-BC2F-E920F4C3E855}"/>
    <cellStyle name="Normal 3 3 4 4" xfId="6393" xr:uid="{E1A18783-A164-4D1E-BCE3-95EAB0D0081E}"/>
    <cellStyle name="Normal 3 3 5" xfId="7097" xr:uid="{50DF73A3-393A-4D98-8578-CB04683EE96A}"/>
    <cellStyle name="Normal 3 3 5 2" xfId="10623" xr:uid="{030364B8-3793-419F-90D5-8731C96772EA}"/>
    <cellStyle name="Normal 3 3 6" xfId="6323" xr:uid="{3CAF5EE3-5EB8-49DC-A6B8-EF1E32AC1F53}"/>
    <cellStyle name="Normal 3 3 7" xfId="10510" xr:uid="{FC27E2D8-C9A1-41BB-A86B-C8AAE32704F3}"/>
    <cellStyle name="Normal 3 3 8" xfId="10515" xr:uid="{706DA00A-B6BE-49B7-BD6A-3DAD0DCA7B39}"/>
    <cellStyle name="Normal 3 3 9" xfId="4220" xr:uid="{B8A68E4A-BFDF-46F1-99F6-9D9A8D6561FB}"/>
    <cellStyle name="Normal 3 4" xfId="157" xr:uid="{DDDCD469-0E93-413F-BF63-EABCD84108B8}"/>
    <cellStyle name="Normal 3 4 2" xfId="981" xr:uid="{00AD3970-05F7-48BA-86B1-81C95C84D099}"/>
    <cellStyle name="Normal 3 4 2 2" xfId="7261" xr:uid="{101C59BC-21EE-4B5D-AD44-67E9A5D3D577}"/>
    <cellStyle name="Normal 3 4 2 3" xfId="8297" xr:uid="{4CB27DC8-2873-4B41-B65A-048294237CBB}"/>
    <cellStyle name="Normal 3 4 2 4" xfId="10860" xr:uid="{0AAFAA59-274F-4545-8423-E154492194A7}"/>
    <cellStyle name="Normal 3 4 2 5" xfId="6369" xr:uid="{7F4366C0-3B72-436D-BE6B-A0BDE9C35FEE}"/>
    <cellStyle name="Normal 3 4 3" xfId="7032" xr:uid="{00415670-0872-4CF2-90EE-836CD5B525B5}"/>
    <cellStyle name="Normal 3 4 3 2" xfId="10800" xr:uid="{FFBEC7E3-C0F6-4D19-98A9-E2AA8A28B9F5}"/>
    <cellStyle name="Normal 3 4 4" xfId="8014" xr:uid="{35281B76-75FE-4C70-8E7E-345F308244B9}"/>
    <cellStyle name="Normal 3 4 4 2" xfId="9709" xr:uid="{65F35CE2-69F0-4B19-9601-C785C15F551F}"/>
    <cellStyle name="Normal 3 4 4 3" xfId="10647" xr:uid="{FF9E7EC2-2BEF-45AC-B310-B0E4FC73E70B}"/>
    <cellStyle name="Normal 3 4 5" xfId="8258" xr:uid="{6B6E3E3B-DF38-487C-841D-A324E8BC028A}"/>
    <cellStyle name="Normal 3 4 5 2" xfId="10593" xr:uid="{86F4B856-BAB3-45B1-8E09-C7594D253318}"/>
    <cellStyle name="Normal 3 4 6" xfId="6322" xr:uid="{B4DD0AD9-7178-4579-9936-D7803EE72D41}"/>
    <cellStyle name="Normal 3 4 7" xfId="10573" xr:uid="{D5457D65-1417-455C-AA8B-CEA555013816}"/>
    <cellStyle name="Normal 3 5" xfId="209" xr:uid="{940340D7-AEEA-4211-B065-08C0724BC233}"/>
    <cellStyle name="Normal 3 5 2" xfId="1009" xr:uid="{CC0E679E-BDAE-4523-9CF0-F797A10D81EC}"/>
    <cellStyle name="Normal 3 5 2 2" xfId="7269" xr:uid="{76CF46D3-5A0D-45D5-A9ED-768CC644F0BD}"/>
    <cellStyle name="Normal 3 5 2 2 2" xfId="9110" xr:uid="{81D37442-A308-47D8-8523-4F89B8FDC5AA}"/>
    <cellStyle name="Normal 3 5 2 3" xfId="8082" xr:uid="{468D2CDC-A085-46ED-9F4E-1DA32F2A35EE}"/>
    <cellStyle name="Normal 3 5 2 3 2" xfId="9781" xr:uid="{7C60CCEB-CAE6-4096-BF94-4FBA3F957CD2}"/>
    <cellStyle name="Normal 3 5 2 4" xfId="14297" xr:uid="{E912FAFD-8353-4137-A808-A1DB21933DCA}"/>
    <cellStyle name="Normal 3 5 2 5" xfId="7033" xr:uid="{3DB1DBF8-B1EA-436D-ADFC-178BF34855EF}"/>
    <cellStyle name="Normal 3 5 3" xfId="7168" xr:uid="{D2D9EACF-8647-4BF3-870D-5639156193AE}"/>
    <cellStyle name="Normal 3 5 4" xfId="8163" xr:uid="{9F85C8BF-BFA3-4BD0-8EC0-AB495964905F}"/>
    <cellStyle name="Normal 3 5 5" xfId="8228" xr:uid="{3E517A14-DC6A-4E39-B5BF-8A24D2D22EBA}"/>
    <cellStyle name="Normal 3 5 6" xfId="6289" xr:uid="{B39BAE1F-6627-4B70-BF9D-64D9B460FD2F}"/>
    <cellStyle name="Normal 3 5 7" xfId="10607" xr:uid="{AFF16134-252C-4F73-981E-92F57511CB4C}"/>
    <cellStyle name="Normal 3 5 8" xfId="3380" xr:uid="{F1C8E581-C684-4A5C-83D8-030DF05D8A27}"/>
    <cellStyle name="Normal 3 6" xfId="350" xr:uid="{C2CB2FC3-7EBF-4CFC-86C9-BA71F03C2E1C}"/>
    <cellStyle name="Normal 3 6 2" xfId="7034" xr:uid="{085DA2F9-3B05-4912-B4C4-DC57C14E9511}"/>
    <cellStyle name="Normal 3 6 3" xfId="7114" xr:uid="{6C12E469-876D-4024-8DDE-47284EBE20E9}"/>
    <cellStyle name="Normal 3 6 4" xfId="8281" xr:uid="{E5E74B17-335C-4EE1-8371-BA2E1FC5A8D8}"/>
    <cellStyle name="Normal 3 6 5" xfId="6351" xr:uid="{FBE80091-1E60-4677-8505-E3942E7C20E5}"/>
    <cellStyle name="Normal 3 6 6" xfId="3381" xr:uid="{9F59DD55-C1B4-482F-B779-95C5E1084B81}"/>
    <cellStyle name="Normal 3 7" xfId="1014" xr:uid="{DAD50943-86E2-4856-9A86-DF7DB5314A97}"/>
    <cellStyle name="Normal 3 7 2" xfId="7035" xr:uid="{BB4030EB-3D56-4D45-898A-C21A8BD7A4CF}"/>
    <cellStyle name="Normal 3 7 2 2" xfId="93" xr:uid="{CBC6342A-8353-4B5F-B3B7-2470566D5D43}"/>
    <cellStyle name="Normal 3 7 3" xfId="7188" xr:uid="{FBE2C953-8A99-4AE5-B937-444628ACC30A}"/>
    <cellStyle name="Normal 3 7 4" xfId="8306" xr:uid="{896A4FAE-5BA0-4AFC-AE9E-1DFF9C46F9AE}"/>
    <cellStyle name="Normal 3 7 5" xfId="6380" xr:uid="{7DBB833B-1818-418D-9F61-FF397710D2A9}"/>
    <cellStyle name="Normal 3 7 6" xfId="3382" xr:uid="{3A9006C6-E6ED-41A8-A147-858D06A11B62}"/>
    <cellStyle name="Normal 3 8" xfId="3383" xr:uid="{702D3AEA-9582-4C68-BBF4-C9BEB0A649A9}"/>
    <cellStyle name="Normal 3 8 2" xfId="12733" xr:uid="{46D3E8F8-6B01-40AD-82CE-ACEB4B18EA10}"/>
    <cellStyle name="Normal 3 9" xfId="3384" xr:uid="{869639ED-FD93-40AC-9B81-5B6A4277FB4E}"/>
    <cellStyle name="Normal 30" xfId="233" xr:uid="{64E91F10-D87C-4BC6-B3AC-52D53429471E}"/>
    <cellStyle name="Normal 30 10" xfId="3385" xr:uid="{13221949-238D-461A-B699-C17314601620}"/>
    <cellStyle name="Normal 30 11" xfId="3386" xr:uid="{92494E80-070C-479C-8005-FFED23D57216}"/>
    <cellStyle name="Normal 30 12" xfId="3387" xr:uid="{8907358C-C393-43FD-8F6B-4450C794FFA0}"/>
    <cellStyle name="Normal 30 13" xfId="3388" xr:uid="{648991CE-4AAE-4FF3-9D7D-4F734742DE9C}"/>
    <cellStyle name="Normal 30 14" xfId="12762" xr:uid="{9AABD04B-7B97-4D02-B765-D839B4A88C4A}"/>
    <cellStyle name="Normal 30 15" xfId="20054" xr:uid="{09585869-0A6C-4B03-ABE6-D5280A5B0B95}"/>
    <cellStyle name="Normal 30 2" xfId="3389" xr:uid="{567F7D81-1B84-45E8-981D-2B5EC95B9B35}"/>
    <cellStyle name="Normal 30 2 2" xfId="14540" xr:uid="{BC27A129-04A9-46AD-B755-904B5235088D}"/>
    <cellStyle name="Normal 30 3" xfId="3390" xr:uid="{34223937-7189-465A-BDED-04DA8A4D2B62}"/>
    <cellStyle name="Normal 30 4" xfId="3391" xr:uid="{940E695B-D644-4945-A1E7-E36584B59AC1}"/>
    <cellStyle name="Normal 30 5" xfId="3392" xr:uid="{E3879883-C8DC-4D09-B4AA-9A257416C8E6}"/>
    <cellStyle name="Normal 30 6" xfId="3393" xr:uid="{FBE70085-844A-4D65-A4C7-6A1164A16A6C}"/>
    <cellStyle name="Normal 30 7" xfId="3394" xr:uid="{F238B4BB-5E85-4038-80B1-4B9D4DEF2B86}"/>
    <cellStyle name="Normal 30 8" xfId="3395" xr:uid="{A804FC5B-DC12-4956-BEDF-4617DAD5066C}"/>
    <cellStyle name="Normal 30 9" xfId="3396" xr:uid="{5A4C3440-63A5-4FDC-9315-2479266A305E}"/>
    <cellStyle name="Normal 31" xfId="234" xr:uid="{E25DC19D-C23D-431A-9C04-CAA034620B28}"/>
    <cellStyle name="Normal 31 10" xfId="3397" xr:uid="{C49AFD43-AA7B-4ED1-B741-14650376C366}"/>
    <cellStyle name="Normal 31 11" xfId="3398" xr:uid="{813902D7-B8DC-4718-93AB-AC51B37B1153}"/>
    <cellStyle name="Normal 31 12" xfId="3399" xr:uid="{DA35ACF8-0617-4793-9426-41917AC2653F}"/>
    <cellStyle name="Normal 31 13" xfId="3400" xr:uid="{6EF6A318-B1D1-4126-956A-D65E117A0FB5}"/>
    <cellStyle name="Normal 31 14" xfId="12763" xr:uid="{17B44A2F-2BAF-4A78-98C9-7F67C50A992D}"/>
    <cellStyle name="Normal 31 15" xfId="20055" xr:uid="{55F76A30-32B3-4995-8536-28C927906E3D}"/>
    <cellStyle name="Normal 31 2" xfId="3401" xr:uid="{6ACE3BBA-FC1A-4410-B05B-982A3CC00517}"/>
    <cellStyle name="Normal 31 2 2" xfId="7865" xr:uid="{CEC7E2FD-E971-40B8-82B5-704A6C914A81}"/>
    <cellStyle name="Normal 31 2 3" xfId="6327" xr:uid="{2C767B25-36D6-4443-893A-C6FF5FAFD33D}"/>
    <cellStyle name="Normal 31 2 4" xfId="14542" xr:uid="{88E34AE3-159B-4AD2-9719-E8A755902D24}"/>
    <cellStyle name="Normal 31 3" xfId="3402" xr:uid="{484326A3-85E7-4FCF-8E3F-42C09C6A6D68}"/>
    <cellStyle name="Normal 31 4" xfId="3403" xr:uid="{2E1BF123-E7FD-4B9C-9674-AD1C00D81A68}"/>
    <cellStyle name="Normal 31 5" xfId="3404" xr:uid="{CC0F95CB-4E9F-4577-B7D4-B00F51359916}"/>
    <cellStyle name="Normal 31 6" xfId="3405" xr:uid="{F433488B-BBA9-4ED2-A2E9-DFBDA3DC7C39}"/>
    <cellStyle name="Normal 31 7" xfId="3406" xr:uid="{41BD6DAE-C400-4E67-81BA-704F05F2C0FF}"/>
    <cellStyle name="Normal 31 8" xfId="3407" xr:uid="{A2BF4DC9-C26B-4991-B387-4B5185B9987E}"/>
    <cellStyle name="Normal 31 9" xfId="3408" xr:uid="{A0826F06-9BFE-422D-B2B5-F8C3DA8A495D}"/>
    <cellStyle name="Normal 32" xfId="5385" xr:uid="{4E0E608D-5919-455B-86D6-06FE4253B1C4}"/>
    <cellStyle name="Normal 32 10" xfId="3409" xr:uid="{909119B6-074C-4472-B811-C7EA32DA1849}"/>
    <cellStyle name="Normal 32 11" xfId="3410" xr:uid="{C432F47F-A588-40B9-A440-C87E01E2EBBB}"/>
    <cellStyle name="Normal 32 12" xfId="3411" xr:uid="{435F3EB1-CE96-4B72-8C64-EC806CA003D0}"/>
    <cellStyle name="Normal 32 13" xfId="3412" xr:uid="{820910F8-7652-430C-8F52-EE1B0911C415}"/>
    <cellStyle name="Normal 32 14" xfId="12801" xr:uid="{04C090FE-1CDE-4852-8536-DE0E816B0558}"/>
    <cellStyle name="Normal 32 2" xfId="3413" xr:uid="{6DEAD8DD-90A2-4DE4-A8CD-6E39AAE54510}"/>
    <cellStyle name="Normal 32 2 2" xfId="14543" xr:uid="{0F48478F-9D10-4603-BB67-CB0B268DB2C7}"/>
    <cellStyle name="Normal 32 3" xfId="3414" xr:uid="{73CE1822-4051-4492-8452-2B2715DAB5A5}"/>
    <cellStyle name="Normal 32 4" xfId="3415" xr:uid="{AED90A7C-38B3-4016-AB1C-5E596451B8ED}"/>
    <cellStyle name="Normal 32 5" xfId="3416" xr:uid="{52FD9CA0-2A38-4754-8B89-A98553CC794B}"/>
    <cellStyle name="Normal 32 6" xfId="3417" xr:uid="{686F7AF9-619B-4CF0-B482-BF9943C60FBD}"/>
    <cellStyle name="Normal 32 7" xfId="3418" xr:uid="{5193F86A-E68A-4F4D-8688-7581C35AA85F}"/>
    <cellStyle name="Normal 32 8" xfId="3419" xr:uid="{4E47D70D-B02E-473F-9399-A9CE5813337A}"/>
    <cellStyle name="Normal 32 9" xfId="3420" xr:uid="{CB2450DE-6CEF-4B6C-BB30-982186F4EA4E}"/>
    <cellStyle name="Normal 33" xfId="5386" xr:uid="{D9160D1E-D121-4AE9-87CC-33C51E4FD2B2}"/>
    <cellStyle name="Normal 33 10" xfId="3421" xr:uid="{CD3203C9-F2C6-4026-84A2-707893B293E4}"/>
    <cellStyle name="Normal 33 11" xfId="3422" xr:uid="{50B7B6A5-9D13-48B3-8E52-33AF4DE3059C}"/>
    <cellStyle name="Normal 33 12" xfId="3423" xr:uid="{526D46A7-248E-4CDB-84DD-E26A3F7A565B}"/>
    <cellStyle name="Normal 33 13" xfId="3424" xr:uid="{5F345974-3ADF-4B30-BFDD-844E066CB289}"/>
    <cellStyle name="Normal 33 14" xfId="12805" xr:uid="{31AA6FE2-0C19-4C03-837C-8559161C6190}"/>
    <cellStyle name="Normal 33 2" xfId="3425" xr:uid="{D67FCC0E-189F-4599-955F-2B122E16520B}"/>
    <cellStyle name="Normal 33 2 2" xfId="14544" xr:uid="{AB37EA6F-0E60-40F6-BBCE-C7E0DE77C3DC}"/>
    <cellStyle name="Normal 33 3" xfId="3426" xr:uid="{85E54830-4CC1-48CA-8C8C-5380A04C730B}"/>
    <cellStyle name="Normal 33 4" xfId="3427" xr:uid="{AD9EE64F-AA2D-43FA-AEBC-914C926E1763}"/>
    <cellStyle name="Normal 33 5" xfId="3428" xr:uid="{D9BA3473-5B0C-42CD-8A90-080F6B30DE29}"/>
    <cellStyle name="Normal 33 6" xfId="3429" xr:uid="{FD0BF2BA-8B3F-4A0C-BE5E-470BD107657D}"/>
    <cellStyle name="Normal 33 7" xfId="3430" xr:uid="{641FCF9B-73C8-4124-A289-24A8801A261C}"/>
    <cellStyle name="Normal 33 8" xfId="3431" xr:uid="{4FD6FC1C-A40B-4CA0-A506-8DC9B2616EB9}"/>
    <cellStyle name="Normal 33 9" xfId="3432" xr:uid="{275236B3-BE50-4A68-86A1-4842FC4DC316}"/>
    <cellStyle name="Normal 34" xfId="5387" xr:uid="{F5A5D1C4-EA68-4E3B-981D-0C79F2AC639D}"/>
    <cellStyle name="Normal 34 10" xfId="3433" xr:uid="{140B91DC-22DC-4AC6-8BCB-0C38568C46EA}"/>
    <cellStyle name="Normal 34 11" xfId="3434" xr:uid="{D9DEEC19-7052-4EA9-96AB-A916BE0632B7}"/>
    <cellStyle name="Normal 34 12" xfId="3435" xr:uid="{68F9DCB6-CB6F-4900-A4AD-01DE86249599}"/>
    <cellStyle name="Normal 34 13" xfId="3436" xr:uid="{409929CA-4B06-486A-A2EC-3C50B6AB11EC}"/>
    <cellStyle name="Normal 34 14" xfId="12807" xr:uid="{860FB1C2-8CAF-4578-80D6-EA35AB922FBC}"/>
    <cellStyle name="Normal 34 2" xfId="3437" xr:uid="{B2F1A465-279C-4DF7-93EF-A5268118B2FB}"/>
    <cellStyle name="Normal 34 2 2" xfId="15194" xr:uid="{E7D4453B-235A-4B14-9CC6-C5B1DB4BFC3B}"/>
    <cellStyle name="Normal 34 3" xfId="3438" xr:uid="{BF81520A-921E-4C9A-931F-A395546E35FC}"/>
    <cellStyle name="Normal 34 4" xfId="3439" xr:uid="{B3CE167F-3834-46B4-AE16-7342BE51F687}"/>
    <cellStyle name="Normal 34 5" xfId="3440" xr:uid="{EED77ADB-C3CB-42E5-90CC-A6D82301AD5B}"/>
    <cellStyle name="Normal 34 6" xfId="3441" xr:uid="{5F489FC3-1A68-478B-9021-7BE989E28F6D}"/>
    <cellStyle name="Normal 34 7" xfId="3442" xr:uid="{63C45C3B-C529-46E8-9757-2BBE1EA9B59F}"/>
    <cellStyle name="Normal 34 8" xfId="3443" xr:uid="{61F504CB-5C64-4F8D-B883-CE31B32E262E}"/>
    <cellStyle name="Normal 34 9" xfId="3444" xr:uid="{CF5762E6-16F4-4CB9-9945-D19ECAB0FB03}"/>
    <cellStyle name="Normal 342 2" xfId="10899" xr:uid="{20E8B417-6F5F-46E5-9EE0-93A1A821B5B1}"/>
    <cellStyle name="Normal 35" xfId="5388" xr:uid="{42F367BA-AE8F-427A-8415-F9E24B404968}"/>
    <cellStyle name="Normal 35 10" xfId="3445" xr:uid="{8DA4BCFF-CDB2-4608-910B-4CF6AC3D9234}"/>
    <cellStyle name="Normal 35 11" xfId="3446" xr:uid="{1EE2BF23-EEA7-41D5-8383-45EE4A4FC8C0}"/>
    <cellStyle name="Normal 35 12" xfId="3447" xr:uid="{55BDE05B-894F-4AB8-B2DC-4505330B3D05}"/>
    <cellStyle name="Normal 35 13" xfId="3448" xr:uid="{88D876E1-100D-4E90-B358-3EB7C6DA55D9}"/>
    <cellStyle name="Normal 35 14" xfId="12814" xr:uid="{4AB1F8C7-9662-41DB-B2DC-730B9E3A3A3E}"/>
    <cellStyle name="Normal 35 2" xfId="3449" xr:uid="{3FCD6698-7DCE-4C9F-A367-AA9FE90DAAB1}"/>
    <cellStyle name="Normal 35 2 2" xfId="15205" xr:uid="{298EF83D-1742-46B8-9BFA-B690152B1846}"/>
    <cellStyle name="Normal 35 3" xfId="3450" xr:uid="{9F0F05DD-B1D1-4B9A-8AB4-04E77F8DEE73}"/>
    <cellStyle name="Normal 35 4" xfId="3451" xr:uid="{11B24DC5-48DD-4A0C-AEED-D38BB1ABA858}"/>
    <cellStyle name="Normal 35 5" xfId="3452" xr:uid="{344E25FE-AFFA-45B0-88BA-95EB9D48E207}"/>
    <cellStyle name="Normal 35 6" xfId="3453" xr:uid="{E504B730-85AF-4125-B16B-B2068093BFDE}"/>
    <cellStyle name="Normal 35 7" xfId="3454" xr:uid="{0A9FA0BC-6463-4700-9082-B72F09E2E727}"/>
    <cellStyle name="Normal 35 8" xfId="3455" xr:uid="{B6D1FAC2-7018-489E-958A-EAE0C2A5E03F}"/>
    <cellStyle name="Normal 35 9" xfId="3456" xr:uid="{78F3D1C4-5D61-402D-AFE1-D316D9D673F8}"/>
    <cellStyle name="Normal 36" xfId="5389" xr:uid="{AAE79E86-6447-45DF-BEE8-452787A6BBCA}"/>
    <cellStyle name="Normal 36 10" xfId="3457" xr:uid="{3F665D7A-7E45-4173-B5D7-2E5A3E9A6B28}"/>
    <cellStyle name="Normal 36 11" xfId="3458" xr:uid="{2761ABDB-19E5-46E2-8E2A-1C7B9FF91936}"/>
    <cellStyle name="Normal 36 12" xfId="3459" xr:uid="{81782D02-AC3A-4BF1-8181-A68F0BAEF1BB}"/>
    <cellStyle name="Normal 36 13" xfId="3460" xr:uid="{AB1D02CD-2EAE-4EF2-8FA4-621904DC8B57}"/>
    <cellStyle name="Normal 36 14" xfId="13694" xr:uid="{74D78E1D-6AB8-4E3F-A762-2E64CACAFFBA}"/>
    <cellStyle name="Normal 36 2" xfId="3461" xr:uid="{2FF629C4-6263-41F0-B8DF-69D9F8039127}"/>
    <cellStyle name="Normal 36 3" xfId="3462" xr:uid="{EE0D988B-9761-49C9-B2E4-DC11AC5001D8}"/>
    <cellStyle name="Normal 36 4" xfId="3463" xr:uid="{213F2690-8741-4EFD-AC3A-635019953F5F}"/>
    <cellStyle name="Normal 36 5" xfId="3464" xr:uid="{5EEECCBC-7630-46DC-BA6A-E3D5A8413017}"/>
    <cellStyle name="Normal 36 6" xfId="3465" xr:uid="{5CC1C985-20E1-4CEB-9773-A54E34BEA2BC}"/>
    <cellStyle name="Normal 36 7" xfId="3466" xr:uid="{8386AE21-7667-4ABA-85E6-24BF7B3C1759}"/>
    <cellStyle name="Normal 36 8" xfId="3467" xr:uid="{CBCF4E2A-9733-4303-9D28-CDCF037A7138}"/>
    <cellStyle name="Normal 36 9" xfId="3468" xr:uid="{CC8A50FD-15E8-4FD5-8231-9A6E7DE7CD05}"/>
    <cellStyle name="Normal 37" xfId="5225" xr:uid="{A1F60133-95A9-44D2-BE82-1152676FA906}"/>
    <cellStyle name="Normal 37 10" xfId="3469" xr:uid="{034C9D58-399C-421E-9062-8AAB25A13346}"/>
    <cellStyle name="Normal 37 11" xfId="3470" xr:uid="{F22A592B-86D4-41E8-9D1D-2706609EE753}"/>
    <cellStyle name="Normal 37 12" xfId="3471" xr:uid="{7CC07040-3D5A-4913-B8C0-3073676C0DF7}"/>
    <cellStyle name="Normal 37 13" xfId="3472" xr:uid="{E9976A59-0599-47C6-955B-6EBF2DEBD340}"/>
    <cellStyle name="Normal 37 14" xfId="13695" xr:uid="{23156DDD-7D1A-47F4-95E7-6B27BF3F0D65}"/>
    <cellStyle name="Normal 37 2" xfId="3473" xr:uid="{48D33B91-D0B9-4333-A46B-8E444A612B05}"/>
    <cellStyle name="Normal 37 3" xfId="3474" xr:uid="{B1136831-6EC7-4D6A-9108-93130468DE94}"/>
    <cellStyle name="Normal 37 4" xfId="3475" xr:uid="{1BE915AE-EE6A-493B-8A5E-51660960D4BA}"/>
    <cellStyle name="Normal 37 5" xfId="3476" xr:uid="{A3F81430-3D8D-4B04-909D-C15B8D1B42A2}"/>
    <cellStyle name="Normal 37 6" xfId="3477" xr:uid="{55BDF10B-1D4B-40E8-B30E-44CEAEDB6688}"/>
    <cellStyle name="Normal 37 7" xfId="3478" xr:uid="{A493A582-09C0-412D-9998-F043C62FB486}"/>
    <cellStyle name="Normal 37 8" xfId="3479" xr:uid="{5412E431-7BBB-4903-8DA6-71857FE48328}"/>
    <cellStyle name="Normal 37 9" xfId="3480" xr:uid="{1A478ECA-D31A-4397-B7F3-37F7CA582A89}"/>
    <cellStyle name="Normal 38" xfId="5390" xr:uid="{9AE8C87A-F6D8-41CA-B886-C49266403831}"/>
    <cellStyle name="Normal 38 10" xfId="3481" xr:uid="{AD1E6516-FDB0-4A2C-B3C8-32C2C4C7D8C8}"/>
    <cellStyle name="Normal 38 11" xfId="3482" xr:uid="{A8123506-B4AC-47C8-B0F4-78A7C04BCA92}"/>
    <cellStyle name="Normal 38 12" xfId="3483" xr:uid="{C5F0F8D0-17FE-4045-AF93-0DCC1B636921}"/>
    <cellStyle name="Normal 38 13" xfId="3484" xr:uid="{81589883-8EBD-4A83-8757-86CC51590057}"/>
    <cellStyle name="Normal 38 14" xfId="15207" xr:uid="{688E281A-E2EA-4981-AA52-4EBE8E571C72}"/>
    <cellStyle name="Normal 38 2" xfId="3485" xr:uid="{A2B90F6D-B10A-4529-AD0B-A5678C5D8593}"/>
    <cellStyle name="Normal 38 3" xfId="3486" xr:uid="{E51472E8-AEF2-4427-BEC5-88894C1BCAE7}"/>
    <cellStyle name="Normal 38 4" xfId="3487" xr:uid="{112534ED-8107-4933-A5B7-8F47936B0103}"/>
    <cellStyle name="Normal 38 5" xfId="3488" xr:uid="{1E29DB9D-FEDC-474B-AABA-476896CB2FD8}"/>
    <cellStyle name="Normal 38 6" xfId="3489" xr:uid="{65BC9C27-47BC-463E-81F7-006188F1FE1C}"/>
    <cellStyle name="Normal 38 7" xfId="3490" xr:uid="{A7AD7AFF-EA27-490F-9A19-94E85152B2D5}"/>
    <cellStyle name="Normal 38 8" xfId="3491" xr:uid="{628DCC75-C07E-4E2D-8F24-E7E1E4BE5AC3}"/>
    <cellStyle name="Normal 38 9" xfId="3492" xr:uid="{8C49B39A-6AFE-452C-8A07-1D0BC21E4918}"/>
    <cellStyle name="Normal 39" xfId="5391" xr:uid="{C0ACB5B1-DD3D-4331-9E8B-23CFC6E646A3}"/>
    <cellStyle name="Normal 39 10" xfId="3493" xr:uid="{BF045F27-AD71-4E98-A992-E7F6619EA959}"/>
    <cellStyle name="Normal 39 11" xfId="3494" xr:uid="{4DF5DE3D-6A99-4D65-AEF4-9B810C9A95E4}"/>
    <cellStyle name="Normal 39 12" xfId="3495" xr:uid="{01BCED35-5B87-4579-A9D9-D0869CE2B240}"/>
    <cellStyle name="Normal 39 13" xfId="3496" xr:uid="{9DCE25D2-EE41-401D-B009-9A96153FB91E}"/>
    <cellStyle name="Normal 39 14" xfId="15215" xr:uid="{2A50C08F-AF84-4592-B1F9-33DF3AEE49F1}"/>
    <cellStyle name="Normal 39 2" xfId="3497" xr:uid="{D7026691-DBE4-4923-9A0F-D8AE64C225F9}"/>
    <cellStyle name="Normal 39 3" xfId="3498" xr:uid="{C0C90B56-9FB3-4E6A-829C-A97013DE6E15}"/>
    <cellStyle name="Normal 39 4" xfId="3499" xr:uid="{444C1AF2-FC6C-4B68-9D38-1E66F0206A56}"/>
    <cellStyle name="Normal 39 5" xfId="3500" xr:uid="{19BA0DCA-1A41-4EF8-A6DC-D0265EE90C90}"/>
    <cellStyle name="Normal 39 6" xfId="3501" xr:uid="{D816665B-E840-4053-9012-2007E6875518}"/>
    <cellStyle name="Normal 39 7" xfId="3502" xr:uid="{1C7A10F6-649E-43AA-B427-147751517759}"/>
    <cellStyle name="Normal 39 8" xfId="3503" xr:uid="{3E5A4497-76B9-4189-8CDA-8D71AB6D8DA7}"/>
    <cellStyle name="Normal 39 9" xfId="3504" xr:uid="{8EA0519D-7919-47A3-96B8-F793CF6246D4}"/>
    <cellStyle name="Normal 399" xfId="10881" xr:uid="{B3E0DB2A-BD8B-40E2-A1F2-BBC4D04EA2F9}"/>
    <cellStyle name="Normal 4" xfId="25" xr:uid="{B9FC0407-04BF-43E9-BF43-72AE60585449}"/>
    <cellStyle name="Normal 4 10" xfId="3505" xr:uid="{31E6D99B-D344-43E1-BA57-297B1A30F364}"/>
    <cellStyle name="Normal 4 11" xfId="924" xr:uid="{99A76A40-0503-44B0-AA60-0A3F72D22773}"/>
    <cellStyle name="Normal 4 11 2" xfId="964" xr:uid="{CB22C938-3D97-4A9D-8DAD-77B9F042AD1E}"/>
    <cellStyle name="Normal 4 11 2 2" xfId="80" xr:uid="{D29FAE46-3975-4C75-8579-1FFD4A2EB11E}"/>
    <cellStyle name="Normal 4 11 3" xfId="3506" xr:uid="{EA4C842F-B6C7-4357-AE10-0CAF29FB049E}"/>
    <cellStyle name="Normal 4 12" xfId="3507" xr:uid="{7B0F8152-2B47-4D8D-BFF6-5982E8296B61}"/>
    <cellStyle name="Normal 4 13" xfId="3508" xr:uid="{71320B07-7072-4C6D-99F3-8D040C9E0409}"/>
    <cellStyle name="Normal 4 14" xfId="3509" xr:uid="{DA572406-DABD-4D23-961B-35F74275DD45}"/>
    <cellStyle name="Normal 4 15" xfId="3510" xr:uid="{5C697502-F857-4530-BDF9-2D0467C02613}"/>
    <cellStyle name="Normal 4 16" xfId="3511" xr:uid="{26841FEF-D324-48E6-8C26-C490CAC52B25}"/>
    <cellStyle name="Normal 4 17" xfId="3512" xr:uid="{C746169D-0772-4C90-987E-0FC00F0F4FF8}"/>
    <cellStyle name="Normal 4 18" xfId="3513" xr:uid="{3A817403-2346-4C8F-8629-155DE8D7BED2}"/>
    <cellStyle name="Normal 4 19" xfId="3514" xr:uid="{866DE26E-A18A-4B14-B1EB-531161949B7C}"/>
    <cellStyle name="Normal 4 2" xfId="32" xr:uid="{89003408-E612-471B-838E-A1384B5EAB89}"/>
    <cellStyle name="Normal 4 2 10" xfId="4223" xr:uid="{F4359E89-214B-479C-8C07-5E98D2844A78}"/>
    <cellStyle name="Normal 4 2 2" xfId="77" xr:uid="{11F91DA3-264F-4E7B-A037-250D2AB058AA}"/>
    <cellStyle name="Normal 4 2 2 2" xfId="892" xr:uid="{ED5DE238-F0BE-468F-97B6-1057BCD2C5B9}"/>
    <cellStyle name="Normal 4 2 2 2 2" xfId="14591" xr:uid="{2416F3D1-AE20-4557-97EF-5B6B25FB24F4}"/>
    <cellStyle name="Normal 4 2 2 2 3" xfId="20105" xr:uid="{EBD6D75B-C0B8-4646-B114-BAF5E29189AC}"/>
    <cellStyle name="Normal 4 2 2 2 4" xfId="7036" xr:uid="{D1F90876-EFE9-4ADF-ABAB-AC557AF8B2EA}"/>
    <cellStyle name="Normal 4 2 2 3" xfId="1053" xr:uid="{5BBC5894-AA45-49A1-88EB-6F247E19D2E1}"/>
    <cellStyle name="Normal 4 2 2 3 2" xfId="20220" xr:uid="{E4F1A3DD-AE53-4A31-A108-41B67F9E192E}"/>
    <cellStyle name="Normal 4 2 2 3 3" xfId="8284" xr:uid="{BFF97C81-F3B2-4C32-A18C-1E869FE458B4}"/>
    <cellStyle name="Normal 4 2 2 4" xfId="6358" xr:uid="{76A2E9E2-8D96-48FB-8668-1C5939B32019}"/>
    <cellStyle name="Normal 4 2 2 7" xfId="1067" xr:uid="{ADD323F5-6EFA-483A-BA9B-C18ACFEE8652}"/>
    <cellStyle name="Normal 4 2 2 9" xfId="14306" xr:uid="{C7A2DF5F-3525-4290-91C4-5C1D16007D6E}"/>
    <cellStyle name="Normal 4 2 3" xfId="337" xr:uid="{550D5E4C-01FC-4306-B0E2-F46A09ACB97A}"/>
    <cellStyle name="Normal 4 2 3 2" xfId="7253" xr:uid="{413398C6-B556-4E9E-8F9B-6DCF4B957E6B}"/>
    <cellStyle name="Normal 4 2 3 2 2" xfId="14767" xr:uid="{549E714A-F54A-4AD9-83B8-C480E1800C3B}"/>
    <cellStyle name="Normal 4 2 3 3" xfId="8309" xr:uid="{BAA7A591-3C15-4446-8B0F-1CC386FC4270}"/>
    <cellStyle name="Normal 4 2 3 4" xfId="10914" xr:uid="{3E773B82-47AB-46F6-9091-45F6CC18B88C}"/>
    <cellStyle name="Normal 4 2 3 5" xfId="20071" xr:uid="{84EAF8D9-3D90-4022-A8BD-B984003B1B3A}"/>
    <cellStyle name="Normal 4 2 3 6" xfId="10905" xr:uid="{36625A32-36A8-4FD0-B3FA-41DDC09081CD}"/>
    <cellStyle name="Normal 4 2 3 7" xfId="21549" xr:uid="{0231061D-64AB-4CFE-9983-BA157FCBA3E5}"/>
    <cellStyle name="Normal 4 2 3 8" xfId="6385" xr:uid="{3C29EA32-F594-407C-85FA-CCE1C3844B29}"/>
    <cellStyle name="Normal 4 2 4" xfId="889" xr:uid="{3AE8984B-9BA2-4A96-860F-43CA293CDF48}"/>
    <cellStyle name="Normal 4 2 4 2" xfId="14275" xr:uid="{4A1BD70E-F9D5-4503-AB3E-E5B0DC3007C0}"/>
    <cellStyle name="Normal 4 2 4 3" xfId="20102" xr:uid="{AF5D88CE-A82F-4B7D-A662-1AD414E0CA5A}"/>
    <cellStyle name="Normal 4 2 4 4" xfId="7346" xr:uid="{E7E517C1-265F-436B-9F9A-893FCD9E2CC2}"/>
    <cellStyle name="Normal 4 2 5" xfId="961" xr:uid="{C825A167-AC85-4961-94E4-003AF6FD9072}"/>
    <cellStyle name="Normal 4 2 5 2" xfId="9169" xr:uid="{5B6B8BEF-DDDB-48D0-919B-B642E7AA0C2B}"/>
    <cellStyle name="Normal 4 2 5 3" xfId="14239" xr:uid="{92B3B01D-DD0E-487D-A024-123BC53BDB50}"/>
    <cellStyle name="Normal 4 2 5 4" xfId="20155" xr:uid="{69135ECD-37BC-4A9E-9004-70E51E37FA65}"/>
    <cellStyle name="Normal 4 2 5 5" xfId="7344" xr:uid="{468B3BED-14D4-451D-98FE-1F44492D6860}"/>
    <cellStyle name="Normal 4 2 6" xfId="7970" xr:uid="{AD240BF9-DB15-4720-810E-BB5C20CB087A}"/>
    <cellStyle name="Normal 4 2 6 2" xfId="9663" xr:uid="{D72BAD8F-BD2F-4BCE-9616-AB5FE4C1D37E}"/>
    <cellStyle name="Normal 4 2 6 3" xfId="10946" xr:uid="{0E37B645-EFB2-4EFB-A4D1-F90C8FD2E9A7}"/>
    <cellStyle name="Normal 4 2 7" xfId="6328" xr:uid="{CB91A832-E6B4-4246-87B7-7158AA2297C6}"/>
    <cellStyle name="Normal 4 2 8" xfId="6594" xr:uid="{D8621BE0-B91C-4EF3-BDA6-2DBF77198B39}"/>
    <cellStyle name="Normal 4 2 9" xfId="10594" xr:uid="{41D44C3C-8877-4A48-8A93-9C045B11620E}"/>
    <cellStyle name="Normal 4 20" xfId="3515" xr:uid="{B4F7EC97-00FC-4AED-8F74-ED4611A0390C}"/>
    <cellStyle name="Normal 4 21" xfId="3516" xr:uid="{03B297F9-5393-4DD3-B203-FAE7922BF8A8}"/>
    <cellStyle name="Normal 4 22" xfId="3517" xr:uid="{072B57C4-30D3-4B69-A07C-540C77FC5D62}"/>
    <cellStyle name="Normal 4 23" xfId="3518" xr:uid="{6B62AB49-DCCE-41B7-AB8A-9BDFAF5715F0}"/>
    <cellStyle name="Normal 4 24" xfId="3519" xr:uid="{7B0E7681-1274-4D6F-AC3B-C29DB93447E2}"/>
    <cellStyle name="Normal 4 25" xfId="3520" xr:uid="{F20630C6-43CD-4EEF-8075-01782ADF60D1}"/>
    <cellStyle name="Normal 4 26" xfId="3521" xr:uid="{A5402ED3-FB0E-453A-9187-36A89363B9B6}"/>
    <cellStyle name="Normal 4 27" xfId="3522" xr:uid="{26DF64D0-E209-4D9A-AA1B-FCBB06FDE619}"/>
    <cellStyle name="Normal 4 28" xfId="3523" xr:uid="{3C0A9D84-CAAE-46B6-BBA7-D18B2E632B4E}"/>
    <cellStyle name="Normal 4 29" xfId="3524" xr:uid="{6A75E36A-BE38-4D70-83F4-F7AF30CF2085}"/>
    <cellStyle name="Normal 4 3" xfId="158" xr:uid="{84917EFA-149C-4548-B03B-0675DF25190C}"/>
    <cellStyle name="Normal 4 3 2" xfId="989" xr:uid="{686FD71E-80B1-4C59-A381-0AE9CEDE42F2}"/>
    <cellStyle name="Normal 4 3 2 2" xfId="7265" xr:uid="{E8602340-4F9F-4599-A52D-40548CE8226E}"/>
    <cellStyle name="Normal 4 3 2 2 2" xfId="9105" xr:uid="{008B3854-931E-4CE8-A5CD-B991C56412C7}"/>
    <cellStyle name="Normal 4 3 2 2 3" xfId="14762" xr:uid="{1DA75366-213B-4110-B30F-3F16BE6A0E93}"/>
    <cellStyle name="Normal 4 3 2 3" xfId="8079" xr:uid="{545644B8-D912-41BB-A6B1-DB7AEDA76E73}"/>
    <cellStyle name="Normal 4 3 2 3 2" xfId="9778" xr:uid="{D336908E-F5CE-416C-9BD1-1823602D15C9}"/>
    <cellStyle name="Normal 4 3 2 4" xfId="10936" xr:uid="{47A72C09-C884-483D-BF33-889BEAB0593F}"/>
    <cellStyle name="Normal 4 3 2 5" xfId="3525" xr:uid="{B2F853BB-9B12-4BD4-BB7A-78A9C75D8FA5}"/>
    <cellStyle name="Normal 4 3 3" xfId="7169" xr:uid="{F76F3979-6341-4A48-8346-62FB94C520FD}"/>
    <cellStyle name="Normal 4 3 3 2" xfId="12747" xr:uid="{3A3ADAFA-2862-4F86-8AF6-FC940931F609}"/>
    <cellStyle name="Normal 4 3 4" xfId="8153" xr:uid="{12F20CE9-1C29-4A80-BAEA-8B3DB3B9DE0C}"/>
    <cellStyle name="Normal 4 3 4 2" xfId="14341" xr:uid="{AD72FF17-0E10-4B22-ACE4-A6085FFF9EEA}"/>
    <cellStyle name="Normal 4 3 5" xfId="8293" xr:uid="{86AC5062-8C50-4A65-95A8-9E6FCF8431B2}"/>
    <cellStyle name="Normal 4 3 6" xfId="6363" xr:uid="{BBEF88AD-463F-4CCB-85CC-A4F9A94AB6C5}"/>
    <cellStyle name="Normal 4 3 7" xfId="10682" xr:uid="{4CB52A99-68DD-4BD7-BA02-5E69CBE54912}"/>
    <cellStyle name="Normal 4 30" xfId="3526" xr:uid="{16CD7433-8FD0-4709-8EC6-5B1DAEF782C8}"/>
    <cellStyle name="Normal 4 31" xfId="3527" xr:uid="{216ECE69-D0FD-4CBE-AABD-5B4D1797B07D}"/>
    <cellStyle name="Normal 4 32" xfId="3528" xr:uid="{26111A6C-F78D-4FFB-95B1-7CD1C63CDC7E}"/>
    <cellStyle name="Normal 4 33" xfId="3529" xr:uid="{0243F83F-B0D1-44D5-ABE4-67F41A2F0B45}"/>
    <cellStyle name="Normal 4 34" xfId="3530" xr:uid="{C023B4FA-3B85-4169-B848-B28CFA1F0651}"/>
    <cellStyle name="Normal 4 35" xfId="3531" xr:uid="{C245F400-C45F-4ADE-8380-740CB236E531}"/>
    <cellStyle name="Normal 4 36" xfId="3532" xr:uid="{E6530C96-1BDB-4958-9657-F5C5F65A03CE}"/>
    <cellStyle name="Normal 4 37" xfId="3533" xr:uid="{DC4AFC2D-C096-4492-890B-A807D4728810}"/>
    <cellStyle name="Normal 4 38" xfId="3534" xr:uid="{1E92ED4D-BD4F-4A90-8EEA-183AAEF2C313}"/>
    <cellStyle name="Normal 4 39" xfId="3535" xr:uid="{49844226-5365-4D1F-A5B6-F919A4BDA190}"/>
    <cellStyle name="Normal 4 4" xfId="349" xr:uid="{71FA6D42-0D6C-4F2C-B5DF-082F464055E9}"/>
    <cellStyle name="Normal 4 4 2" xfId="1033" xr:uid="{02E9B71A-D3A1-4164-AC6A-0347E09932D6}"/>
    <cellStyle name="Normal 4 4 2 2" xfId="11015" xr:uid="{27AEA4C9-20D1-4C36-8A42-89EEC0E9DA3E}"/>
    <cellStyle name="Normal 4 4 3" xfId="7159" xr:uid="{FBB1C78B-AAE7-499F-BB17-DC48818A7293}"/>
    <cellStyle name="Normal 4 4 3 2" xfId="11884" xr:uid="{6D154636-C4A2-4D62-ADB6-344D04C26B5D}"/>
    <cellStyle name="Normal 4 4 4" xfId="8939" xr:uid="{BA648C4F-399F-4C32-BD73-03FBF476DD49}"/>
    <cellStyle name="Normal 4 4 5" xfId="12974" xr:uid="{271BD742-6C8D-4BB1-B9C4-1BA7940EA267}"/>
    <cellStyle name="Normal 4 4 6" xfId="14407" xr:uid="{425EA5A0-A3A6-4B94-917D-5EFC867E4162}"/>
    <cellStyle name="Normal 4 4 7" xfId="3536" xr:uid="{50A1FB97-8A00-40ED-9208-9850FC5886D5}"/>
    <cellStyle name="Normal 4 40" xfId="3537" xr:uid="{BCBF0B17-F1A6-4096-83DA-23732FCBCC37}"/>
    <cellStyle name="Normal 4 41" xfId="3538" xr:uid="{BC120BFD-6ABC-4552-A58F-EAA6250CBA56}"/>
    <cellStyle name="Normal 4 42" xfId="3539" xr:uid="{3FC45608-8CA4-433E-923B-275239D4C508}"/>
    <cellStyle name="Normal 4 43" xfId="3540" xr:uid="{4518B6E5-5E6D-4E48-8A8A-A6F023C306C2}"/>
    <cellStyle name="Normal 4 44" xfId="3541" xr:uid="{73DED5AA-6BE1-476E-A5C3-34CF195A128B}"/>
    <cellStyle name="Normal 4 45" xfId="3542" xr:uid="{8A136080-B16F-4BB0-85E2-C8148AB431CA}"/>
    <cellStyle name="Normal 4 46" xfId="3543" xr:uid="{A11802CD-8314-4D5B-B014-02BC2C544A7B}"/>
    <cellStyle name="Normal 4 47" xfId="3544" xr:uid="{4C6508DD-6107-4FF7-A138-331252E45677}"/>
    <cellStyle name="Normal 4 48" xfId="3545" xr:uid="{D03741D3-375A-4864-AE10-A1751C3273F3}"/>
    <cellStyle name="Normal 4 49" xfId="3546" xr:uid="{22A8AC0D-EEC8-4F6D-AE0C-8052E5A81C19}"/>
    <cellStyle name="Normal 4 5" xfId="885" xr:uid="{A0009F7A-5371-49A7-9B15-C73CB77FE3C1}"/>
    <cellStyle name="Normal 4 5 2" xfId="7205" xr:uid="{0E58B483-2C93-4F24-90D7-0DE918CF1FD7}"/>
    <cellStyle name="Normal 4 5 2 2" xfId="10870" xr:uid="{39EF4E4C-1E97-4547-BB63-7AF96FC752EB}"/>
    <cellStyle name="Normal 4 5 3" xfId="12748" xr:uid="{BC742A0E-F254-4BD1-B778-87BB6B46A100}"/>
    <cellStyle name="Normal 4 5 4" xfId="14764" xr:uid="{CA4A5DAD-88FD-41B6-AA6E-3277EF41F46F}"/>
    <cellStyle name="Normal 4 5 5" xfId="10780" xr:uid="{2A9B05E8-3BFE-4535-8705-CB395E07EF14}"/>
    <cellStyle name="Normal 4 5 6" xfId="20099" xr:uid="{B8ED25B2-83E5-470F-8E84-2F95366D3777}"/>
    <cellStyle name="Normal 4 5 7" xfId="3547" xr:uid="{4D67A227-E93E-46E1-96A1-F93D0A80999A}"/>
    <cellStyle name="Normal 4 50" xfId="3548" xr:uid="{149B6AB3-9F07-42E9-BB71-2AE18BFB5115}"/>
    <cellStyle name="Normal 4 51" xfId="3549" xr:uid="{FAD6C3CC-8C38-48D2-B84C-B28871EF939F}"/>
    <cellStyle name="Normal 4 52" xfId="3550" xr:uid="{798B0C66-1F54-437D-A6A4-CF15373B1D8B}"/>
    <cellStyle name="Normal 4 53" xfId="3551" xr:uid="{8F6E40FA-CE80-474E-82E2-66FDA59BD77C}"/>
    <cellStyle name="Normal 4 54" xfId="3552" xr:uid="{F33394B3-347B-4D98-BA4B-44AD0CBB6794}"/>
    <cellStyle name="Normal 4 55" xfId="3553" xr:uid="{755F845C-B021-438F-A404-F62490FC8F1C}"/>
    <cellStyle name="Normal 4 56" xfId="3554" xr:uid="{3947F82F-FB41-4DD4-ADEC-9D38A96AF50D}"/>
    <cellStyle name="Normal 4 57" xfId="3555" xr:uid="{CDF5E02C-2EEC-4747-90A4-6E3EA1E59751}"/>
    <cellStyle name="Normal 4 58" xfId="3556" xr:uid="{49598032-66EC-4084-8C54-2B738AB7D53F}"/>
    <cellStyle name="Normal 4 59" xfId="3557" xr:uid="{D3CAA4CB-A6E7-4E53-9290-BBD9FD383900}"/>
    <cellStyle name="Normal 4 6" xfId="3558" xr:uid="{1B0BFCF9-CB0D-4DA0-B7EB-4321AF930ADE}"/>
    <cellStyle name="Normal 4 6 2" xfId="7120" xr:uid="{202CB3EF-62F8-4CE3-9188-2B6ABCFAF429}"/>
    <cellStyle name="Normal 4 6 2 2" xfId="9011" xr:uid="{A22FB8C3-8D1F-4862-9573-58458BA6CD22}"/>
    <cellStyle name="Normal 4 6 2 3" xfId="12749" xr:uid="{55EEA6B5-2162-47FC-8CE8-78AD9F8D5FC3}"/>
    <cellStyle name="Normal 4 6 3" xfId="8037" xr:uid="{1CDC7D63-4926-4095-A52A-9C9379CD7D67}"/>
    <cellStyle name="Normal 4 6 3 2" xfId="9734" xr:uid="{CD919AF1-5D40-44B2-8015-DCFF1D6E9E6F}"/>
    <cellStyle name="Normal 4 6 3 3" xfId="14273" xr:uid="{91F119A5-DB20-4436-BC9B-92F37B90D3F8}"/>
    <cellStyle name="Normal 4 6 4" xfId="10670" xr:uid="{94CF0E4A-AC8D-449A-84D2-2471387F4265}"/>
    <cellStyle name="Normal 4 60" xfId="3559" xr:uid="{48A11710-2E45-4D2A-97FC-1F7363DFADE2}"/>
    <cellStyle name="Normal 4 61" xfId="3560" xr:uid="{930CBCDB-2F74-43BE-96E1-EFE3CC1F8C1F}"/>
    <cellStyle name="Normal 4 62" xfId="3561" xr:uid="{12C10539-BC62-45F0-A9FA-1847B9BCE2C7}"/>
    <cellStyle name="Normal 4 63" xfId="3562" xr:uid="{144091ED-A2FA-4676-931C-2130B4F38F13}"/>
    <cellStyle name="Normal 4 64" xfId="3563" xr:uid="{80B48AA8-0F95-4B34-AC09-224FDAEE1265}"/>
    <cellStyle name="Normal 4 65" xfId="3564" xr:uid="{D70A0B0B-B9FA-4681-961B-8203A5A58D9D}"/>
    <cellStyle name="Normal 4 66" xfId="3565" xr:uid="{40A9EDA6-0090-47F7-9BDE-6828B61405AB}"/>
    <cellStyle name="Normal 4 67" xfId="3566" xr:uid="{23E80363-9E71-4889-9854-69764189398E}"/>
    <cellStyle name="Normal 4 68" xfId="3567" xr:uid="{BEDD6972-CD5F-45F8-9A5F-86E1621F85CD}"/>
    <cellStyle name="Normal 4 69" xfId="3568" xr:uid="{E97C4169-D118-491E-A001-106805B65F77}"/>
    <cellStyle name="Normal 4 7" xfId="3569" xr:uid="{1851099C-73F3-445F-B1F1-243FEE52A515}"/>
    <cellStyle name="Normal 4 7 2" xfId="7239" xr:uid="{33179E8D-D856-4623-B69A-76879E2A7FFB}"/>
    <cellStyle name="Normal 4 7 3" xfId="10625" xr:uid="{DE7DFEBB-CEF0-45B6-B8C8-9F5B24F105A9}"/>
    <cellStyle name="Normal 4 70" xfId="3570" xr:uid="{C7A71D34-8836-4FE7-9B6F-AEF84D962E77}"/>
    <cellStyle name="Normal 4 71" xfId="3571" xr:uid="{488C34D6-A204-4E86-B0A2-4CBFB2ECC90A}"/>
    <cellStyle name="Normal 4 72" xfId="3572" xr:uid="{35C7478E-AB37-4F37-885D-B17E978661F1}"/>
    <cellStyle name="Normal 4 73" xfId="3573" xr:uid="{3FC6BF61-970A-4CEC-9272-F411606BB96D}"/>
    <cellStyle name="Normal 4 74" xfId="3574" xr:uid="{199AF3D0-98BF-4556-B0C4-EDD723350B89}"/>
    <cellStyle name="Normal 4 75" xfId="3575" xr:uid="{C58CBCB5-ACB2-496D-94CC-64BCD17A5DA7}"/>
    <cellStyle name="Normal 4 76" xfId="3576" xr:uid="{D20041BE-85D6-4509-9EB0-6CC48A9AEBFF}"/>
    <cellStyle name="Normal 4 77" xfId="3577" xr:uid="{8150FACA-0CF7-4456-9B9D-0D96E43D8B84}"/>
    <cellStyle name="Normal 4 78" xfId="3578" xr:uid="{7CFB6B82-2BFB-4E76-AC61-3DD053AA974F}"/>
    <cellStyle name="Normal 4 79" xfId="3579" xr:uid="{E2D2BD18-9083-424C-B2CE-1953A67BD575}"/>
    <cellStyle name="Normal 4 8" xfId="3580" xr:uid="{3072636A-343F-4077-B73D-CE79C661A987}"/>
    <cellStyle name="Normal 4 8 2" xfId="13846" xr:uid="{5B659B16-0E61-4583-AE8A-42CE74BF5D44}"/>
    <cellStyle name="Normal 4 80" xfId="3581" xr:uid="{7D03C642-2247-4244-B496-740F2D0668C3}"/>
    <cellStyle name="Normal 4 81" xfId="3582" xr:uid="{1ACC3788-BF2A-4B37-95D7-D30FF234070C}"/>
    <cellStyle name="Normal 4 81 2" xfId="7866" xr:uid="{E9AD4095-6C7C-4514-A0B8-B45A5E9EE0FB}"/>
    <cellStyle name="Normal 4 81 3" xfId="6382" xr:uid="{3324DCA4-CB9B-4C61-BB07-CCB79F2D7C8D}"/>
    <cellStyle name="Normal 4 82" xfId="45" xr:uid="{716010E1-E3E8-4DE5-9F28-28CE41C2CE14}"/>
    <cellStyle name="Normal 4 82 2" xfId="7867" xr:uid="{FF1A635F-CC0A-4DC8-B35C-99E682011E1F}"/>
    <cellStyle name="Normal 4 82 3" xfId="7101" xr:uid="{B4930103-21DA-40E8-B238-B7BFD83C22EF}"/>
    <cellStyle name="Normal 4 82 4" xfId="3583" xr:uid="{5595088B-D8DE-4CE3-846E-AD274A0BB2EA}"/>
    <cellStyle name="Normal 4 83" xfId="3584" xr:uid="{9C36E778-EC3F-4036-A3FF-F087DD094BA9}"/>
    <cellStyle name="Normal 4 84" xfId="3585" xr:uid="{29EE31D5-5356-4364-96AA-39EF7C40AE53}"/>
    <cellStyle name="Normal 4 85" xfId="3586" xr:uid="{0B17A207-A717-4B39-B461-883AA196F19E}"/>
    <cellStyle name="Normal 4 86" xfId="4194" xr:uid="{D1C1FBDF-EB88-4089-BE58-C859060767EA}"/>
    <cellStyle name="Normal 4 87" xfId="4256" xr:uid="{B5F32B7C-49E2-4BC6-B4BC-16C75D49E08A}"/>
    <cellStyle name="Normal 4 88" xfId="5654" xr:uid="{27BDCEF3-7ACD-4D32-86BB-C28A43003D7D}"/>
    <cellStyle name="Normal 4 89" xfId="8235" xr:uid="{2C485FBF-A752-4CAA-9481-23E85449F3EA}"/>
    <cellStyle name="Normal 4 9" xfId="3587" xr:uid="{DCF312F2-A7C8-40EA-AB70-5EB31A6CD8B8}"/>
    <cellStyle name="Normal 4 90" xfId="6297" xr:uid="{94601F6B-F250-4C93-A0A4-56F57A9F3F3A}"/>
    <cellStyle name="Normal 4 91" xfId="10005" xr:uid="{6416BE72-9F3A-4DB9-8392-884758222242}"/>
    <cellStyle name="Normal 4 92" xfId="10477" xr:uid="{16C944F3-79DF-4319-922E-4435C37E96A1}"/>
    <cellStyle name="Normal 4 92 2" xfId="26796" xr:uid="{FB9ADF4F-A7CC-454B-85E2-F414864C93E9}"/>
    <cellStyle name="Normal 4_Disb-June,13" xfId="5628" xr:uid="{554B0FB4-7F2C-4215-A91B-300A33AF523A}"/>
    <cellStyle name="Normal 40" xfId="5392" xr:uid="{29D583C2-C91C-4833-80D5-9555E2F55CAA}"/>
    <cellStyle name="Normal 40 10" xfId="3588" xr:uid="{BBD8194C-DE12-4A0F-810A-C63B4E0C522C}"/>
    <cellStyle name="Normal 40 11" xfId="3589" xr:uid="{221D39CD-E4F6-489B-9A42-ED1E490B80A1}"/>
    <cellStyle name="Normal 40 12" xfId="3590" xr:uid="{1A1C13C4-46CE-4F10-BB86-FC36F2B12429}"/>
    <cellStyle name="Normal 40 13" xfId="3591" xr:uid="{5779E553-6645-452F-9F9C-0D055F5BA0A9}"/>
    <cellStyle name="Normal 40 14" xfId="15219" xr:uid="{AEAD698B-14F0-432B-BE82-74E25C90E09C}"/>
    <cellStyle name="Normal 40 2" xfId="3592" xr:uid="{4DB5A6C0-F90D-42DF-ADD5-CFCBC2B5DB7A}"/>
    <cellStyle name="Normal 40 3" xfId="3593" xr:uid="{13141068-D3A9-4EF7-BC6C-EF5F6FE7811F}"/>
    <cellStyle name="Normal 40 4" xfId="3594" xr:uid="{3AE1FE69-3775-467D-B42B-600A9B365A00}"/>
    <cellStyle name="Normal 40 5" xfId="3595" xr:uid="{09F7D26A-FC78-4A13-A74A-879CBCEF93A1}"/>
    <cellStyle name="Normal 40 6" xfId="3596" xr:uid="{E007EC96-9D62-484C-87D7-BBBA23E5A4C9}"/>
    <cellStyle name="Normal 40 7" xfId="3597" xr:uid="{0ACC4217-9603-4785-BE0E-E30C576C1779}"/>
    <cellStyle name="Normal 40 8" xfId="3598" xr:uid="{47CA0F07-B82E-4B06-8996-B205AEFBE22B}"/>
    <cellStyle name="Normal 40 9" xfId="3599" xr:uid="{D5B31039-244B-4349-9755-0F575725A76A}"/>
    <cellStyle name="Normal 400" xfId="10880" xr:uid="{92E78AC2-A094-4188-9B2B-308CC0024E96}"/>
    <cellStyle name="Normal 402" xfId="10882" xr:uid="{E6D05F39-7731-48E8-8D0E-6ACDA5E7002A}"/>
    <cellStyle name="Normal 403" xfId="10883" xr:uid="{8199D066-DE82-4990-9EF8-5B4B82077F98}"/>
    <cellStyle name="Normal 41" xfId="997" xr:uid="{27E3AAF5-2427-4F4E-BF7C-E8B357A9F82C}"/>
    <cellStyle name="Normal 41 10" xfId="3600" xr:uid="{30EF1D12-BE79-48E4-841C-21580D6BD4E2}"/>
    <cellStyle name="Normal 41 11" xfId="3601" xr:uid="{F1B1EE44-F969-448B-A483-F4E9C34A01F4}"/>
    <cellStyle name="Normal 41 12" xfId="3602" xr:uid="{0B61F8D8-7417-4C72-8D22-F518A94A0282}"/>
    <cellStyle name="Normal 41 13" xfId="3603" xr:uid="{E32381F3-4446-40DB-9067-E94E5CED556C}"/>
    <cellStyle name="Normal 41 14" xfId="8940" xr:uid="{44D10595-2E7C-419E-8297-5FDC4819F81F}"/>
    <cellStyle name="Normal 41 15" xfId="15237" xr:uid="{A22E55A9-3DE0-4AA8-8152-01E4749C2BE4}"/>
    <cellStyle name="Normal 41 16" xfId="5393" xr:uid="{E7E37AB8-22A6-468C-82CA-21621DF21C8A}"/>
    <cellStyle name="Normal 41 2" xfId="3604" xr:uid="{527CD2DA-FA77-4317-8538-DC689951A926}"/>
    <cellStyle name="Normal 41 2 2" xfId="7868" xr:uid="{6D7D4B5E-1D9C-46A5-B161-E89CE1F9170B}"/>
    <cellStyle name="Normal 41 2 3" xfId="7193" xr:uid="{34E98D16-0635-4237-9B51-E0A589CD553C}"/>
    <cellStyle name="Normal 41 3" xfId="3605" xr:uid="{FCCBBB3C-904E-4252-BA4C-065675A1B719}"/>
    <cellStyle name="Normal 41 4" xfId="3606" xr:uid="{1F013D74-7ABB-43ED-BFEF-C79B756B1606}"/>
    <cellStyle name="Normal 41 5" xfId="3607" xr:uid="{9873F1F5-E163-4F7E-BDD8-3AD71DEE27A5}"/>
    <cellStyle name="Normal 41 6" xfId="3608" xr:uid="{5D3FA9FD-4432-4B7C-B9E1-71246C4971A7}"/>
    <cellStyle name="Normal 41 7" xfId="3609" xr:uid="{250874D9-D127-4DB6-90D7-CED635DDCB5E}"/>
    <cellStyle name="Normal 41 8" xfId="3610" xr:uid="{94B43264-6F5B-49CC-811E-176C4370CC50}"/>
    <cellStyle name="Normal 41 9" xfId="3611" xr:uid="{157CC270-2747-47D9-810C-C1B25B14AF9B}"/>
    <cellStyle name="Normal 414" xfId="10902" xr:uid="{81BF7118-0CBE-4283-BA33-CEAF9F5C1B7C}"/>
    <cellStyle name="Normal 415" xfId="10903" xr:uid="{EAFB3429-3FEC-455E-B11A-01D664A68746}"/>
    <cellStyle name="Normal 417" xfId="10947" xr:uid="{314C088E-51EE-4192-A59E-5F5AD627705F}"/>
    <cellStyle name="Normal 417 2" xfId="11820" xr:uid="{B77EBB5D-3503-40EB-8CDC-E25DF613218B}"/>
    <cellStyle name="Normal 417 3" xfId="12910" xr:uid="{EC9B47DB-535B-41A5-A050-33DD9FD1CFED}"/>
    <cellStyle name="Normal 42" xfId="998" xr:uid="{84A36584-6DEF-4A96-A233-3E4CB42B6EDF}"/>
    <cellStyle name="Normal 42 10" xfId="3612" xr:uid="{93912657-D41D-4631-9321-C6CBB7620BD6}"/>
    <cellStyle name="Normal 42 11" xfId="3613" xr:uid="{EA86DDA8-84F4-418A-B829-A61C2B1FA959}"/>
    <cellStyle name="Normal 42 12" xfId="3614" xr:uid="{D68A8E3B-E156-4939-9484-152A1FD4A1B9}"/>
    <cellStyle name="Normal 42 13" xfId="3615" xr:uid="{8742E0E5-EAE2-4DB8-8C85-48BF3EBC4E30}"/>
    <cellStyle name="Normal 42 14" xfId="8941" xr:uid="{66C82681-9672-44F6-B234-555E32732D55}"/>
    <cellStyle name="Normal 42 15" xfId="15239" xr:uid="{E864307C-68F6-4B83-B18D-3A85AEAEEDA6}"/>
    <cellStyle name="Normal 42 16" xfId="5394" xr:uid="{3304557F-64F8-4B93-AA00-6808E75DF196}"/>
    <cellStyle name="Normal 42 2" xfId="3616" xr:uid="{894E08F8-DA4E-4435-9D26-264033E696F3}"/>
    <cellStyle name="Normal 42 2 2" xfId="7871" xr:uid="{91D66AF9-84E9-4A35-B921-E2030D34E51A}"/>
    <cellStyle name="Normal 42 2 3" xfId="7194" xr:uid="{02A37DF5-74EE-4698-84D7-643EBEA2D84F}"/>
    <cellStyle name="Normal 42 3" xfId="3617" xr:uid="{6C2A2A2F-54E8-4F8B-987D-FA887E20C1FA}"/>
    <cellStyle name="Normal 42 4" xfId="3618" xr:uid="{A266E4B7-9725-4BF7-B054-793D28DF70EF}"/>
    <cellStyle name="Normal 42 5" xfId="3619" xr:uid="{2D85D0D5-ECCF-4C85-A41D-F2DF24C2F0F8}"/>
    <cellStyle name="Normal 42 6" xfId="3620" xr:uid="{D7CEF31E-EE0D-4F52-AE57-7BECD3FB07A3}"/>
    <cellStyle name="Normal 42 7" xfId="3621" xr:uid="{C76DE46E-0973-4A19-A4B4-703B6DD872F1}"/>
    <cellStyle name="Normal 42 8" xfId="3622" xr:uid="{264A22C7-8B69-4D91-B3D7-62D440801AC0}"/>
    <cellStyle name="Normal 42 9" xfId="3623" xr:uid="{4C584092-F529-48F0-900F-F235050F8A0B}"/>
    <cellStyle name="Normal 425" xfId="10904" xr:uid="{4DC59EDF-0E1A-47DB-924C-722F289DC46A}"/>
    <cellStyle name="Normal 426" xfId="11016" xr:uid="{B383E8AF-1B11-4557-8942-E55951827AF5}"/>
    <cellStyle name="Normal 426 2" xfId="11885" xr:uid="{EBA33908-8A40-42B4-81A1-51B66238B1F0}"/>
    <cellStyle name="Normal 426 3" xfId="12975" xr:uid="{DB9AE40B-4104-4428-B635-08D77118B4BC}"/>
    <cellStyle name="Normal 43" xfId="5395" xr:uid="{D46E07F2-47E1-40CE-87CB-CE1EAE9D6412}"/>
    <cellStyle name="Normal 43 10" xfId="3624" xr:uid="{675806AF-FF53-43BA-AC8C-2562DB8306A0}"/>
    <cellStyle name="Normal 43 11" xfId="3625" xr:uid="{4AC430B5-837F-4B28-AF02-AD397C44A14A}"/>
    <cellStyle name="Normal 43 12" xfId="3626" xr:uid="{0865D1F5-169E-4495-A453-0489342E8427}"/>
    <cellStyle name="Normal 43 13" xfId="3627" xr:uid="{30AF89D7-6B89-47FA-B864-68CD706B1383}"/>
    <cellStyle name="Normal 43 14" xfId="15246" xr:uid="{44C388EC-ACD6-4CFB-A68C-66552CC1169F}"/>
    <cellStyle name="Normal 43 2" xfId="3628" xr:uid="{242E169E-FD58-440B-86C6-9525CDF7A92D}"/>
    <cellStyle name="Normal 43 2 7" xfId="928" xr:uid="{CB2F5B15-DCB1-44D7-81C7-AF9D8CC2B74F}"/>
    <cellStyle name="Normal 43 3" xfId="3629" xr:uid="{D8745E31-ABC9-4831-819C-01675D99C169}"/>
    <cellStyle name="Normal 43 4" xfId="3630" xr:uid="{5EC6ED49-1CC9-438F-BA7E-39A0A40FDC4F}"/>
    <cellStyle name="Normal 43 5" xfId="3631" xr:uid="{12ED40F9-BD1B-4E93-A444-6F1D2929F8BC}"/>
    <cellStyle name="Normal 43 6" xfId="3632" xr:uid="{4D626441-22C1-497E-80AD-79DF9FEEB0D0}"/>
    <cellStyle name="Normal 43 7" xfId="3633" xr:uid="{B386EA60-3D05-463E-A6BE-55C61BA8C297}"/>
    <cellStyle name="Normal 43 8" xfId="3634" xr:uid="{6C9475D3-9659-456A-A6E5-9070441195DA}"/>
    <cellStyle name="Normal 43 9" xfId="3635" xr:uid="{85F457E5-C128-4F67-BCA1-41F11B3235C5}"/>
    <cellStyle name="Normal 436" xfId="10888" xr:uid="{35A14073-3B41-4ABF-93B3-5E66F4E8F053}"/>
    <cellStyle name="Normal 437" xfId="10889" xr:uid="{EE4F3D46-57D2-434F-859C-A12A179FF0F6}"/>
    <cellStyle name="Normal 438" xfId="10891" xr:uid="{6F84537A-D556-4459-A483-F4E068C5FDF3}"/>
    <cellStyle name="Normal 439" xfId="10892" xr:uid="{9D5F6E9B-8094-4213-935C-4B574582BB9F}"/>
    <cellStyle name="Normal 44" xfId="5396" xr:uid="{2891F373-CC16-48FC-BCBB-F2D2D503382A}"/>
    <cellStyle name="Normal 44 10" xfId="3636" xr:uid="{7AC79BB2-A46F-4397-8635-5B82ED811F00}"/>
    <cellStyle name="Normal 44 11" xfId="3637" xr:uid="{5A72D199-8FD8-49EA-978D-A7182960C865}"/>
    <cellStyle name="Normal 44 12" xfId="3638" xr:uid="{7C7D316B-F781-4BC9-8ADF-2783F994EC2D}"/>
    <cellStyle name="Normal 44 13" xfId="3639" xr:uid="{9007543F-3042-4E17-A537-5D789AFE33E0}"/>
    <cellStyle name="Normal 44 14" xfId="10538" xr:uid="{F859E48B-8D3B-40E8-A592-5A696E5CC22B}"/>
    <cellStyle name="Normal 44 2" xfId="3640" xr:uid="{4EC8DB22-C0EE-4248-AAF9-590D7572AD7C}"/>
    <cellStyle name="Normal 44 3" xfId="3641" xr:uid="{B2F53BA1-AEB5-47CA-9607-CB0ADB24E08D}"/>
    <cellStyle name="Normal 44 4" xfId="3642" xr:uid="{1A151466-6BB0-4E42-B569-FE1E8BF3BD1D}"/>
    <cellStyle name="Normal 44 5" xfId="3643" xr:uid="{1CF0BA8A-D1F9-48A2-BFC8-968CC1AF3C5B}"/>
    <cellStyle name="Normal 44 6" xfId="3644" xr:uid="{41DEA58F-5EB8-456F-86C6-E840C6A61152}"/>
    <cellStyle name="Normal 44 7" xfId="3645" xr:uid="{2FD733E2-2F1D-4451-9E64-B7077DBB10A1}"/>
    <cellStyle name="Normal 44 8" xfId="3646" xr:uid="{3C297913-45D5-45F0-A623-D73AB2006F8D}"/>
    <cellStyle name="Normal 44 9" xfId="3647" xr:uid="{2EB75AD4-5EC0-4C68-B9B5-B1CB09613DC0}"/>
    <cellStyle name="Normal 445" xfId="10885" xr:uid="{8224A2DD-623C-4666-9BD2-B7802D5CBEAB}"/>
    <cellStyle name="Normal 45" xfId="5397" xr:uid="{91FC57D4-95E1-4D47-BE82-DF27DAAE26FA}"/>
    <cellStyle name="Normal 45 10" xfId="3648" xr:uid="{467F887B-EB61-496F-AC2A-79FBA555CF42}"/>
    <cellStyle name="Normal 45 11" xfId="3649" xr:uid="{ED403C39-2F6E-4684-AB0E-F65A19709BFE}"/>
    <cellStyle name="Normal 45 12" xfId="3650" xr:uid="{F58F2F18-7ADA-4409-80C4-EE3AB2286D65}"/>
    <cellStyle name="Normal 45 13" xfId="3651" xr:uid="{A7E5212A-02A0-4157-AA3A-82E19AB3F266}"/>
    <cellStyle name="Normal 45 2" xfId="3652" xr:uid="{5E78A9B1-4E18-481B-9AD3-CDF421015174}"/>
    <cellStyle name="Normal 45 3" xfId="3653" xr:uid="{582225C7-F567-4BE2-8724-26EA6DC4B9F0}"/>
    <cellStyle name="Normal 45 4" xfId="3654" xr:uid="{867AE2F1-63A9-4E85-8E35-37524B9F62E5}"/>
    <cellStyle name="Normal 45 5" xfId="3655" xr:uid="{DBC5AE08-F992-4542-AC8A-B5CBB06A46BD}"/>
    <cellStyle name="Normal 45 6" xfId="3656" xr:uid="{D5614F52-C58C-4B98-80C7-E0264204B2D3}"/>
    <cellStyle name="Normal 45 7" xfId="3657" xr:uid="{46666F72-4ADF-443B-982E-441282EA96DF}"/>
    <cellStyle name="Normal 45 8" xfId="3658" xr:uid="{B3CDB68C-66BC-4249-BBC4-D897CF998E48}"/>
    <cellStyle name="Normal 45 9" xfId="3659" xr:uid="{E99276E9-6BB0-472F-A329-E52EDA1A1B8D}"/>
    <cellStyle name="Normal 46" xfId="5398" xr:uid="{559EC326-D324-45FC-8130-58C41B93EBA0}"/>
    <cellStyle name="Normal 46 10" xfId="3660" xr:uid="{5010874D-73FD-412D-BC43-EE3DB504BE3A}"/>
    <cellStyle name="Normal 46 11" xfId="3661" xr:uid="{E0ADA5B1-F8C0-49BF-850A-BCDEC8BD389B}"/>
    <cellStyle name="Normal 46 12" xfId="3662" xr:uid="{D5E69612-8E5B-4072-88D1-9203B31C078C}"/>
    <cellStyle name="Normal 46 13" xfId="3663" xr:uid="{97046141-4B48-4488-BD82-240A746E54C9}"/>
    <cellStyle name="Normal 46 14" xfId="15516" xr:uid="{F9829B09-B35E-4650-8168-BAF65F19522C}"/>
    <cellStyle name="Normal 46 2" xfId="3664" xr:uid="{296CC41F-2C9D-4529-AD52-0C8F94886C0C}"/>
    <cellStyle name="Normal 46 3" xfId="3665" xr:uid="{9CCC1CA1-B846-4877-B79C-CA9B918F6378}"/>
    <cellStyle name="Normal 46 4" xfId="3666" xr:uid="{F8FA3575-55E4-4196-9DD6-623E091460DE}"/>
    <cellStyle name="Normal 46 5" xfId="3667" xr:uid="{D759F99D-8246-455E-A397-0DA11BF0B061}"/>
    <cellStyle name="Normal 46 6" xfId="3668" xr:uid="{9335EE61-8463-451D-B8D2-647358604D71}"/>
    <cellStyle name="Normal 46 7" xfId="3669" xr:uid="{BC2EEEB8-5957-43B6-BE67-E5DDEF0B12CE}"/>
    <cellStyle name="Normal 46 8" xfId="3670" xr:uid="{07FA4589-6A8C-4260-A942-088C7FEE9C18}"/>
    <cellStyle name="Normal 46 9" xfId="3671" xr:uid="{2243C305-AFE7-491C-BD70-571E16F30B4B}"/>
    <cellStyle name="Normal 47" xfId="5399" xr:uid="{7FA394DA-AA76-49C7-9F6F-8CA0D65F7D44}"/>
    <cellStyle name="Normal 47 10" xfId="3672" xr:uid="{E28CA963-1B7F-407B-8ED5-4C31216E7E1C}"/>
    <cellStyle name="Normal 47 11" xfId="3673" xr:uid="{641EE8D0-6C1E-4904-B739-0F142162D56B}"/>
    <cellStyle name="Normal 47 12" xfId="3674" xr:uid="{6B1CCA8D-D888-4072-BD0C-9400A01260C5}"/>
    <cellStyle name="Normal 47 13" xfId="3675" xr:uid="{A53B4230-2489-4D5A-8204-7768BB1BDCFD}"/>
    <cellStyle name="Normal 47 2" xfId="3676" xr:uid="{8BAFDE05-CEB4-4C3F-9BD7-5B6782229DE4}"/>
    <cellStyle name="Normal 47 3" xfId="3677" xr:uid="{CA305115-1AA5-4FE5-9EC4-1F154C07E624}"/>
    <cellStyle name="Normal 47 4" xfId="3678" xr:uid="{10FC8A37-5967-401F-AD79-AF48AAFE73BA}"/>
    <cellStyle name="Normal 47 5" xfId="3679" xr:uid="{020C919F-B0A1-4917-9E89-472FA2246484}"/>
    <cellStyle name="Normal 47 6" xfId="3680" xr:uid="{F98CD1E7-F296-4CC4-83E3-6BFCF9EC83A3}"/>
    <cellStyle name="Normal 47 7" xfId="3681" xr:uid="{B6E12FC6-A128-425C-AD92-A0EAD30A87CD}"/>
    <cellStyle name="Normal 47 8" xfId="3682" xr:uid="{A6EFA6F8-3F7E-46C5-A19F-5FA0D9E04C10}"/>
    <cellStyle name="Normal 47 9" xfId="3683" xr:uid="{7EDD4A6D-C72D-42BA-AAE6-A5A9FCE0351C}"/>
    <cellStyle name="Normal 48" xfId="5400" xr:uid="{135C621B-CE9B-457A-B21D-8CAA60E588F1}"/>
    <cellStyle name="Normal 48 10" xfId="3684" xr:uid="{6C49CA42-B387-4B5A-B39E-1479C0F1857D}"/>
    <cellStyle name="Normal 48 11" xfId="3685" xr:uid="{05FB3410-E1CB-45F4-8850-D2AD1F9BC292}"/>
    <cellStyle name="Normal 48 12" xfId="3686" xr:uid="{AC215472-2034-4628-B6ED-3FE302DAFB09}"/>
    <cellStyle name="Normal 48 13" xfId="3687" xr:uid="{65CC7EB1-AC15-4910-B0D2-386CDFB4B9E9}"/>
    <cellStyle name="Normal 48 2" xfId="3688" xr:uid="{A6E5DE00-30F9-44CA-A3DF-A065AB98B8CD}"/>
    <cellStyle name="Normal 48 3" xfId="3689" xr:uid="{4066474C-E993-47B3-9175-8BD65E9B9E17}"/>
    <cellStyle name="Normal 48 4" xfId="3690" xr:uid="{27B952BB-0207-4046-AD1A-ADBD198DA777}"/>
    <cellStyle name="Normal 48 5" xfId="3691" xr:uid="{D4340FCB-3B31-43D9-80FC-027A68ADF17E}"/>
    <cellStyle name="Normal 48 6" xfId="3692" xr:uid="{3B8A6EB9-2F60-4BAF-A42B-C1A1BE3005BD}"/>
    <cellStyle name="Normal 48 7" xfId="3693" xr:uid="{D78CC21D-001F-49DB-B45B-D220B6B4F55F}"/>
    <cellStyle name="Normal 48 8" xfId="3694" xr:uid="{1D32E23B-3644-4441-8945-47445BC47E38}"/>
    <cellStyle name="Normal 48 9" xfId="3695" xr:uid="{C5C29F55-A5AA-4928-A53D-C29A62C06CA2}"/>
    <cellStyle name="Normal 49" xfId="5401" xr:uid="{769DE8AB-E002-43E4-B6A3-EC487EC29081}"/>
    <cellStyle name="Normal 49 10" xfId="3696" xr:uid="{37AF7E4C-CA89-426E-A6D2-728AA4EEEA5B}"/>
    <cellStyle name="Normal 49 11" xfId="3697" xr:uid="{AB2A96D8-71A4-4EB3-A2E9-36F81EE4C14F}"/>
    <cellStyle name="Normal 49 12" xfId="3698" xr:uid="{F6E45621-E13F-42A2-A5CA-E90132ECBD59}"/>
    <cellStyle name="Normal 49 13" xfId="3699" xr:uid="{B76577FD-946D-4E1B-9085-BEE6E5A145A8}"/>
    <cellStyle name="Normal 49 2" xfId="3700" xr:uid="{7ED3D80D-2C5A-4CBE-A357-E1275D6E2E09}"/>
    <cellStyle name="Normal 49 3" xfId="3701" xr:uid="{F8582B4B-2290-4807-BA47-BD05D94FF878}"/>
    <cellStyle name="Normal 49 4" xfId="3702" xr:uid="{12F152D4-3579-4E41-A9C0-AFF147BD4D20}"/>
    <cellStyle name="Normal 49 5" xfId="3703" xr:uid="{DC9AAE64-55C3-4D82-B615-73F93075F114}"/>
    <cellStyle name="Normal 49 6" xfId="3704" xr:uid="{B760807E-EEEB-4035-B16E-23C4A70827D3}"/>
    <cellStyle name="Normal 49 7" xfId="3705" xr:uid="{DDCE7DBD-2B11-47F8-A2EC-9952CF555735}"/>
    <cellStyle name="Normal 49 8" xfId="3706" xr:uid="{6330D9FC-2C46-426D-93F0-DB5760661F2F}"/>
    <cellStyle name="Normal 49 9" xfId="3707" xr:uid="{19CB773A-35ED-418E-9463-2BBC3BA3A38D}"/>
    <cellStyle name="Normal 5" xfId="24" xr:uid="{4831C14B-86F8-4401-9E7E-FE8FB7D92907}"/>
    <cellStyle name="Normal 5 10" xfId="6295" xr:uid="{180F95A5-AA52-4B2E-B6B5-E0FBEE7A6EE1}"/>
    <cellStyle name="Normal 5 11" xfId="15521" xr:uid="{851C0BC0-F06B-4AE0-8747-B8D8E70E750A}"/>
    <cellStyle name="Normal 5 12" xfId="4214" xr:uid="{C8554C4C-0873-4E51-A058-A2C53E77A8DD}"/>
    <cellStyle name="Normal 5 2" xfId="201" xr:uid="{2111B9A5-5160-4A56-8870-B6A67440A1BF}"/>
    <cellStyle name="Normal 5 2 10" xfId="10554" xr:uid="{2CC1032D-0B5F-425F-BE55-4D0B44338B8A}"/>
    <cellStyle name="Normal 5 2 11" xfId="10575" xr:uid="{CAD0A0B6-BFC2-4991-B1B4-5437455399CB}"/>
    <cellStyle name="Normal 5 2 12" xfId="1091" xr:uid="{D1963102-CE42-4284-81AA-79E856A72DC7}"/>
    <cellStyle name="Normal 5 2 2" xfId="929" xr:uid="{CDBF8A23-1BDF-4B2E-82DC-D1BCF56E1273}"/>
    <cellStyle name="Normal 5 2 2 2" xfId="7359" xr:uid="{3C40FB61-FA19-4F14-B6AE-4DC7B0083CE2}"/>
    <cellStyle name="Normal 5 2 2 2 2" xfId="14408" xr:uid="{82C3B550-0D52-46DE-AB34-34AB8F18CE7F}"/>
    <cellStyle name="Normal 5 2 2 3" xfId="7041" xr:uid="{DC8A7AD7-1564-46CD-8061-4927EFC7A196}"/>
    <cellStyle name="Normal 5 2 2 4" xfId="20133" xr:uid="{CFFFA2FE-AB27-4DAF-9A2B-8DE54A9C2823}"/>
    <cellStyle name="Normal 5 2 2 5" xfId="4247" xr:uid="{8B997FD1-7909-46B3-8961-6CA734447784}"/>
    <cellStyle name="Normal 5 2 2 6" xfId="1095" xr:uid="{FB3851ED-8425-4FDA-A124-8064382A514B}"/>
    <cellStyle name="Normal 5 2 3" xfId="969" xr:uid="{AB2DBE2C-3190-4D5B-A0FB-B334BC835DE7}"/>
    <cellStyle name="Normal 5 2 3 2" xfId="7356" xr:uid="{72F9CCF7-0EAE-43A7-B950-6592051F2846}"/>
    <cellStyle name="Normal 5 2 3 3" xfId="8324" xr:uid="{07273B5F-1E2C-4E78-ABC3-381760F3D434}"/>
    <cellStyle name="Normal 5 2 3 4" xfId="6402" xr:uid="{8031771F-7D16-485B-908E-33157826F49B}"/>
    <cellStyle name="Normal 5 2 3 5" xfId="10726" xr:uid="{148D2C6E-FD44-4A04-9C1A-ABCF3D6A457C}"/>
    <cellStyle name="Normal 5 2 3 6" xfId="20162" xr:uid="{EAE4FAB7-BD91-415F-AA40-EF29706C0603}"/>
    <cellStyle name="Normal 5 2 3 7" xfId="4244" xr:uid="{5266E46D-AF7D-442E-9B72-0E3AECD92B01}"/>
    <cellStyle name="Normal 5 2 4" xfId="5402" xr:uid="{C6F6A324-E6EF-427C-BAE1-D6DC127CD0CA}"/>
    <cellStyle name="Normal 5 2 4 2" xfId="7918" xr:uid="{0DA0E590-6802-4559-9FF8-359F2B59B2D3}"/>
    <cellStyle name="Normal 5 2 4 3" xfId="7170" xr:uid="{33EE6766-A49F-4DB5-A488-C41204DAEB78}"/>
    <cellStyle name="Normal 5 2 4 4" xfId="15238" xr:uid="{9DD6EDED-9229-42A2-9459-6EF33B56C070}"/>
    <cellStyle name="Normal 5 2 5" xfId="7352" xr:uid="{282DDAD6-16CF-421F-B7C4-ADDF6519F2DC}"/>
    <cellStyle name="Normal 5 2 6" xfId="7951" xr:uid="{F526267E-79F0-48AE-8F00-D3911F722688}"/>
    <cellStyle name="Normal 5 2 6 2" xfId="9649" xr:uid="{569ABC00-E69D-49C7-B8C6-6B5E020450DF}"/>
    <cellStyle name="Normal 5 2 7" xfId="7990" xr:uid="{61FB7EDF-E4D4-43CA-9017-B3AC70201B96}"/>
    <cellStyle name="Normal 5 2 7 2" xfId="9684" xr:uid="{7A39DF13-57B3-4E72-AD9B-9B1C7241A3D7}"/>
    <cellStyle name="Normal 5 2 8" xfId="8240" xr:uid="{481434D2-EA4B-4564-8ADE-C6BB3AC3E963}"/>
    <cellStyle name="Normal 5 2 9" xfId="6303" xr:uid="{B470253D-3748-41C7-B94B-0AECA8A0845C}"/>
    <cellStyle name="Normal 5 3" xfId="348" xr:uid="{C4600575-697C-4013-A061-7ADD776A1293}"/>
    <cellStyle name="Normal 5 3 2" xfId="992" xr:uid="{B6502DFD-E4B7-450A-B039-504A5CD9AFE7}"/>
    <cellStyle name="Normal 5 3 2 2" xfId="7266" xr:uid="{D7263187-E320-40A2-9E65-4F3E6553DD9A}"/>
    <cellStyle name="Normal 5 3 2 3" xfId="6344" xr:uid="{4FD33814-1E7A-4459-9733-016CE99A2B53}"/>
    <cellStyle name="Normal 5 3 3" xfId="6410" xr:uid="{CF2B35ED-291E-4EED-84FD-D4396F12539C}"/>
    <cellStyle name="Normal 5 3 3 2" xfId="14368" xr:uid="{15DA7CE5-9930-49D1-A433-30919CA55B13}"/>
    <cellStyle name="Normal 5 3 4" xfId="8268" xr:uid="{3925989A-CB97-44A5-9F24-607FABA298D5}"/>
    <cellStyle name="Normal 5 3 5" xfId="6336" xr:uid="{90B18208-AA52-44C7-A86B-780AF5196109}"/>
    <cellStyle name="Normal 5 3 6" xfId="10576" xr:uid="{ECA093B3-E730-45C2-8E8E-2CA7975EBA4E}"/>
    <cellStyle name="Normal 5 3 7" xfId="14308" xr:uid="{C5A88F5D-6E89-4427-A192-4F6C23BD430F}"/>
    <cellStyle name="Normal 5 3 8" xfId="3708" xr:uid="{E2DAE2F0-7AA5-4B06-A4BE-F0AF2BFE7613}"/>
    <cellStyle name="Normal 5 4" xfId="358" xr:uid="{D74C4D39-14D0-4A3A-A874-AB3CA7B75C26}"/>
    <cellStyle name="Normal 5 4 2" xfId="1051" xr:uid="{6C5C0563-2289-4044-A670-8FF7DC5A698E}"/>
    <cellStyle name="Normal 5 4 2 2" xfId="10651" xr:uid="{EB7B280A-DE86-42AE-BF6A-A1DD7B0802D9}"/>
    <cellStyle name="Normal 5 4 3" xfId="7191" xr:uid="{DF27D1DB-891E-48A5-95D6-25D916A90F9A}"/>
    <cellStyle name="Normal 5 4 3 2" xfId="14342" xr:uid="{F3F4FE99-70BE-4A67-865A-A567983DEB27}"/>
    <cellStyle name="Normal 5 4 4" xfId="10671" xr:uid="{184C2624-2D07-4783-AE75-C7D92FC7B176}"/>
    <cellStyle name="Normal 5 4 5" xfId="20083" xr:uid="{212C5EB2-19FC-44EA-9529-3F73A839608A}"/>
    <cellStyle name="Normal 5 5" xfId="7208" xr:uid="{298B81D9-FF6C-47AC-B8A8-2EB7FBF03E89}"/>
    <cellStyle name="Normal 5 5 2" xfId="14251" xr:uid="{00F9CD86-7078-4847-A3F0-7A99D09D2C8D}"/>
    <cellStyle name="Normal 5 5 3" xfId="10626" xr:uid="{591C1DBB-149C-4AF5-AB0F-25DAA3D0700A}"/>
    <cellStyle name="Normal 5 6" xfId="994" xr:uid="{88B3AECC-572B-4832-A169-D805444F7F98}"/>
    <cellStyle name="Normal 5 6 2" xfId="12799" xr:uid="{651AE78C-B3A0-4FC6-A006-3CBF1EC0A6A3}"/>
    <cellStyle name="Normal 5 7" xfId="7340" xr:uid="{5B987DA0-040B-49CB-89A6-B0E7662C3A0A}"/>
    <cellStyle name="Normal 5 7 2" xfId="15216" xr:uid="{1CD5DB3C-0CE4-41FF-94AB-1BC46997EB46}"/>
    <cellStyle name="Normal 5 8" xfId="8123" xr:uid="{A9021877-202E-45FD-BA3A-ABDFC99037CB}"/>
    <cellStyle name="Normal 5 9" xfId="8233" xr:uid="{1459AEEC-6823-4AA2-B19C-5F1E39B0D198}"/>
    <cellStyle name="Normal 50" xfId="5403" xr:uid="{407E716A-2465-4FBD-B7F2-B95E7D03DFD3}"/>
    <cellStyle name="Normal 50 10" xfId="3709" xr:uid="{EE1C710E-7F39-49B3-820C-D3735CE1B61B}"/>
    <cellStyle name="Normal 50 11" xfId="3710" xr:uid="{26D04942-A9BA-4C9E-88B6-CBAFC8223832}"/>
    <cellStyle name="Normal 50 12" xfId="3711" xr:uid="{919DDEB3-FE46-4D4F-B362-C79B22613EF1}"/>
    <cellStyle name="Normal 50 13" xfId="3712" xr:uid="{2B071592-2894-4250-AB22-08F64F30725A}"/>
    <cellStyle name="Normal 50 2" xfId="3713" xr:uid="{1DB33B50-6D39-415D-B153-4E29FE1A0A8F}"/>
    <cellStyle name="Normal 50 3" xfId="3714" xr:uid="{69965426-E06E-4C0A-B497-72339CB7315A}"/>
    <cellStyle name="Normal 50 4" xfId="3715" xr:uid="{2C7F06B4-81C5-4E24-90B4-C219256AF9BA}"/>
    <cellStyle name="Normal 50 5" xfId="3716" xr:uid="{CE78DB45-96AD-47D3-A761-2200650F3948}"/>
    <cellStyle name="Normal 50 6" xfId="3717" xr:uid="{57901C16-240D-4054-87AB-9696931FB155}"/>
    <cellStyle name="Normal 50 7" xfId="3718" xr:uid="{9593A778-E7A7-497F-B94B-61DC4EFA68C0}"/>
    <cellStyle name="Normal 50 8" xfId="3719" xr:uid="{D56590C9-8488-4113-962D-DC820C5489E9}"/>
    <cellStyle name="Normal 50 9" xfId="3720" xr:uid="{631E96B3-B585-41F5-8BC5-4CDF2EDE0F2C}"/>
    <cellStyle name="Normal 51" xfId="5404" xr:uid="{DF0D4AA3-9E4E-4C9F-ADCE-B8580FC5496F}"/>
    <cellStyle name="Normal 51 10" xfId="3721" xr:uid="{28BD5731-8A75-4D65-95FE-B831AB8AC14D}"/>
    <cellStyle name="Normal 51 11" xfId="3722" xr:uid="{74F5078E-13A7-41ED-B85E-CAE4C905313B}"/>
    <cellStyle name="Normal 51 12" xfId="3723" xr:uid="{896EED3F-6190-4CD5-AB63-2C41BDB65076}"/>
    <cellStyle name="Normal 51 13" xfId="3724" xr:uid="{495C5F02-8D3F-425D-9E40-32558F11794A}"/>
    <cellStyle name="Normal 51 2" xfId="3725" xr:uid="{482796D1-FD3E-4CDF-AEBE-DA5CA0F15E1E}"/>
    <cellStyle name="Normal 51 3" xfId="3726" xr:uid="{C8E8F179-C3AC-456B-B2FB-3D1B9F8B265B}"/>
    <cellStyle name="Normal 51 4" xfId="3727" xr:uid="{3FC54A03-7C01-4E69-8F42-507949BDC6BF}"/>
    <cellStyle name="Normal 51 5" xfId="3728" xr:uid="{5B17570D-1936-47BE-99B2-A96E841F0065}"/>
    <cellStyle name="Normal 51 6" xfId="3729" xr:uid="{928B479B-9070-4CBD-931F-958CCAD43498}"/>
    <cellStyle name="Normal 51 7" xfId="3730" xr:uid="{9DE57017-A225-4B0F-8E91-024782977E84}"/>
    <cellStyle name="Normal 51 8" xfId="3731" xr:uid="{84A74DB2-9383-4E53-93D0-FFD1A344A1D4}"/>
    <cellStyle name="Normal 51 9" xfId="3732" xr:uid="{DFB6C998-FDC7-42F4-9F31-02DB2362F871}"/>
    <cellStyle name="Normal 52" xfId="5405" xr:uid="{AA522D6C-B0B7-43DE-9726-FB635418CC3E}"/>
    <cellStyle name="Normal 52 10" xfId="3733" xr:uid="{12F8F9AE-1EB5-4A21-83F1-C3045452EB71}"/>
    <cellStyle name="Normal 52 11" xfId="3734" xr:uid="{C63A69D9-99C4-4E74-AC97-ED966BF33B3E}"/>
    <cellStyle name="Normal 52 12" xfId="3735" xr:uid="{1F8BDCBB-EE20-4F17-A1D6-F488DAA2D142}"/>
    <cellStyle name="Normal 52 13" xfId="3736" xr:uid="{B2E33200-8773-4367-89F5-3D20C31D4151}"/>
    <cellStyle name="Normal 52 2" xfId="3737" xr:uid="{6E2B0463-E21D-45A8-B2F0-1B2A34051B0B}"/>
    <cellStyle name="Normal 52 3" xfId="3738" xr:uid="{BC73A170-B18F-4783-86F6-EB640FC4FD92}"/>
    <cellStyle name="Normal 52 4" xfId="3739" xr:uid="{DCDB3E05-8371-458A-8150-9E3152DD8815}"/>
    <cellStyle name="Normal 52 5" xfId="3740" xr:uid="{C49EFEFF-D5A8-43FB-AD0B-8DF559BB653F}"/>
    <cellStyle name="Normal 52 6" xfId="3741" xr:uid="{087C69C6-7B18-4F6B-A024-CBFB3137DA47}"/>
    <cellStyle name="Normal 52 7" xfId="3742" xr:uid="{3CF9D68A-4721-43B9-861C-96DC53D2D624}"/>
    <cellStyle name="Normal 52 8" xfId="3743" xr:uid="{71EC2216-E132-4CB8-8606-512334B05370}"/>
    <cellStyle name="Normal 52 9" xfId="3744" xr:uid="{77435291-9992-4E62-ABB9-E11DD3D921A2}"/>
    <cellStyle name="Normal 53" xfId="357" xr:uid="{49D6B8BF-69E7-41EA-8BAD-731A7EFCB077}"/>
    <cellStyle name="Normal 53 10" xfId="3745" xr:uid="{51BC6359-9343-4A63-8C46-0FBA59EFA396}"/>
    <cellStyle name="Normal 53 11" xfId="3746" xr:uid="{FC43071D-5E3D-48CB-A096-8C1C7B4105F8}"/>
    <cellStyle name="Normal 53 12" xfId="3747" xr:uid="{B3AB7AC6-80E8-4000-B061-852DE4908BA8}"/>
    <cellStyle name="Normal 53 13" xfId="3748" xr:uid="{EB8DEE87-37C7-474E-A509-697008BCE2F1}"/>
    <cellStyle name="Normal 53 2" xfId="3749" xr:uid="{9EB28ABD-383E-45EB-A850-6747EC0EC1BD}"/>
    <cellStyle name="Normal 53 3" xfId="3750" xr:uid="{CFA7AF7B-EBC5-4CFF-9DA1-C87EFB134A4E}"/>
    <cellStyle name="Normal 53 4" xfId="3751" xr:uid="{60CF2E32-4527-4C82-87B8-18EE2F3F8675}"/>
    <cellStyle name="Normal 53 5" xfId="3752" xr:uid="{73E5F741-62FE-45A9-9C46-D9FA33C86505}"/>
    <cellStyle name="Normal 53 6" xfId="3753" xr:uid="{C088038D-277D-4385-94CA-0D32D425E793}"/>
    <cellStyle name="Normal 53 7" xfId="3754" xr:uid="{1F6F402D-D122-451D-8B1B-23354692768F}"/>
    <cellStyle name="Normal 53 8" xfId="3755" xr:uid="{F2E19085-A8FD-4F10-A9D6-E00FC7D2C6E1}"/>
    <cellStyle name="Normal 53 9" xfId="3756" xr:uid="{40461606-C178-4559-8BC9-B8DC4E98A6AA}"/>
    <cellStyle name="Normal 54" xfId="953" xr:uid="{16B1840D-0D31-4D76-BAF0-B17ABA403BD8}"/>
    <cellStyle name="Normal 54 10" xfId="3757" xr:uid="{B4351AE7-6251-4C14-87C3-1A71DE7046E8}"/>
    <cellStyle name="Normal 54 11" xfId="3758" xr:uid="{08EBF74A-F9B5-43B4-99DD-A1691A871BAE}"/>
    <cellStyle name="Normal 54 12" xfId="3759" xr:uid="{1EE5AC33-CA8B-452B-B5C9-D64E1767DEBF}"/>
    <cellStyle name="Normal 54 13" xfId="3760" xr:uid="{9608CA3B-CEA5-45CA-A716-49B6F365F682}"/>
    <cellStyle name="Normal 54 14" xfId="8942" xr:uid="{4F4FACD6-0B07-48E0-AD96-4A26AC6CE3D8}"/>
    <cellStyle name="Normal 54 15" xfId="5406" xr:uid="{80114AE7-9004-42C6-98F7-0438B2796305}"/>
    <cellStyle name="Normal 54 2" xfId="3761" xr:uid="{39BEE2E5-704C-4CD5-BBC8-A527A0D03810}"/>
    <cellStyle name="Normal 54 2 2" xfId="7883" xr:uid="{DFC1AF45-DFAC-4E7C-9A21-DE11A1416AAD}"/>
    <cellStyle name="Normal 54 2 3" xfId="7249" xr:uid="{0DDAD068-82EA-4F00-A481-E162187A9522}"/>
    <cellStyle name="Normal 54 3" xfId="3762" xr:uid="{11B1D5FE-C510-4ED3-BDAF-456A7925AD89}"/>
    <cellStyle name="Normal 54 4" xfId="3763" xr:uid="{F5473D52-0F62-4CC7-8A96-F7114747221F}"/>
    <cellStyle name="Normal 54 5" xfId="3764" xr:uid="{9FDF8CD7-DFD9-4548-BF40-119F1EB9AA57}"/>
    <cellStyle name="Normal 54 6" xfId="3765" xr:uid="{D6223F52-4F10-4F3D-885D-51FC1FFFB10D}"/>
    <cellStyle name="Normal 54 7" xfId="3766" xr:uid="{D31EF4D7-77BC-4196-B3BE-7E33FB22ED13}"/>
    <cellStyle name="Normal 54 8" xfId="3767" xr:uid="{84020C31-8DFE-44B4-887E-E596C812C80A}"/>
    <cellStyle name="Normal 54 9" xfId="3768" xr:uid="{83C64261-C996-4BF4-BB2B-CB7108879AAB}"/>
    <cellStyle name="Normal 55" xfId="5407" xr:uid="{6E6EE90A-DBDC-415F-ACDD-59CC52239164}"/>
    <cellStyle name="Normal 55 10" xfId="3769" xr:uid="{38458352-BE97-4911-BFBB-3A93F5DF7B06}"/>
    <cellStyle name="Normal 55 11" xfId="3770" xr:uid="{54736184-E105-436D-82D2-FC52AB77D5F1}"/>
    <cellStyle name="Normal 55 12" xfId="3771" xr:uid="{DC0B0A96-3D81-4BE3-B119-0A527051A8ED}"/>
    <cellStyle name="Normal 55 13" xfId="3772" xr:uid="{DFE11F7E-AB9E-4D29-8B5E-13B0C0D286A8}"/>
    <cellStyle name="Normal 55 2" xfId="3773" xr:uid="{4727E01B-94ED-4790-8139-35BBC62FD4F1}"/>
    <cellStyle name="Normal 55 3" xfId="3774" xr:uid="{355B3D3A-DD35-40E7-873C-45B5B123872E}"/>
    <cellStyle name="Normal 55 4" xfId="3775" xr:uid="{99EC1EE1-6353-44E2-AC67-E9AB5FA61D75}"/>
    <cellStyle name="Normal 55 5" xfId="3776" xr:uid="{5C06FB7B-E39C-4DD7-8ABD-8017747BB350}"/>
    <cellStyle name="Normal 55 6" xfId="3777" xr:uid="{E3FCE231-7115-4B00-8BA8-3440EBF5BD78}"/>
    <cellStyle name="Normal 55 7" xfId="3778" xr:uid="{F99870D8-49E0-4F64-8C23-98E82853C6F5}"/>
    <cellStyle name="Normal 55 8" xfId="3779" xr:uid="{25A8A56D-E73F-462B-A588-07C332DF9ABC}"/>
    <cellStyle name="Normal 55 9" xfId="3780" xr:uid="{CAB64C92-3F98-434B-96E9-DC65BD690B52}"/>
    <cellStyle name="Normal 56" xfId="5408" xr:uid="{34707D21-FB09-4798-9CFB-B4E9E6712828}"/>
    <cellStyle name="Normal 56 10" xfId="3781" xr:uid="{7EBB6180-1630-479A-B75E-1010BDF2A5FB}"/>
    <cellStyle name="Normal 56 11" xfId="3782" xr:uid="{9C848FC8-BF43-460C-84A4-F4A6A2225B0F}"/>
    <cellStyle name="Normal 56 12" xfId="3783" xr:uid="{A311DCC9-653B-458F-8508-83AFBE1C3B0A}"/>
    <cellStyle name="Normal 56 13" xfId="3784" xr:uid="{2726C20D-38E0-4CE7-82E2-9B5CCE999720}"/>
    <cellStyle name="Normal 56 2" xfId="3785" xr:uid="{942F963D-1E3E-4D8B-9E9F-3775270146BF}"/>
    <cellStyle name="Normal 56 3" xfId="3786" xr:uid="{60418B68-4AB9-41FB-A95D-0255B0162E32}"/>
    <cellStyle name="Normal 56 4" xfId="3787" xr:uid="{AA9DF58C-7CC3-436D-B2A8-FD27757D8471}"/>
    <cellStyle name="Normal 56 5" xfId="3788" xr:uid="{2FBD4C1D-4240-4F4A-8D4E-B508C28E5CB6}"/>
    <cellStyle name="Normal 56 6" xfId="3789" xr:uid="{680B9FC3-96AB-40F9-B74A-B4326EDFC05E}"/>
    <cellStyle name="Normal 56 7" xfId="3790" xr:uid="{E8320A73-05E6-4AE3-8E37-75973A24FF2A}"/>
    <cellStyle name="Normal 56 8" xfId="3791" xr:uid="{463A7E34-6167-4606-9A8C-1994EF604E00}"/>
    <cellStyle name="Normal 56 9" xfId="3792" xr:uid="{385885DD-D222-4404-A03F-452FF1BDCB12}"/>
    <cellStyle name="Normal 57" xfId="5409" xr:uid="{89324383-D970-40A9-BFCE-03139745D3D9}"/>
    <cellStyle name="Normal 57 10" xfId="3793" xr:uid="{9D77FB98-CB92-4E93-B30F-5F2C5A4FC2A8}"/>
    <cellStyle name="Normal 57 11" xfId="3794" xr:uid="{425D3570-0A5C-48F3-AFE1-F40D80CB5D8E}"/>
    <cellStyle name="Normal 57 12" xfId="3795" xr:uid="{05AF6D10-EFBB-4448-9E6F-028886D224C6}"/>
    <cellStyle name="Normal 57 13" xfId="3796" xr:uid="{3FEEE9BA-DD22-4C11-B328-CB7A91CE6A54}"/>
    <cellStyle name="Normal 57 2" xfId="3797" xr:uid="{C191BBCB-A4B1-474B-AA97-47456C78E0D9}"/>
    <cellStyle name="Normal 57 3" xfId="3798" xr:uid="{57A29C26-7676-47B2-937E-33B352922659}"/>
    <cellStyle name="Normal 57 4" xfId="3799" xr:uid="{72929583-698D-49ED-AA3E-1CC9DA9C0CA4}"/>
    <cellStyle name="Normal 57 5" xfId="3800" xr:uid="{159D1830-CB2F-49C9-B4D4-9366D4E0B6B2}"/>
    <cellStyle name="Normal 57 6" xfId="3801" xr:uid="{CC842563-8E4D-4BCF-9EB7-AD380F8E392A}"/>
    <cellStyle name="Normal 57 7" xfId="3802" xr:uid="{7CF68D24-FC67-4B9E-998F-E395BEEAB731}"/>
    <cellStyle name="Normal 57 8" xfId="3803" xr:uid="{3C7D6108-D3AF-4385-B699-1EB4442C3488}"/>
    <cellStyle name="Normal 57 9" xfId="3804" xr:uid="{6595060A-48AB-4847-B5D2-4C513119F432}"/>
    <cellStyle name="Normal 58" xfId="5410" xr:uid="{31D29E4B-1299-4B0F-8C12-3C268B226636}"/>
    <cellStyle name="Normal 58 10" xfId="3805" xr:uid="{24925DEC-078E-423F-93F6-A367FB1E0DED}"/>
    <cellStyle name="Normal 58 11" xfId="3806" xr:uid="{AD8773AD-67A4-450B-999A-CD65ADA30AC6}"/>
    <cellStyle name="Normal 58 12" xfId="3807" xr:uid="{663540AC-372E-46E2-BDBA-027EB05CFC4F}"/>
    <cellStyle name="Normal 58 13" xfId="3808" xr:uid="{EDDC8CA8-9BCB-49A8-9C6A-4EEA0E88BEF0}"/>
    <cellStyle name="Normal 58 2" xfId="3809" xr:uid="{C17E5596-EFF1-47FD-B0F2-25A8A92D2D29}"/>
    <cellStyle name="Normal 58 3" xfId="3810" xr:uid="{9C90B73D-8998-44CC-8EB2-BF84DD6C1F11}"/>
    <cellStyle name="Normal 58 4" xfId="3811" xr:uid="{22359801-1865-4C1E-B482-7759060728E6}"/>
    <cellStyle name="Normal 58 5" xfId="3812" xr:uid="{EA443466-BEAA-4232-92D6-1507CB9A07A4}"/>
    <cellStyle name="Normal 58 6" xfId="3813" xr:uid="{5B6489C8-E8F4-489F-A2F4-7C448928459F}"/>
    <cellStyle name="Normal 58 7" xfId="3814" xr:uid="{5BE9118F-A9B5-4D73-8112-204AD7764A5A}"/>
    <cellStyle name="Normal 58 8" xfId="3815" xr:uid="{51EBED34-D2A4-4E3E-AB52-4A4842F9EDBC}"/>
    <cellStyle name="Normal 58 9" xfId="3816" xr:uid="{20C7ABCD-D1D1-477B-8144-D3231CAB9B46}"/>
    <cellStyle name="Normal 59" xfId="5411" xr:uid="{69CF9B03-2E50-4989-BB71-6FA50455E4F4}"/>
    <cellStyle name="Normal 59 10" xfId="3817" xr:uid="{D20317DF-A4AD-44B0-A1B6-6F5960DC6BAE}"/>
    <cellStyle name="Normal 59 11" xfId="3818" xr:uid="{BBA9AEAE-3ECC-46EA-B86D-20223AC3C128}"/>
    <cellStyle name="Normal 59 12" xfId="3819" xr:uid="{6FC3268C-FF5B-4F27-B366-120C2E36141A}"/>
    <cellStyle name="Normal 59 13" xfId="3820" xr:uid="{D007DB4F-B6EF-4B85-9768-6DD860875079}"/>
    <cellStyle name="Normal 59 2" xfId="3821" xr:uid="{AE618E5B-B0A8-4E7E-AD77-EB321689523A}"/>
    <cellStyle name="Normal 59 3" xfId="3822" xr:uid="{67FE42B5-F5A8-4EF9-BD0D-54356ACA8921}"/>
    <cellStyle name="Normal 59 4" xfId="3823" xr:uid="{0EF72FC1-2602-4DEB-BA46-885115219972}"/>
    <cellStyle name="Normal 59 5" xfId="3824" xr:uid="{CF65C676-65BD-4523-B600-DFD3D08C9A0B}"/>
    <cellStyle name="Normal 59 6" xfId="3825" xr:uid="{8DC6E6A8-7D6A-4DA9-9B3F-89B9A9C053D1}"/>
    <cellStyle name="Normal 59 7" xfId="3826" xr:uid="{F511A69A-7F5F-49C8-B346-59B745B6AA64}"/>
    <cellStyle name="Normal 59 8" xfId="3827" xr:uid="{386B10E6-CF71-428B-9F85-FC957030B77C}"/>
    <cellStyle name="Normal 59 9" xfId="3828" xr:uid="{DF506147-8467-4DD0-99B5-379DF0D703CA}"/>
    <cellStyle name="Normal 6" xfId="340" xr:uid="{9CA33A3D-491B-4840-999E-12EE2FE0B4DB}"/>
    <cellStyle name="Normal 6 10" xfId="7042" xr:uid="{5823D055-3F8D-4D96-93EF-6D8AF7EA1C5E}"/>
    <cellStyle name="Normal 6 10 2" xfId="12789" xr:uid="{C1692F9A-437E-4F83-91A7-1B1D533CB232}"/>
    <cellStyle name="Normal 6 11" xfId="6404" xr:uid="{0218C184-4D0A-4A9E-854F-F27E5169FDA0}"/>
    <cellStyle name="Normal 6 11 2" xfId="12863" xr:uid="{8CFE73A6-0041-4031-8DAE-75DC7EF99BA2}"/>
    <cellStyle name="Normal 6 12" xfId="7343" xr:uid="{42D9D469-783F-4F8F-A850-6CD68CB915C3}"/>
    <cellStyle name="Normal 6 12 2" xfId="10628" xr:uid="{0CACA261-5F16-4838-BB6C-914E9188A920}"/>
    <cellStyle name="Normal 6 13" xfId="7998" xr:uid="{DD7AF862-097F-4400-9022-F05DC7BC9EE9}"/>
    <cellStyle name="Normal 6 13 2" xfId="9692" xr:uid="{4BA515CF-FDD2-41E3-8031-8711D0FEFD03}"/>
    <cellStyle name="Normal 6 13 3" xfId="14355" xr:uid="{6E4B4379-AFE2-454E-BB5B-62456C480C55}"/>
    <cellStyle name="Normal 6 14" xfId="10567" xr:uid="{523ACB8E-A142-46C4-BAE5-EA1B698F9B1B}"/>
    <cellStyle name="Normal 6 15" xfId="4217" xr:uid="{E0090177-7205-4534-8E7F-A0690787222C}"/>
    <cellStyle name="Normal 6 2" xfId="346" xr:uid="{1935AFCF-9561-4EFD-ACFD-E005CED74BAE}"/>
    <cellStyle name="Normal 6 2 10" xfId="5412" xr:uid="{3F8D502F-E927-48F1-9778-05031A1F1A35}"/>
    <cellStyle name="Normal 6 2 11" xfId="5413" xr:uid="{16C59C76-F2D3-4B91-9C16-A6C40FF5C744}"/>
    <cellStyle name="Normal 6 2 12" xfId="5629" xr:uid="{13702F27-617A-4592-9690-5919EAF55148}"/>
    <cellStyle name="Normal 6 2 13" xfId="8154" xr:uid="{3D5912FE-43ED-462F-82BF-BDA150721449}"/>
    <cellStyle name="Normal 6 2 14" xfId="8943" xr:uid="{07AE073B-CD15-4040-85A0-52336E6E8B19}"/>
    <cellStyle name="Normal 6 2 15" xfId="10599" xr:uid="{AD5748B6-2916-4418-9891-73FAC84F6A99}"/>
    <cellStyle name="Normal 6 2 2" xfId="3830" xr:uid="{0FD09394-02AB-4736-A201-BFEF2FD59ED9}"/>
    <cellStyle name="Normal 6 2 2 10" xfId="5415" xr:uid="{661B5DEF-3BDE-4A4E-A1CF-F22629853C3A}"/>
    <cellStyle name="Normal 6 2 2 11" xfId="5630" xr:uid="{B301FB3F-0BCD-494C-8D77-DB6B962A86F5}"/>
    <cellStyle name="Normal 6 2 2 12" xfId="5414" xr:uid="{9034B77C-F37C-4FD3-8CB2-86A220A523D0}"/>
    <cellStyle name="Normal 6 2 2 12 2" xfId="7919" xr:uid="{CD1625D8-1568-4857-A635-88B1F7639C5C}"/>
    <cellStyle name="Normal 6 2 2 12 3" xfId="9106" xr:uid="{C257A61A-3FC4-4299-87B4-27689A96819E}"/>
    <cellStyle name="Normal 6 2 2 12 4" xfId="7267" xr:uid="{08D24813-1A7A-4A62-883E-208DEF3CFB1B}"/>
    <cellStyle name="Normal 6 2 2 13" xfId="8080" xr:uid="{B801329A-99A6-45D8-A02E-4AFCD533D829}"/>
    <cellStyle name="Normal 6 2 2 13 2" xfId="9779" xr:uid="{07816A67-DDB8-4AE4-AC13-2B1DF77F1815}"/>
    <cellStyle name="Normal 6 2 2 2" xfId="5416" xr:uid="{197EA264-0CAE-45D0-87BB-7638A6433AF3}"/>
    <cellStyle name="Normal 6 2 2 2 2" xfId="10831" xr:uid="{98B19326-DFC5-4454-9F7D-1CFAF539E3C1}"/>
    <cellStyle name="Normal 6 2 2 3" xfId="5417" xr:uid="{BCF4AD3A-E101-42E7-93DD-76B432C7B60E}"/>
    <cellStyle name="Normal 6 2 2 4" xfId="5418" xr:uid="{6F2C0EF5-6EEE-452F-B13D-34D25607CE86}"/>
    <cellStyle name="Normal 6 2 2 5" xfId="5419" xr:uid="{F27656D9-98B0-44BB-A81E-1585801CACAE}"/>
    <cellStyle name="Normal 6 2 2 6" xfId="5420" xr:uid="{4B365F50-1245-48F7-BA6B-571DBB18F9DA}"/>
    <cellStyle name="Normal 6 2 2 7" xfId="5421" xr:uid="{0490E76B-FDB9-435F-AA13-98FCE6759446}"/>
    <cellStyle name="Normal 6 2 2 8" xfId="5422" xr:uid="{CD4ADAF0-6B0F-4926-B725-CAF2A305C418}"/>
    <cellStyle name="Normal 6 2 2 9" xfId="5423" xr:uid="{1C705C9B-A1FB-4CFC-AD66-0997B06B77B9}"/>
    <cellStyle name="Normal 6 2 3" xfId="3831" xr:uid="{8CAE62E6-5F2E-43C7-A2DC-B495D8881A0F}"/>
    <cellStyle name="Normal 6 2 3 2" xfId="5631" xr:uid="{58B349EB-D6BC-49DB-99CA-700754EBEC91}"/>
    <cellStyle name="Normal 6 2 3 3" xfId="5424" xr:uid="{FB055C47-967F-4813-B41D-F58911ACE5C1}"/>
    <cellStyle name="Normal 6 2 3 4" xfId="10739" xr:uid="{FC2B4D6D-18FD-4140-BB06-6EB60E7225C1}"/>
    <cellStyle name="Normal 6 2 4" xfId="3829" xr:uid="{7894697F-BE76-40C0-BDF0-3CC79CECE5F7}"/>
    <cellStyle name="Normal 6 2 5" xfId="5425" xr:uid="{56B77066-8C5B-4C94-A6C0-2879CA4FCA56}"/>
    <cellStyle name="Normal 6 2 6" xfId="5426" xr:uid="{51D0CBA5-81E4-4138-9C11-B6922E6CF7AE}"/>
    <cellStyle name="Normal 6 2 6 2" xfId="10706" xr:uid="{236BC757-DD28-4EE7-AA7A-745046F8B1D2}"/>
    <cellStyle name="Normal 6 2 7" xfId="5427" xr:uid="{74E96C04-6A79-4F3D-A292-D92B2C234C7D}"/>
    <cellStyle name="Normal 6 2 8" xfId="5428" xr:uid="{5AE067B2-4BE6-4B54-98BA-CCFF6437631E}"/>
    <cellStyle name="Normal 6 2 9" xfId="5429" xr:uid="{9E954290-5C82-4142-8DAA-DAA51BC1465F}"/>
    <cellStyle name="Normal 6 3" xfId="1020" xr:uid="{D1ACD35E-B3B5-432D-96FF-24D57AAAA94F}"/>
    <cellStyle name="Normal 6 3 10" xfId="5431" xr:uid="{F8D2A4D7-B8BB-424E-B538-B8F079D94A25}"/>
    <cellStyle name="Normal 6 3 11" xfId="5632" xr:uid="{CBC09BF3-9591-4616-9869-4F5A1F53DFB4}"/>
    <cellStyle name="Normal 6 3 12" xfId="5430" xr:uid="{1AE579F1-4202-4BC2-B96F-8895C2E52040}"/>
    <cellStyle name="Normal 6 3 12 2" xfId="7920" xr:uid="{6A25D0BE-F531-4670-879B-BF250212633F}"/>
    <cellStyle name="Normal 6 3 12 3" xfId="7146" xr:uid="{4A148154-9B5D-44C6-84DC-F2AD30F7BFF9}"/>
    <cellStyle name="Normal 6 3 13" xfId="7354" xr:uid="{BDD0DF8E-62FC-41A3-86F2-F04C21897055}"/>
    <cellStyle name="Normal 6 3 13 2" xfId="9175" xr:uid="{CA7A36FA-856F-4B59-9B51-58E3DCEF5754}"/>
    <cellStyle name="Normal 6 3 14" xfId="8174" xr:uid="{04CAFDC1-7982-4495-BFA5-47DDF0C6CCE6}"/>
    <cellStyle name="Normal 6 3 15" xfId="8944" xr:uid="{E69C8D84-5EF1-48B6-9A52-BF75EA1864B7}"/>
    <cellStyle name="Normal 6 3 16" xfId="4238" xr:uid="{95187EDD-FD48-4E6C-861B-E2942886029D}"/>
    <cellStyle name="Normal 6 3 17" xfId="3832" xr:uid="{FEE96308-4FBF-4689-B8EA-B67ADFCF8EF6}"/>
    <cellStyle name="Normal 6 3 2" xfId="3833" xr:uid="{8B0F4B57-7D67-4206-BCF2-6DD2B636E97E}"/>
    <cellStyle name="Normal 6 3 2 10" xfId="5433" xr:uid="{9CAB4518-1193-4118-8E20-439BD49C54D7}"/>
    <cellStyle name="Normal 6 3 2 11" xfId="5633" xr:uid="{3DD0E89E-68AC-4F79-A4F3-5476B9888606}"/>
    <cellStyle name="Normal 6 3 2 12" xfId="5432" xr:uid="{4A02F778-039B-4741-B649-F57E7133D9DB}"/>
    <cellStyle name="Normal 6 3 2 12 2" xfId="7921" xr:uid="{F4A1A47B-5689-434C-8FF9-49A3C7F02150}"/>
    <cellStyle name="Normal 6 3 2 12 3" xfId="9118" xr:uid="{6E15A5CC-4C20-41AF-A47B-756CB4A23955}"/>
    <cellStyle name="Normal 6 3 2 12 4" xfId="7277" xr:uid="{7464FF2A-6DD5-42D2-83D6-04B75EEF4F70}"/>
    <cellStyle name="Normal 6 3 2 13" xfId="8089" xr:uid="{A5897C75-6DA8-4FD2-AC01-07A3BEC9CB3E}"/>
    <cellStyle name="Normal 6 3 2 13 2" xfId="9788" xr:uid="{717FBA8E-4D03-486B-9A7A-9B71F174F19D}"/>
    <cellStyle name="Normal 6 3 2 2" xfId="5434" xr:uid="{1F37CC3C-0E08-46EB-88FF-A27790B13C77}"/>
    <cellStyle name="Normal 6 3 2 3" xfId="5435" xr:uid="{F3DE7A12-323E-4B3E-B4C5-B488874478DE}"/>
    <cellStyle name="Normal 6 3 2 4" xfId="5436" xr:uid="{B4DC2FDC-9496-4E3F-BD72-AD8BFCE0B23A}"/>
    <cellStyle name="Normal 6 3 2 5" xfId="5437" xr:uid="{E9EA9515-331A-469C-90CB-8F4940D45691}"/>
    <cellStyle name="Normal 6 3 2 6" xfId="5438" xr:uid="{2CA41FE0-6733-4541-B634-4CF990330F35}"/>
    <cellStyle name="Normal 6 3 2 7" xfId="5439" xr:uid="{54B8DCEE-E8DE-416A-9B0B-BB6763E3CE87}"/>
    <cellStyle name="Normal 6 3 2 8" xfId="5440" xr:uid="{E870CF03-52C5-4274-BFCD-7F103582B976}"/>
    <cellStyle name="Normal 6 3 2 9" xfId="5441" xr:uid="{5136AFAB-7DDD-45B4-AC34-97C2E0448228}"/>
    <cellStyle name="Normal 6 3 3" xfId="5221" xr:uid="{A7364FE7-C75D-4473-9A7A-A9D8DBA14185}"/>
    <cellStyle name="Normal 6 3 4" xfId="5442" xr:uid="{2E368E6E-3A06-44CD-AEE1-8ABB2C339817}"/>
    <cellStyle name="Normal 6 3 5" xfId="5443" xr:uid="{1D949AD1-5995-45DC-A9C6-E62B7C375C55}"/>
    <cellStyle name="Normal 6 3 6" xfId="5444" xr:uid="{0EBB79B5-6DF5-4AA6-A91A-E6956C40510B}"/>
    <cellStyle name="Normal 6 3 7" xfId="5445" xr:uid="{C4105CD0-85FC-459B-B167-E16C59D10A83}"/>
    <cellStyle name="Normal 6 3 8" xfId="5446" xr:uid="{F2ACB6C1-C54B-4B6C-A97D-9559E0B67401}"/>
    <cellStyle name="Normal 6 3 9" xfId="5447" xr:uid="{4CE614E9-E64F-4969-8B64-F521CCE42A58}"/>
    <cellStyle name="Normal 6 4" xfId="1055" xr:uid="{48AB07B2-D1BD-454E-8B82-89B1563695F6}"/>
    <cellStyle name="Normal 6 4 2" xfId="7309" xr:uid="{DD1225F0-DE78-4F41-B170-A87C52B0B823}"/>
    <cellStyle name="Normal 6 4 2 2" xfId="9133" xr:uid="{20BDFD2D-3D0D-4B86-A219-93941205CC73}"/>
    <cellStyle name="Normal 6 4 3" xfId="8100" xr:uid="{3532A27E-F3B7-4854-9128-C2BC2EE076C2}"/>
    <cellStyle name="Normal 6 4 3 2" xfId="9799" xr:uid="{34F4EDEC-C727-415E-BBD0-F53EAFC72704}"/>
    <cellStyle name="Normal 6 4 4" xfId="8190" xr:uid="{E1645EED-0DB2-467B-A7D2-F68BE0D41400}"/>
    <cellStyle name="Normal 6 4 5" xfId="8945" xr:uid="{E434ECE4-4F6D-481C-9C8F-DEE6F4F1C49D}"/>
    <cellStyle name="Normal 6 4 6" xfId="3834" xr:uid="{F0235AAD-EF67-4AF7-915B-402FFD7B4261}"/>
    <cellStyle name="Normal 6 5" xfId="974" xr:uid="{8EB7983C-23DE-4B89-956A-C1C0EBAA7B95}"/>
    <cellStyle name="Normal 6 5 2" xfId="10729" xr:uid="{5CFD086D-6816-488D-9037-7AB1BC5A8F8F}"/>
    <cellStyle name="Normal 6 6" xfId="3835" xr:uid="{F4981E7A-6552-49F6-9D0D-35380850D0AC}"/>
    <cellStyle name="Normal 6 6 2" xfId="5634" xr:uid="{D2FA455C-FEC9-469C-BAAC-2E54BE38AD6B}"/>
    <cellStyle name="Normal 6 6 3" xfId="10849" xr:uid="{5DE9DAE3-2E35-4DEB-9CEF-8B0E7AA9DDD6}"/>
    <cellStyle name="Normal 6 7" xfId="3836" xr:uid="{F61F5AEE-4870-42E5-9011-B625C08D08F2}"/>
    <cellStyle name="Normal 6 7 2" xfId="11775" xr:uid="{0D794EB7-1305-4305-93DD-8A539AA07071}"/>
    <cellStyle name="Normal 6 8" xfId="3837" xr:uid="{A15ED125-1CFF-4DE2-8C68-42BD6826C18B}"/>
    <cellStyle name="Normal 6 8 2" xfId="10701" xr:uid="{42CEFD88-D4E0-437B-9B9C-89FFB20FA750}"/>
    <cellStyle name="Normal 6 9" xfId="1101" xr:uid="{5C362DF1-5CCE-49E5-9102-05E211A6F189}"/>
    <cellStyle name="Normal 6 9 2" xfId="5635" xr:uid="{F89E6948-6474-4AE5-B04A-B871053A0C6A}"/>
    <cellStyle name="Normal 6 9 3" xfId="5448" xr:uid="{C343BA3D-9390-4C6C-BBC6-A6CBF4E4F99C}"/>
    <cellStyle name="Normal 6 9 4" xfId="7363" xr:uid="{070E58E2-0F83-42A2-82C6-0A646ADAC0FD}"/>
    <cellStyle name="Normal 60" xfId="6411" xr:uid="{6AE7F18E-D392-4BB7-8B2A-B964DA0B87CA}"/>
    <cellStyle name="Normal 60 2" xfId="3838" xr:uid="{D7C3CCD9-87C5-4BD2-930D-D35AEF68A299}"/>
    <cellStyle name="Normal 60 3" xfId="3839" xr:uid="{4B8A974E-02E3-407C-B783-62A0A79C69AB}"/>
    <cellStyle name="Normal 60 4" xfId="3840" xr:uid="{63EB5247-BDDD-4F72-872E-CCE17B91FCDF}"/>
    <cellStyle name="Normal 61" xfId="1063" xr:uid="{7F7A96E8-0222-4D7B-9047-B26266B145E9}"/>
    <cellStyle name="Normal 61 10" xfId="3841" xr:uid="{EE3B1CF7-4295-44BE-B213-40C32DBF10D0}"/>
    <cellStyle name="Normal 61 11" xfId="3842" xr:uid="{3A5D0664-F4D6-4518-81AA-38BE9BCF898B}"/>
    <cellStyle name="Normal 61 12" xfId="3843" xr:uid="{806C1E45-DD43-4EEE-9EB7-B001CE2E3B01}"/>
    <cellStyle name="Normal 61 13" xfId="3844" xr:uid="{E338EF63-DACC-4BCA-AE73-E637034BDC0A}"/>
    <cellStyle name="Normal 61 14" xfId="20227" xr:uid="{85DABBEC-B34A-4B40-A135-6E4623625FE1}"/>
    <cellStyle name="Normal 61 15" xfId="5449" xr:uid="{DCBF4E77-9337-4DD4-A3B7-0A2EE48C9417}"/>
    <cellStyle name="Normal 61 2" xfId="3845" xr:uid="{8FBF8C5D-3F13-447D-9F34-0703685E87CD}"/>
    <cellStyle name="Normal 61 3" xfId="3846" xr:uid="{1D3566AC-AA8E-467A-A5E9-F4D0C670D4C5}"/>
    <cellStyle name="Normal 61 4" xfId="3847" xr:uid="{5FF387ED-2D42-4811-84A3-3F31AE504816}"/>
    <cellStyle name="Normal 61 5" xfId="3848" xr:uid="{DE333533-ABEC-4CA7-B24B-CB3DD34CA52E}"/>
    <cellStyle name="Normal 61 6" xfId="3849" xr:uid="{C1DF86E8-9763-43BC-8D85-91ADAC4226C0}"/>
    <cellStyle name="Normal 61 7" xfId="3850" xr:uid="{1D5BCB16-9900-4FAF-9693-A0CF311863D7}"/>
    <cellStyle name="Normal 61 8" xfId="3851" xr:uid="{7BBC6C50-BB52-4D7D-966E-ED9D45E4F22F}"/>
    <cellStyle name="Normal 61 9" xfId="3852" xr:uid="{1DD36D3F-BC23-4F7F-9F97-D06EA03D8741}"/>
    <cellStyle name="Normal 62" xfId="5450" xr:uid="{A6EBB7F3-2BC2-4342-9826-81159ACEA049}"/>
    <cellStyle name="Normal 62 10" xfId="3853" xr:uid="{9E0A3AA1-294B-41ED-8E19-72ADD6ABCF05}"/>
    <cellStyle name="Normal 62 11" xfId="3854" xr:uid="{E2627B03-5A72-4E25-BD41-B392F25D664A}"/>
    <cellStyle name="Normal 62 12" xfId="3855" xr:uid="{905EFF33-CDEF-4AE3-942F-A3CE99CE63B0}"/>
    <cellStyle name="Normal 62 13" xfId="3856" xr:uid="{057B0BBC-250A-46FF-8B89-468CDFCB0B89}"/>
    <cellStyle name="Normal 62 2" xfId="3857" xr:uid="{27A71DB8-F1BB-4E3A-936F-3EF45F229788}"/>
    <cellStyle name="Normal 62 3" xfId="3858" xr:uid="{9E4A0710-25D4-48D1-AF00-7E2F25CA2B90}"/>
    <cellStyle name="Normal 62 4" xfId="3859" xr:uid="{69B9F5CD-566F-49B2-9AF9-804461141329}"/>
    <cellStyle name="Normal 62 5" xfId="3860" xr:uid="{E310FA68-EE5B-4754-B9B6-9C927F69C698}"/>
    <cellStyle name="Normal 62 6" xfId="3861" xr:uid="{FB27ABEC-00AB-4C0D-AAB8-6EE5805DE291}"/>
    <cellStyle name="Normal 62 7" xfId="3862" xr:uid="{EC61A1E8-EC59-4301-8C86-84C721DA62BE}"/>
    <cellStyle name="Normal 62 8" xfId="3863" xr:uid="{3ECE09A2-6549-4E6A-84EE-74010E1C095A}"/>
    <cellStyle name="Normal 62 9" xfId="3864" xr:uid="{8D6525C0-C49C-4BEC-8F06-FA83124559E9}"/>
    <cellStyle name="Normal 63" xfId="5451" xr:uid="{D60E2385-E29C-4222-B004-5018B3CCC7CF}"/>
    <cellStyle name="Normal 63 10" xfId="3865" xr:uid="{D3EB5F0A-5916-41C6-A7B8-76D246E90764}"/>
    <cellStyle name="Normal 63 11" xfId="3866" xr:uid="{247237DE-3F83-4BC2-AF6D-A39A6BE148DA}"/>
    <cellStyle name="Normal 63 12" xfId="3867" xr:uid="{05D4DBED-ADFE-4F69-AA20-5631E8EA38E1}"/>
    <cellStyle name="Normal 63 13" xfId="3868" xr:uid="{512F3E0C-99CB-4BD7-89D7-454E5424159F}"/>
    <cellStyle name="Normal 63 2" xfId="3869" xr:uid="{34C7A1E8-16EC-493D-B598-72C78D5177D2}"/>
    <cellStyle name="Normal 63 3" xfId="3870" xr:uid="{C27E6FF5-4CC7-4D47-B0D2-38C43929E9F6}"/>
    <cellStyle name="Normal 63 4" xfId="3871" xr:uid="{8697D968-10FB-404F-831B-94281CA944A3}"/>
    <cellStyle name="Normal 63 5" xfId="3872" xr:uid="{FF2C2EEA-AC88-46A7-9D82-3744E5092D6C}"/>
    <cellStyle name="Normal 63 6" xfId="3873" xr:uid="{090DAFC7-8605-46D3-BA87-9AC59129D90E}"/>
    <cellStyle name="Normal 63 7" xfId="3874" xr:uid="{769B2472-26B3-4F40-A9FD-46EF1FBD8676}"/>
    <cellStyle name="Normal 63 8" xfId="3875" xr:uid="{DC8A2670-7A1D-440F-80FC-5ADAA955266A}"/>
    <cellStyle name="Normal 63 9" xfId="3876" xr:uid="{68365F5A-EB14-4E5B-8C88-F85FC8B451C7}"/>
    <cellStyle name="Normal 64" xfId="6412" xr:uid="{FDF66220-157A-41BB-B914-558EDFC540D3}"/>
    <cellStyle name="Normal 65" xfId="5452" xr:uid="{0A0F4C35-4492-4441-A3CF-0B96F98417C2}"/>
    <cellStyle name="Normal 65 10" xfId="3877" xr:uid="{2E004C32-D39D-452B-A1FA-1D017BEF9793}"/>
    <cellStyle name="Normal 65 11" xfId="3878" xr:uid="{37FFB576-682E-4EFA-9A49-4F5FB5796BB8}"/>
    <cellStyle name="Normal 65 12" xfId="3879" xr:uid="{491BB84D-32A4-41B0-8ECC-5943EA6C1BC8}"/>
    <cellStyle name="Normal 65 13" xfId="3880" xr:uid="{39819805-0732-4779-9ED6-1F6063D13742}"/>
    <cellStyle name="Normal 65 2" xfId="3881" xr:uid="{7D1D3008-2D12-44B9-94CE-CF5433245AF5}"/>
    <cellStyle name="Normal 65 3" xfId="3882" xr:uid="{A0ECCA87-BD9F-4372-BF6E-4ADB8514BE57}"/>
    <cellStyle name="Normal 65 4" xfId="3883" xr:uid="{2DF11920-669B-4CF4-A1D3-061CDA558E67}"/>
    <cellStyle name="Normal 65 5" xfId="3884" xr:uid="{946303A9-8E7A-49A8-8777-88960E915B2F}"/>
    <cellStyle name="Normal 65 6" xfId="3885" xr:uid="{3E3447A0-9003-4BD0-8272-CEF46962E029}"/>
    <cellStyle name="Normal 65 7" xfId="3886" xr:uid="{6C5DB37F-D613-446D-89C1-AB777397DFED}"/>
    <cellStyle name="Normal 65 8" xfId="3887" xr:uid="{2FF0ED35-915E-476C-B642-0BD3D8CB55CA}"/>
    <cellStyle name="Normal 65 9" xfId="3888" xr:uid="{C6616157-E6E6-46D9-99CD-7FD77FF845EE}"/>
    <cellStyle name="Normal 66" xfId="5453" xr:uid="{84B9E5B5-BA7F-4003-BB64-12404AF31AD0}"/>
    <cellStyle name="Normal 66 10" xfId="3889" xr:uid="{70EEEA16-16B3-4264-8B60-8DB1FF612993}"/>
    <cellStyle name="Normal 66 11" xfId="3890" xr:uid="{098C0D3F-D5E4-4D27-BA3A-6F35E55C3DAA}"/>
    <cellStyle name="Normal 66 12" xfId="3891" xr:uid="{CC07744F-8CE1-4393-BB2E-29592BB35F8E}"/>
    <cellStyle name="Normal 66 13" xfId="3892" xr:uid="{F2661BFF-A515-4230-8A23-339DC1F7B186}"/>
    <cellStyle name="Normal 66 2" xfId="3893" xr:uid="{DB2EF57C-29A1-4D63-A199-9B697FC3A62D}"/>
    <cellStyle name="Normal 66 2 2" xfId="10901" xr:uid="{0DF6C467-A49B-4103-9E7D-92581BC0CACA}"/>
    <cellStyle name="Normal 66 2 3" xfId="11012" xr:uid="{6F0FE230-2349-479E-9F09-153079345ACF}"/>
    <cellStyle name="Normal 66 3" xfId="3894" xr:uid="{826F9867-79FF-438B-A576-7C3761164C05}"/>
    <cellStyle name="Normal 66 4" xfId="3895" xr:uid="{A95DF902-8E08-486F-9E95-EF826F76A8A0}"/>
    <cellStyle name="Normal 66 5" xfId="3896" xr:uid="{AB1FDA22-B7C4-468F-BC08-48FD3C48B974}"/>
    <cellStyle name="Normal 66 6" xfId="3897" xr:uid="{DF74090B-1537-4C23-BDF8-2AAABC68DF8E}"/>
    <cellStyle name="Normal 66 7" xfId="3898" xr:uid="{E7B7138F-D7A2-41D0-9316-AD70E7DD4DF7}"/>
    <cellStyle name="Normal 66 8" xfId="3899" xr:uid="{9954D5D9-1C3A-4D9B-AE5B-A5D414A41244}"/>
    <cellStyle name="Normal 66 9" xfId="3900" xr:uid="{811A28E6-9F87-402B-B426-CCFF342842CD}"/>
    <cellStyle name="Normal 67" xfId="5454" xr:uid="{7F6C4F64-C27B-464D-BB9B-028F8FC1B1A1}"/>
    <cellStyle name="Normal 67 2" xfId="5455" xr:uid="{71F2717B-F635-4018-A834-8424ECE683FA}"/>
    <cellStyle name="Normal 67 3" xfId="5456" xr:uid="{48AE37B9-2DA8-476C-816A-80E489C1A21A}"/>
    <cellStyle name="Normal 68" xfId="6413" xr:uid="{F9965A2B-B188-425A-A30A-ACE1477CF7CC}"/>
    <cellStyle name="Normal 683" xfId="6368" xr:uid="{C7629E2D-E31A-4B9C-9576-B081AF09D9FF}"/>
    <cellStyle name="Normal 684" xfId="6370" xr:uid="{21D889C7-F22B-4559-BD4F-FC82868656FB}"/>
    <cellStyle name="Normal 69" xfId="61" xr:uid="{B935AEA1-1A79-4DF1-85FE-87C921ED31FE}"/>
    <cellStyle name="Normal 69 2" xfId="9154" xr:uid="{2CF72752-943D-4877-ABE2-C40A6DE5F3D7}"/>
    <cellStyle name="Normal 7" xfId="55" xr:uid="{A733A87F-D245-446A-885E-E90A30971658}"/>
    <cellStyle name="Normal 7 10" xfId="7995" xr:uid="{07B8015C-4D52-46E1-8274-2BBE8E6460F8}"/>
    <cellStyle name="Normal 7 10 2" xfId="9689" xr:uid="{5B48DCEB-0D48-4A50-B028-868C336675C7}"/>
    <cellStyle name="Normal 7 11" xfId="8237" xr:uid="{8ADC8B77-E233-4A1F-931D-B4F6CC645016}"/>
    <cellStyle name="Normal 7 12" xfId="6299" xr:uid="{C8CBBCEA-790C-4B78-B536-99287254C05C}"/>
    <cellStyle name="Normal 7 2" xfId="56" xr:uid="{E21F0A78-41A3-4537-B971-C2CFEB5AAD3D}"/>
    <cellStyle name="Normal 7 2 10" xfId="5457" xr:uid="{7CC38042-DBCE-4DBA-9889-105268CD86F8}"/>
    <cellStyle name="Normal 7 2 11" xfId="5458" xr:uid="{6FA6D0B6-CD93-4A6E-8A1E-E7395FA01797}"/>
    <cellStyle name="Normal 7 2 12" xfId="5636" xr:uid="{94D6BED5-0D09-4457-B7DC-4B873D241A7C}"/>
    <cellStyle name="Normal 7 2 13" xfId="7044" xr:uid="{C171C341-4BF1-408A-8547-58FC679C6DB1}"/>
    <cellStyle name="Normal 7 2 14" xfId="7142" xr:uid="{D0D538F4-7409-40C1-AD31-70F7C2EE34BC}"/>
    <cellStyle name="Normal 7 2 15" xfId="8171" xr:uid="{F540C81F-9A9E-4130-9E28-E358AF798E99}"/>
    <cellStyle name="Normal 7 2 16" xfId="8269" xr:uid="{AB0D9D5A-5F41-4F05-BD20-AAB1E4D003B3}"/>
    <cellStyle name="Normal 7 2 2" xfId="1017" xr:uid="{E83AC8C6-47EF-407A-AE3C-0345B8A72CB1}"/>
    <cellStyle name="Normal 7 2 2 10" xfId="5460" xr:uid="{88C184A7-72A1-446E-82F7-978149D6CCFF}"/>
    <cellStyle name="Normal 7 2 2 11" xfId="5637" xr:uid="{2F9A0D6A-537A-4377-9D88-3562A5411C98}"/>
    <cellStyle name="Normal 7 2 2 12" xfId="5459" xr:uid="{D07D749F-F813-45B6-839F-21C626935D87}"/>
    <cellStyle name="Normal 7 2 2 12 2" xfId="7922" xr:uid="{A2A1C679-7E67-43AF-AAB1-C7FBC893B225}"/>
    <cellStyle name="Normal 7 2 2 12 3" xfId="9116" xr:uid="{1581ADA5-C4B1-4F23-BA70-FCC768DCA31A}"/>
    <cellStyle name="Normal 7 2 2 12 4" xfId="7275" xr:uid="{BAFB3202-C96F-49CC-8D06-196D93154477}"/>
    <cellStyle name="Normal 7 2 2 13" xfId="8087" xr:uid="{9D1D8648-2BAB-44CE-9155-2CFCA0AAEA62}"/>
    <cellStyle name="Normal 7 2 2 13 2" xfId="9786" xr:uid="{DD8873C4-AF2F-4F96-B291-5074F0F3F6F1}"/>
    <cellStyle name="Normal 7 2 2 14" xfId="3901" xr:uid="{CA53C020-557E-4130-B2FF-A16701C60685}"/>
    <cellStyle name="Normal 7 2 2 2" xfId="5461" xr:uid="{F882772D-214E-4E06-9C49-303D96D77057}"/>
    <cellStyle name="Normal 7 2 2 3" xfId="5462" xr:uid="{24867A1F-8400-4E31-A057-3A751B470296}"/>
    <cellStyle name="Normal 7 2 2 4" xfId="5463" xr:uid="{A479ACA8-729F-4B3D-832A-3D8D6548B54A}"/>
    <cellStyle name="Normal 7 2 2 5" xfId="5464" xr:uid="{9024C11E-B561-4FB7-AD5C-DEA2D3689C94}"/>
    <cellStyle name="Normal 7 2 2 6" xfId="5493" xr:uid="{B306EA1B-8C29-4784-AB10-8C947C9B65CC}"/>
    <cellStyle name="Normal 7 2 2 7" xfId="5465" xr:uid="{79BD1778-1096-4836-AFD1-E7DC21B9DCF1}"/>
    <cellStyle name="Normal 7 2 2 8" xfId="5466" xr:uid="{8F65F89F-D72F-43EE-A9D9-5988E7FCB15B}"/>
    <cellStyle name="Normal 7 2 2 9" xfId="5467" xr:uid="{D720FC15-01C9-42D8-8EF4-E821169D7AA6}"/>
    <cellStyle name="Normal 7 2 3" xfId="3902" xr:uid="{8E0D824C-8562-4DBE-AA1A-BE6BF02C7527}"/>
    <cellStyle name="Normal 7 2 3 2" xfId="5638" xr:uid="{B9127D99-BCC8-4E9A-A166-DC689A80C85C}"/>
    <cellStyle name="Normal 7 2 3 3" xfId="5468" xr:uid="{B9FD120B-073F-4B27-8295-D71CF900998D}"/>
    <cellStyle name="Normal 7 2 4" xfId="5469" xr:uid="{C402237D-CDC0-4E8B-96DE-DB1F6B457B86}"/>
    <cellStyle name="Normal 7 2 5" xfId="5470" xr:uid="{1B277744-A78B-4117-ACD1-1EBEFE65AF55}"/>
    <cellStyle name="Normal 7 2 6" xfId="5471" xr:uid="{2C48ED49-71CA-4220-AF95-5A189A851D2C}"/>
    <cellStyle name="Normal 7 2 7" xfId="5472" xr:uid="{9D147494-4729-4A9B-9EF5-5D83E9C24A2B}"/>
    <cellStyle name="Normal 7 2 8" xfId="5473" xr:uid="{015ED1A8-34B9-4DCE-A8A7-F7FA5B8F7714}"/>
    <cellStyle name="Normal 7 2 9" xfId="5474" xr:uid="{0CFB964E-BCE6-4597-A5EB-D86CB942C6A1}"/>
    <cellStyle name="Normal 7 3" xfId="341" xr:uid="{15D48866-FF3C-40AE-A2CB-087DC0FC245B}"/>
    <cellStyle name="Normal 7 3 10" xfId="5476" xr:uid="{75B617F0-56C4-4220-9DB9-17488998394E}"/>
    <cellStyle name="Normal 7 3 11" xfId="5639" xr:uid="{A5887D44-3EFA-4A8F-B1A3-F5912E9EB052}"/>
    <cellStyle name="Normal 7 3 12" xfId="5475" xr:uid="{22B0D70C-DBC1-451C-997B-A0DE0DDC87C9}"/>
    <cellStyle name="Normal 7 3 13" xfId="8049" xr:uid="{42BEF5AB-4716-4594-A34C-BB1D6D5FC8F7}"/>
    <cellStyle name="Normal 7 3 13 2" xfId="9747" xr:uid="{5228A572-4436-4316-8126-9D86D49EB2BB}"/>
    <cellStyle name="Normal 7 3 14" xfId="8286" xr:uid="{961AB693-9438-4A25-AB0A-623C19C2CD72}"/>
    <cellStyle name="Normal 7 3 15" xfId="6359" xr:uid="{449F4FBC-5586-4D50-B4FC-2FBAC3162BAD}"/>
    <cellStyle name="Normal 7 3 16" xfId="3903" xr:uid="{B3FCEA53-6F33-48CF-9034-13DCC4EAE95B}"/>
    <cellStyle name="Normal 7 3 2" xfId="3904" xr:uid="{504C859A-49AF-45D3-B88E-C7D26F0A5CB5}"/>
    <cellStyle name="Normal 7 3 2 10" xfId="5478" xr:uid="{F5D27D11-3EFF-4280-9911-098F02FD8651}"/>
    <cellStyle name="Normal 7 3 2 11" xfId="5640" xr:uid="{E9ED2DF0-061F-4AD9-B7C9-CC2CB2E264F1}"/>
    <cellStyle name="Normal 7 3 2 12" xfId="5477" xr:uid="{4FCA5DE7-50A8-4600-AC1E-DBC4FFD79757}"/>
    <cellStyle name="Normal 7 3 2 12 2" xfId="7923" xr:uid="{8F030F51-F529-4825-A2B1-C2ADC198BA77}"/>
    <cellStyle name="Normal 7 3 2 12 3" xfId="7310" xr:uid="{2114D0CD-2CE8-4B4D-9511-93D39B2FF4E0}"/>
    <cellStyle name="Normal 7 3 2 13" xfId="10747" xr:uid="{E24C8BD0-09D3-49ED-846F-65FA06DFE808}"/>
    <cellStyle name="Normal 7 3 2 2" xfId="5479" xr:uid="{02E43C19-E0C4-412D-BEED-E65C80A6F581}"/>
    <cellStyle name="Normal 7 3 2 3" xfId="5494" xr:uid="{08C8DE49-A5B6-498A-AB46-FCB3C2AA0B06}"/>
    <cellStyle name="Normal 7 3 2 4" xfId="5480" xr:uid="{3C3832A4-9EC8-4EAE-896F-7E63F0EDD1E7}"/>
    <cellStyle name="Normal 7 3 2 5" xfId="5481" xr:uid="{CA73A44E-79B5-454E-9DB3-3AFEE2A80651}"/>
    <cellStyle name="Normal 7 3 2 6" xfId="5482" xr:uid="{CB77B59D-73EF-4050-8B35-06449EDC6BCF}"/>
    <cellStyle name="Normal 7 3 2 7" xfId="5483" xr:uid="{13FE3667-9E94-42A9-95F5-1D678A085D3A}"/>
    <cellStyle name="Normal 7 3 2 8" xfId="5484" xr:uid="{D6674CCB-ADF8-4958-8CD1-EB418151F7E0}"/>
    <cellStyle name="Normal 7 3 2 9" xfId="5485" xr:uid="{3CF19E31-C4EC-4C80-8C36-52D1BFAD9D38}"/>
    <cellStyle name="Normal 7 3 3" xfId="5486" xr:uid="{A5FBF781-3719-484F-9072-7F5120839592}"/>
    <cellStyle name="Normal 7 3 4" xfId="5487" xr:uid="{B41D2337-B9A9-458E-A187-DA1255C77A07}"/>
    <cellStyle name="Normal 7 3 5" xfId="5488" xr:uid="{4086690A-2BC1-4CDB-A1FA-15E104FDF0C0}"/>
    <cellStyle name="Normal 7 3 6" xfId="5489" xr:uid="{37610D65-969C-4747-8653-FFD2F69EF521}"/>
    <cellStyle name="Normal 7 3 7" xfId="5490" xr:uid="{6CED00F9-4332-4581-B2FD-D6FDE72D5341}"/>
    <cellStyle name="Normal 7 3 8" xfId="5491" xr:uid="{FEBDBF63-A37A-4127-8D0C-BAF36B5A1FBA}"/>
    <cellStyle name="Normal 7 3 9" xfId="5492" xr:uid="{E88AA522-AD5A-4E6F-8B6C-CDAB1607B768}"/>
    <cellStyle name="Normal 7 4" xfId="347" xr:uid="{1052D67B-E04A-4696-A396-FC861F72A13A}"/>
    <cellStyle name="Normal 7 4 2" xfId="7183" xr:uid="{069AF8FD-CED9-4D5D-9304-1A20837A7B1F}"/>
    <cellStyle name="Normal 7 4 3" xfId="10769" xr:uid="{27A14212-0184-43FB-B56E-4752B920DACA}"/>
    <cellStyle name="Normal 7 4 4" xfId="20076" xr:uid="{A0A36119-7047-40C3-9049-820FDBFFA59D}"/>
    <cellStyle name="Normal 7 4 5" xfId="3905" xr:uid="{44DEEB9A-D8FD-4445-B50D-0CC1374899CF}"/>
    <cellStyle name="Normal 7 5" xfId="983" xr:uid="{04908AC5-1556-425A-AE7C-1DF45F2726E9}"/>
    <cellStyle name="Normal 7 5 2" xfId="10732" xr:uid="{41AD9186-C4F5-44D6-B65D-DB57151CCB37}"/>
    <cellStyle name="Normal 7 5 3" xfId="20174" xr:uid="{C6FC897A-642A-476E-92CE-62D5566C4978}"/>
    <cellStyle name="Normal 7 5 4" xfId="3906" xr:uid="{B967AFCD-1EF3-4B34-AE83-33D36B95DF2C}"/>
    <cellStyle name="Normal 7 6" xfId="3907" xr:uid="{A0453172-6A5B-4651-99C8-E45A00258DCD}"/>
    <cellStyle name="Normal 7 6 2" xfId="5641" xr:uid="{8285D08D-AFEB-4B4F-A138-D92699B1F556}"/>
    <cellStyle name="Normal 7 6 2 2" xfId="10814" xr:uid="{D28B2D2A-D202-41C1-AEB1-721AA9DCF0E4}"/>
    <cellStyle name="Normal 7 6 3" xfId="11744" xr:uid="{69B94EDD-9CD0-4334-A475-D15C4D262AF5}"/>
    <cellStyle name="Normal 7 6 4" xfId="12827" xr:uid="{4BD604D2-3DCE-4D9D-81B9-0B4D64FC2202}"/>
    <cellStyle name="Normal 7 6 5" xfId="10796" xr:uid="{9806D6E7-2E11-4AA9-B92F-307D92DF82A9}"/>
    <cellStyle name="Normal 7 7" xfId="3908" xr:uid="{6B6A8460-4EB3-4866-ABF5-22FE892C3B9D}"/>
    <cellStyle name="Normal 7 7 2" xfId="12750" xr:uid="{5F55D6B9-49CB-4C4F-95A2-9EF301193399}"/>
    <cellStyle name="Normal 7 8" xfId="3909" xr:uid="{C66719FD-D1BF-47E6-AA49-C7B3C96C9290}"/>
    <cellStyle name="Normal 7 8 2" xfId="14338" xr:uid="{B5A4E555-94E2-4D06-A8C9-ED94FE499608}"/>
    <cellStyle name="Normal 7 9" xfId="1102" xr:uid="{7321D307-8E43-4AFB-AF62-B56DB599ED9E}"/>
    <cellStyle name="Normal 7 9 2" xfId="7353" xr:uid="{53777E74-4970-46D6-9802-9AA21ED9A7D1}"/>
    <cellStyle name="Normal 7 9 3" xfId="6405" xr:uid="{E3FF3CB3-1C19-4F81-8F8E-E46603757EB6}"/>
    <cellStyle name="Normal 70" xfId="67" xr:uid="{6A1AF630-9C79-46FB-B92B-8D816EC4C463}"/>
    <cellStyle name="Normal 70 2" xfId="9163" xr:uid="{0D2CB9A9-29B9-4671-B141-23465FC07211}"/>
    <cellStyle name="Normal 71" xfId="42" xr:uid="{12F64F4D-37ED-453C-A200-FB64BB295026}"/>
    <cellStyle name="Normal 71 2" xfId="9164" xr:uid="{22C6C37F-AAFE-436C-B32B-EFFCB088092D}"/>
    <cellStyle name="Normal 72" xfId="69" xr:uid="{5C5291B4-1580-4D11-9E13-CD3E90CDB5C0}"/>
    <cellStyle name="Normal 72 2" xfId="9653" xr:uid="{4C8C376E-89E7-4AA8-8096-52B92C668F6F}"/>
    <cellStyle name="Normal 73" xfId="57" xr:uid="{77642D0C-D5E0-48F5-991B-B091027FE61A}"/>
    <cellStyle name="Normal 73 2" xfId="9658" xr:uid="{87072361-7F12-4AE6-80CE-F55F62D8A9A7}"/>
    <cellStyle name="Normal 74" xfId="68" xr:uid="{C59A6255-F18A-4C73-9E7F-53BBF81F05D1}"/>
    <cellStyle name="Normal 74 2" xfId="9659" xr:uid="{48D68CFA-E80E-4573-93BF-422EE3F80C32}"/>
    <cellStyle name="Normal 75" xfId="8016" xr:uid="{0FAD222D-8BB2-4FEE-938C-EE8C5F6DD3AC}"/>
    <cellStyle name="Normal 75 2" xfId="9711" xr:uid="{7D7C10A0-506F-4B18-AEFC-E08FF98575B6}"/>
    <cellStyle name="Normal 76" xfId="7993" xr:uid="{1C419178-2AB6-46C4-84F4-4F5EAF30D385}"/>
    <cellStyle name="Normal 76 2" xfId="9687" xr:uid="{336C8841-7585-4974-B880-F6F693169731}"/>
    <cellStyle name="Normal 77" xfId="60" xr:uid="{6316DE86-37AE-4872-955D-771D38B08EDA}"/>
    <cellStyle name="Normal 77 2" xfId="9696" xr:uid="{997D12C2-E420-4D84-AFDB-8A93016951C1}"/>
    <cellStyle name="Normal 78" xfId="64" xr:uid="{E25B6352-7048-4F69-A03A-96EA52BA945B}"/>
    <cellStyle name="Normal 78 2" xfId="9729" xr:uid="{BFC74A7F-A21D-4ED5-9CFE-B2A0F4DBF8ED}"/>
    <cellStyle name="Normal 79" xfId="51" xr:uid="{896872CF-3582-4B2D-ACA5-474B4D51D345}"/>
    <cellStyle name="Normal 79 2" xfId="9744" xr:uid="{01A51D6E-1CE0-489C-931A-F72B297F635E}"/>
    <cellStyle name="Normal 8" xfId="344" xr:uid="{B1147860-682E-4E9D-8A5F-46F62BFA317E}"/>
    <cellStyle name="Normal 8 10" xfId="3910" xr:uid="{5E4B3313-2B28-4C22-8A22-9EA5E6F51406}"/>
    <cellStyle name="Normal 8 11" xfId="3911" xr:uid="{5EF64C5C-5B42-4201-82B6-D20971F8B736}"/>
    <cellStyle name="Normal 8 12" xfId="3912" xr:uid="{47517103-7689-4A88-B303-0F1A7D1CD67A}"/>
    <cellStyle name="Normal 8 13" xfId="3913" xr:uid="{6B087E54-45B5-4670-9AB2-55BA5AFF0239}"/>
    <cellStyle name="Normal 8 14" xfId="3914" xr:uid="{30E0E206-50EA-4532-9917-32E56FE331D6}"/>
    <cellStyle name="Normal 8 15" xfId="3915" xr:uid="{F25E5740-4EB1-4E6A-A14F-6A9AA5AC61AC}"/>
    <cellStyle name="Normal 8 16" xfId="3916" xr:uid="{A30E23B4-ACDC-4483-AC5F-B8566F9C122F}"/>
    <cellStyle name="Normal 8 17" xfId="3917" xr:uid="{92BA19AB-4026-4448-9590-3127EB9C2BDF}"/>
    <cellStyle name="Normal 8 18" xfId="3918" xr:uid="{4DC877AE-D45C-490E-A2FA-3E555B7CBE40}"/>
    <cellStyle name="Normal 8 19" xfId="3919" xr:uid="{F214B27A-1CD0-4FA6-8682-E5210992976A}"/>
    <cellStyle name="Normal 8 2" xfId="1018" xr:uid="{5EFF8CC6-3FD1-4787-9E5A-ED6E8C978A96}"/>
    <cellStyle name="Normal 8 2 10" xfId="3921" xr:uid="{335F83CA-8749-4CEC-8CEE-EC66FEB5906A}"/>
    <cellStyle name="Normal 8 2 11" xfId="3922" xr:uid="{CD2A6D2B-292A-4FF7-BB08-D4AF5A9D20DD}"/>
    <cellStyle name="Normal 8 2 11 2" xfId="7887" xr:uid="{6AA6DA99-9DC4-4059-81A0-F8DEA8510372}"/>
    <cellStyle name="Normal 8 2 11 3" xfId="7143" xr:uid="{C810555F-09D9-4AEA-9C52-4F9AE385BF2A}"/>
    <cellStyle name="Normal 8 2 12" xfId="3923" xr:uid="{770967BC-ADDE-434B-9D25-950D02A80BF1}"/>
    <cellStyle name="Normal 8 2 13" xfId="3924" xr:uid="{856F5F9B-0416-46FD-8239-DC651C6FC53A}"/>
    <cellStyle name="Normal 8 2 14" xfId="3925" xr:uid="{EDC1ED75-06FC-426D-8407-EEB966E76564}"/>
    <cellStyle name="Normal 8 2 15" xfId="3926" xr:uid="{69ECAF5F-64A6-4C92-B785-8AB17E730563}"/>
    <cellStyle name="Normal 8 2 16" xfId="3927" xr:uid="{88DDF5B1-CCCB-485F-AA51-D83DF52E277B}"/>
    <cellStyle name="Normal 8 2 17" xfId="3928" xr:uid="{94784DEF-6A09-4B25-BBB2-9F9DAA18B4DC}"/>
    <cellStyle name="Normal 8 2 18" xfId="3929" xr:uid="{FE10A23E-C31E-44DB-A7D8-6C844F43BC26}"/>
    <cellStyle name="Normal 8 2 19" xfId="3930" xr:uid="{F8F76827-3C5E-469B-ADC9-FC71E6C04D70}"/>
    <cellStyle name="Normal 8 2 2" xfId="3931" xr:uid="{03AF6460-AD76-4824-BD64-9C6E63BDB950}"/>
    <cellStyle name="Normal 8 2 2 10" xfId="3932" xr:uid="{0509478E-6792-4DAD-AE1F-AA2630E40415}"/>
    <cellStyle name="Normal 8 2 2 10 2" xfId="7888" xr:uid="{EB894489-2FDF-4729-8ADE-679E712F52CE}"/>
    <cellStyle name="Normal 8 2 2 10 3" xfId="9117" xr:uid="{35B491A3-94A0-4673-B07E-19D7222AAD59}"/>
    <cellStyle name="Normal 8 2 2 10 4" xfId="7276" xr:uid="{66DADD15-1D72-4DA6-9DB0-D5A247578ADE}"/>
    <cellStyle name="Normal 8 2 2 11" xfId="3933" xr:uid="{9E05EB68-BB79-4294-950A-699DCB7F27FB}"/>
    <cellStyle name="Normal 8 2 2 12" xfId="3934" xr:uid="{18493B3C-6377-458A-8E88-79B548805775}"/>
    <cellStyle name="Normal 8 2 2 13" xfId="3935" xr:uid="{247A1331-5EB2-45CF-8E9F-601AB9C5BEF9}"/>
    <cellStyle name="Normal 8 2 2 14" xfId="3936" xr:uid="{9595F9A4-644E-4B90-8F50-AE0CC1D00E28}"/>
    <cellStyle name="Normal 8 2 2 15" xfId="3937" xr:uid="{EC95779E-03DB-4E5E-94E5-4044CABAFEB8}"/>
    <cellStyle name="Normal 8 2 2 16" xfId="3938" xr:uid="{C6E07324-663A-4553-8591-F0A8E54E13A4}"/>
    <cellStyle name="Normal 8 2 2 17" xfId="3939" xr:uid="{724E5E40-DC57-4641-B412-59DFA9CC4899}"/>
    <cellStyle name="Normal 8 2 2 18" xfId="3940" xr:uid="{B16653BF-8B9C-4BF3-AF43-F94AFFDD1544}"/>
    <cellStyle name="Normal 8 2 2 19" xfId="3941" xr:uid="{B443F480-26DF-4EB3-9A72-6687F9B5541C}"/>
    <cellStyle name="Normal 8 2 2 2" xfId="3942" xr:uid="{36C419A1-0744-4CA4-B557-16EAAFA86FFB}"/>
    <cellStyle name="Normal 8 2 2 2 10" xfId="3943" xr:uid="{B9A2AC50-6BF4-4F4F-BD2D-91F1754B06C3}"/>
    <cellStyle name="Normal 8 2 2 2 11" xfId="3944" xr:uid="{14BEB4E6-29EC-4905-B447-114CE8EC1D3E}"/>
    <cellStyle name="Normal 8 2 2 2 12" xfId="3945" xr:uid="{C368F14E-C47D-4799-A827-3FBF73D98A75}"/>
    <cellStyle name="Normal 8 2 2 2 13" xfId="3946" xr:uid="{DC370081-8332-40FA-9603-2B9BB9112F30}"/>
    <cellStyle name="Normal 8 2 2 2 14" xfId="3947" xr:uid="{35F4A4A5-DE3A-425F-9988-2C8AA9967414}"/>
    <cellStyle name="Normal 8 2 2 2 15" xfId="3948" xr:uid="{81231818-95DA-4B2E-B32E-DF1D5D21B306}"/>
    <cellStyle name="Normal 8 2 2 2 16" xfId="3949" xr:uid="{E9285F8F-0409-4477-9E08-A612DB6D9FA9}"/>
    <cellStyle name="Normal 8 2 2 2 17" xfId="3950" xr:uid="{C487FE41-543D-44FA-BD9D-E6ACF6098F2F}"/>
    <cellStyle name="Normal 8 2 2 2 18" xfId="3951" xr:uid="{46F05016-F4A9-40B3-8CAD-B1EB60EBC568}"/>
    <cellStyle name="Normal 8 2 2 2 2" xfId="3952" xr:uid="{142F6A2D-BF36-43DA-B021-7E3F22C13D1B}"/>
    <cellStyle name="Normal 8 2 2 2 2 10" xfId="3953" xr:uid="{E4C4093B-2422-4F9D-8DB8-3465818AF56F}"/>
    <cellStyle name="Normal 8 2 2 2 2 11" xfId="3954" xr:uid="{A23939B7-DCE1-478C-9F23-BA0B9AC7A22C}"/>
    <cellStyle name="Normal 8 2 2 2 2 12" xfId="3955" xr:uid="{A3D91F1E-2620-4629-9FCA-053BFAC3E349}"/>
    <cellStyle name="Normal 8 2 2 2 2 13" xfId="3956" xr:uid="{0F55B49B-FE74-4D25-9D27-655A01720CCA}"/>
    <cellStyle name="Normal 8 2 2 2 2 14" xfId="3957" xr:uid="{9E38CEDE-B91A-4A68-BA59-4560891DEC54}"/>
    <cellStyle name="Normal 8 2 2 2 2 15" xfId="3958" xr:uid="{E9716DFE-9173-41B0-A6E2-92B063BBC0E9}"/>
    <cellStyle name="Normal 8 2 2 2 2 16" xfId="3959" xr:uid="{512549DA-62C4-452D-801A-C6C82531551D}"/>
    <cellStyle name="Normal 8 2 2 2 2 2" xfId="3960" xr:uid="{3BAC0CC4-0BFA-4CAC-A1EC-39F13A79CF30}"/>
    <cellStyle name="Normal 8 2 2 2 2 2 10" xfId="3961" xr:uid="{ECAD1318-6E39-4FB4-8C8C-57C0C7D34741}"/>
    <cellStyle name="Normal 8 2 2 2 2 2 11" xfId="3962" xr:uid="{C4E9F5A7-2D7D-4B2B-8C0A-180766D68C60}"/>
    <cellStyle name="Normal 8 2 2 2 2 2 12" xfId="3963" xr:uid="{802AF104-633D-44F2-A342-55AF6229BA76}"/>
    <cellStyle name="Normal 8 2 2 2 2 2 13" xfId="3964" xr:uid="{19E112DD-F87F-4524-BA74-A7576FB148DB}"/>
    <cellStyle name="Normal 8 2 2 2 2 2 14" xfId="3965" xr:uid="{E2DF7FAD-D972-4AE8-A085-A8B23FD46734}"/>
    <cellStyle name="Normal 8 2 2 2 2 2 15" xfId="3966" xr:uid="{2581B71E-BDD4-4D46-8FAD-6CE45C183F1F}"/>
    <cellStyle name="Normal 8 2 2 2 2 2 2" xfId="3967" xr:uid="{2E8367B5-9A5E-4E9F-8A60-A36DB4AEDBAA}"/>
    <cellStyle name="Normal 8 2 2 2 2 2 2 10" xfId="3968" xr:uid="{341737BC-0429-455C-BA40-B96F3CFE819F}"/>
    <cellStyle name="Normal 8 2 2 2 2 2 2 11" xfId="3969" xr:uid="{6C02185A-64F1-4FEF-B444-784625AB86C7}"/>
    <cellStyle name="Normal 8 2 2 2 2 2 2 12" xfId="3970" xr:uid="{6BBDA353-9EC1-4F54-9C55-4C14FD396990}"/>
    <cellStyle name="Normal 8 2 2 2 2 2 2 13" xfId="3971" xr:uid="{72E18214-0C62-4481-B49A-33255F2973C8}"/>
    <cellStyle name="Normal 8 2 2 2 2 2 2 14" xfId="7890" xr:uid="{4D66DDE7-631B-42DF-AE8A-E5C823B5A115}"/>
    <cellStyle name="Normal 8 2 2 2 2 2 2 2" xfId="3972" xr:uid="{5334B5FB-0FEC-43C1-BFDF-CBC7A7202607}"/>
    <cellStyle name="Normal 8 2 2 2 2 2 2 3" xfId="3973" xr:uid="{CED2DF58-ED46-4792-BF39-F0C30D2315AB}"/>
    <cellStyle name="Normal 8 2 2 2 2 2 2 4" xfId="3974" xr:uid="{2356F0B3-CC19-4AF7-872D-DB18DE0F9980}"/>
    <cellStyle name="Normal 8 2 2 2 2 2 2 5" xfId="3975" xr:uid="{A81AAD46-61F7-4397-A640-0AC8CB36167F}"/>
    <cellStyle name="Normal 8 2 2 2 2 2 2 6" xfId="3976" xr:uid="{9FF39889-A406-4F0D-AF00-C48F095D9B00}"/>
    <cellStyle name="Normal 8 2 2 2 2 2 2 7" xfId="3977" xr:uid="{E60396E9-0D87-4C05-B296-FC5B66770211}"/>
    <cellStyle name="Normal 8 2 2 2 2 2 2 8" xfId="3978" xr:uid="{3985905D-4433-4204-944E-ACB1BB352E3D}"/>
    <cellStyle name="Normal 8 2 2 2 2 2 2 9" xfId="3979" xr:uid="{F8F72D2B-EFD9-4BD2-92A1-95B15E6F05AD}"/>
    <cellStyle name="Normal 8 2 2 2 2 2 3" xfId="3980" xr:uid="{FBB73F8C-788C-48B0-8E48-D9128121285E}"/>
    <cellStyle name="Normal 8 2 2 2 2 2 4" xfId="3981" xr:uid="{3D56E756-81D4-4016-BF4F-E2ACFB137022}"/>
    <cellStyle name="Normal 8 2 2 2 2 2 5" xfId="3982" xr:uid="{F4792B2C-690E-4AA6-8B20-E8775879E74B}"/>
    <cellStyle name="Normal 8 2 2 2 2 2 6" xfId="3983" xr:uid="{F98A0D72-60AD-4B78-AEE2-35A3ED76909D}"/>
    <cellStyle name="Normal 8 2 2 2 2 2 7" xfId="3984" xr:uid="{8B9DDF7B-3748-4D55-82C0-427752529EC0}"/>
    <cellStyle name="Normal 8 2 2 2 2 2 8" xfId="3985" xr:uid="{02815968-66D5-4637-9093-58422AB4E8CA}"/>
    <cellStyle name="Normal 8 2 2 2 2 2 9" xfId="3986" xr:uid="{63BAFC2A-4242-4A07-A7A4-4931695E8A0B}"/>
    <cellStyle name="Normal 8 2 2 2 2 3" xfId="3987" xr:uid="{917584A3-E3A7-456A-9594-3475B3D176DD}"/>
    <cellStyle name="Normal 8 2 2 2 2 4" xfId="3988" xr:uid="{96822643-E3F5-4469-900C-F6E56C6CB579}"/>
    <cellStyle name="Normal 8 2 2 2 2 4 10" xfId="3989" xr:uid="{E710FE26-05EF-4014-888B-78904CC8A3B0}"/>
    <cellStyle name="Normal 8 2 2 2 2 4 11" xfId="3990" xr:uid="{D8D1C24D-968A-478E-B905-195B7928A6B7}"/>
    <cellStyle name="Normal 8 2 2 2 2 4 12" xfId="3991" xr:uid="{35C01265-026A-42E7-BD55-BB231FBBDDB4}"/>
    <cellStyle name="Normal 8 2 2 2 2 4 13" xfId="3992" xr:uid="{715D6523-7971-4C07-9A5C-14B5D9889B62}"/>
    <cellStyle name="Normal 8 2 2 2 2 4 14" xfId="7891" xr:uid="{3B75FDFE-B871-41F4-859C-115C114385AD}"/>
    <cellStyle name="Normal 8 2 2 2 2 4 2" xfId="3993" xr:uid="{2F8F7339-D030-4D63-8615-1C57371EC3EE}"/>
    <cellStyle name="Normal 8 2 2 2 2 4 3" xfId="3994" xr:uid="{7C3F8D3A-665D-4249-84FE-91D011C821AC}"/>
    <cellStyle name="Normal 8 2 2 2 2 4 4" xfId="3995" xr:uid="{85817D98-83EC-48FF-90F0-EBEAC30F1616}"/>
    <cellStyle name="Normal 8 2 2 2 2 4 5" xfId="3996" xr:uid="{1DE69EE6-41F9-4E8C-8C35-C4FD70FFE1E9}"/>
    <cellStyle name="Normal 8 2 2 2 2 4 6" xfId="3997" xr:uid="{CFAE9CDD-8706-44CB-90BA-7025B6614AC6}"/>
    <cellStyle name="Normal 8 2 2 2 2 4 7" xfId="3998" xr:uid="{05A80F9B-98F0-4931-80BB-73C659E0CD83}"/>
    <cellStyle name="Normal 8 2 2 2 2 4 8" xfId="3999" xr:uid="{4AAB98C1-BC5E-42C9-9F38-02D81227D341}"/>
    <cellStyle name="Normal 8 2 2 2 2 4 9" xfId="4000" xr:uid="{7E4DDABC-79C1-4E4D-9E07-7BCF700D0718}"/>
    <cellStyle name="Normal 8 2 2 2 2 5" xfId="4001" xr:uid="{267E82F1-7A4E-4CDF-B754-6539965230D5}"/>
    <cellStyle name="Normal 8 2 2 2 2 6" xfId="4002" xr:uid="{CC8BA043-116A-441F-B6B2-6B818693E19A}"/>
    <cellStyle name="Normal 8 2 2 2 2 7" xfId="4003" xr:uid="{4F9AA24D-74E3-4D59-936F-B7F1CB113660}"/>
    <cellStyle name="Normal 8 2 2 2 2 8" xfId="4004" xr:uid="{A7C24C1E-56BD-41CC-82C9-A40F985F9ED1}"/>
    <cellStyle name="Normal 8 2 2 2 2 9" xfId="4005" xr:uid="{FC6FFCCC-F492-4598-BF83-BE491DC16396}"/>
    <cellStyle name="Normal 8 2 2 2 3" xfId="4006" xr:uid="{7F48179E-A1EE-47BE-8955-4FD418FC7028}"/>
    <cellStyle name="Normal 8 2 2 2 4" xfId="4007" xr:uid="{E9B8070A-BA24-4799-A184-4D9E939CBA9D}"/>
    <cellStyle name="Normal 8 2 2 2 5" xfId="4008" xr:uid="{7D9DA1B1-7361-4833-BFDA-C4028997F324}"/>
    <cellStyle name="Normal 8 2 2 2 6" xfId="4009" xr:uid="{87AA336F-CF8F-43E6-9581-32CEDBEDB684}"/>
    <cellStyle name="Normal 8 2 2 2 6 10" xfId="4010" xr:uid="{5A23ECC5-C44C-43FD-A704-D6FEF8876C40}"/>
    <cellStyle name="Normal 8 2 2 2 6 11" xfId="4011" xr:uid="{020C88D7-32F1-426D-A923-0685370D49FF}"/>
    <cellStyle name="Normal 8 2 2 2 6 12" xfId="4012" xr:uid="{A1504D6E-82C3-4097-AE5C-90B6B9E2C379}"/>
    <cellStyle name="Normal 8 2 2 2 6 13" xfId="4013" xr:uid="{762BF24D-1A14-4A52-8A6B-45E6D241DD0A}"/>
    <cellStyle name="Normal 8 2 2 2 6 14" xfId="7892" xr:uid="{3572726C-7121-4667-8455-C450E079DB83}"/>
    <cellStyle name="Normal 8 2 2 2 6 2" xfId="4014" xr:uid="{0B444569-E2C4-405D-994F-DCD17ACFC962}"/>
    <cellStyle name="Normal 8 2 2 2 6 3" xfId="4015" xr:uid="{2819E5C8-CB74-4325-B38C-AB62CA561391}"/>
    <cellStyle name="Normal 8 2 2 2 6 4" xfId="4016" xr:uid="{FC68F689-2361-4364-A225-DC5A172761C0}"/>
    <cellStyle name="Normal 8 2 2 2 6 5" xfId="4017" xr:uid="{01B1D901-5DB1-4D59-9392-E62351DF10E7}"/>
    <cellStyle name="Normal 8 2 2 2 6 6" xfId="4018" xr:uid="{A1E6F1AD-7F67-4981-BBA8-99FD292FB0F5}"/>
    <cellStyle name="Normal 8 2 2 2 6 7" xfId="4019" xr:uid="{C61B5C99-00C0-498A-AFDD-4EF4394992D9}"/>
    <cellStyle name="Normal 8 2 2 2 6 8" xfId="4020" xr:uid="{C4F8358F-635D-4766-94D9-6B6C00A73D2B}"/>
    <cellStyle name="Normal 8 2 2 2 6 9" xfId="4021" xr:uid="{88313815-6F66-45FF-828A-5C1535DE3A9F}"/>
    <cellStyle name="Normal 8 2 2 2 7" xfId="4022" xr:uid="{18F773BF-6CE7-4544-BFE7-A3D797E76A54}"/>
    <cellStyle name="Normal 8 2 2 2 8" xfId="4023" xr:uid="{0127FC94-DA0C-44AF-81C6-F988742D80C3}"/>
    <cellStyle name="Normal 8 2 2 2 9" xfId="4024" xr:uid="{096DFF9F-2CDE-4BF2-9E54-6A1B3773E8FE}"/>
    <cellStyle name="Normal 8 2 2 20" xfId="4025" xr:uid="{963D40FC-2379-4CE8-8C8C-FD89B58F54F5}"/>
    <cellStyle name="Normal 8 2 2 21" xfId="8088" xr:uid="{4AFAD588-4C5E-4EAB-8046-D231DFCBB587}"/>
    <cellStyle name="Normal 8 2 2 21 2" xfId="9787" xr:uid="{309057CA-BFDE-4E42-B13B-CD3E4D061947}"/>
    <cellStyle name="Normal 8 2 2 3" xfId="4026" xr:uid="{A8467990-E5C3-481E-90A6-D6464369088A}"/>
    <cellStyle name="Normal 8 2 2 4" xfId="4027" xr:uid="{1BCB558C-885A-4582-9A35-7F925482206B}"/>
    <cellStyle name="Normal 8 2 2 5" xfId="4028" xr:uid="{68C0DBF4-8870-4726-AFB3-CC88CC79DB18}"/>
    <cellStyle name="Normal 8 2 2 5 2" xfId="4029" xr:uid="{640C55BB-D118-4546-81FC-55BBCFCB420A}"/>
    <cellStyle name="Normal 8 2 2 5 3" xfId="4030" xr:uid="{017BB835-BBD9-4CE4-8662-AA573E1E274F}"/>
    <cellStyle name="Normal 8 2 2 6" xfId="4031" xr:uid="{2A9CBE26-47DB-48FC-8617-A0E801676CD0}"/>
    <cellStyle name="Normal 8 2 2 7" xfId="4032" xr:uid="{3B3B2820-0149-4C6C-A547-FFD852E64F58}"/>
    <cellStyle name="Normal 8 2 2 8" xfId="4033" xr:uid="{D7BF1DB7-008F-437A-9A72-257F15E1494B}"/>
    <cellStyle name="Normal 8 2 2 8 10" xfId="4034" xr:uid="{40A96C9F-E289-4FD8-B67A-B7ABF4401AF5}"/>
    <cellStyle name="Normal 8 2 2 8 11" xfId="4035" xr:uid="{B5F6112D-CD56-4398-AB3C-11C288A71929}"/>
    <cellStyle name="Normal 8 2 2 8 12" xfId="4036" xr:uid="{CA04BA28-1ACE-40F1-9D44-04A3AFC37C0E}"/>
    <cellStyle name="Normal 8 2 2 8 13" xfId="4037" xr:uid="{CC8A07F6-8FF0-42F2-B87B-38AAD3BA9D17}"/>
    <cellStyle name="Normal 8 2 2 8 14" xfId="7893" xr:uid="{F9088538-199F-4AEC-B6DB-F49F1DF1C0E6}"/>
    <cellStyle name="Normal 8 2 2 8 2" xfId="4038" xr:uid="{E573DA71-5A9F-459C-884B-4D4EF8A58C36}"/>
    <cellStyle name="Normal 8 2 2 8 3" xfId="4039" xr:uid="{AA272AF0-ADD6-4FAA-A6E0-4492BB1C7897}"/>
    <cellStyle name="Normal 8 2 2 8 4" xfId="4040" xr:uid="{D52C7527-288B-44E5-BD08-1A630F07CB52}"/>
    <cellStyle name="Normal 8 2 2 8 5" xfId="4041" xr:uid="{A42C556C-D6A6-434A-A4FE-863EDB0132D4}"/>
    <cellStyle name="Normal 8 2 2 8 6" xfId="4042" xr:uid="{AEE3BC69-9563-45BF-9AF0-9AA18FEC137B}"/>
    <cellStyle name="Normal 8 2 2 8 7" xfId="4043" xr:uid="{F6A839CD-F6A9-403A-BF12-CBA07A693533}"/>
    <cellStyle name="Normal 8 2 2 8 8" xfId="4044" xr:uid="{FBFF7308-8734-4DEA-BB8D-13FF32194247}"/>
    <cellStyle name="Normal 8 2 2 8 9" xfId="4045" xr:uid="{9C56F65F-BDC9-4038-8376-07BC5C01C701}"/>
    <cellStyle name="Normal 8 2 2 9" xfId="4046" xr:uid="{EDC69A13-86C3-48E2-B65F-9C3CDFB77E90}"/>
    <cellStyle name="Normal 8 2 20" xfId="4047" xr:uid="{319C6800-928A-4CB6-AB47-FBC7F05EA908}"/>
    <cellStyle name="Normal 8 2 21" xfId="8172" xr:uid="{59511F94-D5A5-4159-8670-30AE8A32544E}"/>
    <cellStyle name="Normal 8 2 22" xfId="6341" xr:uid="{A2735D77-E5D9-4D02-B871-11B74AA3491C}"/>
    <cellStyle name="Normal 8 2 23" xfId="3920" xr:uid="{6200CD45-BCEA-4BC1-94E4-119F098B3C62}"/>
    <cellStyle name="Normal 8 2 3" xfId="4048" xr:uid="{553E920F-B053-4F52-98A5-E97C903E0174}"/>
    <cellStyle name="Normal 8 2 3 2" xfId="4049" xr:uid="{2807B866-97E6-4AEA-9BC4-0C753A956FA9}"/>
    <cellStyle name="Normal 8 2 3 2 2" xfId="4050" xr:uid="{25EF0906-7EA0-4BCD-A036-AD4C332FACA9}"/>
    <cellStyle name="Normal 8 2 3 2 3" xfId="4051" xr:uid="{AAD081F2-74C7-48DF-BBC5-9E4D4DF53B40}"/>
    <cellStyle name="Normal 8 2 3 2 4" xfId="12758" xr:uid="{8324ADA3-5170-4A4D-B947-7510DADA517B}"/>
    <cellStyle name="Normal 8 2 3 3" xfId="4052" xr:uid="{833375F6-F7DE-4845-8160-0CDF04E75DBB}"/>
    <cellStyle name="Normal 8 2 3 4" xfId="4053" xr:uid="{4559D05A-159F-4368-B971-22068AAB711F}"/>
    <cellStyle name="Normal 8 2 3 5" xfId="4054" xr:uid="{6EAD48FB-E25F-4E1C-9239-6C8032A84A1B}"/>
    <cellStyle name="Normal 8 2 3 6" xfId="10874" xr:uid="{9A562DC0-0F17-4DA8-87D6-AF571249C622}"/>
    <cellStyle name="Normal 8 2 4" xfId="4055" xr:uid="{DBC02F0B-ABE4-4F06-B7E7-817E955C3FF4}"/>
    <cellStyle name="Normal 8 2 4 2" xfId="14367" xr:uid="{3A88C7A6-26F5-43A1-90D9-AAD1A63DB379}"/>
    <cellStyle name="Normal 8 2 5" xfId="4056" xr:uid="{86A3D569-9F67-4FBF-9AA9-94401F7C845A}"/>
    <cellStyle name="Normal 8 2 5 2" xfId="4057" xr:uid="{7A8E4862-334E-4ED6-B62A-AB8F0C377B7F}"/>
    <cellStyle name="Normal 8 2 5 3" xfId="4058" xr:uid="{27D73C23-A9FA-46E0-97A7-995E7681FD64}"/>
    <cellStyle name="Normal 8 2 6" xfId="4059" xr:uid="{E9BFD0F3-80E0-4662-A797-3F7A83C6142F}"/>
    <cellStyle name="Normal 8 2 7" xfId="4060" xr:uid="{362B721F-E9CB-4279-B1CE-A99AF24FB5A5}"/>
    <cellStyle name="Normal 8 2 8" xfId="4061" xr:uid="{97BA547A-2042-4015-BBCF-4744BA54F8CE}"/>
    <cellStyle name="Normal 8 2 8 10" xfId="4062" xr:uid="{D10CD1B2-A556-4A02-9D1F-4E940041A022}"/>
    <cellStyle name="Normal 8 2 8 11" xfId="4063" xr:uid="{D809E177-15AC-4B30-8398-582B32EA03EF}"/>
    <cellStyle name="Normal 8 2 8 12" xfId="4064" xr:uid="{D1D63B6D-521D-44D8-BB3F-C36279C0662F}"/>
    <cellStyle name="Normal 8 2 8 13" xfId="4065" xr:uid="{63699E4D-EEC2-4AA0-AFFC-4DE44C1C784A}"/>
    <cellStyle name="Normal 8 2 8 14" xfId="7894" xr:uid="{05743F3F-7822-4909-991D-910435E1A156}"/>
    <cellStyle name="Normal 8 2 8 2" xfId="4066" xr:uid="{331165F1-0694-461F-BBA7-0995190205B8}"/>
    <cellStyle name="Normal 8 2 8 3" xfId="4067" xr:uid="{40DAC3B2-2643-48A5-B385-7DD14C2693EB}"/>
    <cellStyle name="Normal 8 2 8 4" xfId="4068" xr:uid="{83BCE57F-7FED-47AF-AA52-D42C3FFF2EBB}"/>
    <cellStyle name="Normal 8 2 8 5" xfId="4069" xr:uid="{2301E496-BE64-44A1-BEDC-B1456FADAAF0}"/>
    <cellStyle name="Normal 8 2 8 6" xfId="4070" xr:uid="{E3FFEB81-7225-416F-BE28-50BE2246C5B0}"/>
    <cellStyle name="Normal 8 2 8 7" xfId="4071" xr:uid="{042ED6EF-C8B8-4B62-9688-D91214E0B8F4}"/>
    <cellStyle name="Normal 8 2 8 8" xfId="4072" xr:uid="{F4C38DAF-BAE5-4068-A105-5A74BFB27503}"/>
    <cellStyle name="Normal 8 2 8 9" xfId="4073" xr:uid="{064AEF97-FC37-452A-BA4E-C9B226D7A75B}"/>
    <cellStyle name="Normal 8 2 9" xfId="4074" xr:uid="{A4EAD4DD-2C87-4205-880B-2C7991C65F8B}"/>
    <cellStyle name="Normal 8 20" xfId="4075" xr:uid="{B79B6077-374B-42B9-8CC3-0787079591DC}"/>
    <cellStyle name="Normal 8 21" xfId="4076" xr:uid="{397A7E16-ECBA-439F-9C70-C87FA1B83D82}"/>
    <cellStyle name="Normal 8 21 2" xfId="4077" xr:uid="{4DA8D726-E55E-4B5D-B5E8-0186E2455C8F}"/>
    <cellStyle name="Normal 8 21 2 2" xfId="4078" xr:uid="{D6E2A538-0228-45BB-A34C-9DD2F83523DD}"/>
    <cellStyle name="Normal 8 21 2 3" xfId="4079" xr:uid="{A784F0AF-BC30-4F02-ABA4-D11EE863C7EA}"/>
    <cellStyle name="Normal 8 21 3" xfId="4080" xr:uid="{BD85E2FC-EEFC-4FB7-B779-78A96926444D}"/>
    <cellStyle name="Normal 8 21 4" xfId="4081" xr:uid="{D602CE1C-D8A0-4FDE-8458-ED0BA1B13605}"/>
    <cellStyle name="Normal 8 21 5" xfId="4082" xr:uid="{64C82E87-B6D4-473B-9AE6-A6D8D7987FD3}"/>
    <cellStyle name="Normal 8 22" xfId="4083" xr:uid="{489B0E9F-B33E-4367-A201-E35D1A416879}"/>
    <cellStyle name="Normal 8 23" xfId="4084" xr:uid="{338398C5-2896-4E70-86E1-88635CA52FF7}"/>
    <cellStyle name="Normal 8 24" xfId="4085" xr:uid="{69AB1E87-CFE9-476F-B0A5-642DC20F0F22}"/>
    <cellStyle name="Normal 8 25" xfId="4086" xr:uid="{1C033B82-5F0F-4164-981A-E1D812EA24AB}"/>
    <cellStyle name="Normal 8 26" xfId="4087" xr:uid="{D5CDE7E8-E8DA-4DF1-9064-B63EB212410A}"/>
    <cellStyle name="Normal 8 26 2" xfId="4088" xr:uid="{D932ED20-31A1-4474-902A-E01403EA1A1B}"/>
    <cellStyle name="Normal 8 26 3" xfId="4089" xr:uid="{7ED9EA66-DC72-40DA-89C6-129634C26501}"/>
    <cellStyle name="Normal 8 27" xfId="4090" xr:uid="{C327C004-D808-4172-B44F-CF7F049B9B91}"/>
    <cellStyle name="Normal 8 27 2" xfId="4091" xr:uid="{3FD6DDDA-0852-43C6-BCF2-46D7AAC2ACB3}"/>
    <cellStyle name="Normal 8 27 3" xfId="4092" xr:uid="{D5B9417E-BECF-47CD-AB63-63B2C2B4B377}"/>
    <cellStyle name="Normal 8 28" xfId="4093" xr:uid="{4C3EAB23-07DF-452F-BD90-606C12B56B41}"/>
    <cellStyle name="Normal 8 29" xfId="4094" xr:uid="{01CB955D-D690-40C5-B2F4-1D650CEB8B28}"/>
    <cellStyle name="Normal 8 3" xfId="4095" xr:uid="{9B897003-A512-467A-95F9-F45391465C3A}"/>
    <cellStyle name="Normal 8 3 2" xfId="7045" xr:uid="{C5F85F61-BA0B-423F-97BF-F9C2F82E7368}"/>
    <cellStyle name="Normal 8 3 3" xfId="7213" xr:uid="{52905429-E45B-4058-ABFC-751739D6F535}"/>
    <cellStyle name="Normal 8 3 4" xfId="6348" xr:uid="{B46A428C-5379-4C3C-B8E3-D4717A60291E}"/>
    <cellStyle name="Normal 8 3 5" xfId="10749" xr:uid="{F9BFC9FF-B48C-4558-84B4-2B4902FBB3DC}"/>
    <cellStyle name="Normal 8 30" xfId="4096" xr:uid="{53C6AFE1-2651-483B-BF5C-03867514B021}"/>
    <cellStyle name="Normal 8 31" xfId="4097" xr:uid="{B76EE094-B7BB-4F5B-BF76-C29FEC74F420}"/>
    <cellStyle name="Normal 8 32" xfId="4098" xr:uid="{6973835E-2E28-460F-8B48-1C4014AAF116}"/>
    <cellStyle name="Normal 8 33" xfId="4099" xr:uid="{547EC01D-F185-417E-9660-055BC11B066E}"/>
    <cellStyle name="Normal 8 34" xfId="4100" xr:uid="{7EB10AF6-E081-4FC0-9802-ACBA3CCBC1BE}"/>
    <cellStyle name="Normal 8 35" xfId="4101" xr:uid="{400EA869-D991-488D-AC8C-94ABF7D2EDA2}"/>
    <cellStyle name="Normal 8 36" xfId="4102" xr:uid="{6E82B4A8-C69C-461D-ACC9-DD918534F9E5}"/>
    <cellStyle name="Normal 8 37" xfId="4103" xr:uid="{A9F86793-058A-457C-9CF1-9772BE90D5B9}"/>
    <cellStyle name="Normal 8 38" xfId="4104" xr:uid="{8A80B714-9A14-4164-B28C-F7D682437D89}"/>
    <cellStyle name="Normal 8 39" xfId="4105" xr:uid="{E0531280-14C0-4727-BD01-B0191978F308}"/>
    <cellStyle name="Normal 8 4" xfId="4106" xr:uid="{913C68B1-5086-4429-8056-0A0A5BA0BA74}"/>
    <cellStyle name="Normal 8 4 2" xfId="7046" xr:uid="{949E95A5-B2A6-4984-9AB5-8AAFDCC0C5C6}"/>
    <cellStyle name="Normal 8 4 2 2" xfId="14583" xr:uid="{45AB2B11-2099-4E1D-8384-B5F8C34BE542}"/>
    <cellStyle name="Normal 8 4 3" xfId="8272" xr:uid="{A891908C-2D6E-4661-BEDB-31A6A3A49CEA}"/>
    <cellStyle name="Normal 8 4 4" xfId="6339" xr:uid="{5D10B149-3A51-4806-A491-4D5A002F4342}"/>
    <cellStyle name="Normal 8 40" xfId="4107" xr:uid="{D2447A81-B1FD-47B7-A053-1155387D94B7}"/>
    <cellStyle name="Normal 8 41" xfId="4108" xr:uid="{F3AAF1D8-C464-4B76-82E5-2AF25CC9E8DC}"/>
    <cellStyle name="Normal 8 42" xfId="4109" xr:uid="{DB649347-2157-4762-A3E2-28B5F1BCF80A}"/>
    <cellStyle name="Normal 8 43" xfId="4110" xr:uid="{EEC53FE1-9972-4836-8B6C-73E26C9EFE48}"/>
    <cellStyle name="Normal 8 44" xfId="4111" xr:uid="{05958375-6AD8-4436-A202-8442508DF2D6}"/>
    <cellStyle name="Normal 8 45" xfId="4112" xr:uid="{251EED62-CE78-44ED-8DDD-5E16C7D65DE2}"/>
    <cellStyle name="Normal 8 46" xfId="4113" xr:uid="{CC0C9D17-055B-4366-A438-BE2CEC4D9B07}"/>
    <cellStyle name="Normal 8 47" xfId="4114" xr:uid="{8761E4A4-77AD-4F05-8661-447046D0DC96}"/>
    <cellStyle name="Normal 8 48" xfId="4115" xr:uid="{9BD48749-B010-4C7E-B6AF-8C2CAEAAB1A4}"/>
    <cellStyle name="Normal 8 49" xfId="4116" xr:uid="{EA24780B-0F74-4960-8E42-286088B5B40E}"/>
    <cellStyle name="Normal 8 5" xfId="4117" xr:uid="{247B74EB-61AC-47FA-B8CB-510840FCD1C2}"/>
    <cellStyle name="Normal 8 5 2" xfId="10687" xr:uid="{1BBE83E0-8997-414B-954F-ABDAF634B872}"/>
    <cellStyle name="Normal 8 50" xfId="4118" xr:uid="{22DABF7E-A27B-4D94-A86D-A47D9225E924}"/>
    <cellStyle name="Normal 8 51" xfId="4119" xr:uid="{D080F25F-47DE-4AB3-8ABF-462CA38C6DEE}"/>
    <cellStyle name="Normal 8 52" xfId="4120" xr:uid="{6E46AF90-B3DF-4B26-A200-AD906664C630}"/>
    <cellStyle name="Normal 8 53" xfId="4121" xr:uid="{1AF78C6D-6239-4FA2-8BD9-CCD107EFC6ED}"/>
    <cellStyle name="Normal 8 54" xfId="4122" xr:uid="{63738CFD-E665-449C-941C-6685BC374AF3}"/>
    <cellStyle name="Normal 8 55" xfId="4123" xr:uid="{E46D003F-6E4E-4272-B6C1-1EA3F60A2C3B}"/>
    <cellStyle name="Normal 8 56" xfId="4124" xr:uid="{95D3AC36-916A-4742-8316-037E064F5341}"/>
    <cellStyle name="Normal 8 57" xfId="4125" xr:uid="{1E268073-B15B-4659-987D-755C4AEC55D3}"/>
    <cellStyle name="Normal 8 58" xfId="4126" xr:uid="{0E7BA2C4-1D08-4C90-86A3-2AF666E0F320}"/>
    <cellStyle name="Normal 8 59" xfId="4127" xr:uid="{423EB8DE-EEC2-4608-8B90-4EB17136540B}"/>
    <cellStyle name="Normal 8 59 10" xfId="4128" xr:uid="{022DBDE8-A82E-49DA-AE4A-FD894930B5CF}"/>
    <cellStyle name="Normal 8 59 11" xfId="4129" xr:uid="{1428462A-4B0B-4374-A121-FC041557F7F8}"/>
    <cellStyle name="Normal 8 59 12" xfId="4130" xr:uid="{40468BE2-E804-4A82-9D69-EF8DE5870729}"/>
    <cellStyle name="Normal 8 59 13" xfId="4131" xr:uid="{86D58DEA-456C-43A1-B1A5-F5FDEF6AAE19}"/>
    <cellStyle name="Normal 8 59 14" xfId="4132" xr:uid="{97ED5FE8-AA45-4E15-965E-262C837C0E53}"/>
    <cellStyle name="Normal 8 59 2" xfId="4133" xr:uid="{355DEA7F-88CB-40FE-9653-79C133271748}"/>
    <cellStyle name="Normal 8 59 2 10" xfId="4134" xr:uid="{EB1721D4-EABB-4223-944D-047167068012}"/>
    <cellStyle name="Normal 8 59 2 11" xfId="4135" xr:uid="{EA781570-DB67-4189-8C23-CF7AB0B115B4}"/>
    <cellStyle name="Normal 8 59 2 12" xfId="4136" xr:uid="{5159544C-19A4-4864-834B-4A5E3BFB6B17}"/>
    <cellStyle name="Normal 8 59 2 13" xfId="4137" xr:uid="{0EFDD248-23D9-4F25-92D4-F943545CC248}"/>
    <cellStyle name="Normal 8 59 2 14" xfId="7896" xr:uid="{FCBB6021-1E51-4D5D-8411-845A648A1193}"/>
    <cellStyle name="Normal 8 59 2 2" xfId="4138" xr:uid="{E5A0BDFA-0049-4088-8AA7-FE52FF48724B}"/>
    <cellStyle name="Normal 8 59 2 3" xfId="4139" xr:uid="{F6BCC225-52E7-44BC-B819-76C63ADE5AC2}"/>
    <cellStyle name="Normal 8 59 2 4" xfId="4140" xr:uid="{EFB940B9-2BFE-46B2-AD43-F66BDF6940EE}"/>
    <cellStyle name="Normal 8 59 2 5" xfId="4141" xr:uid="{643DB622-CD0B-4B8F-B45E-D17A8469534F}"/>
    <cellStyle name="Normal 8 59 2 6" xfId="4142" xr:uid="{7E69164E-2893-46F2-917E-D1DA492CE5CF}"/>
    <cellStyle name="Normal 8 59 2 7" xfId="4143" xr:uid="{92F07E8D-872F-4820-A72C-C295B37AB681}"/>
    <cellStyle name="Normal 8 59 2 8" xfId="4144" xr:uid="{D395D5D0-8FF5-4515-969E-BFC7B81F9743}"/>
    <cellStyle name="Normal 8 59 2 9" xfId="4145" xr:uid="{9454ADA5-8623-4DD8-BAA8-A22A15225071}"/>
    <cellStyle name="Normal 8 59 3" xfId="4146" xr:uid="{B2BC555D-4246-4C9A-BC23-85CA1320B1C8}"/>
    <cellStyle name="Normal 8 59 4" xfId="4147" xr:uid="{A1DF98B4-4581-4E97-9F63-9976D8B1CFC3}"/>
    <cellStyle name="Normal 8 59 5" xfId="4148" xr:uid="{73FA1746-1EAC-4AA9-AC8F-EE7577D90D0E}"/>
    <cellStyle name="Normal 8 59 6" xfId="4149" xr:uid="{9EF04FC1-4122-43AD-B9D0-86E37CBE5995}"/>
    <cellStyle name="Normal 8 59 7" xfId="4150" xr:uid="{998718B6-EA47-4870-B4CC-95C28B42F57E}"/>
    <cellStyle name="Normal 8 59 8" xfId="4151" xr:uid="{60A70CAD-6A69-4B4A-B8D0-8F315C158875}"/>
    <cellStyle name="Normal 8 59 9" xfId="4152" xr:uid="{8BE85AF4-3330-4012-A23D-F2A6E2820212}"/>
    <cellStyle name="Normal 8 6" xfId="4153" xr:uid="{590E3462-C9DD-40F2-93A7-E9F86EF4C8AD}"/>
    <cellStyle name="Normal 8 60" xfId="4154" xr:uid="{C9310429-0DFB-43F3-A860-6F503E8DF321}"/>
    <cellStyle name="Normal 8 61" xfId="4155" xr:uid="{9F27EC94-D1E5-402F-AA1E-29055B52F290}"/>
    <cellStyle name="Normal 8 62" xfId="4156" xr:uid="{D13268F8-5B00-4DD7-AFD1-F0702F1967F1}"/>
    <cellStyle name="Normal 8 63" xfId="4157" xr:uid="{130D505E-927B-4D61-8B8C-8FDCED6E8B61}"/>
    <cellStyle name="Normal 8 63 10" xfId="4158" xr:uid="{0C505471-9374-4EA7-A3DF-2E6439999FBC}"/>
    <cellStyle name="Normal 8 63 11" xfId="4159" xr:uid="{94746C9E-FB0E-4154-BB0B-C4AB4D80268B}"/>
    <cellStyle name="Normal 8 63 12" xfId="4160" xr:uid="{B1B2B058-BCC7-40E7-AB9B-3063707535E5}"/>
    <cellStyle name="Normal 8 63 13" xfId="4161" xr:uid="{D8D86D0B-A292-47B8-A8C8-019F8C007B2E}"/>
    <cellStyle name="Normal 8 63 14" xfId="7897" xr:uid="{A3E39F75-A7D3-4D83-B34B-65988FA0F32C}"/>
    <cellStyle name="Normal 8 63 2" xfId="4162" xr:uid="{10AE059D-5F5E-49B1-ACB9-6B53CD85D074}"/>
    <cellStyle name="Normal 8 63 3" xfId="4163" xr:uid="{C3D86FA0-F748-45C0-96A9-726B8DDE1CCE}"/>
    <cellStyle name="Normal 8 63 4" xfId="4164" xr:uid="{2C817981-0265-41D6-9D3F-8BC0B0D5E476}"/>
    <cellStyle name="Normal 8 63 5" xfId="4165" xr:uid="{6BAC58A2-0692-4601-844D-BCA3B1EFFFD6}"/>
    <cellStyle name="Normal 8 63 6" xfId="4166" xr:uid="{FE214AD7-B899-48A2-B615-BA87812BAB78}"/>
    <cellStyle name="Normal 8 63 7" xfId="4167" xr:uid="{D3CE9D13-A05B-4CE0-96B7-53C347E0E0DD}"/>
    <cellStyle name="Normal 8 63 8" xfId="4168" xr:uid="{F5FF201E-6AD7-4057-BBD0-E3713872A759}"/>
    <cellStyle name="Normal 8 63 9" xfId="4169" xr:uid="{2A2A3AFA-AEAB-42EF-AAB7-1C3477580C8D}"/>
    <cellStyle name="Normal 8 64" xfId="4170" xr:uid="{756AF8D5-6151-439F-B86F-91F9AA412D51}"/>
    <cellStyle name="Normal 8 65" xfId="4171" xr:uid="{62D48400-A913-4A7C-94C9-516381B029CC}"/>
    <cellStyle name="Normal 8 66" xfId="4172" xr:uid="{DBF9D85F-49E5-4A17-BED0-3BEF365B9280}"/>
    <cellStyle name="Normal 8 67" xfId="4173" xr:uid="{1B3AA803-44F1-4693-819C-A8A449A181CF}"/>
    <cellStyle name="Normal 8 68" xfId="4174" xr:uid="{DC082779-50D2-4C53-93C0-7F74A6D117CC}"/>
    <cellStyle name="Normal 8 68 2" xfId="7898" xr:uid="{FE5A9360-9243-4094-8F27-5C5A896EA0A8}"/>
    <cellStyle name="Normal 8 68 3" xfId="6387" xr:uid="{7FEE5293-C5DC-47DB-9F4C-E944207791B7}"/>
    <cellStyle name="Normal 8 69" xfId="4175" xr:uid="{5425772C-0369-4C5F-B957-D1C9E003A01C}"/>
    <cellStyle name="Normal 8 7" xfId="4176" xr:uid="{824D31A8-F204-4B4E-8365-F0D5D74C8CDD}"/>
    <cellStyle name="Normal 8 70" xfId="4177" xr:uid="{96557EC6-8A18-4010-8AF9-B9D15013C3A6}"/>
    <cellStyle name="Normal 8 71" xfId="4178" xr:uid="{A861C445-44CA-401B-AAC8-35BAEB17D2F8}"/>
    <cellStyle name="Normal 8 72" xfId="4179" xr:uid="{5A42C98A-7B42-4431-9398-09E40BB88986}"/>
    <cellStyle name="Normal 8 73" xfId="4180" xr:uid="{AE01A54F-9089-474A-A2B6-1B96C95F3FD9}"/>
    <cellStyle name="Normal 8 74" xfId="4181" xr:uid="{05B52AA6-16FF-444C-9C98-1D731313C6B6}"/>
    <cellStyle name="Normal 8 75" xfId="4182" xr:uid="{268AF791-3374-4503-9FB4-024ED7518F9C}"/>
    <cellStyle name="Normal 8 76" xfId="4183" xr:uid="{DB6C2E9B-D478-4964-9118-80F8926B1012}"/>
    <cellStyle name="Normal 8 77" xfId="7996" xr:uid="{88D53A05-5C65-41D6-BCBF-83DFA2849B87}"/>
    <cellStyle name="Normal 8 77 2" xfId="9690" xr:uid="{F39D006F-B0FF-4D5F-9282-768CE6F871A0}"/>
    <cellStyle name="Normal 8 78" xfId="8150" xr:uid="{FCEDF788-8C12-4F0F-A71B-2211B0810D40}"/>
    <cellStyle name="Normal 8 79" xfId="8244" xr:uid="{8440F6F8-BDE6-4134-A635-8E08704DE2AD}"/>
    <cellStyle name="Normal 8 8" xfId="4184" xr:uid="{55806290-B14C-4FF4-BD2C-E7BCA1372DD6}"/>
    <cellStyle name="Normal 8 80" xfId="6307" xr:uid="{6C608B1B-4028-4604-9028-ECEA5293AF8C}"/>
    <cellStyle name="Normal 8 81" xfId="10654" xr:uid="{D92312A9-21D3-4D29-8283-880618986BE4}"/>
    <cellStyle name="Normal 8 82" xfId="1070" xr:uid="{62C505BC-6454-46EA-AA6F-D9B2617CFC7B}"/>
    <cellStyle name="Normal 8 9" xfId="4185" xr:uid="{388559FE-D3E5-431D-9FA5-1A62A2988CB0}"/>
    <cellStyle name="Normal 8_HO Account" xfId="1034" xr:uid="{B4227388-EC6F-44A8-8C9F-790CF7793C43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4" xfId="8120" xr:uid="{4AFF8473-BA7B-42D1-87F2-4A5818E1AED7}"/>
    <cellStyle name="Normal 85" xfId="8184" xr:uid="{749FF49A-2BBC-4A8B-AC86-FCB644B3CFCA}"/>
    <cellStyle name="Normal 86" xfId="8497" xr:uid="{49D74090-B836-4B79-B8FE-0915DFF46FD3}"/>
    <cellStyle name="Normal 87" xfId="8215" xr:uid="{B151CB28-9AF7-4B00-91EC-D875BE67BC6E}"/>
    <cellStyle name="Normal 88" xfId="8949" xr:uid="{E1122DAD-05EB-4E98-9274-CCA498563AC3}"/>
    <cellStyle name="Normal 89" xfId="48" xr:uid="{F94CF057-0E6A-4E4F-BEA7-3EFD922D2398}"/>
    <cellStyle name="Normal 89 2" xfId="10503" xr:uid="{5F135B67-74BC-471F-B652-16AA3D9C4B14}"/>
    <cellStyle name="Normal 89 3" xfId="6278" xr:uid="{C34808A4-3C3A-4CBA-93DA-E6113D3FD494}"/>
    <cellStyle name="Normal 9" xfId="343" xr:uid="{789B37D7-5E01-4402-BF58-5E540A86AC5E}"/>
    <cellStyle name="Normal 9 10" xfId="7047" xr:uid="{39C41B3A-94F7-4E26-B520-E6617B9B81E5}"/>
    <cellStyle name="Normal 9 11" xfId="6407" xr:uid="{5A72989C-A46C-4884-9926-75D1735898A3}"/>
    <cellStyle name="Normal 9 12" xfId="7900" xr:uid="{60603392-706F-4DFD-8FBA-0F0B043A3C93}"/>
    <cellStyle name="Normal 9 12 2" xfId="9601" xr:uid="{C73CEAB3-DF2A-4DF0-B715-12442FE8532C}"/>
    <cellStyle name="Normal 9 13" xfId="8159" xr:uid="{DA137E87-9E65-499A-B8E7-3E4F6E49954B}"/>
    <cellStyle name="Normal 9 14" xfId="1087" xr:uid="{EE2946C4-5505-471C-B628-9A41DD75998C}"/>
    <cellStyle name="Normal 9 2" xfId="1062" xr:uid="{5A755BB8-C370-432D-B7F3-4DF8303E2661}"/>
    <cellStyle name="Normal 9 2 10" xfId="5498" xr:uid="{41D4923E-8384-4B10-9E85-4F6339563F13}"/>
    <cellStyle name="Normal 9 2 11" xfId="5642" xr:uid="{38F85F87-3333-417D-B9D6-3D55B580295E}"/>
    <cellStyle name="Normal 9 2 12" xfId="5497" xr:uid="{5148F935-6401-43B1-B1A1-CAC8BF4ACD70}"/>
    <cellStyle name="Normal 9 2 13" xfId="7978" xr:uid="{88CC43BD-637C-4DFF-87E8-691398531800}"/>
    <cellStyle name="Normal 9 2 13 2" xfId="9671" xr:uid="{68F1363B-F891-4166-B806-825ADB63BDFB}"/>
    <cellStyle name="Normal 9 2 14" xfId="8204" xr:uid="{4C69E763-5098-41EB-B811-26009C02237C}"/>
    <cellStyle name="Normal 9 2 15" xfId="4187" xr:uid="{C2982F33-F03E-4EE4-ADD1-B6BA72A0BB9E}"/>
    <cellStyle name="Normal 9 2 2" xfId="936" xr:uid="{B36BBFEB-21E5-4ED7-9C55-26E6A4672F0D}"/>
    <cellStyle name="Normal 9 2 2 10" xfId="5500" xr:uid="{3FE34E1F-BE81-45D7-A07F-D390643A7E9B}"/>
    <cellStyle name="Normal 9 2 2 11" xfId="5643" xr:uid="{6282EB0F-DD09-44B1-9436-0E7533D02259}"/>
    <cellStyle name="Normal 9 2 2 11 2" xfId="7942" xr:uid="{6ACCBEB9-6038-45C0-8292-37651EF16791}"/>
    <cellStyle name="Normal 9 2 2 11 2 2" xfId="9639" xr:uid="{6BB57FE4-0F51-4CB8-BF88-76378615CB63}"/>
    <cellStyle name="Normal 9 2 2 11 3" xfId="8025" xr:uid="{6CA44D70-83AD-4E28-8299-25634ED0BC42}"/>
    <cellStyle name="Normal 9 2 2 11 3 2" xfId="9720" xr:uid="{F595DE25-4FFF-47B3-A85C-92E565D8F209}"/>
    <cellStyle name="Normal 9 2 2 11 4" xfId="8993" xr:uid="{EAF04628-A942-4B43-A1B9-57DABC55619F}"/>
    <cellStyle name="Normal 9 2 2 12" xfId="5499" xr:uid="{8D2F602C-2FE5-4EA5-9E9A-B9F0DF4743E2}"/>
    <cellStyle name="Normal 9 2 2 13" xfId="7901" xr:uid="{DA80197C-A748-4764-A62F-D71814CE03BF}"/>
    <cellStyle name="Normal 9 2 2 13 2" xfId="9602" xr:uid="{62DC7190-B55F-4477-A327-876052C19E44}"/>
    <cellStyle name="Normal 9 2 2 14" xfId="8198" xr:uid="{159BE96D-49C0-400A-930B-8D82F86D5BF6}"/>
    <cellStyle name="Normal 9 2 2 2" xfId="5501" xr:uid="{3406C30E-2D9B-4D08-87B6-1AA65BFE4FD8}"/>
    <cellStyle name="Normal 9 2 2 2 2" xfId="7048" xr:uid="{AAB93B1A-591E-4CA0-B21D-B0E828EC184E}"/>
    <cellStyle name="Normal 9 2 2 2 3" xfId="8274" xr:uid="{A35ED437-F029-441E-8A3D-79B80E2D3552}"/>
    <cellStyle name="Normal 9 2 2 2 4" xfId="6342" xr:uid="{AC8CFD57-8C2B-4668-9948-6F4EEA2F0C57}"/>
    <cellStyle name="Normal 9 2 2 2 5" xfId="14363" xr:uid="{771B1F57-F223-4828-ADBB-2B450CB8B1EE}"/>
    <cellStyle name="Normal 9 2 2 3" xfId="5502" xr:uid="{054C268E-A5E0-4A78-8D50-9D1FD34C32FA}"/>
    <cellStyle name="Normal 9 2 2 4" xfId="5503" xr:uid="{920BA165-252A-4414-839E-7F3EF14E6DFB}"/>
    <cellStyle name="Normal 9 2 2 5" xfId="5504" xr:uid="{2201F166-F2BF-4478-B8E6-6DACDAF59701}"/>
    <cellStyle name="Normal 9 2 2 6" xfId="5505" xr:uid="{C0CD9EEF-74A2-4ABC-9607-38E55ADCAC6C}"/>
    <cellStyle name="Normal 9 2 2 7" xfId="5506" xr:uid="{2B712ADB-E9C6-40DC-BAA0-F042D153D9FF}"/>
    <cellStyle name="Normal 9 2 2 8" xfId="5507" xr:uid="{CD04718A-0398-44A2-A286-901C5532F11D}"/>
    <cellStyle name="Normal 9 2 2 9" xfId="5508" xr:uid="{1DBA74E1-7ADB-444A-80E9-8A6C8FDA32D2}"/>
    <cellStyle name="Normal 9 2 3" xfId="5509" xr:uid="{8420DCF2-5B03-4FBD-B6B0-826CC103A08D}"/>
    <cellStyle name="Normal 9 2 3 2" xfId="14366" xr:uid="{CDBDD318-D8F0-461E-9847-382295951ECB}"/>
    <cellStyle name="Normal 9 2 4" xfId="5510" xr:uid="{E87702B1-CA33-4D1E-A1FF-406632DD90E8}"/>
    <cellStyle name="Normal 9 2 4 2" xfId="14371" xr:uid="{EB60CBFA-D07E-4A17-B261-E7D807CA8748}"/>
    <cellStyle name="Normal 9 2 5" xfId="5511" xr:uid="{8A2E53C1-C50A-4F71-B005-09E3D05B5D7B}"/>
    <cellStyle name="Normal 9 2 5 2" xfId="14359" xr:uid="{B4D8F82B-AE72-44C2-930F-E86308D5879C}"/>
    <cellStyle name="Normal 9 2 6" xfId="5512" xr:uid="{8ECEFD94-FD25-43B8-812B-24F24CCDDD6C}"/>
    <cellStyle name="Normal 9 2 7" xfId="5513" xr:uid="{FD680869-83D4-4B63-B926-17C69BD2B2BA}"/>
    <cellStyle name="Normal 9 2 8" xfId="5514" xr:uid="{FA4C8DE6-347E-4C08-B842-36CF4B665D91}"/>
    <cellStyle name="Normal 9 2 9" xfId="5515" xr:uid="{CF4EDF0E-2537-4B01-BFA9-2E4CC4C62DFC}"/>
    <cellStyle name="Normal 9 3" xfId="4188" xr:uid="{AAA361B5-308E-4988-9571-99B59592A089}"/>
    <cellStyle name="Normal 9 3 2" xfId="6340" xr:uid="{14059F98-99DF-4F39-BADE-0114B75E85F1}"/>
    <cellStyle name="Normal 9 3 2 2" xfId="8273" xr:uid="{6DB9DC38-8191-4123-8B8A-19B6549B0B96}"/>
    <cellStyle name="Normal 9 3 2 3" xfId="14362" xr:uid="{0A1E510E-7B4C-4177-8CCE-44B139CF53F7}"/>
    <cellStyle name="Normal 9 3 3" xfId="6409" xr:uid="{457E6247-1D12-44D0-9380-23DBBE8ECF6E}"/>
    <cellStyle name="Normal 9 3 4" xfId="7148" xr:uid="{DF7A99D5-6EDF-47D7-B426-62FAC4FB1A55}"/>
    <cellStyle name="Normal 9 3 5" xfId="8271" xr:uid="{BD128647-3104-45C6-9958-72AF41444A95}"/>
    <cellStyle name="Normal 9 3 6" xfId="6338" xr:uid="{FC5AFC27-DC16-49B2-AE4C-697DDD0D8769}"/>
    <cellStyle name="Normal 9 4" xfId="4189" xr:uid="{FB277822-B9E9-462A-834A-699A5B3F6858}"/>
    <cellStyle name="Normal 9 4 2" xfId="10806" xr:uid="{C6E09B67-2C9C-428C-B7FB-5108F9F388A9}"/>
    <cellStyle name="Normal 9 4 3" xfId="11736" xr:uid="{10A6C742-3FCB-4F6A-B049-12CE48C513AB}"/>
    <cellStyle name="Normal 9 4 4" xfId="12819" xr:uid="{CCF47892-A9B4-440C-BA0A-BC91F0E8ACA1}"/>
    <cellStyle name="Normal 9 4 5" xfId="14364" xr:uid="{15CA35E8-CF37-4757-91B6-439AB29731B5}"/>
    <cellStyle name="Normal 9 4 6" xfId="10788" xr:uid="{946BAF02-A73B-4E0C-9308-76E432B3E234}"/>
    <cellStyle name="Normal 9 5" xfId="4190" xr:uid="{F5429971-C133-4F80-BF09-D7A36698D436}"/>
    <cellStyle name="Normal 9 5 2" xfId="14370" xr:uid="{8099839B-C331-4002-BFA3-2BE056C6164B}"/>
    <cellStyle name="Normal 9 6" xfId="4191" xr:uid="{00725308-3C0C-4CF6-A32A-64B56C49AC4F}"/>
    <cellStyle name="Normal 9 6 12" xfId="14310" xr:uid="{2A12CE1D-C00A-4A31-AD45-D2D8315DC97D}"/>
    <cellStyle name="Normal 9 6 2" xfId="5644" xr:uid="{9F8DED3A-84A6-432A-B799-307A2E77272B}"/>
    <cellStyle name="Normal 9 6 2 2" xfId="7943" xr:uid="{4376A46C-FC12-4144-9FCB-80D1213ED35D}"/>
    <cellStyle name="Normal 9 6 2 2 2" xfId="9640" xr:uid="{4BF856ED-F00B-476B-B1D6-044FED6234AB}"/>
    <cellStyle name="Normal 9 6 2 3" xfId="8026" xr:uid="{F9B2974C-2417-4DF4-9BFF-B000361F7426}"/>
    <cellStyle name="Normal 9 6 2 3 2" xfId="9721" xr:uid="{C1722072-82CC-434A-B951-86D9AAB79592}"/>
    <cellStyle name="Normal 9 6 2 4" xfId="8994" xr:uid="{B9B86168-E09B-48CB-B919-661EBC2F0D27}"/>
    <cellStyle name="Normal 9 6 3" xfId="14376" xr:uid="{E07625C0-FE71-4336-9C9D-F80709532BB1}"/>
    <cellStyle name="Normal 9 7" xfId="4192" xr:uid="{88D96D5A-FB08-452D-9824-8F0C9B2F2749}"/>
    <cellStyle name="Normal 9 7 2" xfId="14280" xr:uid="{019ACE3D-0465-44CF-8FE5-FDE616182897}"/>
    <cellStyle name="Normal 9 8" xfId="4193" xr:uid="{E7E5B430-AC75-4644-8986-58C0C3D4D226}"/>
    <cellStyle name="Normal 9 9" xfId="4186" xr:uid="{F07A6B7F-05A5-4596-9047-62194C547D04}"/>
    <cellStyle name="Normal 9 9 2" xfId="5645" xr:uid="{64E2FB7E-590D-4473-B636-2126254D4CE2}"/>
    <cellStyle name="Normal 9 9 2 2" xfId="7944" xr:uid="{9F4A24F4-D690-4835-A5DE-82D95978401E}"/>
    <cellStyle name="Normal 9 9 2 2 2" xfId="9641" xr:uid="{5A6CB0FF-F04C-44CB-9C6F-9D77EF0A196B}"/>
    <cellStyle name="Normal 9 9 2 3" xfId="8027" xr:uid="{68D6E172-2B2E-474A-A9A4-D303831D000B}"/>
    <cellStyle name="Normal 9 9 2 3 2" xfId="9722" xr:uid="{68167189-C20E-42DE-86B4-8E391F54E12B}"/>
    <cellStyle name="Normal 9 9 2 4" xfId="8995" xr:uid="{243F107C-67D4-4486-80DF-60B86AF44931}"/>
    <cellStyle name="Normal 9 9 3" xfId="5516" xr:uid="{C56E82D2-172D-46CA-8554-CCD18EA80FC3}"/>
    <cellStyle name="Normal 90" xfId="50" xr:uid="{C86C89BB-495D-4F78-BD25-EAFF8FF30082}"/>
    <cellStyle name="Normal 90 2" xfId="10504" xr:uid="{66CE570D-7ECC-45E9-B793-C73200509BAE}"/>
    <cellStyle name="Normal 90 3" xfId="7303" xr:uid="{F690B527-6A23-4741-8522-B6CCAA80DDF3}"/>
    <cellStyle name="Normal 91" xfId="7281" xr:uid="{B7BD7B0E-8A4C-439D-A750-339F6C28B7D4}"/>
    <cellStyle name="Normal 92" xfId="91" xr:uid="{740352FA-5AF3-44E4-B73E-118A82DAEE87}"/>
    <cellStyle name="Normal 92 2" xfId="10511" xr:uid="{0FB7E9B6-11E6-4AF5-9805-D0CA55D14FCE}"/>
    <cellStyle name="Normal 92 3" xfId="10478" xr:uid="{C62CDDF3-AC53-43BE-A7A4-3BBD1DB2574C}"/>
    <cellStyle name="Normal 93" xfId="75" xr:uid="{355BBE2B-769F-450A-B225-DBE4FE0E92EA}"/>
    <cellStyle name="Normal 93 2" xfId="10507" xr:uid="{429798D2-F0DF-4A8F-A0F3-2B71DF9945D6}"/>
    <cellStyle name="Normal 93 3" xfId="10495" xr:uid="{73033B6E-65DE-4D80-AD90-69228F7BB7C9}"/>
    <cellStyle name="Normal 94" xfId="10496" xr:uid="{6CB691D1-3DFD-4AA3-B65D-2B19BBFD2D45}"/>
    <cellStyle name="Normal 95" xfId="10493" xr:uid="{D2FE535F-6F72-48D2-89E3-EB6805AA364E}"/>
    <cellStyle name="Normal 95 2" xfId="26811" xr:uid="{5C83C1CA-694A-45F5-A212-B56EAF2D7F5D}"/>
    <cellStyle name="Normal 96" xfId="97" xr:uid="{A3DCE4C4-1DCE-4F00-BEAC-9CA1B10E3EF9}"/>
    <cellStyle name="Normal 96 2" xfId="10512" xr:uid="{AB26B3EF-96A5-4C99-B0A3-0CCF91401375}"/>
    <cellStyle name="Normal 97" xfId="10498" xr:uid="{AA9DF71A-8B59-45C3-AC7B-C4E883B32D50}"/>
    <cellStyle name="Normal 98" xfId="10539" xr:uid="{AC3A3739-A35C-4976-BC42-2342151A6373}"/>
    <cellStyle name="Normal 99" xfId="19967" xr:uid="{8867EF75-35C6-4184-9D70-F87E02936622}"/>
    <cellStyle name="Note 2" xfId="159" xr:uid="{F601DF01-85E0-4159-B02F-2D81D63B5ACE}"/>
    <cellStyle name="Note 2 10" xfId="449" xr:uid="{756BA179-DC9D-47DF-B92A-FD18AA324232}"/>
    <cellStyle name="Note 2 10 2" xfId="17856" xr:uid="{A2E0FC0C-89A7-45A8-ABED-D7E88A39CFEA}"/>
    <cellStyle name="Note 2 10 2 2" xfId="33796" xr:uid="{C72C262A-365C-4DEA-BB6C-BE081413B193}"/>
    <cellStyle name="Note 2 10 3" xfId="20358" xr:uid="{1C3983FC-88BA-4FCD-AADF-DC2FD4346B95}"/>
    <cellStyle name="Note 2 10 4" xfId="21016" xr:uid="{CCBA0A7F-6291-4770-9F5A-4D8C51FFADE0}"/>
    <cellStyle name="Note 2 10 5" xfId="24033" xr:uid="{C9484632-C65A-447B-BF64-3CD54C060E8A}"/>
    <cellStyle name="Note 2 10 6" xfId="7289" xr:uid="{F2B475AD-4C0C-4219-B890-9CD32171F836}"/>
    <cellStyle name="Note 2 11" xfId="503" xr:uid="{1A092D12-D99A-4C2E-8F79-CA4059FFAB84}"/>
    <cellStyle name="Note 2 11 2" xfId="17889" xr:uid="{8F8FFF8B-291C-4E57-B350-252C1F2E5901}"/>
    <cellStyle name="Note 2 11 2 2" xfId="33828" xr:uid="{833F35DD-64E7-48CB-9764-C9876D769134}"/>
    <cellStyle name="Note 2 11 3" xfId="20407" xr:uid="{86E586F0-C82E-4C32-B0B6-D8B3ECB863D0}"/>
    <cellStyle name="Note 2 11 4" xfId="21070" xr:uid="{91F7B020-F139-4A6B-95DB-64A476A6DE6C}"/>
    <cellStyle name="Note 2 11 5" xfId="24090" xr:uid="{7FAE66E9-040D-41DB-BED5-0CB42475E576}"/>
    <cellStyle name="Note 2 11 6" xfId="7377" xr:uid="{5838C125-327B-4A9C-A3D6-0413253BBE22}"/>
    <cellStyle name="Note 2 12" xfId="467" xr:uid="{4660DB69-21EA-470E-9D7A-EC6D28B0F8F9}"/>
    <cellStyle name="Note 2 12 2" xfId="17738" xr:uid="{ED0F9596-A145-490A-94A1-C28D478BB0E6}"/>
    <cellStyle name="Note 2 12 2 2" xfId="33682" xr:uid="{563C6F9D-6810-4022-8FAD-9B2BD2B153C2}"/>
    <cellStyle name="Note 2 12 3" xfId="20373" xr:uid="{0E9E8218-D9E8-4992-82E3-92CAF4065F90}"/>
    <cellStyle name="Note 2 12 4" xfId="21034" xr:uid="{87545A55-BD77-4F27-998A-FBCC71E62976}"/>
    <cellStyle name="Note 2 12 5" xfId="23878" xr:uid="{5FB65638-B76A-43A7-8F46-A9B60FA42A18}"/>
    <cellStyle name="Note 2 12 6" xfId="7029" xr:uid="{90A96463-18A1-4809-90E7-ACB51E640A97}"/>
    <cellStyle name="Note 2 13" xfId="528" xr:uid="{28E515CB-E22F-418B-8789-3DFFE3AD8FA6}"/>
    <cellStyle name="Note 2 13 2" xfId="20431" xr:uid="{0C1F71C5-50D6-4EC8-A213-F6BC98249C5A}"/>
    <cellStyle name="Note 2 13 3" xfId="21095" xr:uid="{A9D734BF-58E6-4608-8A99-DEEA94570D7D}"/>
    <cellStyle name="Note 2 13 4" xfId="26844" xr:uid="{F4FFC620-3261-4F05-9C53-FB9B657443F5}"/>
    <cellStyle name="Note 2 13 5" xfId="10543" xr:uid="{ECA0A8A2-20FE-472B-A822-2D0E12836D24}"/>
    <cellStyle name="Note 2 14" xfId="468" xr:uid="{47BAE2A8-A80A-4E07-AAB5-9A14720F60D0}"/>
    <cellStyle name="Note 2 14 2" xfId="21035" xr:uid="{02986901-329E-4E1A-9FAA-EB57C402053F}"/>
    <cellStyle name="Note 2 14 3" xfId="35893" xr:uid="{7637F3AD-76AD-4869-A304-6A359077E635}"/>
    <cellStyle name="Note 2 14 4" xfId="19953" xr:uid="{21FCAD56-2A7F-4E7B-BAAA-97566ADF241A}"/>
    <cellStyle name="Note 2 15" xfId="469" xr:uid="{8F9CA25D-6B25-4E5A-BF4A-F79E82E1A718}"/>
    <cellStyle name="Note 2 15 2" xfId="21036" xr:uid="{79297C8D-AD1D-4B0B-990E-7E8F9E832D3D}"/>
    <cellStyle name="Note 2 15 3" xfId="20374" xr:uid="{88A9B8B2-482A-4704-AC9E-474B1E1620F5}"/>
    <cellStyle name="Note 2 16" xfId="576" xr:uid="{AA7608A2-5D09-46CA-8C3C-13D489B6EC91}"/>
    <cellStyle name="Note 2 16 2" xfId="21143" xr:uid="{4F3058A5-343C-4132-9F28-9238ADCE196F}"/>
    <cellStyle name="Note 2 16 3" xfId="20478" xr:uid="{CDB3263B-E300-4A61-B5D6-7FD351E5E008}"/>
    <cellStyle name="Note 2 17" xfId="547" xr:uid="{7BDCE310-BFC9-4A63-A112-6769503D2444}"/>
    <cellStyle name="Note 2 17 2" xfId="21114" xr:uid="{5374F21B-A170-4268-A76F-33143BC2C322}"/>
    <cellStyle name="Note 2 17 3" xfId="20449" xr:uid="{ADC85BD9-4D9A-45D5-8AF7-DD9E8DA996F5}"/>
    <cellStyle name="Note 2 18" xfId="602" xr:uid="{A1FA1F0A-24F7-40A4-9F1E-28FA8F56853F}"/>
    <cellStyle name="Note 2 18 2" xfId="21169" xr:uid="{9B575A13-DC58-456F-A724-5AAE2E3E6CC1}"/>
    <cellStyle name="Note 2 18 3" xfId="20504" xr:uid="{E37BE64F-B4B0-450D-A100-327F52D8B1DD}"/>
    <cellStyle name="Note 2 19" xfId="552" xr:uid="{B8DF5E1C-14F1-4E97-8717-A0F66915F2B0}"/>
    <cellStyle name="Note 2 19 2" xfId="21119" xr:uid="{5A86031C-F9CB-46A1-9427-586F1B9501E6}"/>
    <cellStyle name="Note 2 19 3" xfId="20454" xr:uid="{190753A1-597A-4E85-BFD9-0DF9235967E8}"/>
    <cellStyle name="Note 2 2" xfId="222" xr:uid="{8FEC67D9-4B0F-4734-8DFA-315D1E0225AF}"/>
    <cellStyle name="Note 2 2 10" xfId="20814" xr:uid="{7515C023-4011-43CD-9FF4-A3215C7E6705}"/>
    <cellStyle name="Note 2 2 11" xfId="24060" xr:uid="{23950247-E422-41DB-A3BB-743BCFAA86EC}"/>
    <cellStyle name="Note 2 2 12" xfId="7333" xr:uid="{FC5600B9-2273-4272-BACA-BDCAB95DB521}"/>
    <cellStyle name="Note 2 2 2" xfId="1035" xr:uid="{860A85BC-73F0-407F-A231-E923AEF24AC6}"/>
    <cellStyle name="Note 2 2 2 2" xfId="9930" xr:uid="{C38723A4-A51E-4C21-9D42-8A8434E1413B}"/>
    <cellStyle name="Note 2 2 2 2 2" xfId="10282" xr:uid="{3838DA06-7EA4-4FD1-B289-395D02618C66}"/>
    <cellStyle name="Note 2 2 2 2 2 2" xfId="14059" xr:uid="{8713AE57-2713-46AD-AEF2-A21E87F97450}"/>
    <cellStyle name="Note 2 2 2 2 2 2 2" xfId="30125" xr:uid="{95C8C4C2-C81C-4B9C-94B0-485A941EE791}"/>
    <cellStyle name="Note 2 2 2 2 2 3" xfId="13841" xr:uid="{F3CEE302-A7EB-488A-B0D9-EF5BBCFEF0EF}"/>
    <cellStyle name="Note 2 2 2 2 2 3 2" xfId="29908" xr:uid="{8AEF8868-512A-4961-9C87-67724741C6A5}"/>
    <cellStyle name="Note 2 2 2 2 2 4" xfId="15421" xr:uid="{B2552F97-A6EE-4E22-B42F-EFE083A0DFD8}"/>
    <cellStyle name="Note 2 2 2 2 2 4 2" xfId="31373" xr:uid="{FD6FC51C-3CC8-4BBF-9098-7C0AFA367793}"/>
    <cellStyle name="Note 2 2 2 2 2 5" xfId="12700" xr:uid="{BE339437-B568-40B4-9DB7-98855B7D6775}"/>
    <cellStyle name="Note 2 2 2 2 2 5 2" xfId="28821" xr:uid="{7AB884DB-5E9D-400C-84A3-DCA2D104BC58}"/>
    <cellStyle name="Note 2 2 2 2 2 6" xfId="19881" xr:uid="{28A947C3-9863-4DCC-A469-A02C30B64FC3}"/>
    <cellStyle name="Note 2 2 2 2 2 6 2" xfId="35821" xr:uid="{CAB77DCC-B6B7-4280-87E2-1A47BA442271}"/>
    <cellStyle name="Note 2 2 2 2 2 7" xfId="26601" xr:uid="{FC61585C-77D9-4AA6-B8C3-719F55F24873}"/>
    <cellStyle name="Note 2 2 2 2 3" xfId="10438" xr:uid="{01C3869B-9E59-4DFF-BD4E-0ACC1354F106}"/>
    <cellStyle name="Note 2 2 2 2 3 2" xfId="13928" xr:uid="{282B42B6-15A0-4299-97CF-40FC3F6B3AC7}"/>
    <cellStyle name="Note 2 2 2 2 3 2 2" xfId="29994" xr:uid="{13115B1B-7B99-457C-8032-2F5C734F1280}"/>
    <cellStyle name="Note 2 2 2 2 3 3" xfId="26757" xr:uid="{FAD3D477-0E4D-4DE6-963B-6B0A08D71FDB}"/>
    <cellStyle name="Note 2 2 2 2 4" xfId="13803" xr:uid="{869416D5-8E83-406C-8F2E-817B4DDDEFDE}"/>
    <cellStyle name="Note 2 2 2 2 4 2" xfId="29870" xr:uid="{4651A566-2C7F-4AED-AD9D-C933A22601EA}"/>
    <cellStyle name="Note 2 2 2 2 5" xfId="15290" xr:uid="{0F0B9B85-94D4-4811-A5CE-92037640734E}"/>
    <cellStyle name="Note 2 2 2 2 5 2" xfId="31242" xr:uid="{BCAEBA7D-FC5D-4B33-8C62-EF4238397449}"/>
    <cellStyle name="Note 2 2 2 2 6" xfId="12569" xr:uid="{31F31D1B-8442-4545-9E9C-9480F2E2A684}"/>
    <cellStyle name="Note 2 2 2 2 6 2" xfId="28690" xr:uid="{E5A6C674-5390-4FC0-B0D8-0A0A12F66C19}"/>
    <cellStyle name="Note 2 2 2 2 7" xfId="26258" xr:uid="{281CFBB6-C419-4129-BB64-1995175E8BC9}"/>
    <cellStyle name="Note 2 2 2 3" xfId="10116" xr:uid="{53643FAA-2707-4DC0-B80C-FE4F17A307D2}"/>
    <cellStyle name="Note 2 2 2 3 2" xfId="13999" xr:uid="{2CF007E6-FEA9-4A65-BCA1-56297FE646A5}"/>
    <cellStyle name="Note 2 2 2 3 2 2" xfId="30065" xr:uid="{93014899-DAEE-4512-A548-C6A5FDF8F2D3}"/>
    <cellStyle name="Note 2 2 2 3 3" xfId="13720" xr:uid="{9CA56B47-66EE-4D7C-8D7F-E6AD01092BCD}"/>
    <cellStyle name="Note 2 2 2 3 3 2" xfId="29787" xr:uid="{4D8D5E24-89B8-4E1B-8B82-F39BC02B3F85}"/>
    <cellStyle name="Note 2 2 2 3 4" xfId="15361" xr:uid="{7C8E49B7-0415-4536-94D3-68F332D57B43}"/>
    <cellStyle name="Note 2 2 2 3 4 2" xfId="31313" xr:uid="{B115BFB8-7848-4B3C-A17E-E31B6E9E0572}"/>
    <cellStyle name="Note 2 2 2 3 5" xfId="12640" xr:uid="{134275A4-5696-49C1-A449-EA0A535390FA}"/>
    <cellStyle name="Note 2 2 2 3 5 2" xfId="28761" xr:uid="{E72893A2-138A-4911-96B2-107AF44E1809}"/>
    <cellStyle name="Note 2 2 2 3 6" xfId="19813" xr:uid="{155EF1B2-2EEA-400B-A8F9-EEE1D854F0AF}"/>
    <cellStyle name="Note 2 2 2 3 6 2" xfId="35753" xr:uid="{379A648C-7CF3-4FE6-8C6A-70E3990183C8}"/>
    <cellStyle name="Note 2 2 2 3 7" xfId="26437" xr:uid="{BE261E96-FD63-43BE-88A7-9F3A23053F32}"/>
    <cellStyle name="Note 2 2 2 4" xfId="9978" xr:uid="{73AB79E1-C9E2-41A2-A3C4-6B8D55F84694}"/>
    <cellStyle name="Note 2 2 2 4 2" xfId="14200" xr:uid="{E77E7549-27A6-4C74-AEE7-03019C70FB21}"/>
    <cellStyle name="Note 2 2 2 4 2 2" xfId="30266" xr:uid="{1C7DBB47-8147-4628-BC5F-5A75F950F05B}"/>
    <cellStyle name="Note 2 2 2 4 3" xfId="15487" xr:uid="{43456FD3-A1AC-4D68-8C81-A25276958BE2}"/>
    <cellStyle name="Note 2 2 2 4 3 2" xfId="31438" xr:uid="{A95F975B-CC6D-44BB-992C-6ADD91C782B7}"/>
    <cellStyle name="Note 2 2 2 4 4" xfId="13289" xr:uid="{91D2F364-F927-47C1-8C3D-378807A9CE97}"/>
    <cellStyle name="Note 2 2 2 4 4 2" xfId="29358" xr:uid="{6B17C063-E0A0-4D2C-94B0-BD67C2D3DB94}"/>
    <cellStyle name="Note 2 2 2 4 5" xfId="19747" xr:uid="{2310C790-B8E8-4EAE-8B18-0DE1E5D883B9}"/>
    <cellStyle name="Note 2 2 2 4 5 2" xfId="35687" xr:uid="{58ECF0BC-74B2-48D8-844E-2E0D07C88617}"/>
    <cellStyle name="Note 2 2 2 4 6" xfId="26306" xr:uid="{D0FB8A12-CA2A-4A52-81E7-4164D4662111}"/>
    <cellStyle name="Note 2 2 2 5" xfId="14145" xr:uid="{A4636AAD-F13D-4FAF-ABDF-3DF5D87BA223}"/>
    <cellStyle name="Note 2 2 2 5 2" xfId="30211" xr:uid="{B6A4F302-6196-4632-9CF6-A622DB5A6B74}"/>
    <cellStyle name="Note 2 2 2 6" xfId="11325" xr:uid="{8CE65215-E5B5-4482-A25E-9DE12B555666}"/>
    <cellStyle name="Note 2 2 2 6 2" xfId="27450" xr:uid="{8A03AA3D-A7F0-4841-8776-42D7606FA594}"/>
    <cellStyle name="Note 2 2 2 7" xfId="21522" xr:uid="{64F7998E-BB88-4890-BC5F-40E67E3C8E67}"/>
    <cellStyle name="Note 2 2 2 8" xfId="25575" xr:uid="{86FD4823-A865-47B1-9E5B-64BECA07D022}"/>
    <cellStyle name="Note 2 2 2 9" xfId="9157" xr:uid="{A5711BAF-8E8B-4DDF-88BD-58C10AB7DBAD}"/>
    <cellStyle name="Note 2 2 3" xfId="9872" xr:uid="{A7271774-14FD-481D-A885-F59B603DD89E}"/>
    <cellStyle name="Note 2 2 3 2" xfId="10224" xr:uid="{590E7C29-1E81-4110-A10A-73CB3FF4CB72}"/>
    <cellStyle name="Note 2 2 3 2 2" xfId="12720" xr:uid="{A88D9AFF-6438-4DA9-A0B8-B572C230236A}"/>
    <cellStyle name="Note 2 2 3 2 2 2" xfId="14079" xr:uid="{F9C330D9-8B00-4490-BE69-A55E59D8D874}"/>
    <cellStyle name="Note 2 2 3 2 2 2 2" xfId="30145" xr:uid="{67619868-CA29-4114-BFD7-5DCA09A077D9}"/>
    <cellStyle name="Note 2 2 3 2 2 3" xfId="14170" xr:uid="{39C79014-C2DE-426F-B773-63BC67F47587}"/>
    <cellStyle name="Note 2 2 3 2 2 3 2" xfId="30236" xr:uid="{0C5FCCE5-738E-4568-A21E-91BB8EFD3AF9}"/>
    <cellStyle name="Note 2 2 3 2 2 4" xfId="15441" xr:uid="{5FF9D94D-64F3-4368-88D8-D80C715B9C86}"/>
    <cellStyle name="Note 2 2 3 2 2 4 2" xfId="31393" xr:uid="{1693FCA7-2A15-4FD1-942A-ED0A42AF5688}"/>
    <cellStyle name="Note 2 2 3 2 2 5" xfId="28841" xr:uid="{B028DCC9-306D-4F16-B5F8-893E61347F65}"/>
    <cellStyle name="Note 2 2 3 2 3" xfId="13948" xr:uid="{16057459-263B-481D-9726-12313800CAAB}"/>
    <cellStyle name="Note 2 2 3 2 3 2" xfId="30014" xr:uid="{A5FFC0E2-CB73-40EC-804B-9BCBDFF998C3}"/>
    <cellStyle name="Note 2 2 3 2 4" xfId="13870" xr:uid="{5912F01C-044D-4D92-B988-87262D79941F}"/>
    <cellStyle name="Note 2 2 3 2 4 2" xfId="29936" xr:uid="{4BF56822-5F39-413A-B8EB-17CE0A8C3798}"/>
    <cellStyle name="Note 2 2 3 2 5" xfId="15310" xr:uid="{A1B54549-0240-4E3D-9D0F-EB17DB4D9492}"/>
    <cellStyle name="Note 2 2 3 2 5 2" xfId="31262" xr:uid="{D45FE90A-E5EF-4C1E-ABE3-2F81C3EEEE3A}"/>
    <cellStyle name="Note 2 2 3 2 6" xfId="12589" xr:uid="{24D8F406-F0AF-4822-B50C-E20716371C80}"/>
    <cellStyle name="Note 2 2 3 2 6 2" xfId="28710" xr:uid="{0091A1A1-E9FB-489F-A419-89C2AE1A81B2}"/>
    <cellStyle name="Note 2 2 3 2 7" xfId="19853" xr:uid="{0CBDC933-4AEE-4059-8CB1-A3FDA0783C82}"/>
    <cellStyle name="Note 2 2 3 2 7 2" xfId="35793" xr:uid="{97C749D7-ABEF-45E4-A377-E169BE767A6C}"/>
    <cellStyle name="Note 2 2 3 2 8" xfId="26543" xr:uid="{B36E4D82-1684-45BD-A9E1-02B965D67FC5}"/>
    <cellStyle name="Note 2 2 3 3" xfId="10380" xr:uid="{E41B6102-5028-48D1-8F45-1F5C462B175F}"/>
    <cellStyle name="Note 2 2 3 3 2" xfId="14019" xr:uid="{1A1D16A9-328E-44D4-B9CB-E07C35F0F61C}"/>
    <cellStyle name="Note 2 2 3 3 2 2" xfId="30085" xr:uid="{0620CC0E-ABF8-4265-93C6-86F8D2F88CA3}"/>
    <cellStyle name="Note 2 2 3 3 3" xfId="13786" xr:uid="{A4C52621-F92F-4059-A317-0DE0504F32F4}"/>
    <cellStyle name="Note 2 2 3 3 3 2" xfId="29853" xr:uid="{F0517FAB-CE87-4D83-B2F4-6EA91D9E9A4F}"/>
    <cellStyle name="Note 2 2 3 3 4" xfId="15381" xr:uid="{96B0907E-BA68-42CF-A6D1-3E6F12CBDD1D}"/>
    <cellStyle name="Note 2 2 3 3 4 2" xfId="31333" xr:uid="{80B5D5AE-2B1C-4603-AE0F-784B4B9ECF5B}"/>
    <cellStyle name="Note 2 2 3 3 5" xfId="12660" xr:uid="{E44E7561-77F9-48C8-9E7A-888CF0CA8BED}"/>
    <cellStyle name="Note 2 2 3 3 5 2" xfId="28781" xr:uid="{63DDB256-E099-4520-BD57-C2FDB887D559}"/>
    <cellStyle name="Note 2 2 3 3 6" xfId="19916" xr:uid="{C8B7868D-E656-42E2-8BBC-D63BF552F9AF}"/>
    <cellStyle name="Note 2 2 3 3 6 2" xfId="35856" xr:uid="{A883B16A-CA81-4A42-8B4B-540D45E47BCD}"/>
    <cellStyle name="Note 2 2 3 3 7" xfId="26699" xr:uid="{98839088-0DC0-41B3-AF62-A83BF3B6AEEB}"/>
    <cellStyle name="Note 2 2 3 4" xfId="13575" xr:uid="{BB777B72-E1D2-4A89-8263-0B9463BFDD2D}"/>
    <cellStyle name="Note 2 2 3 4 2" xfId="14220" xr:uid="{5DD46048-AE91-4255-A539-89E9C5C5F457}"/>
    <cellStyle name="Note 2 2 3 4 2 2" xfId="30286" xr:uid="{AE9CF381-53F8-4E98-AEC3-3AD6B731179C}"/>
    <cellStyle name="Note 2 2 3 4 3" xfId="15507" xr:uid="{A77B36DC-AE27-472D-9342-8FC753841D5D}"/>
    <cellStyle name="Note 2 2 3 4 3 2" xfId="31458" xr:uid="{FD5A5E73-804A-462D-A939-295DD0CEB933}"/>
    <cellStyle name="Note 2 2 3 4 4" xfId="29644" xr:uid="{80EC49E4-E1F4-4CC4-99FA-F55A4FFBB37A}"/>
    <cellStyle name="Note 2 2 3 5" xfId="13879" xr:uid="{6F7CBE90-44CD-4E35-A938-C2508D72E06B}"/>
    <cellStyle name="Note 2 2 3 5 2" xfId="29945" xr:uid="{843E5C6C-B7E8-46CA-A7B0-36D3F27C7E14}"/>
    <cellStyle name="Note 2 2 3 6" xfId="11606" xr:uid="{289B8DC0-913B-445A-81B0-053EAC8718A7}"/>
    <cellStyle name="Note 2 2 3 6 2" xfId="27736" xr:uid="{FB73253A-1FC4-4805-9464-2FFE77C9DCF0}"/>
    <cellStyle name="Note 2 2 3 7" xfId="19738" xr:uid="{E46049BE-7120-4637-9AF9-1FAF5BE8BAB2}"/>
    <cellStyle name="Note 2 2 3 7 2" xfId="35678" xr:uid="{CFCA189C-AAED-42F5-AEF6-6D537D0F21F1}"/>
    <cellStyle name="Note 2 2 3 8" xfId="26200" xr:uid="{D5CE5E5C-76CB-45C3-81FD-35AC63B90D52}"/>
    <cellStyle name="Note 2 2 4" xfId="8457" xr:uid="{369FF3F8-D5BB-486A-B70B-A9ED2238F515}"/>
    <cellStyle name="Note 2 2 4 2" xfId="10068" xr:uid="{4787F981-9D38-4A05-B9EB-3872A00F580F}"/>
    <cellStyle name="Note 2 2 4 2 2" xfId="14039" xr:uid="{0BC72A72-08B7-4C61-A32E-74E3CA1D52D8}"/>
    <cellStyle name="Note 2 2 4 2 2 2" xfId="30105" xr:uid="{C7840038-66C7-4E72-B0BB-E79D3E844B2E}"/>
    <cellStyle name="Note 2 2 4 2 3" xfId="13848" xr:uid="{F5AB1E8B-D9D1-443F-B927-4C8E6AE83CB2}"/>
    <cellStyle name="Note 2 2 4 2 3 2" xfId="29914" xr:uid="{1AFE3655-065B-46DA-9CCB-A6508A535B4F}"/>
    <cellStyle name="Note 2 2 4 2 4" xfId="15401" xr:uid="{35BFB562-F2E5-4B01-AFDF-9EF296C6AD2D}"/>
    <cellStyle name="Note 2 2 4 2 4 2" xfId="31353" xr:uid="{C394A8C4-4CE6-4117-B1F2-047BA02BEC17}"/>
    <cellStyle name="Note 2 2 4 2 5" xfId="12680" xr:uid="{6308DEA5-A179-4EA3-B55A-FFBA2D2F3FAB}"/>
    <cellStyle name="Note 2 2 4 2 5 2" xfId="28801" xr:uid="{DB3E62CA-30DD-4CE6-B45D-CA0A26F17E5B}"/>
    <cellStyle name="Note 2 2 4 2 6" xfId="19780" xr:uid="{AD633473-FE1E-4600-A85A-319C5943983C}"/>
    <cellStyle name="Note 2 2 4 2 6 2" xfId="35720" xr:uid="{B8D896CA-BDE8-4FBC-8704-36859B5C2477}"/>
    <cellStyle name="Note 2 2 4 2 7" xfId="26390" xr:uid="{0EDE11F8-B29F-455D-9769-6691C693C4D0}"/>
    <cellStyle name="Note 2 2 4 3" xfId="9987" xr:uid="{E75BC961-3C68-4D13-98A2-5C1910A98A50}"/>
    <cellStyle name="Note 2 2 4 3 2" xfId="13908" xr:uid="{A7DAF211-C903-401A-AD17-006EDA5D2D12}"/>
    <cellStyle name="Note 2 2 4 3 2 2" xfId="29974" xr:uid="{59CE3621-DC22-4D72-BC50-46D0674D712E}"/>
    <cellStyle name="Note 2 2 4 3 3" xfId="19752" xr:uid="{7621718F-194B-47FE-BA17-63894BC196FB}"/>
    <cellStyle name="Note 2 2 4 3 3 2" xfId="35692" xr:uid="{641A394B-A2EE-4E55-A597-5B5FF74E73E2}"/>
    <cellStyle name="Note 2 2 4 3 4" xfId="26315" xr:uid="{005A2E2B-E724-45D2-B2B1-7476C3A91B1F}"/>
    <cellStyle name="Note 2 2 4 4" xfId="13832" xr:uid="{0EA09A34-07CE-471D-B68B-46C117C731A5}"/>
    <cellStyle name="Note 2 2 4 4 2" xfId="29899" xr:uid="{D2C6707D-C60B-48D2-80EC-71D42C68C9FE}"/>
    <cellStyle name="Note 2 2 4 5" xfId="15270" xr:uid="{1E7CA564-1F7A-42F9-B86E-A3FF98CF4131}"/>
    <cellStyle name="Note 2 2 4 5 2" xfId="31222" xr:uid="{403ECDA6-1B71-44E4-80A2-04DE346D8E01}"/>
    <cellStyle name="Note 2 2 4 6" xfId="12549" xr:uid="{38E18269-CFD1-4BD1-BC35-C35458E84C21}"/>
    <cellStyle name="Note 2 2 4 6 2" xfId="28670" xr:uid="{C0ADE4C3-C69A-4ABF-BF7A-D55FC43A9346}"/>
    <cellStyle name="Note 2 2 4 7" xfId="18618" xr:uid="{559AA77A-54A8-4C62-A123-DD9CCE1ED8F5}"/>
    <cellStyle name="Note 2 2 4 7 2" xfId="34556" xr:uid="{D142AFA7-1150-47FF-8EED-29945FE546AB}"/>
    <cellStyle name="Note 2 2 4 8" xfId="24927" xr:uid="{E7DD2251-3EA8-4C1A-BA7C-DF905BD5848A}"/>
    <cellStyle name="Note 2 2 5" xfId="9968" xr:uid="{2CF08D88-01E3-4002-806D-9621C3F406E8}"/>
    <cellStyle name="Note 2 2 5 2" xfId="13984" xr:uid="{F7D9EB7E-3E9B-4AC5-BB5E-957CBC35FB99}"/>
    <cellStyle name="Note 2 2 5 2 2" xfId="30050" xr:uid="{A66122EE-A3BC-4435-BCB3-35674D34EC21}"/>
    <cellStyle name="Note 2 2 5 3" xfId="14104" xr:uid="{B84F40BB-667B-413C-8C8F-C3A8F7DC7822}"/>
    <cellStyle name="Note 2 2 5 3 2" xfId="30170" xr:uid="{E23DE3F4-E05A-478F-BA78-1915C1B02433}"/>
    <cellStyle name="Note 2 2 5 4" xfId="15346" xr:uid="{12A40BBC-9797-4DD3-9E51-52F27BBBC691}"/>
    <cellStyle name="Note 2 2 5 4 2" xfId="31298" xr:uid="{45B3BE71-0A8B-424F-A012-2C35CA24052C}"/>
    <cellStyle name="Note 2 2 5 5" xfId="12625" xr:uid="{7CDCC3CA-F8CB-44C6-8171-F8D81D0D5FD7}"/>
    <cellStyle name="Note 2 2 5 5 2" xfId="28746" xr:uid="{2D0AF730-A1C9-49AD-B934-BC64019AD393}"/>
    <cellStyle name="Note 2 2 5 6" xfId="19744" xr:uid="{81B7BE64-6084-4FC3-A749-D56AD561EE3F}"/>
    <cellStyle name="Note 2 2 5 6 2" xfId="35684" xr:uid="{7612D2BE-4320-4064-AAC3-30980545A4A1}"/>
    <cellStyle name="Note 2 2 5 7" xfId="26296" xr:uid="{79F26136-3488-4722-959A-823416F64659}"/>
    <cellStyle name="Note 2 2 6" xfId="10013" xr:uid="{506FA149-1A6B-4339-99E6-741F86A3EC41}"/>
    <cellStyle name="Note 2 2 6 2" xfId="14180" xr:uid="{B35B5A52-F022-409F-AB56-98CC7E58A851}"/>
    <cellStyle name="Note 2 2 6 2 2" xfId="30246" xr:uid="{91A505C6-A706-4AE4-A994-5EB2785744B7}"/>
    <cellStyle name="Note 2 2 6 3" xfId="15467" xr:uid="{FE256ACE-3212-4C88-9606-7803D75365E9}"/>
    <cellStyle name="Note 2 2 6 3 2" xfId="31418" xr:uid="{AA0113FD-639E-4AFE-AA71-5F80BFCEA756}"/>
    <cellStyle name="Note 2 2 6 4" xfId="13003" xr:uid="{86678F10-F3ED-47A9-94E5-35D3E804F8FC}"/>
    <cellStyle name="Note 2 2 6 4 2" xfId="29072" xr:uid="{60D008CA-21E6-4E18-A7E5-8EA48EA41BCA}"/>
    <cellStyle name="Note 2 2 6 5" xfId="19764" xr:uid="{8335EEC3-3BDB-413E-B5D1-6B7631915DD7}"/>
    <cellStyle name="Note 2 2 6 5 2" xfId="35704" xr:uid="{042D5B1A-902C-44E6-AD32-F20F92DCB479}"/>
    <cellStyle name="Note 2 2 6 6" xfId="26338" xr:uid="{825D6855-B797-4AF1-8539-54EE0A512C6B}"/>
    <cellStyle name="Note 2 2 7" xfId="13878" xr:uid="{5A75B5E2-EFFB-4B8B-A1A4-718D17127635}"/>
    <cellStyle name="Note 2 2 7 2" xfId="29944" xr:uid="{7048F5E6-3862-4959-BE4E-98471B711A1E}"/>
    <cellStyle name="Note 2 2 8" xfId="11044" xr:uid="{B99B0730-9BE5-4129-8CAC-4577054D420E}"/>
    <cellStyle name="Note 2 2 8 2" xfId="27169" xr:uid="{32701716-EBED-45A1-957E-8BDFB226053B}"/>
    <cellStyle name="Note 2 2 9" xfId="20203" xr:uid="{8600C4EF-7972-4CB7-9513-4ACC3E11113C}"/>
    <cellStyle name="Note 2 20" xfId="548" xr:uid="{78AA928F-8C83-4AD5-A382-2C1B8A321186}"/>
    <cellStyle name="Note 2 20 2" xfId="21115" xr:uid="{249AC302-4A49-4EFF-8AC0-CE7791DBFED5}"/>
    <cellStyle name="Note 2 20 3" xfId="20450" xr:uid="{46DB9FB9-1F72-4532-9F08-2687647B3AE5}"/>
    <cellStyle name="Note 2 21" xfId="661" xr:uid="{B1081515-C718-4849-B261-C6E433955FED}"/>
    <cellStyle name="Note 2 21 2" xfId="21228" xr:uid="{1803C79E-2DF6-40DF-B585-5E3CE90C26AE}"/>
    <cellStyle name="Note 2 21 3" xfId="20563" xr:uid="{A22F8822-FB2E-4F46-A3EC-C19C3546E8C9}"/>
    <cellStyle name="Note 2 22" xfId="625" xr:uid="{D685560A-A636-48FD-8177-B629BA86DB63}"/>
    <cellStyle name="Note 2 22 2" xfId="21192" xr:uid="{90A6D52C-552C-4B30-AC64-1FA0363DF564}"/>
    <cellStyle name="Note 2 22 3" xfId="20527" xr:uid="{61C43B80-DD70-4CE6-BE44-622F00E06B3E}"/>
    <cellStyle name="Note 2 23" xfId="649" xr:uid="{64A40066-50CF-412A-9CA0-8C16A7F6337B}"/>
    <cellStyle name="Note 2 23 2" xfId="21216" xr:uid="{228F0841-0310-4207-88D0-CF4ECD1B1844}"/>
    <cellStyle name="Note 2 23 3" xfId="20551" xr:uid="{8F0E0E90-272E-4B8B-A8BE-3617720C3F5D}"/>
    <cellStyle name="Note 2 24" xfId="652" xr:uid="{6A545CA0-2052-4CE2-B21E-9F664F9AB352}"/>
    <cellStyle name="Note 2 24 2" xfId="21219" xr:uid="{71BC275A-BAEA-4396-8869-AFA3F1B951B3}"/>
    <cellStyle name="Note 2 24 3" xfId="20554" xr:uid="{EAD93CED-170B-4BF1-8DDA-51C15F6B4B8B}"/>
    <cellStyle name="Note 2 25" xfId="735" xr:uid="{AB963B13-A1A7-4829-8F9B-357F974206FA}"/>
    <cellStyle name="Note 2 25 2" xfId="21302" xr:uid="{4D388D0C-D745-4AA3-B615-B9EDE9028188}"/>
    <cellStyle name="Note 2 25 3" xfId="20637" xr:uid="{4FBBFEAB-85CA-4765-80BA-5C4DE01148B7}"/>
    <cellStyle name="Note 2 26" xfId="701" xr:uid="{2D44E51B-1B98-4977-B51C-82AA08438744}"/>
    <cellStyle name="Note 2 26 2" xfId="21268" xr:uid="{D4274DA1-3331-47DA-9B2C-F473A44FFF84}"/>
    <cellStyle name="Note 2 26 3" xfId="20603" xr:uid="{57E933DA-9136-4BFB-818A-A29FF5DD4F00}"/>
    <cellStyle name="Note 2 27" xfId="761" xr:uid="{301CD7A2-E597-4905-A765-12E6FD98BCDA}"/>
    <cellStyle name="Note 2 27 2" xfId="21328" xr:uid="{DB36C7F1-1834-4358-8E71-7758B59BDB56}"/>
    <cellStyle name="Note 2 27 3" xfId="20663" xr:uid="{CEB53ED6-4AF0-4A29-93F0-95D04B54F61E}"/>
    <cellStyle name="Note 2 28" xfId="702" xr:uid="{DFB4FFEC-02C2-4968-923F-6AAD32D4B718}"/>
    <cellStyle name="Note 2 28 2" xfId="21269" xr:uid="{7DF5FB90-7E20-4BA4-88B5-F0A4CD7E3BCE}"/>
    <cellStyle name="Note 2 28 3" xfId="20604" xr:uid="{E44502C1-91F8-44B8-A829-1DF2AA5C3668}"/>
    <cellStyle name="Note 2 29" xfId="742" xr:uid="{040F7BDA-D649-4AA7-9922-D3852FD73BF3}"/>
    <cellStyle name="Note 2 29 2" xfId="21309" xr:uid="{144CDA3D-5892-44E7-B1F0-0215D93769E1}"/>
    <cellStyle name="Note 2 29 3" xfId="20644" xr:uid="{3DD5FA66-2FE0-4A37-8E9B-B92E986D664E}"/>
    <cellStyle name="Note 2 3" xfId="289" xr:uid="{2DC433E1-BBB4-47C4-85E8-E89DD3A1CC9A}"/>
    <cellStyle name="Note 2 3 10" xfId="24552" xr:uid="{9E896C6A-179C-45CA-8D16-EA7C8F6C51BA}"/>
    <cellStyle name="Note 2 3 11" xfId="7950" xr:uid="{DA10D15F-C7C7-437D-9F96-89880D4119D3}"/>
    <cellStyle name="Note 2 3 2" xfId="9648" xr:uid="{BCBFE845-B99E-4EA8-937E-6A55615D83B9}"/>
    <cellStyle name="Note 2 3 2 2" xfId="9943" xr:uid="{AEF1259F-2634-4422-B3A6-CE3F668B0BFF}"/>
    <cellStyle name="Note 2 3 2 2 2" xfId="10295" xr:uid="{20C49BB1-F432-4CC2-831C-45DB168B4480}"/>
    <cellStyle name="Note 2 3 2 2 2 2" xfId="14049" xr:uid="{8CD77B25-955D-41A4-9E39-50D0A980EE34}"/>
    <cellStyle name="Note 2 3 2 2 2 2 2" xfId="30115" xr:uid="{F352F451-B31D-40AD-BB2E-5FB6D236AE06}"/>
    <cellStyle name="Note 2 3 2 2 2 3" xfId="19884" xr:uid="{578AD66D-3F04-4BAD-8039-E77301215946}"/>
    <cellStyle name="Note 2 3 2 2 2 3 2" xfId="35824" xr:uid="{33E69CC1-93E2-486E-929E-E4F6D61467CC}"/>
    <cellStyle name="Note 2 3 2 2 2 4" xfId="26614" xr:uid="{0273264C-9792-4DD4-A6B4-48DFD2225970}"/>
    <cellStyle name="Note 2 3 2 2 3" xfId="10451" xr:uid="{F962A96E-6E5C-44F0-AF41-822040A958FD}"/>
    <cellStyle name="Note 2 3 2 2 3 2" xfId="13740" xr:uid="{664424C3-7A9F-4AE4-8646-6FC2BE8E126F}"/>
    <cellStyle name="Note 2 3 2 2 3 2 2" xfId="29807" xr:uid="{A8F10A6E-6936-4E14-9FCE-C4F218596A95}"/>
    <cellStyle name="Note 2 3 2 2 3 3" xfId="26770" xr:uid="{ACE66630-9D2B-441F-A047-8C0EC4F176CF}"/>
    <cellStyle name="Note 2 3 2 2 4" xfId="15411" xr:uid="{B0E8AA48-ACF3-440A-8B89-2813E349D808}"/>
    <cellStyle name="Note 2 3 2 2 4 2" xfId="31363" xr:uid="{4C51570A-977C-4B4E-A9EC-55FEACD6DCBE}"/>
    <cellStyle name="Note 2 3 2 2 5" xfId="12690" xr:uid="{AD46F826-5EC5-481A-B12B-96A27FE30D61}"/>
    <cellStyle name="Note 2 3 2 2 5 2" xfId="28811" xr:uid="{91A279B5-BB0E-499D-8E78-BE0553146057}"/>
    <cellStyle name="Note 2 3 2 2 6" xfId="26271" xr:uid="{A399BD13-402F-4E2A-953D-1C330F9C9DF4}"/>
    <cellStyle name="Note 2 3 2 3" xfId="10153" xr:uid="{E5658661-BD09-4ED5-A93A-1B77D3C42F94}"/>
    <cellStyle name="Note 2 3 2 3 2" xfId="13918" xr:uid="{3B3C9F09-4E86-416C-B2E5-7669883D0FCC}"/>
    <cellStyle name="Note 2 3 2 3 2 2" xfId="29984" xr:uid="{6DE334F7-E8E4-439D-8DC4-9B588E48CD75}"/>
    <cellStyle name="Note 2 3 2 3 3" xfId="19829" xr:uid="{4BF93BC3-D379-4F5B-9522-A5AB3F90B8D3}"/>
    <cellStyle name="Note 2 3 2 3 3 2" xfId="35769" xr:uid="{376EDC7E-E808-4F18-AD7C-7576FF9B574A}"/>
    <cellStyle name="Note 2 3 2 3 4" xfId="26474" xr:uid="{F07C4B13-9B03-46C3-97B9-38C8C23A9D6D}"/>
    <cellStyle name="Note 2 3 2 4" xfId="7302" xr:uid="{FF752FB1-4D93-4260-A38C-5B6D13DDD2F6}"/>
    <cellStyle name="Note 2 3 2 4 2" xfId="14161" xr:uid="{5BB3D45F-66B7-44C5-AFD8-A438C8D433D9}"/>
    <cellStyle name="Note 2 3 2 4 2 2" xfId="30227" xr:uid="{13EFDD7C-639F-42FE-A2CC-ED03FA1F91FC}"/>
    <cellStyle name="Note 2 3 2 4 3" xfId="17860" xr:uid="{1A92AE80-49F9-49B0-825E-4FC9FD6F5E66}"/>
    <cellStyle name="Note 2 3 2 4 3 2" xfId="33800" xr:uid="{FF88935A-428C-4BAF-81EB-606DC834E6B4}"/>
    <cellStyle name="Note 2 3 2 4 4" xfId="24045" xr:uid="{ADC310EA-61AC-4C9E-9F39-3018173F14C0}"/>
    <cellStyle name="Note 2 3 2 5" xfId="15280" xr:uid="{35D59AC0-AA28-4B63-A640-CDF49292316B}"/>
    <cellStyle name="Note 2 3 2 5 2" xfId="31232" xr:uid="{AE4BA0CC-4B24-4FEC-B1FE-B50D44E01CDF}"/>
    <cellStyle name="Note 2 3 2 6" xfId="12559" xr:uid="{1892686D-C9DA-4C4F-8E4A-4660950C6318}"/>
    <cellStyle name="Note 2 3 2 6 2" xfId="28680" xr:uid="{0FEC6169-6266-448C-B333-CB3E93F8A688}"/>
    <cellStyle name="Note 2 3 2 7" xfId="26045" xr:uid="{CABF1279-75D4-4694-B9AD-485030FFB81A}"/>
    <cellStyle name="Note 2 3 3" xfId="9885" xr:uid="{E91F2F27-8F68-4EBA-BC92-0A61EFCB2BE9}"/>
    <cellStyle name="Note 2 3 3 2" xfId="10237" xr:uid="{37F28E7F-4B1D-4D82-90F6-0B7CEF5C2E0D}"/>
    <cellStyle name="Note 2 3 3 2 2" xfId="13990" xr:uid="{D9BDF9F6-B3FF-4B8C-8DA6-06DD8610F862}"/>
    <cellStyle name="Note 2 3 3 2 2 2" xfId="30056" xr:uid="{B9D9A31F-4EA8-487F-B866-ACFDBEEBC013}"/>
    <cellStyle name="Note 2 3 3 2 3" xfId="19856" xr:uid="{A3D63BD7-8CD0-4B7E-97F2-8EDF727034C7}"/>
    <cellStyle name="Note 2 3 3 2 3 2" xfId="35796" xr:uid="{E6332967-4C3B-4257-B365-9C9921A845E8}"/>
    <cellStyle name="Note 2 3 3 2 4" xfId="26556" xr:uid="{507FA1D8-FAE0-49A5-8861-03C1A18DEC0D}"/>
    <cellStyle name="Note 2 3 3 3" xfId="10393" xr:uid="{DD048F4A-4B6A-44FA-A9D6-DDE94F102874}"/>
    <cellStyle name="Note 2 3 3 3 2" xfId="13792" xr:uid="{6DC7B14E-D970-4862-967E-4B15A0D95537}"/>
    <cellStyle name="Note 2 3 3 3 2 2" xfId="29859" xr:uid="{BABD7C0A-7D6D-41FB-9ECE-FC58F3A425B0}"/>
    <cellStyle name="Note 2 3 3 3 3" xfId="19919" xr:uid="{EF1FE0FC-6FF7-4896-983D-84EA4FED0FB7}"/>
    <cellStyle name="Note 2 3 3 3 3 2" xfId="35859" xr:uid="{5AC9577C-1DEC-44D6-AE75-89891450615E}"/>
    <cellStyle name="Note 2 3 3 3 4" xfId="26712" xr:uid="{25B543EE-B2A7-4685-9CF3-64AF3E346810}"/>
    <cellStyle name="Note 2 3 3 4" xfId="15352" xr:uid="{1FDDE570-3BE9-4A4A-AFC8-A12E9FF39381}"/>
    <cellStyle name="Note 2 3 3 4 2" xfId="31304" xr:uid="{3C18BCA9-FFAE-4C7B-B9A2-3DFE66737CB6}"/>
    <cellStyle name="Note 2 3 3 5" xfId="12631" xr:uid="{05E0F421-C091-4646-8A57-834136E05CAA}"/>
    <cellStyle name="Note 2 3 3 5 2" xfId="28752" xr:uid="{FAEA9877-A69B-485A-867C-6D1219B7482F}"/>
    <cellStyle name="Note 2 3 3 6" xfId="19741" xr:uid="{2FF0B5EA-49D2-4BAD-913A-D5C872E6A40A}"/>
    <cellStyle name="Note 2 3 3 6 2" xfId="35681" xr:uid="{F99D6853-E3B0-45E6-B1A4-85FA866C3D38}"/>
    <cellStyle name="Note 2 3 3 7" xfId="26213" xr:uid="{F390F66E-83C0-4269-A7B9-7926322B135F}"/>
    <cellStyle name="Note 2 3 4" xfId="9837" xr:uid="{6ECC6CD3-13DF-447F-9450-296AF8D9F228}"/>
    <cellStyle name="Note 2 3 4 2" xfId="10189" xr:uid="{4739C9F1-DD5D-4C25-A19B-74D4C26D607F}"/>
    <cellStyle name="Note 2 3 4 2 2" xfId="14190" xr:uid="{79DA3139-2955-4DE9-84E1-E354FA315F9F}"/>
    <cellStyle name="Note 2 3 4 2 2 2" xfId="30256" xr:uid="{2D17AE91-0329-4269-AC5C-A47B5C1BE812}"/>
    <cellStyle name="Note 2 3 4 2 3" xfId="19837" xr:uid="{91E55716-90C1-4178-A88D-E2C87ECC8879}"/>
    <cellStyle name="Note 2 3 4 2 3 2" xfId="35777" xr:uid="{4AA4D825-E6C2-4E2B-9636-856EC7045BDE}"/>
    <cellStyle name="Note 2 3 4 2 4" xfId="26508" xr:uid="{127DF046-8E32-40DC-A524-3ABBA6103007}"/>
    <cellStyle name="Note 2 3 4 3" xfId="10345" xr:uid="{F23011FE-E710-48B3-A8F3-D2D111CCB582}"/>
    <cellStyle name="Note 2 3 4 3 2" xfId="15477" xr:uid="{5C6E617D-D1BB-409C-B3F4-5F6C9322663B}"/>
    <cellStyle name="Note 2 3 4 3 2 2" xfId="31428" xr:uid="{C02973B3-8285-40D2-84CD-78B8039F6B2B}"/>
    <cellStyle name="Note 2 3 4 3 3" xfId="19900" xr:uid="{4A0666C8-6E0E-4F0B-920E-6D56E963CC76}"/>
    <cellStyle name="Note 2 3 4 3 3 2" xfId="35840" xr:uid="{BC9D97F6-0B63-4F76-8BE3-B0B895479546}"/>
    <cellStyle name="Note 2 3 4 3 4" xfId="26664" xr:uid="{304C4502-EFC5-4B0C-9E1B-5C802F503843}"/>
    <cellStyle name="Note 2 3 4 4" xfId="13146" xr:uid="{D30B99EF-E4EA-4C4D-9809-06C6A7349083}"/>
    <cellStyle name="Note 2 3 4 4 2" xfId="29215" xr:uid="{3C1F3114-CD29-4EE8-9BE2-F1E77FCFDA2D}"/>
    <cellStyle name="Note 2 3 4 5" xfId="19731" xr:uid="{ED85AB40-F9CD-4072-9F50-3450085891D1}"/>
    <cellStyle name="Note 2 3 4 5 2" xfId="35671" xr:uid="{44612A01-EB30-47F7-B94C-4663DD99C0A8}"/>
    <cellStyle name="Note 2 3 4 6" xfId="26165" xr:uid="{31C0A883-CC95-410B-9200-07C446FFC231}"/>
    <cellStyle name="Note 2 3 5" xfId="10021" xr:uid="{B9A6953E-DA4B-4176-8CA0-0FFCC5ADEA75}"/>
    <cellStyle name="Note 2 3 5 2" xfId="14090" xr:uid="{BAD6982A-A549-41F3-B4A7-EFDF3C988794}"/>
    <cellStyle name="Note 2 3 5 2 2" xfId="30156" xr:uid="{91681177-B525-464E-894A-394A69303441}"/>
    <cellStyle name="Note 2 3 5 3" xfId="19767" xr:uid="{0624D6C4-2EB5-43EC-9A1F-3A40D8C7F872}"/>
    <cellStyle name="Note 2 3 5 3 2" xfId="35707" xr:uid="{4782AE50-2DF9-491B-B868-E9384E0D50EE}"/>
    <cellStyle name="Note 2 3 5 4" xfId="26345" xr:uid="{7002CD16-F12D-4823-9994-375B8997A51A}"/>
    <cellStyle name="Note 2 3 6" xfId="7040" xr:uid="{7FCCFBF4-0C17-4818-A7C5-8CBE0AD7E6CC}"/>
    <cellStyle name="Note 2 3 6 2" xfId="17742" xr:uid="{E1C79923-51A1-452D-B5D3-C15B0513B91E}"/>
    <cellStyle name="Note 2 3 6 2 2" xfId="33686" xr:uid="{5493DF87-B73E-4F72-BB70-600024085289}"/>
    <cellStyle name="Note 2 3 6 3" xfId="23883" xr:uid="{978C712B-F779-49B5-ABF8-BE3A34856A76}"/>
    <cellStyle name="Note 2 3 7" xfId="11183" xr:uid="{47433EF8-C653-4C28-9668-D6E31005953F}"/>
    <cellStyle name="Note 2 3 7 2" xfId="27308" xr:uid="{7E337891-FFF3-41DB-AFC5-2E4FB2BB43A0}"/>
    <cellStyle name="Note 2 3 8" xfId="20251" xr:uid="{2AE831CD-0B15-443A-AE2C-1C2F0F1AE6EE}"/>
    <cellStyle name="Note 2 3 9" xfId="20878" xr:uid="{7129D969-6F79-49AE-B5B7-C434FF4035C0}"/>
    <cellStyle name="Note 2 30" xfId="706" xr:uid="{81994F19-4CE0-44C2-BDB5-3A06AE0DA903}"/>
    <cellStyle name="Note 2 30 2" xfId="21273" xr:uid="{251E539B-C2FB-49CC-A0FE-8E7FDDB0CB74}"/>
    <cellStyle name="Note 2 30 3" xfId="20608" xr:uid="{93BCB486-7CAF-49E7-A0AD-794C52A47B91}"/>
    <cellStyle name="Note 2 31" xfId="814" xr:uid="{A3FE2C72-705F-4D25-9804-86A7995A548D}"/>
    <cellStyle name="Note 2 31 2" xfId="21381" xr:uid="{B9AB621D-06D1-4281-91B0-9894E31A1C72}"/>
    <cellStyle name="Note 2 31 3" xfId="20716" xr:uid="{FDA277AF-C96E-41FB-9C6F-ABD2EEDCC159}"/>
    <cellStyle name="Note 2 32" xfId="795" xr:uid="{AB41BB5F-8836-460B-BFE5-788BAEF037A9}"/>
    <cellStyle name="Note 2 32 2" xfId="21362" xr:uid="{D57FEC53-2B17-4227-A674-D3D495E25576}"/>
    <cellStyle name="Note 2 32 3" xfId="20697" xr:uid="{9CCC3D94-9A2C-4E65-A1D2-48A1E7AB4592}"/>
    <cellStyle name="Note 2 33" xfId="818" xr:uid="{4F35D519-571B-4E6B-AA4A-C12D45C9AD73}"/>
    <cellStyle name="Note 2 33 2" xfId="21385" xr:uid="{B589E339-35E9-41C8-9644-6E68BA8FD886}"/>
    <cellStyle name="Note 2 33 3" xfId="20720" xr:uid="{00466BB3-AC1C-4D63-B32D-0828766C7DF4}"/>
    <cellStyle name="Note 2 34" xfId="789" xr:uid="{F7F5691B-C31F-4012-BDD6-EB4803315A03}"/>
    <cellStyle name="Note 2 34 2" xfId="21356" xr:uid="{BC39D042-98A1-4EE5-9F59-18DB5FE449F6}"/>
    <cellStyle name="Note 2 34 3" xfId="20691" xr:uid="{294C0E56-E74B-41C4-80C9-84E1B7201754}"/>
    <cellStyle name="Note 2 35" xfId="853" xr:uid="{4E3C00C5-2E66-4553-9CC4-FE9916B4ADA9}"/>
    <cellStyle name="Note 2 35 2" xfId="21419" xr:uid="{22240773-752C-49AD-9EE5-58ABF74694EB}"/>
    <cellStyle name="Note 2 36" xfId="20783" xr:uid="{A695A8D2-105B-4BB2-BFA8-10FABF6D6CBD}"/>
    <cellStyle name="Note 2 37" xfId="22591" xr:uid="{C85A53F5-BE93-4FDE-857C-39C65777241A}"/>
    <cellStyle name="Note 2 38" xfId="48106" xr:uid="{01D04595-EF98-4BD3-B1DF-951A52B7D6EA}"/>
    <cellStyle name="Note 2 39" xfId="48140" xr:uid="{D3878419-0AAB-4F55-9F75-0B07413A1F5E}"/>
    <cellStyle name="Note 2 4" xfId="275" xr:uid="{F6DAE8D9-041D-495D-9BCD-DA3B4E4E1E28}"/>
    <cellStyle name="Note 2 4 10" xfId="24639" xr:uid="{A6C8979A-14FE-46DC-B89A-A5FBF10191EB}"/>
    <cellStyle name="Note 2 4 11" xfId="8092" xr:uid="{E4C95BB8-A075-4277-829F-0754DCADD000}"/>
    <cellStyle name="Note 2 4 2" xfId="9791" xr:uid="{489D90C5-0817-43A9-BB32-B4888C12EE33}"/>
    <cellStyle name="Note 2 4 2 2" xfId="9948" xr:uid="{3F4B09C9-30A7-4862-805E-EE70D5AF5419}"/>
    <cellStyle name="Note 2 4 2 2 2" xfId="10300" xr:uid="{1BD5A8DD-61E8-46A3-A6C8-E483D3E39A6B}"/>
    <cellStyle name="Note 2 4 2 2 2 2" xfId="14069" xr:uid="{026D088B-A7C1-4C1E-B633-0F990CF8FB25}"/>
    <cellStyle name="Note 2 4 2 2 2 2 2" xfId="30135" xr:uid="{E0248047-496F-4EE8-8CC5-599CB0683D05}"/>
    <cellStyle name="Note 2 4 2 2 2 3" xfId="19885" xr:uid="{A754B3FA-52FB-4619-8BB9-CCF8EA2682D1}"/>
    <cellStyle name="Note 2 4 2 2 2 3 2" xfId="35825" xr:uid="{9521B056-51C4-44D6-B1A5-E53A02546E97}"/>
    <cellStyle name="Note 2 4 2 2 2 4" xfId="26619" xr:uid="{38286966-DA56-4111-9AA2-75AADDA35872}"/>
    <cellStyle name="Note 2 4 2 2 3" xfId="10456" xr:uid="{EB6E5720-8D77-491B-BC35-1C2BC9875E65}"/>
    <cellStyle name="Note 2 4 2 2 3 2" xfId="14095" xr:uid="{900BD837-9883-4675-ACDE-2FF6FD2FE2FE}"/>
    <cellStyle name="Note 2 4 2 2 3 2 2" xfId="30161" xr:uid="{99AF3CA1-028E-42E0-AE25-41886AE097CF}"/>
    <cellStyle name="Note 2 4 2 2 3 3" xfId="26775" xr:uid="{06210FD2-05F1-4FC5-8E67-7EACD5189060}"/>
    <cellStyle name="Note 2 4 2 2 4" xfId="15431" xr:uid="{3286A410-2BEA-43DF-B207-A64F58119753}"/>
    <cellStyle name="Note 2 4 2 2 4 2" xfId="31383" xr:uid="{23985D1B-33B3-409B-ADD7-ECEB72F1C696}"/>
    <cellStyle name="Note 2 4 2 2 5" xfId="12710" xr:uid="{ECF27275-68AE-48D4-84E4-C5B75967B09C}"/>
    <cellStyle name="Note 2 4 2 2 5 2" xfId="28831" xr:uid="{32BE4DE5-F955-4B78-B2C8-AE795C1B4988}"/>
    <cellStyle name="Note 2 4 2 2 6" xfId="26276" xr:uid="{18749793-893D-4F8F-B9C8-D7403BB28FC0}"/>
    <cellStyle name="Note 2 4 2 3" xfId="10163" xr:uid="{04710756-B3A2-4768-89A6-77653608EA1F}"/>
    <cellStyle name="Note 2 4 2 3 2" xfId="13938" xr:uid="{CBA11A0E-6D01-493D-8165-D291ABFEA411}"/>
    <cellStyle name="Note 2 4 2 3 2 2" xfId="30004" xr:uid="{83C0E574-39D5-4EE6-917C-A969100BBC10}"/>
    <cellStyle name="Note 2 4 2 3 3" xfId="19831" xr:uid="{F2EB0362-AEBB-4E8E-8A82-87AEE468198B}"/>
    <cellStyle name="Note 2 4 2 3 3 2" xfId="35771" xr:uid="{F042B802-CFBB-462E-BCB5-2EB767A99A90}"/>
    <cellStyle name="Note 2 4 2 3 4" xfId="26482" xr:uid="{5595F823-2217-43BD-8103-BFB2352A648F}"/>
    <cellStyle name="Note 2 4 2 4" xfId="10320" xr:uid="{0937C200-5D97-42CA-92C6-DD86F98BCE34}"/>
    <cellStyle name="Note 2 4 2 4 2" xfId="13784" xr:uid="{0AC035CB-F0F0-466C-BDB3-4FDCAC8E7CF2}"/>
    <cellStyle name="Note 2 4 2 4 2 2" xfId="29851" xr:uid="{80C2CD10-FF0A-404A-BCC4-9BE1BA94069A}"/>
    <cellStyle name="Note 2 4 2 4 3" xfId="19895" xr:uid="{241AA28C-B841-43DD-8B1B-7DFA24ECBDDE}"/>
    <cellStyle name="Note 2 4 2 4 3 2" xfId="35835" xr:uid="{C767FAF8-B32B-43FF-ADB7-E71AD003A322}"/>
    <cellStyle name="Note 2 4 2 4 4" xfId="26639" xr:uid="{19977377-704A-4AEA-9851-A6E56942D54C}"/>
    <cellStyle name="Note 2 4 2 5" xfId="15300" xr:uid="{41D04E1B-37C8-4945-B7C8-33A1E9B42750}"/>
    <cellStyle name="Note 2 4 2 5 2" xfId="31252" xr:uid="{6ACB7D9A-692C-41AB-A501-B72450ADB7F8}"/>
    <cellStyle name="Note 2 4 2 6" xfId="12579" xr:uid="{FAB3D838-B7E8-4AA1-BD87-7F04F1E65992}"/>
    <cellStyle name="Note 2 4 2 6 2" xfId="28700" xr:uid="{2EC1405B-D53C-43A5-9E61-5A0A574BCFF8}"/>
    <cellStyle name="Note 2 4 2 7" xfId="26132" xr:uid="{A347381D-600B-41B1-9DE2-1BAA122D6814}"/>
    <cellStyle name="Note 2 4 3" xfId="9890" xr:uid="{D6A365F3-F6FD-4AA0-9250-34A1157861A3}"/>
    <cellStyle name="Note 2 4 3 2" xfId="10242" xr:uid="{3A87D4AA-9D90-4B84-95BD-CB0DEB741714}"/>
    <cellStyle name="Note 2 4 3 2 2" xfId="14009" xr:uid="{DD882451-6750-4434-BF58-B50F681A397E}"/>
    <cellStyle name="Note 2 4 3 2 2 2" xfId="30075" xr:uid="{37468EDA-579F-4778-9F1B-7C77B18D6936}"/>
    <cellStyle name="Note 2 4 3 2 3" xfId="19857" xr:uid="{02B345AF-B5A1-4AEE-B075-4718A1E19A42}"/>
    <cellStyle name="Note 2 4 3 2 3 2" xfId="35797" xr:uid="{3CA99B69-C093-4164-B673-D2B04E322C22}"/>
    <cellStyle name="Note 2 4 3 2 4" xfId="26561" xr:uid="{57A09CC6-9DBD-44C0-BB83-9810DEA41A69}"/>
    <cellStyle name="Note 2 4 3 3" xfId="10398" xr:uid="{2FA582E2-D8DA-435B-B65B-C38030F2C097}"/>
    <cellStyle name="Note 2 4 3 3 2" xfId="13895" xr:uid="{5C7325E2-B249-4FD2-868E-43D212B884F0}"/>
    <cellStyle name="Note 2 4 3 3 2 2" xfId="29961" xr:uid="{0D21CEAA-0352-46C2-93EC-7A605A28F2FC}"/>
    <cellStyle name="Note 2 4 3 3 3" xfId="19920" xr:uid="{8CD87E8B-B5AD-40CA-A6C6-D6B29B90F475}"/>
    <cellStyle name="Note 2 4 3 3 3 2" xfId="35860" xr:uid="{8E9F9F46-E224-47CE-94D6-EC116823EFE2}"/>
    <cellStyle name="Note 2 4 3 3 4" xfId="26717" xr:uid="{F4B1F7EF-10A5-46F1-99C7-D509B0AB5765}"/>
    <cellStyle name="Note 2 4 3 4" xfId="15371" xr:uid="{B5D2192A-0AE5-49CE-92B5-E4277E128BE1}"/>
    <cellStyle name="Note 2 4 3 4 2" xfId="31323" xr:uid="{44E1F3F1-F2C6-4893-A1E4-38B7CD2DAB9C}"/>
    <cellStyle name="Note 2 4 3 5" xfId="12650" xr:uid="{2123833E-C638-42BA-B0F9-306034AC19FC}"/>
    <cellStyle name="Note 2 4 3 5 2" xfId="28771" xr:uid="{9EDEF78D-03BC-472C-A224-AC2D89E7F244}"/>
    <cellStyle name="Note 2 4 3 6" xfId="19742" xr:uid="{4F4FB713-DC53-4B95-A8B4-0FD0D03880FB}"/>
    <cellStyle name="Note 2 4 3 6 2" xfId="35682" xr:uid="{37B5B693-0589-49CB-A624-F01B9878BE5A}"/>
    <cellStyle name="Note 2 4 3 7" xfId="26218" xr:uid="{6CCEFC33-ECBE-49A5-AAF5-173E7F641B55}"/>
    <cellStyle name="Note 2 4 4" xfId="9842" xr:uid="{7CFB23C8-E077-445E-B1DE-E99647D0C7D6}"/>
    <cellStyle name="Note 2 4 4 2" xfId="10194" xr:uid="{EAF0D820-B18F-4339-B5BD-626A11458911}"/>
    <cellStyle name="Note 2 4 4 2 2" xfId="14210" xr:uid="{EE26658D-A06F-48FF-AEBB-065C2530FB0C}"/>
    <cellStyle name="Note 2 4 4 2 2 2" xfId="30276" xr:uid="{C6BAF0B6-F6A2-45E8-8913-0D8BC9010828}"/>
    <cellStyle name="Note 2 4 4 2 3" xfId="19838" xr:uid="{1FD67F39-FB20-4BC6-B663-31ED8F71DCEE}"/>
    <cellStyle name="Note 2 4 4 2 3 2" xfId="35778" xr:uid="{C98ACBF6-5656-4F12-8E5B-48F0610762F7}"/>
    <cellStyle name="Note 2 4 4 2 4" xfId="26513" xr:uid="{642AD9AA-523E-4510-A359-3B7505BE04E0}"/>
    <cellStyle name="Note 2 4 4 3" xfId="10350" xr:uid="{96AA7D01-0397-40C0-9C8A-CF13BF7EC8E0}"/>
    <cellStyle name="Note 2 4 4 3 2" xfId="15497" xr:uid="{AB96A9C9-2A37-415C-A242-0A76298F67BE}"/>
    <cellStyle name="Note 2 4 4 3 2 2" xfId="31448" xr:uid="{6EB52955-838B-4856-821F-0BE1F8EE4AD3}"/>
    <cellStyle name="Note 2 4 4 3 3" xfId="19901" xr:uid="{ABB20555-F369-4354-B100-ABF31CBEBB6B}"/>
    <cellStyle name="Note 2 4 4 3 3 2" xfId="35841" xr:uid="{6D201C24-4715-43CE-86E0-9D0FE5DD07AD}"/>
    <cellStyle name="Note 2 4 4 3 4" xfId="26669" xr:uid="{4506F4C2-73FC-4591-B8A7-59DB48608234}"/>
    <cellStyle name="Note 2 4 4 4" xfId="13432" xr:uid="{5C2BFD0B-04EA-4385-924C-F72CF9B61244}"/>
    <cellStyle name="Note 2 4 4 4 2" xfId="29501" xr:uid="{B53DCFB1-5EEC-4B88-954A-7D6A81C3A2EE}"/>
    <cellStyle name="Note 2 4 4 5" xfId="19732" xr:uid="{F2A7234F-052A-408E-9000-7E9DB7EFB808}"/>
    <cellStyle name="Note 2 4 4 5 2" xfId="35672" xr:uid="{990D76EB-D990-4B61-B039-2631D928D0BF}"/>
    <cellStyle name="Note 2 4 4 6" xfId="26170" xr:uid="{97C100A2-2287-478C-8C2F-6192B9843577}"/>
    <cellStyle name="Note 2 4 5" xfId="10030" xr:uid="{4F7C617B-3366-496C-A0FB-301C7283CE0E}"/>
    <cellStyle name="Note 2 4 5 2" xfId="14113" xr:uid="{D7C2EAD6-2AE5-44D2-8ED4-33B774F76281}"/>
    <cellStyle name="Note 2 4 5 2 2" xfId="30179" xr:uid="{1273F823-5F41-46E3-91AF-5C8AAE772F76}"/>
    <cellStyle name="Note 2 4 5 3" xfId="19769" xr:uid="{C8572200-3943-453E-88CD-C7AA68FFCCEE}"/>
    <cellStyle name="Note 2 4 5 3 2" xfId="35709" xr:uid="{049B5B0F-AE4F-4140-991E-7D772A163699}"/>
    <cellStyle name="Note 2 4 5 4" xfId="26353" xr:uid="{7CC9D18E-38AA-4EE7-9AFB-10272909E9E9}"/>
    <cellStyle name="Note 2 4 6" xfId="10087" xr:uid="{89BEB0E5-22AF-4270-BFD6-8713F016F891}"/>
    <cellStyle name="Note 2 4 6 2" xfId="19797" xr:uid="{F1E4BCBF-3B0B-476B-A77D-F23E4B6FA53B}"/>
    <cellStyle name="Note 2 4 6 2 2" xfId="35737" xr:uid="{C7ABDF80-7868-4BC9-849F-504B335219F3}"/>
    <cellStyle name="Note 2 4 6 3" xfId="26409" xr:uid="{153FDB80-0B23-4B68-BC41-2BFF4F4AD1B0}"/>
    <cellStyle name="Note 2 4 7" xfId="11463" xr:uid="{DF63BAD1-A538-42D2-9F95-17E127F9F173}"/>
    <cellStyle name="Note 2 4 7 2" xfId="27593" xr:uid="{448F51E5-D3AB-4A2F-8295-889C3D5A05E1}"/>
    <cellStyle name="Note 2 4 8" xfId="20255" xr:uid="{505ECC5B-7D48-4033-8D90-FE02652082CB}"/>
    <cellStyle name="Note 2 4 9" xfId="20864" xr:uid="{7DDF0AF7-790D-41D1-B040-D6F440D17456}"/>
    <cellStyle name="Note 2 40" xfId="48164" xr:uid="{0A07C56C-B263-4225-843E-FF8CB147CA26}"/>
    <cellStyle name="Note 2 41" xfId="48162" xr:uid="{66289F6C-4965-4732-8F97-0ACEE375625B}"/>
    <cellStyle name="Note 2 42" xfId="48063" xr:uid="{D06AE0C3-813A-482B-A574-0CD733D5C614}"/>
    <cellStyle name="Note 2 43" xfId="48090" xr:uid="{F5926DAB-78CE-42C6-835B-43DBB6A79393}"/>
    <cellStyle name="Note 2 44" xfId="48117" xr:uid="{80725866-0BCE-44FF-ACE8-0C3561F291AC}"/>
    <cellStyle name="Note 2 45" xfId="48225" xr:uid="{88B49048-9A0E-4546-85F1-CA753C19BD4F}"/>
    <cellStyle name="Note 2 46" xfId="48172" xr:uid="{3D2FE7AD-1845-4F60-A934-2F72BB557FAF}"/>
    <cellStyle name="Note 2 47" xfId="48254" xr:uid="{9FF95EE1-A1BB-4425-90DE-705E42BF635E}"/>
    <cellStyle name="Note 2 48" xfId="1073" xr:uid="{B9727722-C4FB-4487-A76E-E21CD4078C60}"/>
    <cellStyle name="Note 2 5" xfId="238" xr:uid="{081BFF66-1B6A-424E-8323-7A0F37362023}"/>
    <cellStyle name="Note 2 5 10" xfId="24698" xr:uid="{899DB45D-4261-49ED-AFC5-DF44393B7BA5}"/>
    <cellStyle name="Note 2 5 11" xfId="8179" xr:uid="{9DC7D783-BD91-409C-9A7E-3F1509B7516A}"/>
    <cellStyle name="Note 2 5 2" xfId="9822" xr:uid="{FF9071A8-CA38-40AA-A421-5C005D1CC4D5}"/>
    <cellStyle name="Note 2 5 2 2" xfId="9958" xr:uid="{766FDC44-EC92-4D27-A0E2-11646B6CA533}"/>
    <cellStyle name="Note 2 5 2 2 2" xfId="10310" xr:uid="{9DA3FB9E-FA9A-4A6D-BB43-8489F84CA9AC}"/>
    <cellStyle name="Note 2 5 2 2 2 2" xfId="19889" xr:uid="{CA0BA815-0530-41D7-BDED-6794CCC37128}"/>
    <cellStyle name="Note 2 5 2 2 2 2 2" xfId="35829" xr:uid="{B4B752DC-A6B2-4053-B7B8-268249F9E0B2}"/>
    <cellStyle name="Note 2 5 2 2 2 3" xfId="26629" xr:uid="{5465D5D7-E5E0-473C-849E-F59C70BFCD34}"/>
    <cellStyle name="Note 2 5 2 2 3" xfId="10466" xr:uid="{05DA09C8-A58B-4F0C-8C68-2F6427521A69}"/>
    <cellStyle name="Note 2 5 2 2 3 2" xfId="26785" xr:uid="{54F913B3-1E37-4D48-9577-B1BE5B6159B6}"/>
    <cellStyle name="Note 2 5 2 2 4" xfId="13979" xr:uid="{C4DCB388-E85C-415F-9ABB-60BB88246F42}"/>
    <cellStyle name="Note 2 5 2 2 4 2" xfId="30045" xr:uid="{89C68125-13DF-4AE1-99F4-EA4963203623}"/>
    <cellStyle name="Note 2 5 2 2 5" xfId="26286" xr:uid="{2FD55BF0-E602-44E2-9D0A-FFD8F06689A3}"/>
    <cellStyle name="Note 2 5 2 3" xfId="10174" xr:uid="{D575125B-B8F4-491C-B290-AD1029A3A3A5}"/>
    <cellStyle name="Note 2 5 2 3 2" xfId="13777" xr:uid="{DCF17313-2573-420E-89A4-5C046301928C}"/>
    <cellStyle name="Note 2 5 2 3 2 2" xfId="29844" xr:uid="{3F346F33-9DA9-4136-8A08-C3CF575485FF}"/>
    <cellStyle name="Note 2 5 2 3 3" xfId="19834" xr:uid="{47724911-5537-4B63-BAB4-9A5915F66C5F}"/>
    <cellStyle name="Note 2 5 2 3 3 2" xfId="35774" xr:uid="{002E8FCC-7C65-4421-87CF-40FB69C81C99}"/>
    <cellStyle name="Note 2 5 2 3 4" xfId="26493" xr:uid="{A4474782-5D21-4F5B-B284-1FB58853EF9C}"/>
    <cellStyle name="Note 2 5 2 4" xfId="10330" xr:uid="{E1E0D6A7-A260-4F95-A06D-1632E7FF8B48}"/>
    <cellStyle name="Note 2 5 2 4 2" xfId="15341" xr:uid="{5DCCCFFA-762B-47E0-9298-5700515446AB}"/>
    <cellStyle name="Note 2 5 2 4 2 2" xfId="31293" xr:uid="{E366CAD8-4418-4EBB-A039-7C8EF6ED1D2A}"/>
    <cellStyle name="Note 2 5 2 4 3" xfId="19897" xr:uid="{35329178-8AD6-4B1C-8627-704A0253B8FE}"/>
    <cellStyle name="Note 2 5 2 4 3 2" xfId="35837" xr:uid="{1B1E8573-4B0F-410D-8C2C-052B484656BA}"/>
    <cellStyle name="Note 2 5 2 4 4" xfId="26649" xr:uid="{C46D9C96-BEB7-4401-95E1-B709373793F6}"/>
    <cellStyle name="Note 2 5 2 5" xfId="12620" xr:uid="{ED07C1EF-01CC-4B86-9EF7-FA9B2ACA01CF}"/>
    <cellStyle name="Note 2 5 2 5 2" xfId="28741" xr:uid="{64EA2D2C-7E73-4AB0-BF14-5973D248C99E}"/>
    <cellStyle name="Note 2 5 2 6" xfId="26150" xr:uid="{10C1E12B-55AD-4DF0-9FA6-91B158913D0D}"/>
    <cellStyle name="Note 2 5 3" xfId="9900" xr:uid="{29BE0716-6102-45FE-9456-BAB1582186C5}"/>
    <cellStyle name="Note 2 5 3 2" xfId="10252" xr:uid="{7E8988BB-E526-4BF8-827B-A1972BC459E4}"/>
    <cellStyle name="Note 2 5 3 2 2" xfId="19861" xr:uid="{B473E1C8-C4D6-4040-86C3-8F1976965315}"/>
    <cellStyle name="Note 2 5 3 2 2 2" xfId="35801" xr:uid="{42B5A277-E4DF-4439-983E-9DA078C08FC9}"/>
    <cellStyle name="Note 2 5 3 2 3" xfId="26571" xr:uid="{4748CAC9-0921-4B10-AFCE-C05AC5696059}"/>
    <cellStyle name="Note 2 5 3 3" xfId="10408" xr:uid="{E9AC1CA5-C137-4BDC-B98B-662901AB12C9}"/>
    <cellStyle name="Note 2 5 3 3 2" xfId="26727" xr:uid="{1EA9EF0D-147C-4977-87C7-C775C4D5E492}"/>
    <cellStyle name="Note 2 5 3 4" xfId="13717" xr:uid="{07C45AB7-EB89-461A-8425-88E85567FDFC}"/>
    <cellStyle name="Note 2 5 3 4 2" xfId="29784" xr:uid="{0CB2C98D-4989-4E46-9D0D-779658F211A9}"/>
    <cellStyle name="Note 2 5 3 5" xfId="26228" xr:uid="{71814D4A-7132-4BCA-9BB8-E0A826BBE626}"/>
    <cellStyle name="Note 2 5 4" xfId="9852" xr:uid="{270F8270-1CF8-4CFD-A8CD-02C5A6C18206}"/>
    <cellStyle name="Note 2 5 4 2" xfId="10204" xr:uid="{BDDD5169-028E-4EFD-A380-8E004D735B8E}"/>
    <cellStyle name="Note 2 5 4 2 2" xfId="19842" xr:uid="{53C04EF2-6671-4897-BE5F-49AC3428E184}"/>
    <cellStyle name="Note 2 5 4 2 2 2" xfId="35782" xr:uid="{7BE20EB9-3FBB-4CBF-AC15-57B689FB9DA9}"/>
    <cellStyle name="Note 2 5 4 2 3" xfId="26523" xr:uid="{9A2EF317-E36E-4A96-B88F-CF40F2BDEC75}"/>
    <cellStyle name="Note 2 5 4 3" xfId="10360" xr:uid="{AB01DFCF-5C7E-4FD0-AE1A-B3DFB788DA3E}"/>
    <cellStyle name="Note 2 5 4 3 2" xfId="19905" xr:uid="{8AD38D9D-ED18-49DA-A5CD-0EF96EFA0D89}"/>
    <cellStyle name="Note 2 5 4 3 2 2" xfId="35845" xr:uid="{BE38D154-1DE2-45D9-8F56-6A64835A5632}"/>
    <cellStyle name="Note 2 5 4 3 3" xfId="26679" xr:uid="{0ED911DE-56A6-4485-8202-34F961E4027E}"/>
    <cellStyle name="Note 2 5 4 4" xfId="13724" xr:uid="{DBF55E1F-92D6-4714-8C11-D34AD3E629C6}"/>
    <cellStyle name="Note 2 5 4 4 2" xfId="29791" xr:uid="{FB0D810F-C05F-4416-A756-9A01E25D32EB}"/>
    <cellStyle name="Note 2 5 4 5" xfId="19734" xr:uid="{06324848-58F8-4C5A-98BA-730591D4E101}"/>
    <cellStyle name="Note 2 5 4 5 2" xfId="35674" xr:uid="{AAE29299-6C24-4494-B05B-7473627BEB6E}"/>
    <cellStyle name="Note 2 5 4 6" xfId="26180" xr:uid="{EFB0FE86-2107-498C-A0EE-9DD5E0408BEE}"/>
    <cellStyle name="Note 2 5 5" xfId="10041" xr:uid="{2C1F724C-7F10-47F4-95F7-AA902E0975A0}"/>
    <cellStyle name="Note 2 5 5 2" xfId="15254" xr:uid="{84640435-423C-4091-96A9-2B678727FBD0}"/>
    <cellStyle name="Note 2 5 5 2 2" xfId="31206" xr:uid="{3E0C22DF-97D5-43B9-AE55-7891FE93852D}"/>
    <cellStyle name="Note 2 5 5 3" xfId="19771" xr:uid="{9CBF50B7-14F0-4A6F-9365-56989BDC4E9A}"/>
    <cellStyle name="Note 2 5 5 3 2" xfId="35711" xr:uid="{CBAA196D-C152-4550-80B4-05065F8509EF}"/>
    <cellStyle name="Note 2 5 5 4" xfId="26363" xr:uid="{7DC5E42C-7E2D-4B93-B640-DA9D3AFB0370}"/>
    <cellStyle name="Note 2 5 6" xfId="9999" xr:uid="{AF89FA37-4CE7-476A-B418-B5C9E2AB45EB}"/>
    <cellStyle name="Note 2 5 6 2" xfId="19758" xr:uid="{7D36CBF2-1274-455D-870E-0CAAEDB2E858}"/>
    <cellStyle name="Note 2 5 6 2 2" xfId="35698" xr:uid="{FD836604-8AA4-45EA-9C41-BDEF12F78C6D}"/>
    <cellStyle name="Note 2 5 6 3" xfId="26327" xr:uid="{0B3E9D05-D054-48AF-9B2C-6B0DC512FFFA}"/>
    <cellStyle name="Note 2 5 7" xfId="10838" xr:uid="{64286DB6-C328-49A5-AEA7-DBEF892C0F81}"/>
    <cellStyle name="Note 2 5 7 2" xfId="27031" xr:uid="{25B63763-29A4-4679-973F-35ECF09A0E96}"/>
    <cellStyle name="Note 2 5 8" xfId="20249" xr:uid="{B79A7F35-211F-4176-B927-E8DF85E16D79}"/>
    <cellStyle name="Note 2 5 9" xfId="20827" xr:uid="{1CE07613-3C1C-4415-A0F3-6C71214E787C}"/>
    <cellStyle name="Note 2 6" xfId="235" xr:uid="{F2EFDED9-7320-42E8-9F35-28375F4A895F}"/>
    <cellStyle name="Note 2 6 10" xfId="9123" xr:uid="{BDAB53D6-E577-4760-860E-F1627B439013}"/>
    <cellStyle name="Note 2 6 2" xfId="9920" xr:uid="{4337F948-F7FC-4D36-A8F5-0368F2D79424}"/>
    <cellStyle name="Note 2 6 2 2" xfId="10272" xr:uid="{937DCDA9-872A-4AB5-B7C2-0C86DEC12642}"/>
    <cellStyle name="Note 2 6 2 2 2" xfId="14031" xr:uid="{DBA09DB8-5F33-421A-B1B7-AA6FEE070FFB}"/>
    <cellStyle name="Note 2 6 2 2 2 2" xfId="30097" xr:uid="{510483C9-F265-4C0F-976B-47DC32F99AC1}"/>
    <cellStyle name="Note 2 6 2 2 3" xfId="19876" xr:uid="{86AF9C07-39A9-434C-A59B-172825547E2F}"/>
    <cellStyle name="Note 2 6 2 2 3 2" xfId="35816" xr:uid="{3550958D-3A30-470A-8054-64ECB3F6F0B4}"/>
    <cellStyle name="Note 2 6 2 2 4" xfId="26591" xr:uid="{ED4C6C7D-5286-48F1-AFE6-1CF3223BE7E7}"/>
    <cellStyle name="Note 2 6 2 3" xfId="10428" xr:uid="{E8B29202-EB09-49D5-BD25-801CE76967DB}"/>
    <cellStyle name="Note 2 6 2 3 2" xfId="13743" xr:uid="{87C56189-F527-4DCA-ADD0-A7BAC94C3581}"/>
    <cellStyle name="Note 2 6 2 3 2 2" xfId="29810" xr:uid="{D3D28D7B-DB2A-4C71-B758-8C07B81EEDD5}"/>
    <cellStyle name="Note 2 6 2 3 3" xfId="26747" xr:uid="{6CE0C691-7B3C-4473-8B37-D80619EAB6BD}"/>
    <cellStyle name="Note 2 6 2 4" xfId="15393" xr:uid="{98220749-6E87-445E-88F1-2D8B8C51240D}"/>
    <cellStyle name="Note 2 6 2 4 2" xfId="31345" xr:uid="{E3F01DDB-97DD-4FD8-BC92-776D2B0A21AB}"/>
    <cellStyle name="Note 2 6 2 5" xfId="12672" xr:uid="{4D949C12-6EC5-494F-8DFE-CF186A159253}"/>
    <cellStyle name="Note 2 6 2 5 2" xfId="28793" xr:uid="{CC22A7BA-ED84-42AC-A902-5324515816FF}"/>
    <cellStyle name="Note 2 6 2 6" xfId="26248" xr:uid="{80792B87-3AD2-49A8-A965-F07B91C78077}"/>
    <cellStyle name="Note 2 6 3" xfId="8510" xr:uid="{F4AA9721-46BF-47BA-A6D0-C9DF71F7E0E2}"/>
    <cellStyle name="Note 2 6 3 2" xfId="10078" xr:uid="{4154EA0D-BA89-4C65-B4B4-9A5DD79BEF45}"/>
    <cellStyle name="Note 2 6 3 2 2" xfId="19788" xr:uid="{597935DB-EB1C-4BCB-8415-F54FF8CA4EF9}"/>
    <cellStyle name="Note 2 6 3 2 2 2" xfId="35728" xr:uid="{B2549971-03DD-486A-8356-0BF5C0D7007C}"/>
    <cellStyle name="Note 2 6 3 2 3" xfId="26400" xr:uid="{C86D1465-198F-45DD-9569-64FFB960C200}"/>
    <cellStyle name="Note 2 6 3 3" xfId="10081" xr:uid="{05407CC3-35AD-4886-AF4B-771BDF4A8330}"/>
    <cellStyle name="Note 2 6 3 3 2" xfId="19791" xr:uid="{489438F8-0D3C-4210-BEA3-AA1BB09DC3EF}"/>
    <cellStyle name="Note 2 6 3 3 2 2" xfId="35731" xr:uid="{64010622-7281-4963-9A78-5CAA351E371C}"/>
    <cellStyle name="Note 2 6 3 3 3" xfId="26403" xr:uid="{2843002C-B42C-453A-9145-1EA45A6CB898}"/>
    <cellStyle name="Note 2 6 3 4" xfId="13811" xr:uid="{5797282C-92C4-4AC9-8565-FA0CD2C636AF}"/>
    <cellStyle name="Note 2 6 3 4 2" xfId="29878" xr:uid="{BAC61AF2-EA54-40EB-B595-BCF079D1F551}"/>
    <cellStyle name="Note 2 6 3 5" xfId="18662" xr:uid="{1F527677-2825-45D8-8D28-AF7FB0A0FEFF}"/>
    <cellStyle name="Note 2 6 3 5 2" xfId="34600" xr:uid="{0A76BEA0-21CB-446A-A70E-74FDE2BE4349}"/>
    <cellStyle name="Note 2 6 3 6" xfId="24979" xr:uid="{3D9F9C5E-56F2-4AB7-AA64-DD536D500A87}"/>
    <cellStyle name="Note 2 6 4" xfId="10106" xr:uid="{EA65DF95-10E5-479B-BAE5-ADCD3A33951F}"/>
    <cellStyle name="Note 2 6 4 2" xfId="13726" xr:uid="{3FA13C0F-EB06-457F-A854-2EE22BA6552B}"/>
    <cellStyle name="Note 2 6 4 2 2" xfId="29793" xr:uid="{19659F49-24AD-4FAD-96F7-E372181C056D}"/>
    <cellStyle name="Note 2 6 4 3" xfId="19811" xr:uid="{8B2EBCDF-A598-448B-BEB2-7F0F286D09D0}"/>
    <cellStyle name="Note 2 6 4 3 2" xfId="35751" xr:uid="{58712863-65D5-407B-8042-8EE7438C0C4C}"/>
    <cellStyle name="Note 2 6 4 4" xfId="26427" xr:uid="{04B2B412-DCD9-45A9-AB9F-164681B65A0B}"/>
    <cellStyle name="Note 2 6 5" xfId="10127" xr:uid="{E78676DD-ACE9-43B9-985F-7B180F580477}"/>
    <cellStyle name="Note 2 6 5 2" xfId="15262" xr:uid="{8828250A-3FAF-4071-91A2-E1A0DE5F456F}"/>
    <cellStyle name="Note 2 6 5 2 2" xfId="31214" xr:uid="{9E26AD17-6CD2-4269-9103-85E5B07DEEC3}"/>
    <cellStyle name="Note 2 6 5 3" xfId="19817" xr:uid="{4482C9DA-C2F9-4340-B742-71AD32A4D1C3}"/>
    <cellStyle name="Note 2 6 5 3 2" xfId="35757" xr:uid="{5E27C399-8BE0-4CAE-9DC9-C8D226734BDA}"/>
    <cellStyle name="Note 2 6 5 4" xfId="26448" xr:uid="{799350EB-D5EA-4AAD-BED7-9E89E1B677B7}"/>
    <cellStyle name="Note 2 6 6" xfId="11773" xr:uid="{A7082662-D7F8-4AA8-8C53-975886362472}"/>
    <cellStyle name="Note 2 6 6 2" xfId="27893" xr:uid="{AB4FE7BE-3295-4A94-A2FE-F2A58A85DD50}"/>
    <cellStyle name="Note 2 6 7" xfId="20042" xr:uid="{C294E5B9-2960-4BE4-A9F4-3D8157C82E55}"/>
    <cellStyle name="Note 2 6 8" xfId="20824" xr:uid="{4132DA48-7977-4214-B395-CF8529FE2584}"/>
    <cellStyle name="Note 2 6 9" xfId="25550" xr:uid="{F786D287-AD66-4FE5-8BED-5CE5E9FAA666}"/>
    <cellStyle name="Note 2 7" xfId="321" xr:uid="{3E2B4FF8-BEC3-4A54-8C50-A7CC95B0C620}"/>
    <cellStyle name="Note 2 7 2" xfId="9910" xr:uid="{F0EA1D4C-EDF6-482E-B115-D87EA25F68A1}"/>
    <cellStyle name="Note 2 7 2 2" xfId="10262" xr:uid="{F39A1032-F41F-4561-BD3E-C0799FB59677}"/>
    <cellStyle name="Note 2 7 2 2 2" xfId="19869" xr:uid="{297DB50B-5082-433D-9AE5-02D15A7BFA34}"/>
    <cellStyle name="Note 2 7 2 2 2 2" xfId="35809" xr:uid="{8F1AEA50-6F2C-417E-8BA5-CA334107102E}"/>
    <cellStyle name="Note 2 7 2 2 3" xfId="26581" xr:uid="{E27F139F-34C4-4016-B9EC-353D2398A456}"/>
    <cellStyle name="Note 2 7 2 3" xfId="10418" xr:uid="{D15F01E1-E098-4C52-A5BE-8401E0DC2013}"/>
    <cellStyle name="Note 2 7 2 3 2" xfId="26737" xr:uid="{6784BFF3-E116-4CEB-BA0B-79FAF635DE9A}"/>
    <cellStyle name="Note 2 7 2 4" xfId="13958" xr:uid="{0845A914-9698-48EB-A323-88056EF70DD3}"/>
    <cellStyle name="Note 2 7 2 4 2" xfId="30024" xr:uid="{15A6D9C3-53D7-4AB1-98AD-AA3BDC1FB057}"/>
    <cellStyle name="Note 2 7 2 5" xfId="26238" xr:uid="{FB1C31ED-931C-4962-B38E-F8381A279308}"/>
    <cellStyle name="Note 2 7 3" xfId="10051" xr:uid="{F82D89CE-0F2A-409B-9155-2A12768515A6}"/>
    <cellStyle name="Note 2 7 3 2" xfId="13759" xr:uid="{2F08ABBD-15A3-4BBE-BA5B-17D46D13CF0F}"/>
    <cellStyle name="Note 2 7 3 2 2" xfId="29826" xr:uid="{249CABD8-611D-4B24-B563-29E89CD16E20}"/>
    <cellStyle name="Note 2 7 3 3" xfId="19773" xr:uid="{24B91CB8-B98D-478D-9FB6-D7B432D78F84}"/>
    <cellStyle name="Note 2 7 3 3 2" xfId="35713" xr:uid="{31B98E5F-4958-4F8B-9A87-E4781C63015C}"/>
    <cellStyle name="Note 2 7 3 4" xfId="26373" xr:uid="{829FE245-1242-4CE4-8B83-F8C4F8E5BBC6}"/>
    <cellStyle name="Note 2 7 4" xfId="9990" xr:uid="{DDD5C08E-9B31-4586-92AA-1A3E4C252EBC}"/>
    <cellStyle name="Note 2 7 4 2" xfId="15320" xr:uid="{9B21AA40-FCFD-4B22-B90E-A3EAACB124A1}"/>
    <cellStyle name="Note 2 7 4 2 2" xfId="31272" xr:uid="{3DCD3F3A-0B83-40AB-AA47-D3F086FC0AB6}"/>
    <cellStyle name="Note 2 7 4 3" xfId="19753" xr:uid="{19A67F60-2029-4A33-91D3-D46489A216D4}"/>
    <cellStyle name="Note 2 7 4 3 2" xfId="35693" xr:uid="{8E2AC803-D8D4-4E81-AB6D-B2B572A7E1B6}"/>
    <cellStyle name="Note 2 7 4 4" xfId="26318" xr:uid="{287BEE02-63BD-42C6-8AC2-742E4ACE830D}"/>
    <cellStyle name="Note 2 7 5" xfId="12599" xr:uid="{DA63BA0A-8190-4EDC-889F-FE7E206DA8CB}"/>
    <cellStyle name="Note 2 7 5 2" xfId="28720" xr:uid="{0C70F32D-B5E9-460B-989F-F4BDCDE41E39}"/>
    <cellStyle name="Note 2 7 6" xfId="20263" xr:uid="{9C09AA8C-E0BD-4F85-BEA4-069818F057F2}"/>
    <cellStyle name="Note 2 7 7" xfId="20910" xr:uid="{A63A617C-1C1A-46C2-A07B-000F90E4D486}"/>
    <cellStyle name="Note 2 7 8" xfId="24723" xr:uid="{1386A932-7209-4F6E-A07C-99D7FC3D2AD0}"/>
    <cellStyle name="Note 2 7 9" xfId="8207" xr:uid="{50335BC1-1136-4108-B880-FFEEC78B2959}"/>
    <cellStyle name="Note 2 8" xfId="427" xr:uid="{C0F96691-9A8B-4BFE-B1C8-91E24E390400}"/>
    <cellStyle name="Note 2 8 2" xfId="10214" xr:uid="{6EB7C3D9-9CDB-4734-A808-6C05172B3A47}"/>
    <cellStyle name="Note 2 8 2 2" xfId="13857" xr:uid="{4AFB173E-4ECB-4E71-8B32-80821AAF5FAB}"/>
    <cellStyle name="Note 2 8 2 2 2" xfId="29923" xr:uid="{A83740BB-688B-4EEE-A9D7-AE3C8EF872E8}"/>
    <cellStyle name="Note 2 8 2 3" xfId="19848" xr:uid="{1F39AE6D-BEEE-47C8-8A81-F69D3E357393}"/>
    <cellStyle name="Note 2 8 2 3 2" xfId="35788" xr:uid="{ECD31582-AF84-48F6-BF35-FA19B9D5CE50}"/>
    <cellStyle name="Note 2 8 2 4" xfId="26533" xr:uid="{4AA98BB3-51E8-4CEF-8C57-7034D05E8DCE}"/>
    <cellStyle name="Note 2 8 3" xfId="10370" xr:uid="{2CA7DD67-DCFA-4F86-BD1C-CB1F7D030856}"/>
    <cellStyle name="Note 2 8 3 2" xfId="15462" xr:uid="{0B70A316-0AA1-4E7D-BFEF-CC8F2F2E2738}"/>
    <cellStyle name="Note 2 8 3 2 2" xfId="31413" xr:uid="{9FBE783E-82BD-449D-B8F7-C15D46C748CB}"/>
    <cellStyle name="Note 2 8 3 3" xfId="19911" xr:uid="{508045B9-BDE9-4D0C-AC3F-DBEF44836814}"/>
    <cellStyle name="Note 2 8 3 3 2" xfId="35851" xr:uid="{26D9D32B-6583-4830-8CA9-CEED108943A5}"/>
    <cellStyle name="Note 2 8 3 4" xfId="26689" xr:uid="{F69075CF-BCC2-4C5F-9B42-574695F7FEAA}"/>
    <cellStyle name="Note 2 8 4" xfId="12851" xr:uid="{31835BEF-60F6-4F53-BE06-9B71DBFA0EA9}"/>
    <cellStyle name="Note 2 8 4 2" xfId="28933" xr:uid="{AEF19E78-D485-4E35-A077-F9E24040673B}"/>
    <cellStyle name="Note 2 8 5" xfId="19736" xr:uid="{F335FAF9-34B2-4F1C-B254-A4A5A55EDA7F}"/>
    <cellStyle name="Note 2 8 5 2" xfId="35676" xr:uid="{03462A50-4E1C-4DE6-A584-3B61DB518541}"/>
    <cellStyle name="Note 2 8 6" xfId="20337" xr:uid="{2F090A44-11CF-40B5-8F54-26CF5D33967B}"/>
    <cellStyle name="Note 2 8 7" xfId="20994" xr:uid="{765A45A2-CC1C-40F7-BD8D-DEF50DC6162F}"/>
    <cellStyle name="Note 2 8 8" xfId="26190" xr:uid="{0B4020EF-4823-4DC4-8913-C318F8DE9B69}"/>
    <cellStyle name="Note 2 8 9" xfId="9862" xr:uid="{A5DC087B-E9F1-4102-80E5-F4346D8205F5}"/>
    <cellStyle name="Note 2 9" xfId="398" xr:uid="{1DC941C6-7548-476C-959B-972313B953AC}"/>
    <cellStyle name="Note 2 9 2" xfId="10098" xr:uid="{B19345E2-032E-4A51-81F2-F28887B73597}"/>
    <cellStyle name="Note 2 9 2 2" xfId="19807" xr:uid="{6CEA6DF3-994B-4725-B209-0BE8B76F1020}"/>
    <cellStyle name="Note 2 9 2 2 2" xfId="35747" xr:uid="{3059888F-1371-4525-9D63-DA5C259CDE3F}"/>
    <cellStyle name="Note 2 9 2 3" xfId="26420" xr:uid="{9CF7ADA3-A237-45E5-A086-C82AD90E4F59}"/>
    <cellStyle name="Note 2 9 3" xfId="10060" xr:uid="{4C3F32F3-CA3A-4A5B-B159-BA744D88D016}"/>
    <cellStyle name="Note 2 9 3 2" xfId="19775" xr:uid="{098440E3-7D16-4F8C-9712-2F2AE594028A}"/>
    <cellStyle name="Note 2 9 3 2 2" xfId="35715" xr:uid="{77F274C0-28E5-4122-A65C-457D8849BBCF}"/>
    <cellStyle name="Note 2 9 3 3" xfId="26382" xr:uid="{8291914B-ABEF-40C1-811F-2DEAAEBE33A7}"/>
    <cellStyle name="Note 2 9 4" xfId="14133" xr:uid="{9544F5B2-1833-4198-9C23-0998EC348552}"/>
    <cellStyle name="Note 2 9 4 2" xfId="30199" xr:uid="{B4BBBEEE-3054-4827-A4BD-6E2AC14582FB}"/>
    <cellStyle name="Note 2 9 5" xfId="19078" xr:uid="{CF2CDD51-4E25-4526-93DB-27555E6060FB}"/>
    <cellStyle name="Note 2 9 5 2" xfId="35016" xr:uid="{902FD66B-3FA9-4921-91F5-64492E8FA934}"/>
    <cellStyle name="Note 2 9 6" xfId="20312" xr:uid="{6AAB2F68-DE2A-4A49-AB2A-C829EBD02A66}"/>
    <cellStyle name="Note 2 9 7" xfId="20965" xr:uid="{6396F61E-F9D9-4BAB-87A7-8FAD3BA58B80}"/>
    <cellStyle name="Note 2 9 8" xfId="25406" xr:uid="{7596DA4D-766F-413D-B36F-625A8FBB709A}"/>
    <cellStyle name="Note 2 9 9" xfId="8954" xr:uid="{557CDF1A-F479-4FE3-8324-7BB704B87A83}"/>
    <cellStyle name="Note 3" xfId="10762" xr:uid="{7EC87921-21D4-43C6-9461-AAB39C48FBB1}"/>
    <cellStyle name="Note 3 2" xfId="12610" xr:uid="{BAA4F54A-6A3A-4A8B-8B25-3B2BD483D89B}"/>
    <cellStyle name="Note 3 2 2" xfId="13969" xr:uid="{B58BCC4C-6F97-4EB4-9790-3131B73C0183}"/>
    <cellStyle name="Note 3 2 2 2" xfId="30035" xr:uid="{96CF8578-52BC-4DBC-90D7-853F4D990879}"/>
    <cellStyle name="Note 3 2 3" xfId="13725" xr:uid="{D806E47E-8394-43C6-86CD-26A30A26AB38}"/>
    <cellStyle name="Note 3 2 3 2" xfId="29792" xr:uid="{A8CE0DD7-97EB-4122-A49F-07F28BE42C5D}"/>
    <cellStyle name="Note 3 2 4" xfId="15331" xr:uid="{16BCAFB9-9723-4C7E-9186-9FF6FB6AF8F3}"/>
    <cellStyle name="Note 3 2 4 2" xfId="31283" xr:uid="{728F8ED3-B467-4382-8638-18D9B368E2E6}"/>
    <cellStyle name="Note 3 2 5" xfId="28731" xr:uid="{04E18037-2199-4CD7-A1F0-EC6EC5271880}"/>
    <cellStyle name="Note 3 3" xfId="13707" xr:uid="{91AD05C4-6B18-4E17-98C7-65C3CF428D08}"/>
    <cellStyle name="Note 3 3 2" xfId="29774" xr:uid="{5A363A30-0DEA-4F64-A5D4-DBC0662A3922}"/>
    <cellStyle name="Note 3 4" xfId="14166" xr:uid="{8DA94DAC-C634-4A18-B35E-BBD2441F37C3}"/>
    <cellStyle name="Note 3 4 2" xfId="30232" xr:uid="{DAD40749-5B79-4AA1-9277-9A75D88B6CCE}"/>
    <cellStyle name="Note 3 5" xfId="15249" xr:uid="{17BC4163-A462-4DF5-A773-8D59ED475E03}"/>
    <cellStyle name="Note 3 5 2" xfId="31201" xr:uid="{2E2F0F84-8690-42D4-864F-94FA6E722B0E}"/>
    <cellStyle name="Note 3 6" xfId="26977" xr:uid="{F7DEB41C-36A1-40C6-9A4F-78DA7AEA6E53}"/>
    <cellStyle name="Note 4" xfId="12771" xr:uid="{222413C4-2C28-44D1-B300-F54555D0E2F9}"/>
    <cellStyle name="Note 4 2" xfId="14112" xr:uid="{9D303F58-8522-45A3-BC66-5369061B52F3}"/>
    <cellStyle name="Note 4 2 2" xfId="30178" xr:uid="{6AB0C738-421B-4CEE-AB88-5DFE0E257B67}"/>
    <cellStyle name="Note 4 3" xfId="15451" xr:uid="{8C0BFE44-4100-4D01-B492-60CBA847A3BE}"/>
    <cellStyle name="Note 4 3 2" xfId="31403" xr:uid="{714C5AAB-9D22-4388-91FF-39248618E57B}"/>
    <cellStyle name="Note 4 4" xfId="28875" xr:uid="{F8AAA5DB-F294-4781-8C57-BD747F919BB1}"/>
    <cellStyle name="Output 2" xfId="160" xr:uid="{A8E7C4F9-75A7-4EE7-BACD-D90700EB0992}"/>
    <cellStyle name="Output 2 10" xfId="407" xr:uid="{65A50285-FF3B-45A6-8363-8E986F9E3D3B}"/>
    <cellStyle name="Output 2 10 2" xfId="17888" xr:uid="{E1BCD009-76CF-4E58-8B94-49C839EF18EB}"/>
    <cellStyle name="Output 2 10 2 2" xfId="33827" xr:uid="{FD064551-ECC8-42D6-AB55-79BB6482D30C}"/>
    <cellStyle name="Output 2 10 3" xfId="20320" xr:uid="{255570CD-FE0C-4D6A-8A08-4DA6B44FE9E1}"/>
    <cellStyle name="Output 2 10 4" xfId="20974" xr:uid="{72B32EDD-EF7C-4D51-87CE-1285139A2844}"/>
    <cellStyle name="Output 2 10 5" xfId="24089" xr:uid="{55F63792-A16B-4239-B92F-12CEB1DF14DC}"/>
    <cellStyle name="Output 2 10 6" xfId="7376" xr:uid="{39EC0DFD-EEE3-4B55-AA9E-E363E17D43C9}"/>
    <cellStyle name="Output 2 11" xfId="421" xr:uid="{7A681E91-00ED-4F4D-9FEE-11CE70D99F25}"/>
    <cellStyle name="Output 2 11 2" xfId="17974" xr:uid="{3D616076-F5CB-4F3F-A809-51325EAF90A3}"/>
    <cellStyle name="Output 2 11 2 2" xfId="33913" xr:uid="{D445357B-114F-461C-B4A7-56063C69C88C}"/>
    <cellStyle name="Output 2 11 3" xfId="20332" xr:uid="{70D67861-A3CC-4AA8-9DBE-4C3F5F24FB60}"/>
    <cellStyle name="Output 2 11 4" xfId="20988" xr:uid="{46DE703F-78FB-44FC-9450-C3B232F4706A}"/>
    <cellStyle name="Output 2 11 5" xfId="24176" xr:uid="{D727ADE0-2868-4AE9-AFD4-72E5313A6873}"/>
    <cellStyle name="Output 2 11 6" xfId="7471" xr:uid="{8EF85BFC-54E9-460D-9BAB-66032B79A9E9}"/>
    <cellStyle name="Output 2 12" xfId="408" xr:uid="{37F19752-B202-48E3-9950-99C2B5D08040}"/>
    <cellStyle name="Output 2 12 2" xfId="20321" xr:uid="{DBADF496-B249-41E1-B885-8D005D3E2971}"/>
    <cellStyle name="Output 2 12 3" xfId="20975" xr:uid="{277B2004-E14F-4A7B-96FA-E6512689FF0C}"/>
    <cellStyle name="Output 2 12 4" xfId="26845" xr:uid="{A5F2A466-BC99-40F0-9A41-82A9EE28363B}"/>
    <cellStyle name="Output 2 12 5" xfId="10544" xr:uid="{FEC251BF-D10B-4A55-8047-CBAFB618199B}"/>
    <cellStyle name="Output 2 13" xfId="453" xr:uid="{C212B19D-3CA8-47E5-89A4-FFFE1D52BCE4}"/>
    <cellStyle name="Output 2 13 2" xfId="21020" xr:uid="{D5B1B25F-ED1C-467B-8CBD-93657E0A2E97}"/>
    <cellStyle name="Output 2 13 3" xfId="35894" xr:uid="{31024D8D-8B58-4380-94E2-117BE03C06CE}"/>
    <cellStyle name="Output 2 13 4" xfId="19954" xr:uid="{530114C0-F789-41F8-9C52-FEE8F79A356D}"/>
    <cellStyle name="Output 2 14" xfId="504" xr:uid="{CCEF2E98-7E14-4873-A291-3C67324D6826}"/>
    <cellStyle name="Output 2 14 2" xfId="21071" xr:uid="{4728CCFB-BD5E-4BAE-9EFC-0A37BE056BBA}"/>
    <cellStyle name="Output 2 14 3" xfId="20408" xr:uid="{02E7CC94-70AE-4989-A822-26B58F559276}"/>
    <cellStyle name="Output 2 15" xfId="474" xr:uid="{BDDD65E6-15E7-4C61-93D5-A2EA60F387E8}"/>
    <cellStyle name="Output 2 15 2" xfId="21041" xr:uid="{0FFE785E-4096-4FC0-AD8F-7E24D1665D3B}"/>
    <cellStyle name="Output 2 15 3" xfId="20378" xr:uid="{67994427-A1D9-4004-A48E-FB408E9EC9C1}"/>
    <cellStyle name="Output 2 16" xfId="490" xr:uid="{75A9A14E-A799-4608-9614-708D8F143C0A}"/>
    <cellStyle name="Output 2 16 2" xfId="21057" xr:uid="{1084155A-F225-4A4B-9B22-BDA85A6A8FB1}"/>
    <cellStyle name="Output 2 16 3" xfId="20394" xr:uid="{49C9037D-D3D5-461A-80BB-5A7A8E08C457}"/>
    <cellStyle name="Output 2 17" xfId="501" xr:uid="{E68E0922-F34C-471C-9D18-8847EF20DBD4}"/>
    <cellStyle name="Output 2 17 2" xfId="21068" xr:uid="{3FAE4F66-B7BE-49A9-B298-21726BB57371}"/>
    <cellStyle name="Output 2 17 3" xfId="20405" xr:uid="{08C36B4F-91F9-4ADD-98ED-F05F9615F5D3}"/>
    <cellStyle name="Output 2 18" xfId="511" xr:uid="{58D226D0-A6AF-43DE-A8A9-AF2D54525D47}"/>
    <cellStyle name="Output 2 18 2" xfId="21078" xr:uid="{F69E3782-E4EB-4D84-AD01-866331875C34}"/>
    <cellStyle name="Output 2 18 3" xfId="20415" xr:uid="{9CDC1C89-6CA4-4F04-BE38-B7CDDE6317AD}"/>
    <cellStyle name="Output 2 19" xfId="492" xr:uid="{614A2293-11A9-40BC-B5D1-49B7621645DC}"/>
    <cellStyle name="Output 2 19 2" xfId="21059" xr:uid="{4BBD3047-1C3A-47A3-B7D6-5F6BA58529F8}"/>
    <cellStyle name="Output 2 19 3" xfId="20396" xr:uid="{C221196B-E306-4F0D-BFB0-60EF0D07BEF2}"/>
    <cellStyle name="Output 2 2" xfId="225" xr:uid="{5FC6EF2E-BF35-4F61-B5F5-A258DCB6CD2B}"/>
    <cellStyle name="Output 2 2 10" xfId="20817" xr:uid="{82F6450C-C1DA-45B6-A330-6FA87487773E}"/>
    <cellStyle name="Output 2 2 11" xfId="24551" xr:uid="{DADAF079-B36E-4212-B285-E5EEC9685A35}"/>
    <cellStyle name="Output 2 2 12" xfId="7949" xr:uid="{159979B7-37AA-40BA-BA6B-709EC8D9ED98}"/>
    <cellStyle name="Output 2 2 2" xfId="1036" xr:uid="{C9634804-92FB-45B0-8EDE-12372B459BC1}"/>
    <cellStyle name="Output 2 2 2 2" xfId="9942" xr:uid="{9EF4DFA4-736E-4B71-A646-C492D74F4E82}"/>
    <cellStyle name="Output 2 2 2 2 2" xfId="10294" xr:uid="{9D1C36C5-5D15-4FE3-853F-01C72262DD77}"/>
    <cellStyle name="Output 2 2 2 2 2 2" xfId="14060" xr:uid="{FA23BE01-4204-430C-95EF-A7109A960F12}"/>
    <cellStyle name="Output 2 2 2 2 2 2 2" xfId="30126" xr:uid="{224A4CEB-B540-49CD-BE57-96D2B9C9DC42}"/>
    <cellStyle name="Output 2 2 2 2 2 3" xfId="14176" xr:uid="{74C716F9-79E8-42EF-8661-F493CD660032}"/>
    <cellStyle name="Output 2 2 2 2 2 3 2" xfId="30242" xr:uid="{76A9899D-F5F1-4C79-809E-2E48FA5A93DC}"/>
    <cellStyle name="Output 2 2 2 2 2 4" xfId="15422" xr:uid="{62BE766A-60D0-471C-B8B6-B8AF4F5F3856}"/>
    <cellStyle name="Output 2 2 2 2 2 4 2" xfId="31374" xr:uid="{A9F503AB-0751-4A3D-9EA4-54ECA5D03B0F}"/>
    <cellStyle name="Output 2 2 2 2 2 5" xfId="12701" xr:uid="{56A250BC-FE97-46DC-847B-162F7B92C5BC}"/>
    <cellStyle name="Output 2 2 2 2 2 5 2" xfId="28822" xr:uid="{CF1F1479-DCC5-47C5-A8C7-CF0F746BDE71}"/>
    <cellStyle name="Output 2 2 2 2 2 6" xfId="26613" xr:uid="{C13567FC-8648-4790-8527-A32EE1F0530E}"/>
    <cellStyle name="Output 2 2 2 2 3" xfId="10450" xr:uid="{55B53DE0-53A9-466D-94E8-89CF242D7F27}"/>
    <cellStyle name="Output 2 2 2 2 3 2" xfId="13929" xr:uid="{D926CFB4-096D-408B-B15B-E7B5B2CA6611}"/>
    <cellStyle name="Output 2 2 2 2 3 2 2" xfId="29995" xr:uid="{8C0C47D0-6946-41DF-B4FE-8333B70C0234}"/>
    <cellStyle name="Output 2 2 2 2 3 3" xfId="26769" xr:uid="{213BC038-4F83-4150-9EFB-FCCF55BDE9AC}"/>
    <cellStyle name="Output 2 2 2 2 4" xfId="14146" xr:uid="{21DF7165-8654-4278-920B-9A9464A14045}"/>
    <cellStyle name="Output 2 2 2 2 4 2" xfId="30212" xr:uid="{1F02CE9C-37C1-4646-A5B3-80C71AAE7416}"/>
    <cellStyle name="Output 2 2 2 2 5" xfId="15291" xr:uid="{B88BE600-63C8-444F-B20C-92B7AD0CD534}"/>
    <cellStyle name="Output 2 2 2 2 5 2" xfId="31243" xr:uid="{F2E9D9FA-E197-4023-A9F2-2C2F4BD7D7BD}"/>
    <cellStyle name="Output 2 2 2 2 6" xfId="12570" xr:uid="{B106344F-7AAC-4613-89A2-E9D7B80B2036}"/>
    <cellStyle name="Output 2 2 2 2 6 2" xfId="28691" xr:uid="{7BBF0CF2-E4AD-45A8-BDFB-DDE6D28B69DE}"/>
    <cellStyle name="Output 2 2 2 2 7" xfId="26270" xr:uid="{4DC5476D-9A11-41F0-869A-78590D3AABEA}"/>
    <cellStyle name="Output 2 2 2 3" xfId="10152" xr:uid="{396BB316-340F-4F0A-95C0-6F743E06A591}"/>
    <cellStyle name="Output 2 2 2 3 2" xfId="14000" xr:uid="{9D657EB6-B07D-43CF-AA9C-164037323397}"/>
    <cellStyle name="Output 2 2 2 3 2 2" xfId="30066" xr:uid="{8A07D514-26D7-48F0-A182-96A1B362BF38}"/>
    <cellStyle name="Output 2 2 2 3 3" xfId="14154" xr:uid="{910B9D10-BAA8-4A77-8127-A1946EC4CFF0}"/>
    <cellStyle name="Output 2 2 2 3 3 2" xfId="30220" xr:uid="{8AB742EA-1EA7-4732-804C-53D7B61B9EA0}"/>
    <cellStyle name="Output 2 2 2 3 4" xfId="15362" xr:uid="{63233B1D-7A83-41AF-B50C-95E5EB446453}"/>
    <cellStyle name="Output 2 2 2 3 4 2" xfId="31314" xr:uid="{774D4D27-43A0-40D6-8137-8E05ECEFE14E}"/>
    <cellStyle name="Output 2 2 2 3 5" xfId="12641" xr:uid="{F79D59F2-D2B1-434B-B82C-FD802D8BE587}"/>
    <cellStyle name="Output 2 2 2 3 5 2" xfId="28762" xr:uid="{9BF6263D-ED2C-441C-BC78-18608E640892}"/>
    <cellStyle name="Output 2 2 2 3 6" xfId="26473" xr:uid="{70196066-77E8-4D58-8099-C80DFCB7CE03}"/>
    <cellStyle name="Output 2 2 2 4" xfId="6442" xr:uid="{980715F6-B831-4A91-80E5-9BE47692F4B5}"/>
    <cellStyle name="Output 2 2 2 4 2" xfId="14201" xr:uid="{A17E0F33-D412-42DB-BCD6-70774678E4E0}"/>
    <cellStyle name="Output 2 2 2 4 2 2" xfId="30267" xr:uid="{7C455351-5C07-479B-8B0A-A4EE1D7D7FF7}"/>
    <cellStyle name="Output 2 2 2 4 3" xfId="15488" xr:uid="{98D750E7-CB28-4A64-A724-68FD09CD719B}"/>
    <cellStyle name="Output 2 2 2 4 3 2" xfId="31439" xr:uid="{52559E75-D121-4DDD-A71F-C4B23042D241}"/>
    <cellStyle name="Output 2 2 2 4 4" xfId="13290" xr:uid="{11059376-A6A8-4A73-85E0-2C59149C0AB9}"/>
    <cellStyle name="Output 2 2 2 4 4 2" xfId="29359" xr:uid="{0BD85CAB-5F96-4E82-999A-13A98DDEA1F8}"/>
    <cellStyle name="Output 2 2 2 4 5" xfId="23309" xr:uid="{AE33F9D0-C7AA-498F-87B5-6F5009685D62}"/>
    <cellStyle name="Output 2 2 2 5" xfId="13872" xr:uid="{0BF2AAC3-D674-4363-A9EA-C01801E6B8F7}"/>
    <cellStyle name="Output 2 2 2 5 2" xfId="29938" xr:uid="{FC366854-C0C8-4E56-A0AF-0A2819802A9A}"/>
    <cellStyle name="Output 2 2 2 6" xfId="11326" xr:uid="{1FB23540-B33C-4161-B732-DAA4763414AA}"/>
    <cellStyle name="Output 2 2 2 6 2" xfId="27451" xr:uid="{4E56EC8F-6547-465C-911E-E29DD9819658}"/>
    <cellStyle name="Output 2 2 2 7" xfId="21523" xr:uid="{38DBD06A-802F-450A-8403-CA434E3C6447}"/>
    <cellStyle name="Output 2 2 2 8" xfId="26044" xr:uid="{EE67BA9E-DDBA-4BA3-BBC3-2D754A6FDC3E}"/>
    <cellStyle name="Output 2 2 2 9" xfId="9647" xr:uid="{10623E61-0BB1-40FD-9826-5FE4E6DC23A2}"/>
    <cellStyle name="Output 2 2 3" xfId="9884" xr:uid="{725BB726-DA52-4E32-9648-091ED7FBBCC6}"/>
    <cellStyle name="Output 2 2 3 2" xfId="10236" xr:uid="{0860E31E-4BE5-47BD-A91E-83CE2EB7CBA3}"/>
    <cellStyle name="Output 2 2 3 2 2" xfId="12721" xr:uid="{B3BE6DB3-296C-4460-B1A3-3C6368A31FC5}"/>
    <cellStyle name="Output 2 2 3 2 2 2" xfId="14080" xr:uid="{A2ED823E-1D6D-447F-A1B2-3C571D8621F9}"/>
    <cellStyle name="Output 2 2 3 2 2 2 2" xfId="30146" xr:uid="{2E92CE28-203A-45C3-9296-E62FEE4A24E1}"/>
    <cellStyle name="Output 2 2 3 2 2 3" xfId="13899" xr:uid="{0C33422A-013E-4F81-8FB0-850B342FB686}"/>
    <cellStyle name="Output 2 2 3 2 2 3 2" xfId="29965" xr:uid="{28FBA6F6-EDB1-4EF9-9E91-50907A7A9AD8}"/>
    <cellStyle name="Output 2 2 3 2 2 4" xfId="15442" xr:uid="{8CF73E9D-9B25-48D0-9EF1-14B3C66FBD03}"/>
    <cellStyle name="Output 2 2 3 2 2 4 2" xfId="31394" xr:uid="{9331F2D5-49A9-43D3-8033-B632E2193C1F}"/>
    <cellStyle name="Output 2 2 3 2 2 5" xfId="28842" xr:uid="{D937FD21-9393-4B96-99EC-6AD42AD6165E}"/>
    <cellStyle name="Output 2 2 3 2 3" xfId="13949" xr:uid="{7B2BACF6-92A3-4133-8FD4-EBED10608EAC}"/>
    <cellStyle name="Output 2 2 3 2 3 2" xfId="30015" xr:uid="{025581A6-E982-4D79-AED8-A5D0CF18B6D7}"/>
    <cellStyle name="Output 2 2 3 2 4" xfId="13771" xr:uid="{201B3ADD-DF24-400D-8BA1-69480C774629}"/>
    <cellStyle name="Output 2 2 3 2 4 2" xfId="29838" xr:uid="{529D36D1-2AFA-4833-A576-CB911F8E9790}"/>
    <cellStyle name="Output 2 2 3 2 5" xfId="15311" xr:uid="{D16C831B-77AB-4C62-A506-2DAF6B32B03E}"/>
    <cellStyle name="Output 2 2 3 2 5 2" xfId="31263" xr:uid="{616A971C-6F1E-4215-99EB-2A55A94ACE45}"/>
    <cellStyle name="Output 2 2 3 2 6" xfId="12590" xr:uid="{05F0B279-722C-47F9-BB16-DBC3C6633DFC}"/>
    <cellStyle name="Output 2 2 3 2 6 2" xfId="28711" xr:uid="{C34C69DB-86E9-4C8C-A318-B5F7CEE12892}"/>
    <cellStyle name="Output 2 2 3 2 7" xfId="26555" xr:uid="{A03DE4AC-9F71-4C44-88A5-6FAD39E8E40F}"/>
    <cellStyle name="Output 2 2 3 3" xfId="10392" xr:uid="{F8D015C0-F4A0-46E6-8F0E-36A4592CD861}"/>
    <cellStyle name="Output 2 2 3 3 2" xfId="14020" xr:uid="{54DEF97C-1A5A-483D-BCB5-5BA41A6AD545}"/>
    <cellStyle name="Output 2 2 3 3 2 2" xfId="30086" xr:uid="{E19851C2-BEA6-46FE-AF63-149FEF683450}"/>
    <cellStyle name="Output 2 2 3 3 3" xfId="14127" xr:uid="{E5C48396-A4BE-4515-868A-D739C23188D3}"/>
    <cellStyle name="Output 2 2 3 3 3 2" xfId="30193" xr:uid="{38DBEDBD-C8FB-49CF-9788-9C0D7FA7FF11}"/>
    <cellStyle name="Output 2 2 3 3 4" xfId="15382" xr:uid="{905A54E6-7A02-413C-9BD1-6299C3942F09}"/>
    <cellStyle name="Output 2 2 3 3 4 2" xfId="31334" xr:uid="{E00A5803-46AA-4B44-92D7-EE0641799CBF}"/>
    <cellStyle name="Output 2 2 3 3 5" xfId="12661" xr:uid="{4C0863CF-B10D-409D-8A4E-EA8F5B2483DB}"/>
    <cellStyle name="Output 2 2 3 3 5 2" xfId="28782" xr:uid="{0C9E6643-58C7-458A-9ECA-305C27482827}"/>
    <cellStyle name="Output 2 2 3 3 6" xfId="26711" xr:uid="{F9C3B82D-D158-4AA3-BBED-3EEC74317C1D}"/>
    <cellStyle name="Output 2 2 3 4" xfId="13576" xr:uid="{BC0F8437-30E6-49E1-8817-A8FD659538F4}"/>
    <cellStyle name="Output 2 2 3 4 2" xfId="14221" xr:uid="{EC5B9AED-BE49-4075-B172-385B546747AA}"/>
    <cellStyle name="Output 2 2 3 4 2 2" xfId="30287" xr:uid="{5E6B83F9-D32E-449A-BF17-C01FAC3427B9}"/>
    <cellStyle name="Output 2 2 3 4 3" xfId="15508" xr:uid="{61159621-3CAD-49BA-970E-F2A0A2F5CE4D}"/>
    <cellStyle name="Output 2 2 3 4 3 2" xfId="31459" xr:uid="{6B72F05D-598E-4C1F-9360-F3F11AAE08BF}"/>
    <cellStyle name="Output 2 2 3 4 4" xfId="29645" xr:uid="{7CB4F571-3F4D-400E-B9AA-2469ADB6A24A}"/>
    <cellStyle name="Output 2 2 3 5" xfId="13780" xr:uid="{EE3E278C-B0E0-4E01-9E22-9CB3F8264CAD}"/>
    <cellStyle name="Output 2 2 3 5 2" xfId="29847" xr:uid="{7413CF22-99F0-4604-87E3-4E1D99358A92}"/>
    <cellStyle name="Output 2 2 3 6" xfId="11607" xr:uid="{A9E23A52-6A00-413F-9F8D-ACB4C9986972}"/>
    <cellStyle name="Output 2 2 3 6 2" xfId="27737" xr:uid="{12435403-B86E-46DD-8C69-911AE2796C02}"/>
    <cellStyle name="Output 2 2 3 7" xfId="26212" xr:uid="{C5C7DB64-BA96-4FEF-AD90-FEEF188D2DA1}"/>
    <cellStyle name="Output 2 2 4" xfId="9836" xr:uid="{68E593E4-1433-441F-9B02-984990DA47EA}"/>
    <cellStyle name="Output 2 2 4 2" xfId="10188" xr:uid="{E59CD85C-5B95-4443-8519-077DD865C200}"/>
    <cellStyle name="Output 2 2 4 2 2" xfId="14040" xr:uid="{47A82D72-5914-4347-BA02-1FB1F59AFA4C}"/>
    <cellStyle name="Output 2 2 4 2 2 2" xfId="30106" xr:uid="{E5F8434E-158B-420E-A665-6D655B765E61}"/>
    <cellStyle name="Output 2 2 4 2 3" xfId="13751" xr:uid="{1F3184B0-0D70-4257-AC5A-BC1FFCBF351F}"/>
    <cellStyle name="Output 2 2 4 2 3 2" xfId="29818" xr:uid="{84D795B6-168E-4DB5-A99C-BB627B6A05FF}"/>
    <cellStyle name="Output 2 2 4 2 4" xfId="15402" xr:uid="{1F76E9CE-8002-4789-B182-11F628971D56}"/>
    <cellStyle name="Output 2 2 4 2 4 2" xfId="31354" xr:uid="{FD834C18-E46D-4C31-9E72-B9013E76B0EA}"/>
    <cellStyle name="Output 2 2 4 2 5" xfId="12681" xr:uid="{16CE9046-EA16-4A19-958E-3226AB75E195}"/>
    <cellStyle name="Output 2 2 4 2 5 2" xfId="28802" xr:uid="{1AD5ACE5-6422-490E-8F4C-D743DCD43299}"/>
    <cellStyle name="Output 2 2 4 2 6" xfId="26507" xr:uid="{04A3DC35-B37F-42FC-AC99-2C7EDD5567B4}"/>
    <cellStyle name="Output 2 2 4 3" xfId="10344" xr:uid="{2DB5BDF1-5AB9-4B51-92C9-9123C5D453E7}"/>
    <cellStyle name="Output 2 2 4 3 2" xfId="13909" xr:uid="{DF4435CE-66FC-4176-8A8B-68354EC015B1}"/>
    <cellStyle name="Output 2 2 4 3 2 2" xfId="29975" xr:uid="{A3857823-6890-4164-8B5C-B0C428388998}"/>
    <cellStyle name="Output 2 2 4 3 3" xfId="26663" xr:uid="{DA16ED0A-3730-4534-B8A0-E46A024FEDD8}"/>
    <cellStyle name="Output 2 2 4 4" xfId="14168" xr:uid="{EC1FDE87-B0B7-4362-89D1-C948C60237EE}"/>
    <cellStyle name="Output 2 2 4 4 2" xfId="30234" xr:uid="{24A755E8-D422-46FE-A5DD-2CA52951FCBE}"/>
    <cellStyle name="Output 2 2 4 5" xfId="15271" xr:uid="{0C4AA5CF-64B7-4859-AFD6-68A0B27F34F5}"/>
    <cellStyle name="Output 2 2 4 5 2" xfId="31223" xr:uid="{D7CAAF6F-C74E-4A74-AD3A-77AEB69CB009}"/>
    <cellStyle name="Output 2 2 4 6" xfId="12550" xr:uid="{D271B598-0112-4E6A-9D66-C0D2E80828FF}"/>
    <cellStyle name="Output 2 2 4 6 2" xfId="28671" xr:uid="{96971E2D-EDBA-45D3-AACB-AF715D51CEB4}"/>
    <cellStyle name="Output 2 2 4 7" xfId="26164" xr:uid="{70CBF19C-83E4-47FC-B726-BA58C7C311B7}"/>
    <cellStyle name="Output 2 2 5" xfId="10020" xr:uid="{886B4CDD-A158-4CEA-BF8E-F04F40CC230E}"/>
    <cellStyle name="Output 2 2 5 2" xfId="13985" xr:uid="{F2C3EE65-E0FC-4715-9EA5-012AD28E967B}"/>
    <cellStyle name="Output 2 2 5 2 2" xfId="30051" xr:uid="{3513AD75-D9DC-4E56-87CA-4776B18A3E7A}"/>
    <cellStyle name="Output 2 2 5 3" xfId="13830" xr:uid="{1CF901EA-C286-4BEB-AB8D-F424400BF45C}"/>
    <cellStyle name="Output 2 2 5 3 2" xfId="29897" xr:uid="{7BF8E397-A624-45A0-9E13-03278DF01AB1}"/>
    <cellStyle name="Output 2 2 5 4" xfId="15347" xr:uid="{33E3D5F3-2F10-4374-ABB6-CC0B94EDEEA0}"/>
    <cellStyle name="Output 2 2 5 4 2" xfId="31299" xr:uid="{ECE64F4F-9000-45EE-83D7-2F5BE04E2F44}"/>
    <cellStyle name="Output 2 2 5 5" xfId="12626" xr:uid="{B1E9A211-4709-41EA-9E51-DF160683FA6F}"/>
    <cellStyle name="Output 2 2 5 5 2" xfId="28747" xr:uid="{7CFACDBE-EB2D-4EB2-AE8A-2C527631027F}"/>
    <cellStyle name="Output 2 2 5 6" xfId="26344" xr:uid="{38F2550B-AFAE-4533-9B0B-24A22B66B0E3}"/>
    <cellStyle name="Output 2 2 6" xfId="7039" xr:uid="{6C24C42E-F372-4A26-A454-9FDACFAFCA8F}"/>
    <cellStyle name="Output 2 2 6 2" xfId="14181" xr:uid="{928E9EC6-A744-49D6-B356-BDB57B4E34D1}"/>
    <cellStyle name="Output 2 2 6 2 2" xfId="30247" xr:uid="{AD4395A1-2BDF-462D-A954-CF2215082D1C}"/>
    <cellStyle name="Output 2 2 6 3" xfId="15468" xr:uid="{A6A93481-3278-4CA3-8246-4532F53D593D}"/>
    <cellStyle name="Output 2 2 6 3 2" xfId="31419" xr:uid="{7F858D69-69D0-4662-9741-61A84A942296}"/>
    <cellStyle name="Output 2 2 6 4" xfId="13004" xr:uid="{EDBC96B0-352D-4B9B-8BCA-2DCF5E62E278}"/>
    <cellStyle name="Output 2 2 6 4 2" xfId="29073" xr:uid="{C514DE1A-912B-4BDC-B42F-61692E121586}"/>
    <cellStyle name="Output 2 2 6 5" xfId="23882" xr:uid="{19D5CA28-876E-4A20-92E5-C5F275E9BCDE}"/>
    <cellStyle name="Output 2 2 7" xfId="13779" xr:uid="{C2AD5DE2-C348-4260-9EF1-94A8762A60CF}"/>
    <cellStyle name="Output 2 2 7 2" xfId="29846" xr:uid="{E51CF338-56E6-4D1D-8833-9D46F34E616F}"/>
    <cellStyle name="Output 2 2 8" xfId="11045" xr:uid="{4920FCB1-E626-4AF5-82B4-6976CE84C935}"/>
    <cellStyle name="Output 2 2 8 2" xfId="27170" xr:uid="{EA140B40-8942-4833-B7DC-5375B57C560F}"/>
    <cellStyle name="Output 2 2 9" xfId="20204" xr:uid="{66FFB530-377B-4249-95CB-CEF60CEE6124}"/>
    <cellStyle name="Output 2 20" xfId="577" xr:uid="{9F76B467-F0D1-45FD-8A80-810AF1AA624F}"/>
    <cellStyle name="Output 2 20 2" xfId="21144" xr:uid="{7AC7FB28-B4E3-42A8-A283-647CE62F006A}"/>
    <cellStyle name="Output 2 20 3" xfId="20479" xr:uid="{24073324-78CA-4372-AEFA-0800C7EFFF0A}"/>
    <cellStyle name="Output 2 21" xfId="555" xr:uid="{F597AEE3-03E4-4D84-906E-80E0B67266EA}"/>
    <cellStyle name="Output 2 21 2" xfId="21122" xr:uid="{3AC76D33-0372-45EA-8ED8-615C0D559B2D}"/>
    <cellStyle name="Output 2 21 3" xfId="20457" xr:uid="{C254066F-4875-4607-BE13-2822D7C8BFEB}"/>
    <cellStyle name="Output 2 22" xfId="568" xr:uid="{CDEAEB96-DBDA-488E-A32F-B271BD1CED72}"/>
    <cellStyle name="Output 2 22 2" xfId="21135" xr:uid="{C01AE2EA-17A9-440D-86D2-DE2595C31892}"/>
    <cellStyle name="Output 2 22 3" xfId="20470" xr:uid="{977415F9-5B8A-4F89-9411-759C81FA9477}"/>
    <cellStyle name="Output 2 23" xfId="596" xr:uid="{70C51FD3-DDE2-4C46-A220-3DF4E611F6DF}"/>
    <cellStyle name="Output 2 23 2" xfId="21163" xr:uid="{A552A944-60D2-4E26-94BF-545D41376E79}"/>
    <cellStyle name="Output 2 23 3" xfId="20498" xr:uid="{AC4F778C-6291-4E50-A663-611B94F47987}"/>
    <cellStyle name="Output 2 24" xfId="572" xr:uid="{E1F46356-068D-430A-BA19-843623C149D2}"/>
    <cellStyle name="Output 2 24 2" xfId="21139" xr:uid="{82600415-27ED-4DC1-B764-066CA9DBC8B8}"/>
    <cellStyle name="Output 2 24 3" xfId="20474" xr:uid="{F49A812E-B353-401E-9EAE-7391068A9E8E}"/>
    <cellStyle name="Output 2 25" xfId="662" xr:uid="{E217789A-A951-4D91-8C8C-4E6B6D5A4BBB}"/>
    <cellStyle name="Output 2 25 2" xfId="21229" xr:uid="{40AFD011-EB54-417E-8BF4-C885967ECC8F}"/>
    <cellStyle name="Output 2 25 3" xfId="20564" xr:uid="{12A33461-86C7-4AF1-BD3D-0CAB888B5E2B}"/>
    <cellStyle name="Output 2 26" xfId="635" xr:uid="{AD2E57FB-4C68-4990-B0C7-B571FC72F89E}"/>
    <cellStyle name="Output 2 26 2" xfId="21202" xr:uid="{C7E5B3DB-E97B-4246-A4E3-AD96891A47BD}"/>
    <cellStyle name="Output 2 26 3" xfId="20537" xr:uid="{27C6A401-5D94-41B1-A624-83683168D802}"/>
    <cellStyle name="Output 2 27" xfId="653" xr:uid="{9889D950-0BF6-4CC2-B2D1-E3B1E2BE2326}"/>
    <cellStyle name="Output 2 27 2" xfId="21220" xr:uid="{38F72001-430D-40B3-9914-2D55C01F42FC}"/>
    <cellStyle name="Output 2 27 3" xfId="20555" xr:uid="{B78885D0-404C-46A5-937B-B063BF9970DD}"/>
    <cellStyle name="Output 2 28" xfId="636" xr:uid="{161C4B96-BA83-4F75-BF36-C186917E5085}"/>
    <cellStyle name="Output 2 28 2" xfId="21203" xr:uid="{E4C307A0-9F52-4B21-9B70-5EBB8EB4D1EE}"/>
    <cellStyle name="Output 2 28 3" xfId="20538" xr:uid="{072A800B-C003-468E-B4CD-EA20CC993F50}"/>
    <cellStyle name="Output 2 29" xfId="643" xr:uid="{56F27A8E-9CF0-4CF8-878F-7EBA28E803E1}"/>
    <cellStyle name="Output 2 29 2" xfId="21210" xr:uid="{96D536C7-79AC-4E7E-B8C6-3D6D925D514C}"/>
    <cellStyle name="Output 2 29 3" xfId="20545" xr:uid="{C821A5CA-0063-44BE-B1FC-AE3303F6F2C9}"/>
    <cellStyle name="Output 2 3" xfId="213" xr:uid="{6DDDD27D-B17E-4602-B069-BED5B47BB446}"/>
    <cellStyle name="Output 2 3 10" xfId="24640" xr:uid="{79692FAD-982F-47F1-981E-84EFC4C6D886}"/>
    <cellStyle name="Output 2 3 11" xfId="8093" xr:uid="{8F6D5008-9F01-4DB1-813A-7EEC7A744BEF}"/>
    <cellStyle name="Output 2 3 2" xfId="9792" xr:uid="{D545A813-99A4-4085-823A-A6776A1E4C45}"/>
    <cellStyle name="Output 2 3 2 2" xfId="9949" xr:uid="{3CBF2E26-D6EA-4AA4-8310-AC31FBBB9D5C}"/>
    <cellStyle name="Output 2 3 2 2 2" xfId="10301" xr:uid="{E1E5347D-6B1E-411D-9030-9BF2DC6DD65B}"/>
    <cellStyle name="Output 2 3 2 2 2 2" xfId="14050" xr:uid="{B658C196-F04C-4F38-9F85-900740AAE9C3}"/>
    <cellStyle name="Output 2 3 2 2 2 2 2" xfId="30116" xr:uid="{C1A310DF-B23B-4E27-951F-1797044ED527}"/>
    <cellStyle name="Output 2 3 2 2 2 3" xfId="26620" xr:uid="{3A3CAB83-6E85-4AC0-A351-5C6FFF29B7F4}"/>
    <cellStyle name="Output 2 3 2 2 3" xfId="10457" xr:uid="{BA38B742-1833-4EAD-948E-EC62202F4B03}"/>
    <cellStyle name="Output 2 3 2 2 3 2" xfId="14101" xr:uid="{6EEFF65C-4045-487D-B771-463B00D709BA}"/>
    <cellStyle name="Output 2 3 2 2 3 2 2" xfId="30167" xr:uid="{16040CA6-D88B-408C-BF19-DAE636451275}"/>
    <cellStyle name="Output 2 3 2 2 3 3" xfId="26776" xr:uid="{198532B0-226A-4229-9067-ECE9AC37BDE7}"/>
    <cellStyle name="Output 2 3 2 2 4" xfId="15412" xr:uid="{1D91C863-5C8A-4509-83F6-DA3037AB9015}"/>
    <cellStyle name="Output 2 3 2 2 4 2" xfId="31364" xr:uid="{47C820A8-ADE9-4374-A672-D8D42FA19A15}"/>
    <cellStyle name="Output 2 3 2 2 5" xfId="12691" xr:uid="{00180A84-79F6-458C-8600-F10E6B620688}"/>
    <cellStyle name="Output 2 3 2 2 5 2" xfId="28812" xr:uid="{9F37727F-B5CB-4CB8-92DF-7EF348EC8992}"/>
    <cellStyle name="Output 2 3 2 2 6" xfId="26277" xr:uid="{CEB32F29-FA29-4AAB-A1F2-1F910673A92E}"/>
    <cellStyle name="Output 2 3 2 3" xfId="10164" xr:uid="{DA4AAD16-8D5F-4A43-98F6-BC73BE5BE424}"/>
    <cellStyle name="Output 2 3 2 3 2" xfId="13919" xr:uid="{E3C8A30D-ACFD-4223-9501-D371A96D84E5}"/>
    <cellStyle name="Output 2 3 2 3 2 2" xfId="29985" xr:uid="{52A1F18B-448E-4164-B1BF-19A74F7E883C}"/>
    <cellStyle name="Output 2 3 2 3 3" xfId="26483" xr:uid="{2E908A18-8766-4B72-ABC8-4C03A0868F45}"/>
    <cellStyle name="Output 2 3 2 4" xfId="10321" xr:uid="{4CE88295-02FA-47AE-A4FD-1AAA5FB5681C}"/>
    <cellStyle name="Output 2 3 2 4 2" xfId="13887" xr:uid="{593A0549-AC42-4E5F-AC84-288B45C5887A}"/>
    <cellStyle name="Output 2 3 2 4 2 2" xfId="29953" xr:uid="{3149676F-164A-48D3-A1B5-404C58CF484F}"/>
    <cellStyle name="Output 2 3 2 4 3" xfId="26640" xr:uid="{EC3FC7AC-9D91-443D-AC89-468B4D2B5AC7}"/>
    <cellStyle name="Output 2 3 2 5" xfId="15281" xr:uid="{834B5616-1EC2-48E0-B705-7C93D2909996}"/>
    <cellStyle name="Output 2 3 2 5 2" xfId="31233" xr:uid="{FCF0A61E-99C7-43B9-87AB-29A5F9439279}"/>
    <cellStyle name="Output 2 3 2 6" xfId="12560" xr:uid="{6E89C118-25E0-42F4-B45A-5D80782E2DB1}"/>
    <cellStyle name="Output 2 3 2 6 2" xfId="28681" xr:uid="{C8EFFE78-7A98-4A50-88CB-0B96D49B2B08}"/>
    <cellStyle name="Output 2 3 2 7" xfId="26133" xr:uid="{3451D8F8-99F2-48C4-BA46-EAE8B656390A}"/>
    <cellStyle name="Output 2 3 3" xfId="9891" xr:uid="{9FD32BC1-6BAC-45B5-BBE3-E9D2C41F909D}"/>
    <cellStyle name="Output 2 3 3 2" xfId="10243" xr:uid="{3918C7CD-97AE-410D-B645-20A7BA421A05}"/>
    <cellStyle name="Output 2 3 3 2 2" xfId="13991" xr:uid="{01647F40-7D52-4E54-95A5-B5F8674DAB26}"/>
    <cellStyle name="Output 2 3 3 2 2 2" xfId="30057" xr:uid="{01120D70-05F7-43C1-BF1F-E52D5341D922}"/>
    <cellStyle name="Output 2 3 3 2 3" xfId="26562" xr:uid="{541E42DE-6A09-44AF-81BD-F056D6208F60}"/>
    <cellStyle name="Output 2 3 3 3" xfId="10399" xr:uid="{EE279C73-C044-4209-87A5-2924C3AA8B72}"/>
    <cellStyle name="Output 2 3 3 3 2" xfId="14134" xr:uid="{6D1B4118-FA24-4199-9DD8-B4864B08F0DE}"/>
    <cellStyle name="Output 2 3 3 3 2 2" xfId="30200" xr:uid="{67D847A9-BBD3-4F78-BED8-3D93898A59B7}"/>
    <cellStyle name="Output 2 3 3 3 3" xfId="26718" xr:uid="{C79CFFD9-930D-42AB-A99C-4B7949E960DE}"/>
    <cellStyle name="Output 2 3 3 4" xfId="15353" xr:uid="{5394BC4D-A79B-4954-912A-455CE1859B0F}"/>
    <cellStyle name="Output 2 3 3 4 2" xfId="31305" xr:uid="{59742501-11B2-4018-9BF3-09B7CC9FED01}"/>
    <cellStyle name="Output 2 3 3 5" xfId="12632" xr:uid="{1FABE380-00E4-4208-9227-D9F64CBF0ED0}"/>
    <cellStyle name="Output 2 3 3 5 2" xfId="28753" xr:uid="{CCDF8EFF-4FB8-49D2-B372-7A985A6E8A35}"/>
    <cellStyle name="Output 2 3 3 6" xfId="26219" xr:uid="{98D3A9AC-5105-43D4-B246-6DB6EA7E6A15}"/>
    <cellStyle name="Output 2 3 4" xfId="9843" xr:uid="{2639DC52-B5B7-4B25-8F4C-A9098174671C}"/>
    <cellStyle name="Output 2 3 4 2" xfId="10195" xr:uid="{087BCF45-6CAC-4C19-9C21-B887E25907FC}"/>
    <cellStyle name="Output 2 3 4 2 2" xfId="14191" xr:uid="{EAFFFD8E-7BDA-4AC4-9B85-8B1D22606464}"/>
    <cellStyle name="Output 2 3 4 2 2 2" xfId="30257" xr:uid="{A69980B5-BD4B-4CC0-9DD0-715E0BF55764}"/>
    <cellStyle name="Output 2 3 4 2 3" xfId="26514" xr:uid="{91C4FF00-9172-4D5A-8809-1F44113AF7DF}"/>
    <cellStyle name="Output 2 3 4 3" xfId="10351" xr:uid="{C08AE855-2CD1-4D29-8727-1F9EF5673083}"/>
    <cellStyle name="Output 2 3 4 3 2" xfId="15478" xr:uid="{79917D1D-26D5-438B-83A3-05BD009C3B50}"/>
    <cellStyle name="Output 2 3 4 3 2 2" xfId="31429" xr:uid="{75F0757B-96AE-4642-98ED-5FECFBBE6FAA}"/>
    <cellStyle name="Output 2 3 4 3 3" xfId="26670" xr:uid="{FD2BCCFC-D0CB-4109-B99F-0E8EEDC0CCC2}"/>
    <cellStyle name="Output 2 3 4 4" xfId="13147" xr:uid="{74705B3E-A16D-4C45-866F-E843807C1B53}"/>
    <cellStyle name="Output 2 3 4 4 2" xfId="29216" xr:uid="{8D4D4AA4-99A2-4F76-A7C9-F6B0E65E79C3}"/>
    <cellStyle name="Output 2 3 4 5" xfId="26171" xr:uid="{04A22DB2-BADF-4DDD-BE3D-713C36FAFA8B}"/>
    <cellStyle name="Output 2 3 5" xfId="10031" xr:uid="{46A5F237-C2BB-47E4-8B6D-C72C12BC9620}"/>
    <cellStyle name="Output 2 3 5 2" xfId="13814" xr:uid="{10815F72-9923-4F64-AEEB-F2E63B39B910}"/>
    <cellStyle name="Output 2 3 5 2 2" xfId="29881" xr:uid="{7C7EBE23-1A8B-46BF-B9D7-71694A4A03D0}"/>
    <cellStyle name="Output 2 3 5 3" xfId="26354" xr:uid="{2D290A67-0AC4-4E95-806B-4B5727E7678C}"/>
    <cellStyle name="Output 2 3 6" xfId="7870" xr:uid="{D91D24A0-2D52-47F5-B683-70239A8F0171}"/>
    <cellStyle name="Output 2 3 6 2" xfId="18298" xr:uid="{10887AC2-01A5-47E9-87D8-7FCC6EFDF66D}"/>
    <cellStyle name="Output 2 3 6 2 2" xfId="34237" xr:uid="{C7EDCBF4-AA73-4F1D-9E7A-33B138C1FE65}"/>
    <cellStyle name="Output 2 3 6 3" xfId="24500" xr:uid="{46D40D99-F5BD-4AF8-B6FC-321D6B1D1C9F}"/>
    <cellStyle name="Output 2 3 7" xfId="11184" xr:uid="{FA39C812-D76F-41A3-A2FB-11E9907E03EC}"/>
    <cellStyle name="Output 2 3 7 2" xfId="27309" xr:uid="{47F03B9D-16FF-4063-A0F8-11DC86867F56}"/>
    <cellStyle name="Output 2 3 8" xfId="20247" xr:uid="{19E636CD-B15F-468F-B73A-8067F128B0A7}"/>
    <cellStyle name="Output 2 3 9" xfId="20805" xr:uid="{C584CAC6-96EA-4DC3-9059-FC603522424E}"/>
    <cellStyle name="Output 2 30" xfId="654" xr:uid="{81B3BF2D-CDC2-46B9-B3DC-C37644A0471D}"/>
    <cellStyle name="Output 2 30 2" xfId="21221" xr:uid="{63D3D651-ECA3-4CD2-86DD-3A7B1C36AD52}"/>
    <cellStyle name="Output 2 30 3" xfId="20556" xr:uid="{65C22ED9-8CF4-4F06-95B8-CF504C9AA1EC}"/>
    <cellStyle name="Output 2 31" xfId="736" xr:uid="{B4BF9138-0F5D-400C-A2DF-0B20BA4C2750}"/>
    <cellStyle name="Output 2 31 2" xfId="21303" xr:uid="{6EB47035-B034-4B40-8925-223CBA3D8B07}"/>
    <cellStyle name="Output 2 31 3" xfId="20638" xr:uid="{F587EFC6-94C0-474D-9EFA-387D9C11A234}"/>
    <cellStyle name="Output 2 32" xfId="709" xr:uid="{C4244AB7-4F2B-4328-99EF-EB3F9DD99750}"/>
    <cellStyle name="Output 2 32 2" xfId="21276" xr:uid="{7A16F506-FAF5-4399-B009-A277E8DFE0E2}"/>
    <cellStyle name="Output 2 32 3" xfId="20611" xr:uid="{7DE46BDA-F144-450C-BF2E-D02D06DC0859}"/>
    <cellStyle name="Output 2 33" xfId="723" xr:uid="{69D0055B-8F3A-433F-AAC3-5ADD6B837F11}"/>
    <cellStyle name="Output 2 33 2" xfId="21290" xr:uid="{A020B42D-5684-4156-B590-F5C630B2CE6F}"/>
    <cellStyle name="Output 2 33 3" xfId="20625" xr:uid="{9F6F74C7-707F-4481-8EC4-7C32D7310FDE}"/>
    <cellStyle name="Output 2 34" xfId="733" xr:uid="{D2377DCB-C8DF-4079-84AE-31125BF9A704}"/>
    <cellStyle name="Output 2 34 2" xfId="21300" xr:uid="{C17D1B75-FFAC-4612-9870-8DE8EF99D7DD}"/>
    <cellStyle name="Output 2 34 3" xfId="20635" xr:uid="{1B8A84F9-4987-445B-BA4A-DAC305EB6666}"/>
    <cellStyle name="Output 2 35" xfId="743" xr:uid="{6C556498-7067-4C92-9DD6-8E1F0CEEEC70}"/>
    <cellStyle name="Output 2 35 2" xfId="21310" xr:uid="{1A0042EA-CEAD-4903-A8BA-CD3F2415999E}"/>
    <cellStyle name="Output 2 35 3" xfId="20645" xr:uid="{50A60318-F4B4-43B1-9464-C005AC32AD7E}"/>
    <cellStyle name="Output 2 36" xfId="754" xr:uid="{425CA8C6-E40F-43DF-BA3D-CD911CB5CA69}"/>
    <cellStyle name="Output 2 36 2" xfId="21321" xr:uid="{AF36337C-E7B1-4D4B-A500-AF3F99BE02FE}"/>
    <cellStyle name="Output 2 36 3" xfId="20656" xr:uid="{C2DFEC2A-B6F9-4071-A261-520D513FC645}"/>
    <cellStyle name="Output 2 37" xfId="815" xr:uid="{3869DF59-5A40-4424-BCD6-6660408DF461}"/>
    <cellStyle name="Output 2 37 2" xfId="21382" xr:uid="{4F973C10-74FF-4D96-B24E-810107CECCF2}"/>
    <cellStyle name="Output 2 37 3" xfId="20717" xr:uid="{7B88C19C-5435-4997-BC30-E9E89F6A0A67}"/>
    <cellStyle name="Output 2 38" xfId="796" xr:uid="{48AEAA59-F118-49E1-83F7-54DBD17A8547}"/>
    <cellStyle name="Output 2 38 2" xfId="21363" xr:uid="{C98CC753-AE8E-473F-A6BE-0FA67ADBEBD2}"/>
    <cellStyle name="Output 2 38 3" xfId="20698" xr:uid="{1001F87A-0ABA-4932-BAFC-44E2161191A8}"/>
    <cellStyle name="Output 2 39" xfId="807" xr:uid="{13325903-FCA9-4E38-84E1-240DE43C6B93}"/>
    <cellStyle name="Output 2 39 2" xfId="21374" xr:uid="{3E3B8F62-56C9-48CF-8912-240B897546CB}"/>
    <cellStyle name="Output 2 39 3" xfId="20709" xr:uid="{26E24250-3DBD-4286-A0B9-09D293F0B802}"/>
    <cellStyle name="Output 2 4" xfId="290" xr:uid="{20FEBEE1-0594-42BF-B8C6-F208BBD3C126}"/>
    <cellStyle name="Output 2 4 10" xfId="24699" xr:uid="{0D103648-E56A-4CCC-B1D9-A1BE735EF11F}"/>
    <cellStyle name="Output 2 4 11" xfId="8180" xr:uid="{534417C7-4171-4E9D-8686-6C335172CDEB}"/>
    <cellStyle name="Output 2 4 2" xfId="9823" xr:uid="{E42C300B-AEFD-414D-89C3-4DD6FFB244D5}"/>
    <cellStyle name="Output 2 4 2 2" xfId="9959" xr:uid="{FB5B2190-FB6E-4ADD-97A0-B86DF9E38900}"/>
    <cellStyle name="Output 2 4 2 2 2" xfId="10311" xr:uid="{DA6DCE10-00A8-44C5-95EF-13D2A5F87B01}"/>
    <cellStyle name="Output 2 4 2 2 2 2" xfId="14070" xr:uid="{53DFA07B-05E9-4813-B761-880989CF1AF0}"/>
    <cellStyle name="Output 2 4 2 2 2 2 2" xfId="30136" xr:uid="{66B8E1F4-3472-4A1C-B0A1-AE541182D2DD}"/>
    <cellStyle name="Output 2 4 2 2 2 3" xfId="26630" xr:uid="{746B975E-D0FF-4EFF-99E1-F4017C10434D}"/>
    <cellStyle name="Output 2 4 2 2 3" xfId="10467" xr:uid="{6F80DA41-F802-4B2F-8700-62EAAC317158}"/>
    <cellStyle name="Output 2 4 2 2 3 2" xfId="13822" xr:uid="{173C3427-5DD9-430F-AE6D-8EFE27DEAB74}"/>
    <cellStyle name="Output 2 4 2 2 3 2 2" xfId="29889" xr:uid="{BE2B7BB9-A7F9-4A53-AA50-5FBD62ED1C33}"/>
    <cellStyle name="Output 2 4 2 2 3 3" xfId="26786" xr:uid="{8F049AEE-3CBB-4A1B-9AA9-BE6684ABCF6F}"/>
    <cellStyle name="Output 2 4 2 2 4" xfId="15432" xr:uid="{49DC0F18-BF69-4369-8BAE-3802CE1D2410}"/>
    <cellStyle name="Output 2 4 2 2 4 2" xfId="31384" xr:uid="{D86CD86E-E70F-4B94-A791-32827AE2D3D2}"/>
    <cellStyle name="Output 2 4 2 2 5" xfId="12711" xr:uid="{30A48EB4-4A3C-4DF7-B98E-666C5782C170}"/>
    <cellStyle name="Output 2 4 2 2 5 2" xfId="28832" xr:uid="{A465947B-459F-4D79-B9EE-A00B45AB0D13}"/>
    <cellStyle name="Output 2 4 2 2 6" xfId="26287" xr:uid="{B0053520-A828-4063-A22D-F5F37351A2A1}"/>
    <cellStyle name="Output 2 4 2 3" xfId="10175" xr:uid="{61E8D3B4-5F1B-4822-9B35-78D17832EC32}"/>
    <cellStyle name="Output 2 4 2 3 2" xfId="13939" xr:uid="{5D657445-6746-4A29-9B32-675C2C834D88}"/>
    <cellStyle name="Output 2 4 2 3 2 2" xfId="30005" xr:uid="{8A44C1E5-55AB-4663-ABA0-F85F87C6303E}"/>
    <cellStyle name="Output 2 4 2 3 3" xfId="26494" xr:uid="{0B886541-BFA7-4F83-AB53-C86D59679F3A}"/>
    <cellStyle name="Output 2 4 2 4" xfId="10331" xr:uid="{6620D97F-A637-4398-87A1-BDDF84A19C58}"/>
    <cellStyle name="Output 2 4 2 4 2" xfId="14126" xr:uid="{84CD26C0-0A7F-480E-8A56-2BBC13E9E1D1}"/>
    <cellStyle name="Output 2 4 2 4 2 2" xfId="30192" xr:uid="{A0D7609A-7147-464C-B272-7E76EA7B99AC}"/>
    <cellStyle name="Output 2 4 2 4 3" xfId="26650" xr:uid="{951C0CBD-16E2-4789-8897-C3AD0FD9CFD2}"/>
    <cellStyle name="Output 2 4 2 5" xfId="15301" xr:uid="{0181C6A3-751E-4014-BA31-911D2A28ABCC}"/>
    <cellStyle name="Output 2 4 2 5 2" xfId="31253" xr:uid="{A0136197-5E1D-481B-915B-88D9B6EBED30}"/>
    <cellStyle name="Output 2 4 2 6" xfId="12580" xr:uid="{F9834C4B-3920-4CC3-A658-B4BD0064FC30}"/>
    <cellStyle name="Output 2 4 2 6 2" xfId="28701" xr:uid="{9797B5BC-EBDB-4D61-B522-6EC0EA8B7F6E}"/>
    <cellStyle name="Output 2 4 2 7" xfId="26151" xr:uid="{4F0E86C6-3A74-422B-BDD3-38CE9926B8C8}"/>
    <cellStyle name="Output 2 4 3" xfId="9901" xr:uid="{101DA2D4-52C6-4301-B070-8BFB209BB475}"/>
    <cellStyle name="Output 2 4 3 2" xfId="10253" xr:uid="{D5BD78C6-54D5-4F45-8688-1F57EEE74D6D}"/>
    <cellStyle name="Output 2 4 3 2 2" xfId="14010" xr:uid="{205F1988-393A-4617-9C36-5B16C4F3DA62}"/>
    <cellStyle name="Output 2 4 3 2 2 2" xfId="30076" xr:uid="{331772CB-5C77-41E4-8D91-09D75180CDE9}"/>
    <cellStyle name="Output 2 4 3 2 3" xfId="26572" xr:uid="{69D26E8C-1BA1-46B5-8784-F887D00787D2}"/>
    <cellStyle name="Output 2 4 3 3" xfId="10409" xr:uid="{7D1CF0F2-37C3-4CEF-83C8-F6104DAD94CD}"/>
    <cellStyle name="Output 2 4 3 3 2" xfId="13796" xr:uid="{81CF54AE-58EC-44CC-ABFE-CC01DB57EBFC}"/>
    <cellStyle name="Output 2 4 3 3 2 2" xfId="29863" xr:uid="{CEAEB470-2E01-415A-85BA-BE5D5965FB96}"/>
    <cellStyle name="Output 2 4 3 3 3" xfId="26728" xr:uid="{DA1FC97F-AC63-4A0A-B1DE-2ED0E1B27CAE}"/>
    <cellStyle name="Output 2 4 3 4" xfId="15372" xr:uid="{543C1C83-2D96-4887-B0DC-D05C8D4BF087}"/>
    <cellStyle name="Output 2 4 3 4 2" xfId="31324" xr:uid="{E8D032CA-66EC-4C43-8A2D-52E2FCD82E36}"/>
    <cellStyle name="Output 2 4 3 5" xfId="12651" xr:uid="{6DFC7558-57D6-40A9-8484-F2B219795211}"/>
    <cellStyle name="Output 2 4 3 5 2" xfId="28772" xr:uid="{7D6C0711-508E-412A-B461-E1FDB5ABF10A}"/>
    <cellStyle name="Output 2 4 3 6" xfId="26229" xr:uid="{7458BBE3-A05A-4DB3-B0D2-37564A9D4BD2}"/>
    <cellStyle name="Output 2 4 4" xfId="9853" xr:uid="{5F9420B9-C5B5-4DFA-9B93-F137B6965BAE}"/>
    <cellStyle name="Output 2 4 4 2" xfId="10205" xr:uid="{B3512525-81AA-44A3-859C-8BB4540BB433}"/>
    <cellStyle name="Output 2 4 4 2 2" xfId="14211" xr:uid="{F15DA2E1-1102-415F-8B9D-A3C011A3DB4F}"/>
    <cellStyle name="Output 2 4 4 2 2 2" xfId="30277" xr:uid="{82503182-FFBD-476E-B878-A37F66DC95A4}"/>
    <cellStyle name="Output 2 4 4 2 3" xfId="26524" xr:uid="{1A727891-A506-4BAA-8BBC-A0DAEE4B0056}"/>
    <cellStyle name="Output 2 4 4 3" xfId="10361" xr:uid="{56E0040D-EEA3-4666-8E03-F4E1A0C4E780}"/>
    <cellStyle name="Output 2 4 4 3 2" xfId="15498" xr:uid="{9F874B0C-9C1E-4AA4-846D-02EAF3A685AD}"/>
    <cellStyle name="Output 2 4 4 3 2 2" xfId="31449" xr:uid="{3757A362-1EDD-4A27-AE7C-6308B8FEB7A3}"/>
    <cellStyle name="Output 2 4 4 3 3" xfId="26680" xr:uid="{F03D2A30-597D-43B4-961C-46DFE467D34E}"/>
    <cellStyle name="Output 2 4 4 4" xfId="13433" xr:uid="{F40E91F0-BF5D-4C0D-AEFA-3DF144951200}"/>
    <cellStyle name="Output 2 4 4 4 2" xfId="29502" xr:uid="{2ABB8AA3-E28C-43F2-B7C0-EBAF81305955}"/>
    <cellStyle name="Output 2 4 4 5" xfId="26181" xr:uid="{99626E2E-0288-404D-8298-2CFCB28447D0}"/>
    <cellStyle name="Output 2 4 5" xfId="10042" xr:uid="{703EF33E-5591-4116-9DF6-AE947943C5E1}"/>
    <cellStyle name="Output 2 4 5 2" xfId="13838" xr:uid="{AC0EE207-264E-4DBD-9744-82BB736EF2C7}"/>
    <cellStyle name="Output 2 4 5 2 2" xfId="29905" xr:uid="{A43CBD8B-F69B-4F3C-973B-3D9BFAB9AF60}"/>
    <cellStyle name="Output 2 4 5 3" xfId="26364" xr:uid="{AF4AE81C-CE11-4090-B12D-144A720A326C}"/>
    <cellStyle name="Output 2 4 6" xfId="10138" xr:uid="{84A6EDBC-41C9-4A79-B722-2CF2894E27B3}"/>
    <cellStyle name="Output 2 4 6 2" xfId="19822" xr:uid="{199440EF-7685-4A0D-B975-ED14FF22BF21}"/>
    <cellStyle name="Output 2 4 6 2 2" xfId="35762" xr:uid="{D3E159BB-776A-466F-965A-5122F85DAAC7}"/>
    <cellStyle name="Output 2 4 6 3" xfId="26459" xr:uid="{AD5EC9D0-791F-4F72-80CB-604C1417DACB}"/>
    <cellStyle name="Output 2 4 7" xfId="11464" xr:uid="{B15D2751-CFDF-48B1-AF1E-22FC86A120BD}"/>
    <cellStyle name="Output 2 4 7 2" xfId="27594" xr:uid="{86336CB0-01BC-4B0C-871B-A03771CB19D9}"/>
    <cellStyle name="Output 2 4 8" xfId="20236" xr:uid="{05237176-38CD-445D-8ADE-1FB2BC210552}"/>
    <cellStyle name="Output 2 4 9" xfId="20879" xr:uid="{A4A3C9CB-2968-4153-BEBA-1FC03F07CAB1}"/>
    <cellStyle name="Output 2 40" xfId="813" xr:uid="{DD4F4E9F-6213-40C8-BE6E-D521E8A76EFF}"/>
    <cellStyle name="Output 2 40 2" xfId="21380" xr:uid="{D10C2001-E4B9-4191-80BC-8A928849E602}"/>
    <cellStyle name="Output 2 40 3" xfId="20715" xr:uid="{F752FABC-8C30-4C5B-938E-3A40A3EAE1B1}"/>
    <cellStyle name="Output 2 41" xfId="821" xr:uid="{38380C9C-E44C-4926-ABAB-3F995CB6B527}"/>
    <cellStyle name="Output 2 41 2" xfId="21388" xr:uid="{578BDD3A-0D62-4757-8572-F5D90D27F8D8}"/>
    <cellStyle name="Output 2 41 3" xfId="20723" xr:uid="{9AFB9AF0-6E11-4962-A6F5-8A3AB3FD1F85}"/>
    <cellStyle name="Output 2 42" xfId="854" xr:uid="{03F3F6D2-5D2D-4E0D-AE95-E0C640A960BD}"/>
    <cellStyle name="Output 2 42 2" xfId="21420" xr:uid="{1D86B49C-EE2E-47EA-AC95-62231875762C}"/>
    <cellStyle name="Output 2 43" xfId="20784" xr:uid="{17C4398D-7988-4653-AEEF-CE0EACCADF4F}"/>
    <cellStyle name="Output 2 44" xfId="22590" xr:uid="{93291BCD-D28D-4FB3-90C2-4A894B307149}"/>
    <cellStyle name="Output 2 45" xfId="5653" xr:uid="{5012B947-3467-456D-BE17-B226455AE8FD}"/>
    <cellStyle name="Output 2 46" xfId="48105" xr:uid="{55C926EC-7FE2-4D1E-8BAF-5D7BA1973BF6}"/>
    <cellStyle name="Output 2 47" xfId="48120" xr:uid="{6A2BC4DB-7A1C-4AF2-9502-7BEEDC83016D}"/>
    <cellStyle name="Output 2 48" xfId="48149" xr:uid="{0190E1D7-A5CD-4691-8870-746C0CBC2DD8}"/>
    <cellStyle name="Output 2 49" xfId="48154" xr:uid="{4AFBB4B9-A63A-4773-BE6D-C7F27BCDCB39}"/>
    <cellStyle name="Output 2 5" xfId="274" xr:uid="{D8D46100-A737-4BFC-91CC-B7D0AC8BFE95}"/>
    <cellStyle name="Output 2 5 10" xfId="9124" xr:uid="{F0D35BF9-8ABE-40A2-9681-517E6DD5FE8D}"/>
    <cellStyle name="Output 2 5 2" xfId="9921" xr:uid="{BFD873B3-0527-4245-BF0C-4D9112F3F541}"/>
    <cellStyle name="Output 2 5 2 2" xfId="10273" xr:uid="{4181D043-865A-4C5C-9811-B2AED01DA0E6}"/>
    <cellStyle name="Output 2 5 2 2 2" xfId="13980" xr:uid="{EE5564B4-0350-4725-A451-2AA125354847}"/>
    <cellStyle name="Output 2 5 2 2 2 2" xfId="30046" xr:uid="{1F2C1663-324E-470F-AA9E-5082F135F00E}"/>
    <cellStyle name="Output 2 5 2 2 3" xfId="26592" xr:uid="{087F3770-3647-4B1E-99DB-F41A12330063}"/>
    <cellStyle name="Output 2 5 2 3" xfId="10429" xr:uid="{A02D82B6-991E-4CC3-9418-70199DE83EF6}"/>
    <cellStyle name="Output 2 5 2 3 2" xfId="14120" xr:uid="{2759656F-821F-4B74-8A37-D47F67CABEAC}"/>
    <cellStyle name="Output 2 5 2 3 2 2" xfId="30186" xr:uid="{5E93BD2B-AFFE-45C8-975C-8891DAA8BCE5}"/>
    <cellStyle name="Output 2 5 2 3 3" xfId="26748" xr:uid="{F3CBB4B2-2BA5-4C96-B84C-87F3A864D897}"/>
    <cellStyle name="Output 2 5 2 4" xfId="15342" xr:uid="{4EE6925A-AB80-4D7E-8942-313E22205177}"/>
    <cellStyle name="Output 2 5 2 4 2" xfId="31294" xr:uid="{D27521B7-796C-4EE4-8980-87528910A94C}"/>
    <cellStyle name="Output 2 5 2 5" xfId="12621" xr:uid="{9BD77888-7DB8-4567-9423-3514A7B89642}"/>
    <cellStyle name="Output 2 5 2 5 2" xfId="28742" xr:uid="{B5778093-F472-452A-8835-F9AD47F3A457}"/>
    <cellStyle name="Output 2 5 2 6" xfId="26249" xr:uid="{7AB5DB1B-BC67-4165-AF07-0D1B3EF4E095}"/>
    <cellStyle name="Output 2 5 3" xfId="8509" xr:uid="{C1DB7187-0058-4DF2-8D8E-E7F355CE4A77}"/>
    <cellStyle name="Output 2 5 3 2" xfId="10077" xr:uid="{378E2118-8DDC-4A29-8882-FAFA7F2FE935}"/>
    <cellStyle name="Output 2 5 3 2 2" xfId="19787" xr:uid="{2C84030C-9D7A-4219-93A2-7FA900D4AF76}"/>
    <cellStyle name="Output 2 5 3 2 2 2" xfId="35727" xr:uid="{0C170BE2-AE4C-4CCB-B178-A11482D111EF}"/>
    <cellStyle name="Output 2 5 3 2 3" xfId="26399" xr:uid="{45D9E65C-5DE6-4AA6-96A8-E4E3674796F3}"/>
    <cellStyle name="Output 2 5 3 3" xfId="6947" xr:uid="{577C180D-31B6-4E33-917E-5BFA61999600}"/>
    <cellStyle name="Output 2 5 3 3 2" xfId="17673" xr:uid="{989DFE38-AAC6-4A30-9062-884A402CAA39}"/>
    <cellStyle name="Output 2 5 3 3 2 2" xfId="33617" xr:uid="{441ABDCE-0B20-42CB-9786-6B9553801E39}"/>
    <cellStyle name="Output 2 5 3 3 3" xfId="23809" xr:uid="{EC2F5BBB-DDF6-44AD-B09B-47BD55102C7B}"/>
    <cellStyle name="Output 2 5 3 4" xfId="13718" xr:uid="{015FDF76-E4E4-42D3-9A11-5BC2BD2FD68B}"/>
    <cellStyle name="Output 2 5 3 4 2" xfId="29785" xr:uid="{639EB933-33F9-44B4-9297-776D38F71209}"/>
    <cellStyle name="Output 2 5 3 5" xfId="24978" xr:uid="{8B7E735A-F41A-46D9-AE26-51FE1D0E5EF0}"/>
    <cellStyle name="Output 2 5 4" xfId="10107" xr:uid="{4D61D74E-31B9-467F-B615-826FA8F74E21}"/>
    <cellStyle name="Output 2 5 4 2" xfId="14098" xr:uid="{872061A6-289B-4DD3-8DE1-B16981AABB2D}"/>
    <cellStyle name="Output 2 5 4 2 2" xfId="30164" xr:uid="{86161481-1F5F-4AD1-BBF9-559A0BA58187}"/>
    <cellStyle name="Output 2 5 4 3" xfId="26428" xr:uid="{CDA2AF73-5C93-47D5-82A1-FED901BC8A0E}"/>
    <cellStyle name="Output 2 5 5" xfId="9983" xr:uid="{49D5C097-7E92-4183-AC7D-182F1797AD5B}"/>
    <cellStyle name="Output 2 5 5 2" xfId="15255" xr:uid="{901DDE81-683A-4D2E-B41E-E01BAE2B3621}"/>
    <cellStyle name="Output 2 5 5 2 2" xfId="31207" xr:uid="{C17EA3CA-EA7D-43ED-A20E-7139CA11EEB6}"/>
    <cellStyle name="Output 2 5 5 3" xfId="26311" xr:uid="{8DE5B82C-BC28-4DB6-8FB6-22A0CDA2B73C}"/>
    <cellStyle name="Output 2 5 6" xfId="10839" xr:uid="{229C4FF7-EF8D-424F-A892-976D4F807DA2}"/>
    <cellStyle name="Output 2 5 6 2" xfId="27032" xr:uid="{DEBA4F76-D39C-40B6-B003-9FADF0283733}"/>
    <cellStyle name="Output 2 5 7" xfId="20293" xr:uid="{E3EF71C4-9D8A-4E5D-BDF3-AA28CBC74DE8}"/>
    <cellStyle name="Output 2 5 8" xfId="20863" xr:uid="{D6B482FD-BD48-4165-9BBE-88596CA5F827}"/>
    <cellStyle name="Output 2 5 9" xfId="25551" xr:uid="{2CC3AF5A-8A7C-4683-A53E-BEED8DC39C6E}"/>
    <cellStyle name="Output 2 50" xfId="48108" xr:uid="{47C40D0C-C8E5-4482-A611-71DEE4A21FC2}"/>
    <cellStyle name="Output 2 51" xfId="48159" xr:uid="{6299FBB0-BB9B-41FF-BD8C-E9E5450D627A}"/>
    <cellStyle name="Output 2 52" xfId="48148" xr:uid="{BE2A738E-6775-4D3A-AEE6-89D94F77266F}"/>
    <cellStyle name="Output 2 53" xfId="48226" xr:uid="{AF790095-D052-4984-85F3-DDFA53AC6DC9}"/>
    <cellStyle name="Output 2 54" xfId="48213" xr:uid="{16FFC773-BD35-4ECB-83EB-EDBFC478B54C}"/>
    <cellStyle name="Output 2 55" xfId="48240" xr:uid="{53670952-BE85-488B-BF13-6AD9DB3D0779}"/>
    <cellStyle name="Output 2 56" xfId="1074" xr:uid="{14B42BAA-D81A-43D8-8FEE-44E8F9D07203}"/>
    <cellStyle name="Output 2 6" xfId="378" xr:uid="{7BEB7E6A-1E8D-46F5-8D50-562695689475}"/>
    <cellStyle name="Output 2 6 10" xfId="8208" xr:uid="{CA437129-0276-494D-967D-129BF2563E73}"/>
    <cellStyle name="Output 2 6 2" xfId="9911" xr:uid="{B8A705EE-1C86-4EEB-9313-7FBCA65E2341}"/>
    <cellStyle name="Output 2 6 2 2" xfId="10263" xr:uid="{F34481F9-E375-480B-B518-1112B660CD7B}"/>
    <cellStyle name="Output 2 6 2 2 2" xfId="14029" xr:uid="{D4C07A22-EAB7-4541-9ED4-7F529AA96F7D}"/>
    <cellStyle name="Output 2 6 2 2 2 2" xfId="30095" xr:uid="{2B0E9133-AF9D-4190-B234-EE800CC64E68}"/>
    <cellStyle name="Output 2 6 2 2 3" xfId="26582" xr:uid="{53128C26-F458-42D3-B1D7-E3CC04F3AA05}"/>
    <cellStyle name="Output 2 6 2 3" xfId="10419" xr:uid="{DCD00591-9720-4B42-BD00-00B19AC1BDFC}"/>
    <cellStyle name="Output 2 6 2 3 2" xfId="13871" xr:uid="{90981BD6-78C1-4BE7-B05D-595E65E97A01}"/>
    <cellStyle name="Output 2 6 2 3 2 2" xfId="29937" xr:uid="{6E117A5B-4F6C-4828-A224-EF50B0CA6827}"/>
    <cellStyle name="Output 2 6 2 3 3" xfId="26738" xr:uid="{59686158-9D35-4ABD-9A78-3D39B2033B36}"/>
    <cellStyle name="Output 2 6 2 4" xfId="15391" xr:uid="{32BED195-45A7-4D5E-BDE6-ACCE46128C2F}"/>
    <cellStyle name="Output 2 6 2 4 2" xfId="31343" xr:uid="{808FE5BD-EDBB-495F-87D0-DCA33EC37FCB}"/>
    <cellStyle name="Output 2 6 2 5" xfId="12670" xr:uid="{26257F5C-40C8-4CBD-8B05-2D4F2CDACB24}"/>
    <cellStyle name="Output 2 6 2 5 2" xfId="28791" xr:uid="{D41BD4F8-365F-42E5-9E9A-349DB2D45541}"/>
    <cellStyle name="Output 2 6 2 6" xfId="26239" xr:uid="{6689BF4B-01D5-40E5-A475-705F304CDC13}"/>
    <cellStyle name="Output 2 6 3" xfId="10052" xr:uid="{28684818-81C6-4649-8F1F-63064D2CB214}"/>
    <cellStyle name="Output 2 6 3 2" xfId="13809" xr:uid="{D98F54AD-D4D8-40D2-B3F4-A29F535F96AA}"/>
    <cellStyle name="Output 2 6 3 2 2" xfId="29876" xr:uid="{8BFB7935-ECF8-4F9C-A10E-BD6C6160B39C}"/>
    <cellStyle name="Output 2 6 3 3" xfId="26374" xr:uid="{C78CF365-7B8C-4D8E-8704-74F90FAA791C}"/>
    <cellStyle name="Output 2 6 4" xfId="9994" xr:uid="{E1B026A9-076D-45DA-BA17-0E275DB67BB5}"/>
    <cellStyle name="Output 2 6 4 2" xfId="13865" xr:uid="{21DE64B6-0EE1-4E96-8813-B9090399BA51}"/>
    <cellStyle name="Output 2 6 4 2 2" xfId="29931" xr:uid="{E691EDF4-FFC6-4459-9766-24ECE32F33DA}"/>
    <cellStyle name="Output 2 6 4 3" xfId="26322" xr:uid="{E7774BCE-8308-457A-BD48-84505B0AD384}"/>
    <cellStyle name="Output 2 6 5" xfId="15260" xr:uid="{B764B59C-2FF0-48E8-BE45-D99D8B91E41E}"/>
    <cellStyle name="Output 2 6 5 2" xfId="31212" xr:uid="{E9A0F86C-7F27-4D00-933B-0BCD05B15350}"/>
    <cellStyle name="Output 2 6 6" xfId="11755" xr:uid="{49D9FF66-1C43-46FE-AD6A-C45277820C62}"/>
    <cellStyle name="Output 2 6 6 2" xfId="27875" xr:uid="{55FD0803-E071-4F92-97AA-6DB2D7705CA4}"/>
    <cellStyle name="Output 2 6 7" xfId="20000" xr:uid="{5210A2AA-6D77-4B43-9989-0AB756E02CB1}"/>
    <cellStyle name="Output 2 6 8" xfId="20945" xr:uid="{65846319-E7C3-44B5-B3BA-5A232B2310F9}"/>
    <cellStyle name="Output 2 6 9" xfId="24724" xr:uid="{91AFDB9F-6531-48BE-9C35-3B18EA591C77}"/>
    <cellStyle name="Output 2 7" xfId="370" xr:uid="{0A6A005E-036B-43C6-A28E-66E2C0F35E8C}"/>
    <cellStyle name="Output 2 7 2" xfId="10215" xr:uid="{68DFA610-F589-4D95-A29F-AA8E8FF4E6DA}"/>
    <cellStyle name="Output 2 7 2 2" xfId="13959" xr:uid="{0B090D41-581D-4BE9-9A84-F01981DAFD2C}"/>
    <cellStyle name="Output 2 7 2 2 2" xfId="30025" xr:uid="{3C790BD9-F6CC-4FC7-A2B4-AE2A4D28DF81}"/>
    <cellStyle name="Output 2 7 2 3" xfId="26534" xr:uid="{D5C9FBAF-5174-4695-B9C5-CE3B4534B8D5}"/>
    <cellStyle name="Output 2 7 3" xfId="10371" xr:uid="{BE6D9806-A00B-45FD-B1FA-4AA3050D0DF4}"/>
    <cellStyle name="Output 2 7 3 2" xfId="14118" xr:uid="{A18CF690-5C68-474D-BC44-325BD4D0CC3D}"/>
    <cellStyle name="Output 2 7 3 2 2" xfId="30184" xr:uid="{71047C34-6CCA-4B84-8D9E-DB0488D6D9C7}"/>
    <cellStyle name="Output 2 7 3 3" xfId="26690" xr:uid="{15B39696-6F9A-4356-B6D1-CFE82E85158C}"/>
    <cellStyle name="Output 2 7 4" xfId="15321" xr:uid="{2095BD7D-BCBD-4D17-8E8E-E732093B5415}"/>
    <cellStyle name="Output 2 7 4 2" xfId="31273" xr:uid="{02DB6699-8D4C-435D-B6AE-D697CA5B6AC2}"/>
    <cellStyle name="Output 2 7 5" xfId="12600" xr:uid="{76FB0CA7-EF24-4D42-905A-065B5F44BDC2}"/>
    <cellStyle name="Output 2 7 5 2" xfId="28721" xr:uid="{0858F678-65C6-4E9B-80F3-881BA5626E1B}"/>
    <cellStyle name="Output 2 7 6" xfId="20006" xr:uid="{6D626ED5-E1DD-4A7F-A4A2-011D53A50CBD}"/>
    <cellStyle name="Output 2 7 7" xfId="20937" xr:uid="{4046F094-CBF9-4711-A41B-70F2FFD4D450}"/>
    <cellStyle name="Output 2 7 8" xfId="26191" xr:uid="{52F74035-1D56-4D97-A0D4-94B425617F84}"/>
    <cellStyle name="Output 2 7 9" xfId="9863" xr:uid="{94FCE568-B1E4-417A-884C-7EF3B7597009}"/>
    <cellStyle name="Output 2 8" xfId="371" xr:uid="{07EA87AA-5B91-48BB-8D4F-EF2613DDBBD2}"/>
    <cellStyle name="Output 2 8 2" xfId="10097" xr:uid="{0D028DBF-A534-4552-95E6-F786A9C79268}"/>
    <cellStyle name="Output 2 8 2 2" xfId="13760" xr:uid="{3F0E1A60-C191-4395-A34F-27B4C5836E71}"/>
    <cellStyle name="Output 2 8 2 2 2" xfId="29827" xr:uid="{1E3A048A-F134-4F8D-B160-1CCF2B67ABCD}"/>
    <cellStyle name="Output 2 8 2 3" xfId="26419" xr:uid="{E76D03FF-DCE8-4D76-AAB0-78383FC05211}"/>
    <cellStyle name="Output 2 8 3" xfId="7885" xr:uid="{C75900C1-AD4B-455B-A9DB-8EC03C792984}"/>
    <cellStyle name="Output 2 8 3 2" xfId="15463" xr:uid="{CC54523E-77D9-42B8-BD72-EF0299990FB8}"/>
    <cellStyle name="Output 2 8 3 2 2" xfId="31414" xr:uid="{070FB1E3-4B31-40C2-B402-15A4886108BB}"/>
    <cellStyle name="Output 2 8 3 3" xfId="24512" xr:uid="{623C925D-BE22-47E3-AC21-8B2571077586}"/>
    <cellStyle name="Output 2 8 4" xfId="12852" xr:uid="{6A012C98-C789-4423-B5D5-EF5526D4804C}"/>
    <cellStyle name="Output 2 8 4 2" xfId="28934" xr:uid="{A69487F1-B4B4-466E-B9DD-08FD1F3935E7}"/>
    <cellStyle name="Output 2 8 5" xfId="20026" xr:uid="{268FD618-EB4B-40DD-A973-1ABEE0AA2486}"/>
    <cellStyle name="Output 2 8 6" xfId="20938" xr:uid="{58929A93-E4BA-46B0-8284-049FA508FEEC}"/>
    <cellStyle name="Output 2 8 7" xfId="25405" xr:uid="{FCA9CBF1-C741-4021-B7D2-D186F86E46F0}"/>
    <cellStyle name="Output 2 8 8" xfId="8953" xr:uid="{B21F43A5-1827-4799-AB7A-4AFB3257AB42}"/>
    <cellStyle name="Output 2 9" xfId="428" xr:uid="{B278EA1A-F7D6-4DDC-AFE1-66084C843BD2}"/>
    <cellStyle name="Output 2 9 2" xfId="13859" xr:uid="{CB412EAE-9E94-42BE-83C1-C5A6973C67E6}"/>
    <cellStyle name="Output 2 9 2 2" xfId="29925" xr:uid="{7BEA55F5-CA92-44A4-AB42-7564F431299F}"/>
    <cellStyle name="Output 2 9 3" xfId="20338" xr:uid="{1A3399D4-C949-4C00-BD05-65E5C43284C4}"/>
    <cellStyle name="Output 2 9 4" xfId="20995" xr:uid="{F1524EA4-AE50-4CB3-BD01-0E57DED542C1}"/>
    <cellStyle name="Output 2 9 5" xfId="24034" xr:uid="{0A97FDB9-1A3B-4FB8-8A1E-98DAC4992C70}"/>
    <cellStyle name="Output 2 9 6" xfId="7290" xr:uid="{AFE3ABE8-D652-4D46-87FD-8EBA23C082A3}"/>
    <cellStyle name="Output 3" xfId="1081" xr:uid="{9F7CF121-FD21-4696-8AF2-D4EAC3236587}"/>
    <cellStyle name="Output 3 2" xfId="12611" xr:uid="{4E4C412B-885C-42D3-B17A-2A5BAFCC3C1C}"/>
    <cellStyle name="Output 3 2 2" xfId="13970" xr:uid="{E3BADFAB-F136-411C-9134-49FD02AACDCF}"/>
    <cellStyle name="Output 3 2 2 2" xfId="30036" xr:uid="{0B8473A3-EDF1-4502-A000-C32A11DDA655}"/>
    <cellStyle name="Output 3 2 3" xfId="13721" xr:uid="{242CC19C-6363-4FAF-89DB-0D052A601734}"/>
    <cellStyle name="Output 3 2 3 2" xfId="29788" xr:uid="{1B08A1E7-9E6F-4F5C-849F-7A43D3607F82}"/>
    <cellStyle name="Output 3 2 4" xfId="15332" xr:uid="{18AC5E16-22B9-4079-8ABE-15C80C6DD689}"/>
    <cellStyle name="Output 3 2 4 2" xfId="31284" xr:uid="{C95B9B48-3E85-4D70-85BE-9F1144A9E766}"/>
    <cellStyle name="Output 3 2 5" xfId="28732" xr:uid="{FEEE10AB-D410-4F47-A701-9B72FBF66CFC}"/>
    <cellStyle name="Output 3 3" xfId="13708" xr:uid="{0AE07138-4633-4A79-BB31-F0CF3F943AE0}"/>
    <cellStyle name="Output 3 3 2" xfId="29775" xr:uid="{AA928F23-A8E8-48AA-AA3D-B901F38CB5EA}"/>
    <cellStyle name="Output 3 4" xfId="13893" xr:uid="{F7BE4CC0-AD5D-40E0-A126-4F9F11376E0D}"/>
    <cellStyle name="Output 3 4 2" xfId="29959" xr:uid="{739302DB-F17A-4D88-A7D8-580B1E393F24}"/>
    <cellStyle name="Output 3 5" xfId="15250" xr:uid="{CE00695C-31B0-4E88-B175-16DF7B32E6DF}"/>
    <cellStyle name="Output 3 5 2" xfId="31202" xr:uid="{7BCC8854-CFD2-4374-AEDA-80D0F62389B8}"/>
    <cellStyle name="Output 3 6" xfId="26978" xr:uid="{C025BB56-7EB5-4C55-B20B-45930A9C9CB3}"/>
    <cellStyle name="Output 4" xfId="12772" xr:uid="{B1BAF58D-8FAC-44E0-A916-B4C5EF269EA7}"/>
    <cellStyle name="Output 4 2" xfId="13837" xr:uid="{5CE429BA-0369-49D6-9CCF-C5DA73DB5529}"/>
    <cellStyle name="Output 4 2 2" xfId="29904" xr:uid="{12B47954-3A6C-4B92-A1FD-AD5F7D7150EE}"/>
    <cellStyle name="Output 4 3" xfId="15452" xr:uid="{B9680591-B188-4DE0-A18A-BCA3EF55D093}"/>
    <cellStyle name="Output 4 3 2" xfId="31404" xr:uid="{B85E0912-FEB8-4469-A2E8-E9DDE9135484}"/>
    <cellStyle name="Output 4 4" xfId="28876" xr:uid="{422F22CC-6F79-4081-8B32-CE2A813C38E0}"/>
    <cellStyle name="Output 5" xfId="48026" xr:uid="{422EBE9A-5042-44AC-8AC2-C214EA17EA55}"/>
    <cellStyle name="Percent" xfId="850" builtinId="5"/>
    <cellStyle name="Percent (0)" xfId="14409" xr:uid="{E8A2F8DC-DA92-49BE-966B-A8A24706A5FF}"/>
    <cellStyle name="Percent 10" xfId="14319" xr:uid="{2DA64C60-DE5B-42FD-A70A-217318828D9E}"/>
    <cellStyle name="Percent 10 4" xfId="10884" xr:uid="{F1F73394-4D01-419C-ACEA-459A50EE5386}"/>
    <cellStyle name="Percent 11" xfId="78" xr:uid="{ADFB9A30-F956-4F5E-9906-886A1A82C1C5}"/>
    <cellStyle name="Percent 17 9" xfId="10894" xr:uid="{3225F590-7A7B-44BA-B440-74590E16B743}"/>
    <cellStyle name="Percent 18" xfId="10025" xr:uid="{4312993F-1996-43C4-B982-A125874C3DF9}"/>
    <cellStyle name="Percent 19" xfId="10016" xr:uid="{DA0B22BA-A64E-4E97-998F-86927EBD7766}"/>
    <cellStyle name="Percent 2" xfId="20" xr:uid="{57B08AD3-74DF-4C5A-956E-2578437631C0}"/>
    <cellStyle name="Percent 2 2" xfId="84" xr:uid="{278D2A71-CF79-417E-A5C4-905DE0B89475}"/>
    <cellStyle name="Percent 2 2 2" xfId="6386" xr:uid="{9DA95EF6-689D-4518-B00A-C1CB523C67AE}"/>
    <cellStyle name="Percent 2 2 2 2" xfId="7203" xr:uid="{5CF5F456-742C-48F4-BC3C-F2E34B5C0926}"/>
    <cellStyle name="Percent 2 2 2 3" xfId="8310" xr:uid="{9F84AEA1-B3D1-4851-A5E5-A769307C1330}"/>
    <cellStyle name="Percent 2 2 3" xfId="7111" xr:uid="{CFAED05F-F1C3-4C60-9774-147111E5F624}"/>
    <cellStyle name="Percent 2 2 3 2" xfId="10774" xr:uid="{8C67E0A0-531C-4AE6-A587-4BDE95A8EDA7}"/>
    <cellStyle name="Percent 2 2 3 3" xfId="10797" xr:uid="{3D45AD07-C0C4-4334-8BF4-D86322AFBB5C}"/>
    <cellStyle name="Percent 2 2 3 4" xfId="10815" xr:uid="{E354F50B-E77F-4F37-90F3-9124F8409527}"/>
    <cellStyle name="Percent 2 2 3 5" xfId="11745" xr:uid="{34F20FCF-B939-434D-AB72-9181C559A728}"/>
    <cellStyle name="Percent 2 2 3 6" xfId="12828" xr:uid="{361A3906-2F38-4D79-9FB8-D2AF4F61BFB0}"/>
    <cellStyle name="Percent 2 2 3 7" xfId="10679" xr:uid="{C63AB258-981B-47A4-932F-2BD0F49026B7}"/>
    <cellStyle name="Percent 2 2 4" xfId="7099" xr:uid="{FFFFEEAD-E451-4FE5-9AF9-08B7BED386DE}"/>
    <cellStyle name="Percent 2 2 4 2" xfId="11753" xr:uid="{13A735B0-D195-45CD-B150-6EBE5CDDDC20}"/>
    <cellStyle name="Percent 2 2 5" xfId="7904" xr:uid="{BDE9CBBD-1B48-465D-A4AD-D1DCD803489E}"/>
    <cellStyle name="Percent 2 2 5 2" xfId="9605" xr:uid="{FA8168E8-7F32-4AEA-A6E4-F725D7D8C9E1}"/>
    <cellStyle name="Percent 2 2 6" xfId="7972" xr:uid="{22736201-6C32-4057-A999-2BFE9DE34128}"/>
    <cellStyle name="Percent 2 2 6 2" xfId="9665" xr:uid="{F7E57678-B71A-4C84-8637-1150D71FFB9A}"/>
    <cellStyle name="Percent 2 2 6 3" xfId="10772" xr:uid="{330C9249-DD64-400C-9D3D-EB3A7D47C64E}"/>
    <cellStyle name="Percent 2 2 7" xfId="7126" xr:uid="{AC08E97F-1BA9-4386-93C2-1BBE570D7814}"/>
    <cellStyle name="Percent 2 2 8" xfId="10559" xr:uid="{8C269856-0E2B-4839-99F8-BF9E2BE1C3D9}"/>
    <cellStyle name="Percent 2 3" xfId="90" xr:uid="{406A611B-0991-4310-B333-E97C38732399}"/>
    <cellStyle name="Percent 2 3 2" xfId="8057" xr:uid="{9DA95C9E-B0D9-44AB-A5DD-2B2EA1C538DB}"/>
    <cellStyle name="Percent 2 3 2 2" xfId="9755" xr:uid="{FB77BE4E-597B-4372-8377-902BDA9398ED}"/>
    <cellStyle name="Percent 2 3 3" xfId="9062" xr:uid="{B5B53211-D2E6-4D2B-A9A3-E4DC9965CEBC}"/>
    <cellStyle name="Percent 2 3 4" xfId="10785" xr:uid="{9C8EC59E-FD78-4CB5-B287-6AB0FA410B95}"/>
    <cellStyle name="Percent 2 3 4 2" xfId="10939" xr:uid="{7AFC9EBC-D137-4B5B-B715-865E9FD54ACF}"/>
    <cellStyle name="Percent 2 4" xfId="8223" xr:uid="{BB46DFCA-9CAB-45EE-A140-B647F337F5E3}"/>
    <cellStyle name="Percent 2 4 2" xfId="10865" xr:uid="{24067961-76C9-4719-A642-3DEE3F10655C}"/>
    <cellStyle name="Percent 2 5" xfId="6283" xr:uid="{B2B76F44-F3A9-45EB-9B3C-8E8E929CB16D}"/>
    <cellStyle name="Percent 2 6" xfId="11751" xr:uid="{89E14894-557F-4453-B122-D3614A4B4881}"/>
    <cellStyle name="Percent 2 7" xfId="10713" xr:uid="{81794419-AFF5-4A5A-9086-61CE8705757F}"/>
    <cellStyle name="Percent 2 8" xfId="12835" xr:uid="{92AC9FB1-AD23-40A6-9F37-3D20F8D32C20}"/>
    <cellStyle name="Percent 20" xfId="10038" xr:uid="{70FD0BA3-BF8A-438E-854A-833AC94B7490}"/>
    <cellStyle name="Percent 21" xfId="7875" xr:uid="{D6C41183-E2BF-410A-A807-642F86569850}"/>
    <cellStyle name="Percent 3" xfId="28" xr:uid="{7A023C21-0F0B-47DA-A613-4712E8F9A84C}"/>
    <cellStyle name="Percent 3 2" xfId="949" xr:uid="{FEECE798-453E-4D44-A274-0E81E786D5C8}"/>
    <cellStyle name="Percent 3 2 2" xfId="10942" xr:uid="{528F5E28-D0D2-4698-8276-2A47150E4A86}"/>
    <cellStyle name="Percent 3 2 3" xfId="7081" xr:uid="{BA43C309-C3D2-40C4-8395-2691F5670589}"/>
    <cellStyle name="Percent 3 2 4" xfId="10678" xr:uid="{CDA4C6E6-7090-4002-A753-53EE6D57367A}"/>
    <cellStyle name="Percent 3 2 4 2" xfId="10907" xr:uid="{54C3CE4C-C090-4159-B214-31DF14DF8713}"/>
    <cellStyle name="Percent 3 2 4 3" xfId="10851" xr:uid="{2D7BCA9C-645D-46AD-AA41-F21EB0B27465}"/>
    <cellStyle name="Percent 3 2 4 4" xfId="11778" xr:uid="{9F6B6003-5A74-48B3-80CE-6E29EC54C554}"/>
    <cellStyle name="Percent 3 2 4 5" xfId="12865" xr:uid="{0C36E42C-1C57-4B48-A453-713B7FD46E9A}"/>
    <cellStyle name="Percent 3 3" xfId="8040" xr:uid="{FE3D33A3-162D-40E2-8285-3FDD4304C727}"/>
    <cellStyle name="Percent 3 3 2" xfId="9737" xr:uid="{C62FB184-F811-4834-81E8-88B50CEFD2CC}"/>
    <cellStyle name="Percent 3 3 3" xfId="10873" xr:uid="{1E7FBBCA-B08E-4482-B308-B65BFB04F915}"/>
    <cellStyle name="Percent 3 4" xfId="8126" xr:uid="{88C784EC-A955-4A1C-A5CF-72CE05AA9C6F}"/>
    <cellStyle name="Percent 3 4 2" xfId="15213" xr:uid="{B2937E3D-6859-4860-92CF-A98D7C2DA9EC}"/>
    <cellStyle name="Percent 3 5" xfId="10004" xr:uid="{3B7A6895-1D6A-4BD2-A12D-6E92A951F0A3}"/>
    <cellStyle name="Percent 3 6" xfId="10500" xr:uid="{478E9F54-B5F5-47BD-AB7E-0BD72B07F014}"/>
    <cellStyle name="Percent 3 7" xfId="10685" xr:uid="{4913E9F2-B123-4E50-8466-086AA182EF0B}"/>
    <cellStyle name="Percent 3 8" xfId="6355" xr:uid="{25A3FF20-CC59-4064-AFFC-B65D21C32269}"/>
    <cellStyle name="Percent 3 9" xfId="34" xr:uid="{F96F6F0B-D428-47EB-8835-52FE37CAE01A}"/>
    <cellStyle name="Percent 4" xfId="366" xr:uid="{B94EC2AD-4D5B-458B-8B67-2863789C2752}"/>
    <cellStyle name="Percent 4 2" xfId="7316" xr:uid="{3D72699E-0C05-4172-A795-BEB4BDC224A2}"/>
    <cellStyle name="Percent 4 2 2" xfId="938" xr:uid="{57287E87-3D5E-408F-8FD6-1F6C66F09478}"/>
    <cellStyle name="Percent 4 2 2 2" xfId="8109" xr:uid="{6A00B316-9EEE-4FA0-AD32-A1CD6F889BE1}"/>
    <cellStyle name="Percent 4 2 2 2 2" xfId="9808" xr:uid="{77D54E55-E215-42A8-97FF-044AFA983917}"/>
    <cellStyle name="Percent 4 2 2 3" xfId="8200" xr:uid="{D3711B20-11BD-4A59-B3C3-BAD65601D54A}"/>
    <cellStyle name="Percent 4 2 3" xfId="8107" xr:uid="{6AD0DB5E-E6F2-4C50-823D-F56C5F176B6B}"/>
    <cellStyle name="Percent 4 2 3 2" xfId="9806" xr:uid="{C1CE888B-DB86-43F1-A4DD-EA6673AB1FD1}"/>
    <cellStyle name="Percent 4 2 4" xfId="15214" xr:uid="{348C1C3A-C7F9-40EA-926E-0F97EAAB416E}"/>
    <cellStyle name="Percent 4 3" xfId="8197" xr:uid="{DC31FBC5-6E80-4D4E-97A7-207AD3C08242}"/>
    <cellStyle name="Percent 4 4" xfId="9018" xr:uid="{D86BBDAB-6BD0-4C60-B62D-BAFF482C420F}"/>
    <cellStyle name="Percent 4 5" xfId="10770" xr:uid="{D8404A7F-370A-49F1-B703-AFD6D32755F1}"/>
    <cellStyle name="Percent 4 6" xfId="20090" xr:uid="{3CC669D5-B0E9-4D1B-AE9B-22B4D86B7FF6}"/>
    <cellStyle name="Percent 4 7" xfId="7130" xr:uid="{0E624279-2CC4-4BB0-8ACC-C39FC31349AD}"/>
    <cellStyle name="Percent 4 8" xfId="35" xr:uid="{8F547646-6770-44CA-985B-D86D7458F74B}"/>
    <cellStyle name="Percent 5" xfId="1015" xr:uid="{6C8B047B-6209-4FF3-A134-2662927C8F86}"/>
    <cellStyle name="Percent 5 2" xfId="10783" xr:uid="{81881B1A-FFE2-4E2C-BEA5-3CCF6D9567E3}"/>
    <cellStyle name="Percent 6" xfId="6286" xr:uid="{B13A082C-CD92-42C5-86AE-598162155C06}"/>
    <cellStyle name="Percent 6 2" xfId="10693" xr:uid="{8AEBD1A4-1C3D-42F5-9A79-08A3DE3C4D83}"/>
    <cellStyle name="Percent 7" xfId="10614" xr:uid="{2D68241E-71E0-44A2-AF2D-795FAEC4B384}"/>
    <cellStyle name="Percent 8" xfId="12810" xr:uid="{F8FFC656-0CF7-48CB-951C-58DE71F4DD72}"/>
    <cellStyle name="Percent 9" xfId="15459" xr:uid="{3A981E1A-1FD8-401D-B218-99C6F8125DC8}"/>
    <cellStyle name="Text Box Description" xfId="7117" xr:uid="{DA85FA0B-DDDB-424F-B555-D8EC7296FC36}"/>
    <cellStyle name="Tickmark" xfId="14410" xr:uid="{BC5987A2-64CC-41DB-82E4-261A80F2D27F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0 2" xfId="17857" xr:uid="{23B680E3-E36A-49CF-9AE2-2D344C7B7B10}"/>
    <cellStyle name="Total 2 10 2 2" xfId="33797" xr:uid="{A56BC526-2B5B-43B6-921F-59C8B652C318}"/>
    <cellStyle name="Total 2 10 3" xfId="20359" xr:uid="{554E21B1-B863-46AE-8B38-8FD807201975}"/>
    <cellStyle name="Total 2 10 4" xfId="21017" xr:uid="{CC38666E-3E47-4593-87B9-B683E086B113}"/>
    <cellStyle name="Total 2 10 5" xfId="24035" xr:uid="{6A33F97C-53F4-4DB6-9939-DA5FFA7FD75F}"/>
    <cellStyle name="Total 2 10 6" xfId="7291" xr:uid="{2EA3CF69-5059-4336-8F78-F6F300F42AF7}"/>
    <cellStyle name="Total 2 11" xfId="433" xr:uid="{41BFA32A-899A-40AC-9406-96B51A808C54}"/>
    <cellStyle name="Total 2 11 2" xfId="17887" xr:uid="{855FBB7E-C0F8-4473-80AB-CC15CB37ECD5}"/>
    <cellStyle name="Total 2 11 2 2" xfId="33826" xr:uid="{0F05E8B4-1B31-4C79-801E-7072B575A683}"/>
    <cellStyle name="Total 2 11 3" xfId="20343" xr:uid="{D3442F58-4608-49C8-AD43-09F51CD6B04D}"/>
    <cellStyle name="Total 2 11 4" xfId="21000" xr:uid="{CEFEDDB2-F097-47D6-85F0-E827306552AA}"/>
    <cellStyle name="Total 2 11 5" xfId="24088" xr:uid="{ED8CDA10-9EC0-4EAC-96C0-FF25835001C9}"/>
    <cellStyle name="Total 2 11 6" xfId="7375" xr:uid="{A8283BF6-DBEC-4D99-AACE-B9812923A03E}"/>
    <cellStyle name="Total 2 12" xfId="444" xr:uid="{55FA9081-2795-448D-8CD5-446C5BBDB409}"/>
    <cellStyle name="Total 2 12 2" xfId="17739" xr:uid="{6C781DAB-59F4-42CF-937A-A8E841EB0CB5}"/>
    <cellStyle name="Total 2 12 2 2" xfId="33683" xr:uid="{2054178A-7EFA-4F4C-A3F3-8A6BE5B17AB4}"/>
    <cellStyle name="Total 2 12 3" xfId="20353" xr:uid="{6784F914-6992-44F9-BCD5-E9F96EF750B5}"/>
    <cellStyle name="Total 2 12 4" xfId="21011" xr:uid="{1BCBE1F8-4387-4BAA-ACF4-10B5E23931F7}"/>
    <cellStyle name="Total 2 12 5" xfId="23879" xr:uid="{69BC6F4E-3A8F-47E7-8C00-9DA0FD604B74}"/>
    <cellStyle name="Total 2 12 6" xfId="7030" xr:uid="{56425E5C-37C9-40EE-9269-FB3DA32A3BE3}"/>
    <cellStyle name="Total 2 13" xfId="413" xr:uid="{767F39F2-D31A-4CC1-8267-145A0659F9C1}"/>
    <cellStyle name="Total 2 13 2" xfId="20326" xr:uid="{5958CEDE-DF94-4B69-BEB2-EE8466AB76E1}"/>
    <cellStyle name="Total 2 13 3" xfId="20980" xr:uid="{45F81F8F-8056-4649-879D-CBE3FFF58984}"/>
    <cellStyle name="Total 2 13 4" xfId="26846" xr:uid="{AA926CA4-82AF-4D55-B830-611E18F2499D}"/>
    <cellStyle name="Total 2 13 5" xfId="10545" xr:uid="{D9356FC9-BFC7-4754-8BDD-DA7C817DEC3A}"/>
    <cellStyle name="Total 2 14" xfId="505" xr:uid="{ADA77B47-9C6B-4F97-AEBD-907589A6EF00}"/>
    <cellStyle name="Total 2 14 2" xfId="20409" xr:uid="{E98AD522-804F-4957-A338-94F5892936C1}"/>
    <cellStyle name="Total 2 14 3" xfId="21072" xr:uid="{D0D4E1EC-6DB5-4D54-B140-5417BC5C288E}"/>
    <cellStyle name="Total 2 14 4" xfId="26952" xr:uid="{FC852C97-4085-4265-BC04-B6F2FEB6E670}"/>
    <cellStyle name="Total 2 14 5" xfId="10718" xr:uid="{F0FBB969-1BC0-4868-8B8F-4DDDF322A7B2}"/>
    <cellStyle name="Total 2 15" xfId="533" xr:uid="{63B94590-465D-41D1-AE93-B08A37EE3331}"/>
    <cellStyle name="Total 2 15 2" xfId="21100" xr:uid="{EB624248-7E2A-4D83-9FD5-DA19710389FF}"/>
    <cellStyle name="Total 2 15 3" xfId="35895" xr:uid="{CFFF4DA8-5218-4FB9-8BC9-9F74701690A6}"/>
    <cellStyle name="Total 2 15 4" xfId="19955" xr:uid="{992A404E-0F85-4C3F-831A-FDCA0300FC83}"/>
    <cellStyle name="Total 2 16" xfId="470" xr:uid="{6DDC3372-F0D3-4F22-871D-E92204C2DCA5}"/>
    <cellStyle name="Total 2 16 2" xfId="21037" xr:uid="{6BC751DA-EA01-4A80-83C7-BCFF5A370AC2}"/>
    <cellStyle name="Total 2 16 3" xfId="20375" xr:uid="{11A45B5C-9EE7-48EC-9F19-30332881DF33}"/>
    <cellStyle name="Total 2 17" xfId="481" xr:uid="{F0ED8A15-58DB-40BD-AA1B-998537560332}"/>
    <cellStyle name="Total 2 17 2" xfId="21048" xr:uid="{2EA95B64-3110-4B12-A971-BF446498C12E}"/>
    <cellStyle name="Total 2 17 3" xfId="20385" xr:uid="{B73560E3-17C6-42C5-A4BF-BD95F69F42B3}"/>
    <cellStyle name="Total 2 18" xfId="462" xr:uid="{E9D4AD04-A0E1-4767-9667-2C12FA8509CA}"/>
    <cellStyle name="Total 2 18 2" xfId="21029" xr:uid="{550A85CF-0D13-4A52-8814-8571562BACD3}"/>
    <cellStyle name="Total 2 18 3" xfId="20368" xr:uid="{C9949C6F-5121-44AC-B139-F9F7E1105C09}"/>
    <cellStyle name="Total 2 19" xfId="521" xr:uid="{E053E865-6D47-413F-BDFE-ED4DC323D5BF}"/>
    <cellStyle name="Total 2 19 2" xfId="21088" xr:uid="{4454135D-D75E-49B2-B79A-1B65929BF181}"/>
    <cellStyle name="Total 2 19 3" xfId="20424" xr:uid="{EC22D658-223E-4EE6-A6A0-DBB28420513E}"/>
    <cellStyle name="Total 2 2" xfId="226" xr:uid="{C167F474-1C83-4D34-BF9E-71037ED41B59}"/>
    <cellStyle name="Total 2 2 10" xfId="20818" xr:uid="{1A09B544-0F32-4D74-819B-BBAF958116C1}"/>
    <cellStyle name="Total 2 2 11" xfId="24061" xr:uid="{C188B384-1502-40D2-B944-7B02B91FB563}"/>
    <cellStyle name="Total 2 2 12" xfId="7334" xr:uid="{F8077A44-CB09-462D-A094-B1741DE816B5}"/>
    <cellStyle name="Total 2 2 2" xfId="1037" xr:uid="{925F2803-C0CB-4B82-BC86-E5C1C0A96997}"/>
    <cellStyle name="Total 2 2 2 2" xfId="9931" xr:uid="{28892A98-2607-455B-B33D-65FEF7367E46}"/>
    <cellStyle name="Total 2 2 2 2 2" xfId="10283" xr:uid="{6C808495-D3EB-420C-A49C-EF64964734FC}"/>
    <cellStyle name="Total 2 2 2 2 2 2" xfId="14061" xr:uid="{7337F7C7-701F-45EA-88F1-2045E8247816}"/>
    <cellStyle name="Total 2 2 2 2 2 2 2" xfId="30127" xr:uid="{DD0631F9-D4C8-47BB-A5A6-6521CB866C6B}"/>
    <cellStyle name="Total 2 2 2 2 2 3" xfId="13904" xr:uid="{8FC4F9B1-7749-431C-BC04-B7980A829B02}"/>
    <cellStyle name="Total 2 2 2 2 2 3 2" xfId="29970" xr:uid="{84AE7EE9-B4CF-424A-A07D-396D0844458B}"/>
    <cellStyle name="Total 2 2 2 2 2 4" xfId="15423" xr:uid="{AD18424A-4790-4D61-8EC3-A7707F2BC26F}"/>
    <cellStyle name="Total 2 2 2 2 2 4 2" xfId="31375" xr:uid="{51D6B47F-92D1-4B03-8B54-A2CA9198527A}"/>
    <cellStyle name="Total 2 2 2 2 2 5" xfId="12702" xr:uid="{0E85A85F-B956-4BB0-9BFC-F05377CC2F9A}"/>
    <cellStyle name="Total 2 2 2 2 2 5 2" xfId="28823" xr:uid="{A7EC3BD0-BECB-40AD-A59D-C2D4E5807576}"/>
    <cellStyle name="Total 2 2 2 2 2 6" xfId="26602" xr:uid="{B264BE49-40C9-4F4E-97F3-104F84C50907}"/>
    <cellStyle name="Total 2 2 2 2 3" xfId="10439" xr:uid="{1E9B78CE-C61E-4CC7-BAE2-FEFF03546EEC}"/>
    <cellStyle name="Total 2 2 2 2 3 2" xfId="13930" xr:uid="{0C3D260E-FE22-4F9F-8D83-BBE89D330B1A}"/>
    <cellStyle name="Total 2 2 2 2 3 2 2" xfId="29996" xr:uid="{74714D3D-32BF-4818-887B-ACC1E03C7C05}"/>
    <cellStyle name="Total 2 2 2 2 3 3" xfId="26758" xr:uid="{1A773F24-95CD-4D73-AE99-F6D7B4073CB1}"/>
    <cellStyle name="Total 2 2 2 2 4" xfId="13873" xr:uid="{004ADC13-81EA-4980-9551-F64E11CD21DA}"/>
    <cellStyle name="Total 2 2 2 2 4 2" xfId="29939" xr:uid="{D81D45B4-B229-4286-BF73-4C5B7837A800}"/>
    <cellStyle name="Total 2 2 2 2 5" xfId="15292" xr:uid="{1F6DC079-F0A0-409C-89F4-2571C4D401CC}"/>
    <cellStyle name="Total 2 2 2 2 5 2" xfId="31244" xr:uid="{FD36E169-ED3F-48EC-BE06-AAD44DC92CEC}"/>
    <cellStyle name="Total 2 2 2 2 6" xfId="12571" xr:uid="{00FDB20E-AB61-4E72-BA12-64B0F7C4DD1F}"/>
    <cellStyle name="Total 2 2 2 2 6 2" xfId="28692" xr:uid="{8BF4B1B2-60F0-4448-919D-DA9D84AEBCDD}"/>
    <cellStyle name="Total 2 2 2 2 7" xfId="26259" xr:uid="{09866753-6BAE-45BA-91DC-BD7D3E4FF35E}"/>
    <cellStyle name="Total 2 2 2 3" xfId="10117" xr:uid="{7EBB84F2-9A84-428A-8A90-914FA827BD47}"/>
    <cellStyle name="Total 2 2 2 3 2" xfId="14001" xr:uid="{C29BFF24-320A-47F9-87BD-57A76A93D627}"/>
    <cellStyle name="Total 2 2 2 3 2 2" xfId="30067" xr:uid="{8B71A521-2CF8-4F3A-8BCD-5DA8E4635D7F}"/>
    <cellStyle name="Total 2 2 2 3 3" xfId="13880" xr:uid="{D3E85611-C57D-4F3C-98DC-C1E50BA5E40C}"/>
    <cellStyle name="Total 2 2 2 3 3 2" xfId="29946" xr:uid="{9F1EF8A3-5418-4886-BFC7-F6D826D7FC0F}"/>
    <cellStyle name="Total 2 2 2 3 4" xfId="15363" xr:uid="{200DC135-DCF2-45ED-9F23-930587B3616F}"/>
    <cellStyle name="Total 2 2 2 3 4 2" xfId="31315" xr:uid="{5554CB3D-7B9B-45E3-A3E9-5F5DB19837B6}"/>
    <cellStyle name="Total 2 2 2 3 5" xfId="12642" xr:uid="{1ACB1FBE-1AC4-427B-8B3A-7F0FF3C34736}"/>
    <cellStyle name="Total 2 2 2 3 5 2" xfId="28763" xr:uid="{E4B07AE2-A76E-4606-88D1-3D773C894A42}"/>
    <cellStyle name="Total 2 2 2 3 6" xfId="26438" xr:uid="{9521FFA4-AD6D-4E27-B6BD-CB38BEF0A815}"/>
    <cellStyle name="Total 2 2 2 4" xfId="9977" xr:uid="{D512BCD2-9A06-46E0-8FD5-3C03AC28B7C4}"/>
    <cellStyle name="Total 2 2 2 4 2" xfId="14202" xr:uid="{FEED1742-AFEF-42BD-A551-425C5DEDC54F}"/>
    <cellStyle name="Total 2 2 2 4 2 2" xfId="30268" xr:uid="{116B0618-EC3A-423C-9AEE-93A8F0157CF8}"/>
    <cellStyle name="Total 2 2 2 4 3" xfId="15489" xr:uid="{49359BBA-DFBE-4E49-A316-7404B8518692}"/>
    <cellStyle name="Total 2 2 2 4 3 2" xfId="31440" xr:uid="{348B70E2-C09A-4CB0-A1C3-CA198298E220}"/>
    <cellStyle name="Total 2 2 2 4 4" xfId="13291" xr:uid="{7F4CC834-D27B-4A07-A8A6-2FE5509ED95D}"/>
    <cellStyle name="Total 2 2 2 4 4 2" xfId="29360" xr:uid="{5BA08C7E-D40D-42BF-BA59-7927F7A1896E}"/>
    <cellStyle name="Total 2 2 2 4 5" xfId="26305" xr:uid="{6340F470-F548-420A-9883-33F662582A1B}"/>
    <cellStyle name="Total 2 2 2 5" xfId="13773" xr:uid="{39E3C836-ECE9-4CCC-B334-C671177CD49C}"/>
    <cellStyle name="Total 2 2 2 5 2" xfId="29840" xr:uid="{37EF56FF-45D9-4713-87BD-D04C400ED018}"/>
    <cellStyle name="Total 2 2 2 6" xfId="11327" xr:uid="{9B41A914-C9E5-4BB2-9980-AF55350EF278}"/>
    <cellStyle name="Total 2 2 2 6 2" xfId="27452" xr:uid="{FA224B84-0A7F-4C47-A5A4-7CECE162AC98}"/>
    <cellStyle name="Total 2 2 2 7" xfId="21524" xr:uid="{DE971A79-635C-47DB-9FE7-C8B46C02E48F}"/>
    <cellStyle name="Total 2 2 2 8" xfId="25576" xr:uid="{ABCB08B1-93E6-4C33-97F9-B4440AFA3F20}"/>
    <cellStyle name="Total 2 2 2 9" xfId="9158" xr:uid="{216A2265-EFD4-4089-A424-FB5CB83823C2}"/>
    <cellStyle name="Total 2 2 3" xfId="9873" xr:uid="{F7D50440-D8B3-4AF1-B8CF-B9CE24A5F909}"/>
    <cellStyle name="Total 2 2 3 2" xfId="10225" xr:uid="{5158F80A-E1FE-403C-8214-28F9ABF6CE87}"/>
    <cellStyle name="Total 2 2 3 2 2" xfId="12722" xr:uid="{0955A3CB-A734-40A1-B18C-FF13658C71B2}"/>
    <cellStyle name="Total 2 2 3 2 2 2" xfId="14081" xr:uid="{9FBD10D4-2DC3-4A19-94B7-DF8A46384068}"/>
    <cellStyle name="Total 2 2 3 2 2 2 2" xfId="30147" xr:uid="{A5C7EA82-4E94-417C-BCFF-2D494DBC7387}"/>
    <cellStyle name="Total 2 2 3 2 2 3" xfId="13799" xr:uid="{1902E812-7F03-4934-96C2-FA750BA57859}"/>
    <cellStyle name="Total 2 2 3 2 2 3 2" xfId="29866" xr:uid="{9C2FE7F2-B028-42D7-9F11-A81F886D7B09}"/>
    <cellStyle name="Total 2 2 3 2 2 4" xfId="15443" xr:uid="{5B628839-2F8B-4960-9B83-ED12348B5C8E}"/>
    <cellStyle name="Total 2 2 3 2 2 4 2" xfId="31395" xr:uid="{81227688-E845-4583-A0C0-B4D5F17D699A}"/>
    <cellStyle name="Total 2 2 3 2 2 5" xfId="28843" xr:uid="{08477826-2B6B-43E6-A39F-0FC64C3005E0}"/>
    <cellStyle name="Total 2 2 3 2 3" xfId="13950" xr:uid="{764FFE5C-2925-4F2E-A5E4-2BA9E18CC85F}"/>
    <cellStyle name="Total 2 2 3 2 3 2" xfId="30016" xr:uid="{6BCF92E4-53DD-4A46-9266-5651FE59D500}"/>
    <cellStyle name="Total 2 2 3 2 4" xfId="13742" xr:uid="{93360468-7440-4469-9D76-EC3C3FDFA2C2}"/>
    <cellStyle name="Total 2 2 3 2 4 2" xfId="29809" xr:uid="{871825C1-8AF6-449F-B3BD-1E5350E2B666}"/>
    <cellStyle name="Total 2 2 3 2 5" xfId="15312" xr:uid="{C485B9B2-8B1B-47E0-BEE4-4325231B37E7}"/>
    <cellStyle name="Total 2 2 3 2 5 2" xfId="31264" xr:uid="{41B3A21B-2921-4107-8DAA-509F0D804C55}"/>
    <cellStyle name="Total 2 2 3 2 6" xfId="12591" xr:uid="{9853EEB5-425F-4205-A547-FD0F2AA6A822}"/>
    <cellStyle name="Total 2 2 3 2 6 2" xfId="28712" xr:uid="{C54069D4-D9BD-4099-8E2A-A46329076FF8}"/>
    <cellStyle name="Total 2 2 3 2 7" xfId="26544" xr:uid="{9F7C3A04-E5C7-4554-A701-888D17DB5C12}"/>
    <cellStyle name="Total 2 2 3 3" xfId="10381" xr:uid="{C7485062-0112-463C-87F4-20C972200202}"/>
    <cellStyle name="Total 2 2 3 3 2" xfId="14021" xr:uid="{A964FC83-9409-411B-86CB-A64851BDDF07}"/>
    <cellStyle name="Total 2 2 3 3 2 2" xfId="30087" xr:uid="{21AAB887-4988-44FF-9A2A-54E560E6BF69}"/>
    <cellStyle name="Total 2 2 3 3 3" xfId="13853" xr:uid="{37077C5C-3DDC-4AC9-B420-73D8A967793E}"/>
    <cellStyle name="Total 2 2 3 3 3 2" xfId="29919" xr:uid="{FE553885-4B54-4998-96C5-9980E835E71C}"/>
    <cellStyle name="Total 2 2 3 3 4" xfId="15383" xr:uid="{CC813FAD-796F-4795-A4D8-95C618CF8F2D}"/>
    <cellStyle name="Total 2 2 3 3 4 2" xfId="31335" xr:uid="{4422FD73-37C0-43F1-B08D-28BF332C3E88}"/>
    <cellStyle name="Total 2 2 3 3 5" xfId="12662" xr:uid="{57529D6E-C9C0-4E8B-BF9E-679DC634CA1A}"/>
    <cellStyle name="Total 2 2 3 3 5 2" xfId="28783" xr:uid="{1EDCFC5B-5AA1-4991-94BA-2E661877E997}"/>
    <cellStyle name="Total 2 2 3 3 6" xfId="26700" xr:uid="{B4F016D9-AF3E-455E-A7CF-E362D2412CAF}"/>
    <cellStyle name="Total 2 2 3 4" xfId="13577" xr:uid="{BB29B635-F975-4BC3-8F83-DEBFDAF23E7F}"/>
    <cellStyle name="Total 2 2 3 4 2" xfId="14222" xr:uid="{533F4CF9-6CF0-4C39-A11B-A3C4BC720B13}"/>
    <cellStyle name="Total 2 2 3 4 2 2" xfId="30288" xr:uid="{639C4528-3C9A-47D7-AF01-A64E07C13893}"/>
    <cellStyle name="Total 2 2 3 4 3" xfId="15509" xr:uid="{301181E0-6E39-44F3-8DA6-EDF760125DAF}"/>
    <cellStyle name="Total 2 2 3 4 3 2" xfId="31460" xr:uid="{F085722B-39D4-4796-892A-534923D5EDF3}"/>
    <cellStyle name="Total 2 2 3 4 4" xfId="29646" xr:uid="{8E55EAEF-E96F-45D0-A8CA-EAE72BA4A81A}"/>
    <cellStyle name="Total 2 2 3 5" xfId="14122" xr:uid="{E87F6AF5-9588-4103-A7FA-9B818CAB43B0}"/>
    <cellStyle name="Total 2 2 3 5 2" xfId="30188" xr:uid="{F27F0C02-A5CB-4A23-A88A-DE54B7DB28CC}"/>
    <cellStyle name="Total 2 2 3 6" xfId="11608" xr:uid="{9BC22AC4-CABF-45E2-888A-9027DA0B6ECF}"/>
    <cellStyle name="Total 2 2 3 6 2" xfId="27738" xr:uid="{B66924FA-37C4-412B-8CC8-F0F57835FFFA}"/>
    <cellStyle name="Total 2 2 3 7" xfId="26201" xr:uid="{BF748E65-AFB5-4FC9-83BC-826A57E61C9C}"/>
    <cellStyle name="Total 2 2 4" xfId="8456" xr:uid="{35D6643B-0B97-4F06-8F41-53FCA18C9091}"/>
    <cellStyle name="Total 2 2 4 2" xfId="10067" xr:uid="{DFB6358E-0A4C-4FEB-8409-D4DEC10EE555}"/>
    <cellStyle name="Total 2 2 4 2 2" xfId="14041" xr:uid="{5A9F6D6F-981C-4C99-9295-D5FC1437B854}"/>
    <cellStyle name="Total 2 2 4 2 2 2" xfId="30107" xr:uid="{8E64EFA8-CC9A-4594-82DF-5E4821674EA4}"/>
    <cellStyle name="Total 2 2 4 2 3" xfId="14109" xr:uid="{93EECB5C-6A42-4EFC-B3E7-902709985C2A}"/>
    <cellStyle name="Total 2 2 4 2 3 2" xfId="30175" xr:uid="{AD650913-255F-4055-9CE5-848FA6D5ABCF}"/>
    <cellStyle name="Total 2 2 4 2 4" xfId="15403" xr:uid="{ADED8A4C-2749-40BD-BFF7-955753F7318F}"/>
    <cellStyle name="Total 2 2 4 2 4 2" xfId="31355" xr:uid="{ADF0E5C9-193E-4AD8-974E-3CDC8F2D4050}"/>
    <cellStyle name="Total 2 2 4 2 5" xfId="12682" xr:uid="{91289BF8-2B91-485E-9401-35EB9404E6FD}"/>
    <cellStyle name="Total 2 2 4 2 5 2" xfId="28803" xr:uid="{94768FA0-E720-40C0-9525-15B6F6A61523}"/>
    <cellStyle name="Total 2 2 4 2 6" xfId="26389" xr:uid="{97EDB5D5-DBCF-44B6-960B-C6970F718431}"/>
    <cellStyle name="Total 2 2 4 3" xfId="10133" xr:uid="{730B05EC-D6F2-4288-A9C1-F8CD0DC080AA}"/>
    <cellStyle name="Total 2 2 4 3 2" xfId="13910" xr:uid="{6C5E895B-8A8D-418C-829E-E2FEC2D76F9E}"/>
    <cellStyle name="Total 2 2 4 3 2 2" xfId="29976" xr:uid="{1CC3BF6C-D6E9-4222-9B7D-2091EA5D4203}"/>
    <cellStyle name="Total 2 2 4 3 3" xfId="26454" xr:uid="{18C077DA-EC38-41C0-B5F6-E5774A087CCC}"/>
    <cellStyle name="Total 2 2 4 4" xfId="13896" xr:uid="{28627B59-9100-4097-A1A1-BA4B89CB6802}"/>
    <cellStyle name="Total 2 2 4 4 2" xfId="29962" xr:uid="{A8FAD5F6-4342-4A5D-8B10-15C8BF9983B2}"/>
    <cellStyle name="Total 2 2 4 5" xfId="15272" xr:uid="{F9415B63-C0D6-4891-AAFC-1E87F8D626B2}"/>
    <cellStyle name="Total 2 2 4 5 2" xfId="31224" xr:uid="{836D2881-B42B-4EF9-9CE6-AA10C4DE9490}"/>
    <cellStyle name="Total 2 2 4 6" xfId="12551" xr:uid="{4589A79A-FE2F-406A-AD0A-EF78B5C9C424}"/>
    <cellStyle name="Total 2 2 4 6 2" xfId="28672" xr:uid="{D8B64C0F-4BEA-42BB-AC1E-99C898419B31}"/>
    <cellStyle name="Total 2 2 4 7" xfId="24926" xr:uid="{4EAC862A-57CB-4CC8-94EE-BB46CC05BEE1}"/>
    <cellStyle name="Total 2 2 5" xfId="9969" xr:uid="{46792799-9401-4D22-A04A-2F26233A3249}"/>
    <cellStyle name="Total 2 2 5 2" xfId="13986" xr:uid="{F012ECB2-98E0-42A6-B79A-0B9B2A0E105B}"/>
    <cellStyle name="Total 2 2 5 2 2" xfId="30052" xr:uid="{9526E499-EA16-486F-8F53-3ACE6A055745}"/>
    <cellStyle name="Total 2 2 5 3" xfId="13733" xr:uid="{52881E3C-47F7-4D0D-AA6C-1001BD86D753}"/>
    <cellStyle name="Total 2 2 5 3 2" xfId="29800" xr:uid="{8881B9B2-2496-46F4-A6B1-57A7FFF96545}"/>
    <cellStyle name="Total 2 2 5 4" xfId="15348" xr:uid="{FCF31B17-9714-4661-818F-109DCB665D6A}"/>
    <cellStyle name="Total 2 2 5 4 2" xfId="31300" xr:uid="{5BB9DC1E-60A6-4E39-B5B4-272652DF217B}"/>
    <cellStyle name="Total 2 2 5 5" xfId="12627" xr:uid="{F1FA5F7C-2344-4432-ABE7-5390EFFCF1FB}"/>
    <cellStyle name="Total 2 2 5 5 2" xfId="28748" xr:uid="{061D3E87-4465-479E-BB48-E1AA7564C2ED}"/>
    <cellStyle name="Total 2 2 5 6" xfId="26297" xr:uid="{91281515-02E2-400B-AF61-8EDA800013F7}"/>
    <cellStyle name="Total 2 2 6" xfId="10101" xr:uid="{50CBF046-45AF-423F-86E7-0B7022C8B656}"/>
    <cellStyle name="Total 2 2 6 2" xfId="14182" xr:uid="{9A83A1A3-44F4-4CEC-B2A8-E5BA88EA69DD}"/>
    <cellStyle name="Total 2 2 6 2 2" xfId="30248" xr:uid="{E0CD7979-A02D-4995-8E82-0325EB9F7C29}"/>
    <cellStyle name="Total 2 2 6 3" xfId="15469" xr:uid="{09D3CE21-2555-49B4-942B-F9A92DA9FC34}"/>
    <cellStyle name="Total 2 2 6 3 2" xfId="31420" xr:uid="{0E6C1E82-614C-42FC-BA79-F2E58759CBFA}"/>
    <cellStyle name="Total 2 2 6 4" xfId="13005" xr:uid="{280B7B3B-B537-4F3A-B5AD-CE10E38EFAAB}"/>
    <cellStyle name="Total 2 2 6 4 2" xfId="29074" xr:uid="{C7A7C5CA-6E3E-437B-8985-6EBC9A091598}"/>
    <cellStyle name="Total 2 2 6 5" xfId="26423" xr:uid="{2FEE7742-EF92-4908-B9FE-ACBA0DE0244E}"/>
    <cellStyle name="Total 2 2 7" xfId="14088" xr:uid="{0735AC4C-EE3F-48A7-B4D3-6076E785F19E}"/>
    <cellStyle name="Total 2 2 7 2" xfId="30154" xr:uid="{FA0D1A0F-5FC4-4407-BF53-699008FC5132}"/>
    <cellStyle name="Total 2 2 8" xfId="11046" xr:uid="{E3BF5EF3-C624-40B6-A1D6-9250D53B534B}"/>
    <cellStyle name="Total 2 2 8 2" xfId="27171" xr:uid="{D29661C9-891C-44BF-B6D4-E345F2040C87}"/>
    <cellStyle name="Total 2 2 9" xfId="20205" xr:uid="{C5B387C4-D284-4F84-B7FC-187E337C45DA}"/>
    <cellStyle name="Total 2 20" xfId="579" xr:uid="{DC104818-46F5-4401-9CF7-79DF5B6D7909}"/>
    <cellStyle name="Total 2 20 2" xfId="21146" xr:uid="{35B1AF7F-11BF-4FE2-8F22-C8BD36AC0241}"/>
    <cellStyle name="Total 2 20 3" xfId="20481" xr:uid="{61E2C932-D290-495A-9265-529F10B610DC}"/>
    <cellStyle name="Total 2 21" xfId="608" xr:uid="{51860412-9C6A-4AC7-85FC-FDB818F4C109}"/>
    <cellStyle name="Total 2 21 2" xfId="21175" xr:uid="{E2D182FA-4C8A-4E51-A980-CB364E426132}"/>
    <cellStyle name="Total 2 21 3" xfId="20510" xr:uid="{39F789A9-404C-4290-805D-7658217EBD64}"/>
    <cellStyle name="Total 2 22" xfId="549" xr:uid="{FDF7A67C-AABE-4FC3-99E5-503789059EF7}"/>
    <cellStyle name="Total 2 22 2" xfId="21116" xr:uid="{5E90D518-E9C0-42CB-A0D8-F575D1A183B3}"/>
    <cellStyle name="Total 2 22 3" xfId="20451" xr:uid="{5C35D22A-36EC-4E87-84AF-C92E3EDFF561}"/>
    <cellStyle name="Total 2 23" xfId="556" xr:uid="{024A5666-E3B8-4A62-89C4-ED9BB4DDA0D1}"/>
    <cellStyle name="Total 2 23 2" xfId="21123" xr:uid="{F04E172F-04E8-4A9A-B5F1-A5AC6A8A94E9}"/>
    <cellStyle name="Total 2 23 3" xfId="20458" xr:uid="{43BB0645-82B8-4A14-816F-B9A80D6EDA2E}"/>
    <cellStyle name="Total 2 24" xfId="614" xr:uid="{260B9941-563B-44F3-9318-841B11CA9616}"/>
    <cellStyle name="Total 2 24 2" xfId="21181" xr:uid="{65F9B9B9-7991-45B7-9A4C-9398E8E77598}"/>
    <cellStyle name="Total 2 24 3" xfId="20516" xr:uid="{CA1BB61D-CF21-4095-8463-A14ABA86B890}"/>
    <cellStyle name="Total 2 25" xfId="663" xr:uid="{65E97FCA-BFA2-4BD0-8824-C9C9CD48D072}"/>
    <cellStyle name="Total 2 25 2" xfId="21230" xr:uid="{775B6D91-5FAB-410A-B77D-CF82D611BAAF}"/>
    <cellStyle name="Total 2 25 3" xfId="20565" xr:uid="{00600B97-5402-4B8B-8C03-FD6107150592}"/>
    <cellStyle name="Total 2 26" xfId="686" xr:uid="{273E44CA-C82E-48C2-871D-E47F65E242A2}"/>
    <cellStyle name="Total 2 26 2" xfId="21253" xr:uid="{9E4CB924-BE92-407F-BD52-695DC47E1ABC}"/>
    <cellStyle name="Total 2 26 3" xfId="20588" xr:uid="{A54FAD24-26C4-4DBE-8B94-9D9DE53B15E6}"/>
    <cellStyle name="Total 2 27" xfId="668" xr:uid="{075A2CC4-3482-46E5-BA40-DE8071AA2845}"/>
    <cellStyle name="Total 2 27 2" xfId="21235" xr:uid="{710DA1FE-A7C2-4BFB-8D3A-60779AAE158E}"/>
    <cellStyle name="Total 2 27 3" xfId="20570" xr:uid="{C2A396EC-5CA0-4B55-8C35-A6C7CB76BC3B}"/>
    <cellStyle name="Total 2 28" xfId="681" xr:uid="{AFE52FE3-E412-4400-BE03-2D206B4ECF32}"/>
    <cellStyle name="Total 2 28 2" xfId="21248" xr:uid="{64B3527D-6F80-480A-95F6-D53F3ACA9D2E}"/>
    <cellStyle name="Total 2 28 3" xfId="20583" xr:uid="{888C86DD-5CA7-49FD-BF31-ED98CD2659D9}"/>
    <cellStyle name="Total 2 29" xfId="695" xr:uid="{67B5A482-BE35-4997-83DE-BA078708B383}"/>
    <cellStyle name="Total 2 29 2" xfId="21262" xr:uid="{C7DE99A6-BFF6-4278-9EE2-C4E44C0E5AC5}"/>
    <cellStyle name="Total 2 29 3" xfId="20597" xr:uid="{6BB14924-4598-4DBD-B48C-766714742942}"/>
    <cellStyle name="Total 2 3" xfId="221" xr:uid="{4E96E0A1-0884-46A7-9311-8F119A805306}"/>
    <cellStyle name="Total 2 3 10" xfId="24550" xr:uid="{0DA614AD-1015-4EF4-8968-15F44C9DBB40}"/>
    <cellStyle name="Total 2 3 11" xfId="7948" xr:uid="{8BBF4C9C-8FFA-4866-A9F6-6B6546F2BEDC}"/>
    <cellStyle name="Total 2 3 2" xfId="9646" xr:uid="{2CF0C730-A2DC-4807-9E93-F50CD43AE3F0}"/>
    <cellStyle name="Total 2 3 2 2" xfId="9941" xr:uid="{07C56C10-7238-469E-8F94-2D879CD2E820}"/>
    <cellStyle name="Total 2 3 2 2 2" xfId="10293" xr:uid="{60AABB18-33FD-4835-95CE-10619D549C57}"/>
    <cellStyle name="Total 2 3 2 2 2 2" xfId="14051" xr:uid="{B7EE6DC5-4D41-44E6-85F0-88781104111A}"/>
    <cellStyle name="Total 2 3 2 2 2 2 2" xfId="30117" xr:uid="{D73971DF-BAF4-4596-8865-DCD139E6CB30}"/>
    <cellStyle name="Total 2 3 2 2 2 3" xfId="26612" xr:uid="{7410E8E6-A4FC-46CA-B5F9-224AA86FE052}"/>
    <cellStyle name="Total 2 3 2 2 3" xfId="10449" xr:uid="{077BBEA5-1D5C-45D5-A7AC-219AD4FD5F1C}"/>
    <cellStyle name="Total 2 3 2 2 3 2" xfId="13828" xr:uid="{979F9168-DE5E-4305-821D-A32C65EB17B0}"/>
    <cellStyle name="Total 2 3 2 2 3 2 2" xfId="29895" xr:uid="{53EDAAF8-B450-40BD-AB6B-4C36B3CDFD10}"/>
    <cellStyle name="Total 2 3 2 2 3 3" xfId="26768" xr:uid="{1D414BB8-5696-4648-833E-66DD1DE8E921}"/>
    <cellStyle name="Total 2 3 2 2 4" xfId="15413" xr:uid="{0AEC7700-6ABF-41E6-A660-9B4ABFC8715C}"/>
    <cellStyle name="Total 2 3 2 2 4 2" xfId="31365" xr:uid="{BC6C86A0-C8B5-4D17-B101-80F54491DD7D}"/>
    <cellStyle name="Total 2 3 2 2 5" xfId="12692" xr:uid="{C6517988-D03F-4A68-A34C-39A00F4D9471}"/>
    <cellStyle name="Total 2 3 2 2 5 2" xfId="28813" xr:uid="{D5006CC7-BB2F-402C-B165-C3682A3706BE}"/>
    <cellStyle name="Total 2 3 2 2 6" xfId="26269" xr:uid="{BE18D7EC-252C-4FC3-95D3-F455C3A0F135}"/>
    <cellStyle name="Total 2 3 2 3" xfId="10151" xr:uid="{98C82E71-FC57-4153-9C3E-06575011AF26}"/>
    <cellStyle name="Total 2 3 2 3 2" xfId="13920" xr:uid="{541708D1-DCB0-463E-AFEF-57EA12CA208A}"/>
    <cellStyle name="Total 2 3 2 3 2 2" xfId="29986" xr:uid="{4828FD44-3916-46AB-9135-2210E85E019A}"/>
    <cellStyle name="Total 2 3 2 3 3" xfId="26472" xr:uid="{047E449B-CBE0-4417-B5EE-DE7F9D8E48B3}"/>
    <cellStyle name="Total 2 3 2 4" xfId="10059" xr:uid="{81A691EE-5712-4051-916E-1D5A4F2FB763}"/>
    <cellStyle name="Total 2 3 2 4 2" xfId="13787" xr:uid="{4CC350BB-81CC-4099-9E59-44288871B66C}"/>
    <cellStyle name="Total 2 3 2 4 2 2" xfId="29854" xr:uid="{55B02150-E827-4BDD-B9E6-1890608215C9}"/>
    <cellStyle name="Total 2 3 2 4 3" xfId="26381" xr:uid="{AB1237E2-3B95-4B1A-BDA2-BC011F45FAF0}"/>
    <cellStyle name="Total 2 3 2 5" xfId="15282" xr:uid="{96616A93-DBE2-4185-8C38-5D8255CC5CDA}"/>
    <cellStyle name="Total 2 3 2 5 2" xfId="31234" xr:uid="{812246D7-1868-4269-8D22-0577BDBF84A8}"/>
    <cellStyle name="Total 2 3 2 6" xfId="12561" xr:uid="{9F80A563-CB3B-4328-BF09-FB531FA5E0AF}"/>
    <cellStyle name="Total 2 3 2 6 2" xfId="28682" xr:uid="{CE76E29C-4882-4FBD-8B96-B2DC2D8D30C8}"/>
    <cellStyle name="Total 2 3 2 7" xfId="26043" xr:uid="{27D35254-6290-450B-A4F2-3564B56750E9}"/>
    <cellStyle name="Total 2 3 3" xfId="9883" xr:uid="{852A2183-5D89-4FD3-B1FD-C12678936D02}"/>
    <cellStyle name="Total 2 3 3 2" xfId="10235" xr:uid="{4E2A962A-BB63-467D-95E7-423EA6F4F066}"/>
    <cellStyle name="Total 2 3 3 2 2" xfId="13992" xr:uid="{364098F8-2766-48EE-98DE-F686BCCE63A7}"/>
    <cellStyle name="Total 2 3 3 2 2 2" xfId="30058" xr:uid="{5540F5CE-314A-4335-9B85-207EC3CB6842}"/>
    <cellStyle name="Total 2 3 3 2 3" xfId="26554" xr:uid="{ECF0078F-A8E0-47B1-90CA-8CC3A1897361}"/>
    <cellStyle name="Total 2 3 3 3" xfId="10391" xr:uid="{57ADC596-38BE-4FB9-AFFE-1B2EA5D59650}"/>
    <cellStyle name="Total 2 3 3 3 2" xfId="13860" xr:uid="{A42F1910-503B-49A5-9C6C-245DBCACCD9F}"/>
    <cellStyle name="Total 2 3 3 3 2 2" xfId="29926" xr:uid="{614300F3-5374-4548-B4BE-DAACC92270B3}"/>
    <cellStyle name="Total 2 3 3 3 3" xfId="26710" xr:uid="{36F634B1-CBB8-4D46-B6ED-33585C5F6F18}"/>
    <cellStyle name="Total 2 3 3 4" xfId="15354" xr:uid="{76AC9EE9-14BF-4D20-9D0C-7406597E13D4}"/>
    <cellStyle name="Total 2 3 3 4 2" xfId="31306" xr:uid="{CBA9C0FF-6578-41EB-992D-6B202AC05E3F}"/>
    <cellStyle name="Total 2 3 3 5" xfId="12633" xr:uid="{F29E9594-67BE-40B8-951D-FF91722DA16E}"/>
    <cellStyle name="Total 2 3 3 5 2" xfId="28754" xr:uid="{8281F8C1-5047-4644-884A-53514132091F}"/>
    <cellStyle name="Total 2 3 3 6" xfId="26211" xr:uid="{6CE5A9B1-D357-4392-A24A-067C5B5F85BD}"/>
    <cellStyle name="Total 2 3 4" xfId="9835" xr:uid="{8F10AD7D-4779-4A89-822E-75534F199805}"/>
    <cellStyle name="Total 2 3 4 2" xfId="10187" xr:uid="{38B00C6F-1E93-4766-9978-12675BD57407}"/>
    <cellStyle name="Total 2 3 4 2 2" xfId="14192" xr:uid="{30520E4D-9836-4938-BACE-9F01720C7172}"/>
    <cellStyle name="Total 2 3 4 2 2 2" xfId="30258" xr:uid="{4D96DCA5-D9A0-464D-A064-33383811A673}"/>
    <cellStyle name="Total 2 3 4 2 3" xfId="26506" xr:uid="{68B588E4-35B4-471E-B192-2DCF5792B7D8}"/>
    <cellStyle name="Total 2 3 4 3" xfId="10343" xr:uid="{5970F201-9A0E-4B88-A341-8CFE6811102F}"/>
    <cellStyle name="Total 2 3 4 3 2" xfId="15479" xr:uid="{222ACDA7-9A37-4822-8F9C-45D5B16C6AC9}"/>
    <cellStyle name="Total 2 3 4 3 2 2" xfId="31430" xr:uid="{12BB179C-D96F-4383-B705-5FD19A370D85}"/>
    <cellStyle name="Total 2 3 4 3 3" xfId="26662" xr:uid="{9D1AA087-3B29-4741-BD71-6421B8C17477}"/>
    <cellStyle name="Total 2 3 4 4" xfId="13148" xr:uid="{3030C6A8-6F30-48D8-909C-0824366012C3}"/>
    <cellStyle name="Total 2 3 4 4 2" xfId="29217" xr:uid="{149F84DE-9F3B-45AC-B9BF-7A0A346B6D13}"/>
    <cellStyle name="Total 2 3 4 5" xfId="26163" xr:uid="{B1D22D48-689D-4BB9-904C-3D6D5503042F}"/>
    <cellStyle name="Total 2 3 5" xfId="10019" xr:uid="{C51FF0E1-9FA5-42FD-8BD1-5D670A7C4E77}"/>
    <cellStyle name="Total 2 3 5 2" xfId="14153" xr:uid="{04BB6102-319B-4018-87B3-7BBE7BE22FD5}"/>
    <cellStyle name="Total 2 3 5 2 2" xfId="30219" xr:uid="{61F48E67-2F59-4B66-9CAB-C6C2B87BCF89}"/>
    <cellStyle name="Total 2 3 5 3" xfId="26343" xr:uid="{7EE9A0CB-5A07-4EAB-9809-4E3666FDD7FE}"/>
    <cellStyle name="Total 2 3 6" xfId="10089" xr:uid="{7D45C182-9F50-4822-BA0C-A8A3916B1307}"/>
    <cellStyle name="Total 2 3 6 2" xfId="19799" xr:uid="{46858B75-562C-4280-977A-B45587087811}"/>
    <cellStyle name="Total 2 3 6 2 2" xfId="35739" xr:uid="{D7E1B3E9-5522-4BC0-A8D5-C4BEE4F43807}"/>
    <cellStyle name="Total 2 3 6 3" xfId="26411" xr:uid="{3E922A2C-60D4-4867-AAA6-F62D31890F78}"/>
    <cellStyle name="Total 2 3 7" xfId="11185" xr:uid="{FD43EC18-040A-4A1D-B7E4-A69E65726753}"/>
    <cellStyle name="Total 2 3 7 2" xfId="27310" xr:uid="{A5E2B663-B0F6-4C1B-8898-1BDDB2114307}"/>
    <cellStyle name="Total 2 3 8" xfId="20261" xr:uid="{22642740-A726-41E0-B3D3-F8DF66077717}"/>
    <cellStyle name="Total 2 3 9" xfId="20813" xr:uid="{5B301FB0-5323-47D3-996C-E310E13DF535}"/>
    <cellStyle name="Total 2 30" xfId="641" xr:uid="{83845638-0318-479C-ACE7-6410050DB35C}"/>
    <cellStyle name="Total 2 30 2" xfId="21208" xr:uid="{4B6F89F2-9EEA-402F-83E8-52E591970BA3}"/>
    <cellStyle name="Total 2 30 3" xfId="20543" xr:uid="{1EDD01D1-0227-48FB-A915-336D8EAC258D}"/>
    <cellStyle name="Total 2 31" xfId="737" xr:uid="{5623A027-445C-4A8C-80FF-A007B8ADCBD8}"/>
    <cellStyle name="Total 2 31 2" xfId="21304" xr:uid="{7C48D5C4-F754-4F7B-B628-0020E35E981D}"/>
    <cellStyle name="Total 2 31 3" xfId="20639" xr:uid="{16328967-94F2-4004-AB6F-C00973897B38}"/>
    <cellStyle name="Total 2 32" xfId="767" xr:uid="{161D1586-C395-4885-9AD9-C1C977FA4FC1}"/>
    <cellStyle name="Total 2 32 2" xfId="21334" xr:uid="{1C51978B-4637-4218-BBAF-E61DE386ED5C}"/>
    <cellStyle name="Total 2 32 3" xfId="20669" xr:uid="{2DFD214A-54A6-4469-89F8-19A289D1E9B4}"/>
    <cellStyle name="Total 2 33" xfId="704" xr:uid="{AF497D35-22F6-4B45-AB1F-1758E7A54803}"/>
    <cellStyle name="Total 2 33 2" xfId="21271" xr:uid="{E2729745-D31A-456E-9B95-76EFF642BC60}"/>
    <cellStyle name="Total 2 33 3" xfId="20606" xr:uid="{8AE6DC35-B292-493C-A71D-D0A95DC39DB4}"/>
    <cellStyle name="Total 2 34" xfId="714" xr:uid="{8951073A-0E13-430A-948D-2EC205C1AB05}"/>
    <cellStyle name="Total 2 34 2" xfId="21281" xr:uid="{8CD4126B-C486-409F-AFA5-CEC6B16499E2}"/>
    <cellStyle name="Total 2 34 3" xfId="20616" xr:uid="{30A99868-0E95-4DD5-94D5-9435FCC87483}"/>
    <cellStyle name="Total 2 35" xfId="698" xr:uid="{84FB07E4-D336-4AB8-9CA5-E6A3BD31B2BB}"/>
    <cellStyle name="Total 2 35 2" xfId="21265" xr:uid="{8B009C32-001B-452C-836B-B7D96AE4F08A}"/>
    <cellStyle name="Total 2 35 3" xfId="20600" xr:uid="{C4CBE7AB-B595-424C-8D2C-81C17AF7B75D}"/>
    <cellStyle name="Total 2 36" xfId="769" xr:uid="{31D4EE5A-557E-43D8-ACA9-6854F8CAC3D2}"/>
    <cellStyle name="Total 2 36 2" xfId="21336" xr:uid="{233212D3-0053-4028-B450-4E14F6907A51}"/>
    <cellStyle name="Total 2 36 3" xfId="20671" xr:uid="{CFA0F00E-1A24-41D3-80F1-818E61C0F6BE}"/>
    <cellStyle name="Total 2 37" xfId="816" xr:uid="{B12ABF90-16F4-499D-87AC-1E533B3A4C0A}"/>
    <cellStyle name="Total 2 37 2" xfId="21383" xr:uid="{A45D62DC-8B72-4AF1-BE46-CA1D4478EF95}"/>
    <cellStyle name="Total 2 37 3" xfId="20718" xr:uid="{3D611D45-7D2D-400D-BE4D-F051C91C0045}"/>
    <cellStyle name="Total 2 38" xfId="786" xr:uid="{041C43BD-E2D7-4025-AA95-37101EB25B20}"/>
    <cellStyle name="Total 2 38 2" xfId="21353" xr:uid="{349A9A99-36CC-491F-AE54-26B48E50DEEB}"/>
    <cellStyle name="Total 2 38 3" xfId="20688" xr:uid="{CCEEAD6D-956F-4B71-8CC2-1BCB36DD48D9}"/>
    <cellStyle name="Total 2 39" xfId="793" xr:uid="{F60E882C-EDB1-42CE-8054-A2EBCD293784}"/>
    <cellStyle name="Total 2 39 2" xfId="21360" xr:uid="{BE1C5389-EED8-4F45-A8EE-AD58DC8958BF}"/>
    <cellStyle name="Total 2 39 3" xfId="20695" xr:uid="{E09576AC-180F-4935-9E12-034A48769C59}"/>
    <cellStyle name="Total 2 4" xfId="291" xr:uid="{454BB3BE-AB43-4D24-BB3E-B8E4B109490C}"/>
    <cellStyle name="Total 2 4 10" xfId="24641" xr:uid="{5EC81D37-345D-46CB-B802-E6A2A3A12B5C}"/>
    <cellStyle name="Total 2 4 11" xfId="8094" xr:uid="{69E78E01-861F-4544-9D05-BB03902E1705}"/>
    <cellStyle name="Total 2 4 2" xfId="9793" xr:uid="{82A600D8-3600-456D-A2F7-EF42F0391147}"/>
    <cellStyle name="Total 2 4 2 2" xfId="9950" xr:uid="{13B2BD07-05CC-4776-B821-5C1991E4F85F}"/>
    <cellStyle name="Total 2 4 2 2 2" xfId="10302" xr:uid="{D9AC3469-6D70-4304-8800-8C04E4DF2A86}"/>
    <cellStyle name="Total 2 4 2 2 2 2" xfId="14071" xr:uid="{C364015A-7BAA-4B1B-8376-E887F64659B6}"/>
    <cellStyle name="Total 2 4 2 2 2 2 2" xfId="30137" xr:uid="{C41D5F88-89D1-4551-A2F0-FAFE01CDBCD3}"/>
    <cellStyle name="Total 2 4 2 2 2 3" xfId="26621" xr:uid="{3E7CABF6-AED8-4369-8273-2629C4D63B3F}"/>
    <cellStyle name="Total 2 4 2 2 3" xfId="10458" xr:uid="{882F5990-4161-41E7-821C-D13D3464D750}"/>
    <cellStyle name="Total 2 4 2 2 3 2" xfId="14158" xr:uid="{44044201-8952-45D6-A773-F6C82506EF96}"/>
    <cellStyle name="Total 2 4 2 2 3 2 2" xfId="30224" xr:uid="{3C36F47A-CFB8-44CA-BF37-B842882022D2}"/>
    <cellStyle name="Total 2 4 2 2 3 3" xfId="26777" xr:uid="{34AC3BB1-59CE-455A-BAF4-E939EDBA01B1}"/>
    <cellStyle name="Total 2 4 2 2 4" xfId="15433" xr:uid="{D1F4354F-0EA5-4AEA-AC8F-31902F585FD8}"/>
    <cellStyle name="Total 2 4 2 2 4 2" xfId="31385" xr:uid="{19180EDC-DA71-49D2-97C6-A0F7977A97A3}"/>
    <cellStyle name="Total 2 4 2 2 5" xfId="12712" xr:uid="{DD70009E-6FBC-4734-A039-888CCE1F7901}"/>
    <cellStyle name="Total 2 4 2 2 5 2" xfId="28833" xr:uid="{56C167E7-36CF-40B9-9B67-F0D4CC86157B}"/>
    <cellStyle name="Total 2 4 2 2 6" xfId="26278" xr:uid="{6490D345-A18E-4551-AA32-918BCFE477DE}"/>
    <cellStyle name="Total 2 4 2 3" xfId="10165" xr:uid="{913A62A8-4BAE-4763-BFBF-03D0B765A434}"/>
    <cellStyle name="Total 2 4 2 3 2" xfId="13940" xr:uid="{246EB077-A741-494C-9EA0-2F3AA956EA52}"/>
    <cellStyle name="Total 2 4 2 3 2 2" xfId="30006" xr:uid="{3A635B48-F0F1-4874-992D-5DFCFF81CDC9}"/>
    <cellStyle name="Total 2 4 2 3 3" xfId="26484" xr:uid="{9F88D977-A7C6-4A8E-AD6C-E955D9A874AD}"/>
    <cellStyle name="Total 2 4 2 4" xfId="10322" xr:uid="{0364989C-AC5F-4E0A-9C8A-6709F0628C87}"/>
    <cellStyle name="Total 2 4 2 4 2" xfId="13851" xr:uid="{26ADB8DA-B2C8-415D-B301-20A319723AC1}"/>
    <cellStyle name="Total 2 4 2 4 2 2" xfId="29917" xr:uid="{B4ED081C-2F3A-454D-812C-679664D21B06}"/>
    <cellStyle name="Total 2 4 2 4 3" xfId="26641" xr:uid="{E9255E03-0C7E-4821-A12B-13AAD080AAB2}"/>
    <cellStyle name="Total 2 4 2 5" xfId="15302" xr:uid="{F038A602-4398-41CC-81C0-581F69989804}"/>
    <cellStyle name="Total 2 4 2 5 2" xfId="31254" xr:uid="{89DB7A86-01E5-484C-99B8-94B1AF5AC397}"/>
    <cellStyle name="Total 2 4 2 6" xfId="12581" xr:uid="{C4FD4997-061F-490E-A880-D0325251EF17}"/>
    <cellStyle name="Total 2 4 2 6 2" xfId="28702" xr:uid="{7E0C70A4-F059-4E49-9C5B-E483A54A592C}"/>
    <cellStyle name="Total 2 4 2 7" xfId="26134" xr:uid="{7AE897A0-A24D-4369-968F-D5718184444F}"/>
    <cellStyle name="Total 2 4 3" xfId="9892" xr:uid="{E0EA6885-247D-400D-AB46-0B23DE8CB00B}"/>
    <cellStyle name="Total 2 4 3 2" xfId="10244" xr:uid="{AA0C055D-26AB-4298-B1C1-EC16594AC892}"/>
    <cellStyle name="Total 2 4 3 2 2" xfId="14011" xr:uid="{D64C64D8-88E2-453B-ACC5-CB45D274D459}"/>
    <cellStyle name="Total 2 4 3 2 2 2" xfId="30077" xr:uid="{5B7ED088-858F-4DD0-8078-E1C988472349}"/>
    <cellStyle name="Total 2 4 3 2 3" xfId="26563" xr:uid="{DE258C7C-3534-4B0E-8980-2D0A48170D1A}"/>
    <cellStyle name="Total 2 4 3 3" xfId="10400" xr:uid="{3DCCCFBE-1BBE-40BC-A573-5BAFEE89A6AD}"/>
    <cellStyle name="Total 2 4 3 3 2" xfId="14137" xr:uid="{373B6216-81DB-4D3C-BCCC-61A3C31217CF}"/>
    <cellStyle name="Total 2 4 3 3 2 2" xfId="30203" xr:uid="{C539DFE0-7B86-4C7C-B619-0C862DED04BB}"/>
    <cellStyle name="Total 2 4 3 3 3" xfId="26719" xr:uid="{EEC3F9BE-AD83-461E-A783-3DAB3F37CC2C}"/>
    <cellStyle name="Total 2 4 3 4" xfId="15373" xr:uid="{0C5CCE57-6ACF-4303-BC29-DE898F248F3A}"/>
    <cellStyle name="Total 2 4 3 4 2" xfId="31325" xr:uid="{259933B2-4546-46F6-975C-3962D9934EE8}"/>
    <cellStyle name="Total 2 4 3 5" xfId="12652" xr:uid="{63274ADD-3C34-441C-B021-6558B361D1A9}"/>
    <cellStyle name="Total 2 4 3 5 2" xfId="28773" xr:uid="{1015C098-36CA-4A3A-90D7-B3F403981749}"/>
    <cellStyle name="Total 2 4 3 6" xfId="26220" xr:uid="{302993C8-9C7B-4DB7-8AFF-EBA7B65B2C35}"/>
    <cellStyle name="Total 2 4 4" xfId="9844" xr:uid="{0298B424-2A7C-4EA6-BFC7-745E9F66DDC0}"/>
    <cellStyle name="Total 2 4 4 2" xfId="10196" xr:uid="{86F37574-7DD4-44E2-A79E-720BC9A139D3}"/>
    <cellStyle name="Total 2 4 4 2 2" xfId="14212" xr:uid="{22770D18-2FC6-46C3-8C2C-66A3A81B1EFA}"/>
    <cellStyle name="Total 2 4 4 2 2 2" xfId="30278" xr:uid="{63E13AD5-5C76-49CE-AD8B-AB5E933E9E74}"/>
    <cellStyle name="Total 2 4 4 2 3" xfId="26515" xr:uid="{FBE0F48E-6EF4-4DD0-83A3-322556DF6C45}"/>
    <cellStyle name="Total 2 4 4 3" xfId="10352" xr:uid="{F771F1DF-1521-4788-8510-E364E570FBEE}"/>
    <cellStyle name="Total 2 4 4 3 2" xfId="15499" xr:uid="{0B50926A-28AC-4634-A240-8BE0E796616E}"/>
    <cellStyle name="Total 2 4 4 3 2 2" xfId="31450" xr:uid="{DEE04DE0-09A3-43AF-A2BD-724E4544106B}"/>
    <cellStyle name="Total 2 4 4 3 3" xfId="26671" xr:uid="{67C7A640-064F-4B93-B5AD-731C81988578}"/>
    <cellStyle name="Total 2 4 4 4" xfId="13434" xr:uid="{835D9EA9-882D-425F-AA18-09CAD628F61B}"/>
    <cellStyle name="Total 2 4 4 4 2" xfId="29503" xr:uid="{62432458-D486-467A-A65F-9121067AA447}"/>
    <cellStyle name="Total 2 4 4 5" xfId="26172" xr:uid="{C7FFFC7F-CA2F-455C-AF4C-F807EB10A522}"/>
    <cellStyle name="Total 2 4 5" xfId="10032" xr:uid="{25C97652-7BA2-4485-A971-FD653C855502}"/>
    <cellStyle name="Total 2 4 5 2" xfId="14173" xr:uid="{B9AB8FD4-B27D-46E0-8DBE-F91CD60CBE55}"/>
    <cellStyle name="Total 2 4 5 2 2" xfId="30239" xr:uid="{570C04B2-9F09-4D79-80E1-CCCF7C744B07}"/>
    <cellStyle name="Total 2 4 5 3" xfId="26355" xr:uid="{1BDAA367-84FC-4DC9-AC74-0C7335E37596}"/>
    <cellStyle name="Total 2 4 6" xfId="10084" xr:uid="{370AF6B1-992A-4EFC-8593-5D75D811AEE2}"/>
    <cellStyle name="Total 2 4 6 2" xfId="19794" xr:uid="{EDBB05A4-D68E-4E53-8847-BD3102651F0D}"/>
    <cellStyle name="Total 2 4 6 2 2" xfId="35734" xr:uid="{A090097B-71F7-4387-A73C-F73E096B208C}"/>
    <cellStyle name="Total 2 4 6 3" xfId="26406" xr:uid="{0C822B36-A2DC-46CB-A377-60212AE13ABE}"/>
    <cellStyle name="Total 2 4 7" xfId="11465" xr:uid="{B53844F0-1053-4E86-8B65-CF2E93689D61}"/>
    <cellStyle name="Total 2 4 7 2" xfId="27595" xr:uid="{DB9B3977-47F3-455B-8C0F-2E387BDD38FC}"/>
    <cellStyle name="Total 2 4 8" xfId="20254" xr:uid="{EA01D03F-C3E2-417C-AC65-4262E0F05665}"/>
    <cellStyle name="Total 2 4 9" xfId="20880" xr:uid="{29D4B7BB-CA2E-484D-A2D6-8C02BE965952}"/>
    <cellStyle name="Total 2 40" xfId="800" xr:uid="{A4A026FB-F8F7-40BF-AB05-25EADEAE6416}"/>
    <cellStyle name="Total 2 40 2" xfId="21367" xr:uid="{3C907F88-8DFD-4F93-90FF-E647255E8436}"/>
    <cellStyle name="Total 2 40 3" xfId="20702" xr:uid="{588BD630-E7CD-4AE8-8956-21214DF508F4}"/>
    <cellStyle name="Total 2 41" xfId="783" xr:uid="{E8E34E7B-463F-4D2A-AA02-815DCDE0E392}"/>
    <cellStyle name="Total 2 41 2" xfId="21350" xr:uid="{1803F3FD-9C26-4CE0-A6F2-2055A698D098}"/>
    <cellStyle name="Total 2 41 3" xfId="20685" xr:uid="{EDD5A342-C1E1-47F0-AA21-197DE154DAFF}"/>
    <cellStyle name="Total 2 42" xfId="855" xr:uid="{00042009-ADD0-446C-B57A-2EEBA0B5619D}"/>
    <cellStyle name="Total 2 42 2" xfId="21421" xr:uid="{406EE642-7BDE-4223-B4EC-32367CFA06FB}"/>
    <cellStyle name="Total 2 43" xfId="20785" xr:uid="{536FD152-C2E1-4EB7-BA48-36DBE2B559D4}"/>
    <cellStyle name="Total 2 44" xfId="22589" xr:uid="{B8C9DF29-6088-497E-AD98-412F0D94EC4C}"/>
    <cellStyle name="Total 2 45" xfId="5652" xr:uid="{8E65175F-1365-4AAA-A5F8-A7EE72308A2C}"/>
    <cellStyle name="Total 2 46" xfId="48104" xr:uid="{B5E57121-525D-4A11-88BE-1F64B1CE0029}"/>
    <cellStyle name="Total 2 47" xfId="48082" xr:uid="{571B24FE-3AB2-4E05-A6EA-4E753C36EE53}"/>
    <cellStyle name="Total 2 48" xfId="48061" xr:uid="{729293CB-1BB3-4B74-97F1-9916049D7AB2}"/>
    <cellStyle name="Total 2 49" xfId="48116" xr:uid="{25A5E483-E9EB-4CA2-AB2B-BB41AE9C167F}"/>
    <cellStyle name="Total 2 5" xfId="273" xr:uid="{0D9FFD29-6135-4255-A682-177F61EEB6B3}"/>
    <cellStyle name="Total 2 5 10" xfId="24700" xr:uid="{71E836E4-9DA4-48B8-A7A3-E03C5E1EC414}"/>
    <cellStyle name="Total 2 5 11" xfId="8181" xr:uid="{D8BB58C1-3D9C-4552-B9CE-2BC6FA070AA7}"/>
    <cellStyle name="Total 2 5 2" xfId="9824" xr:uid="{4AAF579C-589E-4EBA-9FDC-F4EAA09F88C6}"/>
    <cellStyle name="Total 2 5 2 2" xfId="9960" xr:uid="{047AF333-EBEE-4DFA-BF11-5D627F8A5B95}"/>
    <cellStyle name="Total 2 5 2 2 2" xfId="10312" xr:uid="{F945D0D2-0738-4A09-82A8-1AFEE053572F}"/>
    <cellStyle name="Total 2 5 2 2 2 2" xfId="19890" xr:uid="{36DDDC50-130F-46F2-A2A4-FA2724C37101}"/>
    <cellStyle name="Total 2 5 2 2 2 2 2" xfId="35830" xr:uid="{61EA38EA-C9C8-4E22-8042-08EC1A267D39}"/>
    <cellStyle name="Total 2 5 2 2 2 3" xfId="26631" xr:uid="{9E4AAEF9-E767-4449-B1C5-47931E44AE77}"/>
    <cellStyle name="Total 2 5 2 2 3" xfId="10468" xr:uid="{F10E020B-FD14-4498-A167-3A54C9FD80F0}"/>
    <cellStyle name="Total 2 5 2 2 3 2" xfId="19940" xr:uid="{3BF6E900-4DA3-4978-BC76-3C956A64CFFC}"/>
    <cellStyle name="Total 2 5 2 2 3 2 2" xfId="35880" xr:uid="{BFAD9FFD-D61F-441F-A843-0854AAD88FD7}"/>
    <cellStyle name="Total 2 5 2 2 3 3" xfId="26787" xr:uid="{E7BE6B95-A211-40F3-9585-C9FD181ABE02}"/>
    <cellStyle name="Total 2 5 2 2 4" xfId="13981" xr:uid="{EA1EB95C-B152-4BA0-B6C9-2070AAF5DE57}"/>
    <cellStyle name="Total 2 5 2 2 4 2" xfId="30047" xr:uid="{6C5684C6-1E3D-4AE6-AAF2-14652C378C3A}"/>
    <cellStyle name="Total 2 5 2 2 5" xfId="26288" xr:uid="{E312632E-C19A-412D-B467-6199EF3347FB}"/>
    <cellStyle name="Total 2 5 2 3" xfId="10176" xr:uid="{1C9E038B-DAAA-4D42-948C-8737D865105D}"/>
    <cellStyle name="Total 2 5 2 3 2" xfId="13843" xr:uid="{E5FEED3F-FF43-46E7-9923-23180D8C8C51}"/>
    <cellStyle name="Total 2 5 2 3 2 2" xfId="29910" xr:uid="{9220D95F-E682-4D51-899B-B85B78CC0B3C}"/>
    <cellStyle name="Total 2 5 2 3 3" xfId="26495" xr:uid="{C77CD4E3-60FC-47E6-B3FC-581BA9022C58}"/>
    <cellStyle name="Total 2 5 2 4" xfId="10332" xr:uid="{FB0F782B-650E-419E-BABC-F259C8B16E9B}"/>
    <cellStyle name="Total 2 5 2 4 2" xfId="15343" xr:uid="{F011E8EF-B3A9-4975-AF95-C9584B15E0BC}"/>
    <cellStyle name="Total 2 5 2 4 2 2" xfId="31295" xr:uid="{F96E3C8F-B283-4E57-A319-05BA7382333F}"/>
    <cellStyle name="Total 2 5 2 4 3" xfId="26651" xr:uid="{9CA9441C-EA0E-45EC-B13E-21440843EA0C}"/>
    <cellStyle name="Total 2 5 2 5" xfId="12622" xr:uid="{B365084A-649D-421A-B252-5ECE62F522A3}"/>
    <cellStyle name="Total 2 5 2 5 2" xfId="28743" xr:uid="{EEC54126-1811-471B-B4E0-D22DBFE92BDC}"/>
    <cellStyle name="Total 2 5 2 6" xfId="26152" xr:uid="{8D85CDF6-BF71-4BD6-A7FE-0B99B7343970}"/>
    <cellStyle name="Total 2 5 3" xfId="9902" xr:uid="{37AC9694-BC88-49DE-9F42-7D326714CC70}"/>
    <cellStyle name="Total 2 5 3 2" xfId="10254" xr:uid="{76E25097-0555-4083-9BE2-38E10066D871}"/>
    <cellStyle name="Total 2 5 3 2 2" xfId="19862" xr:uid="{199D3C27-5315-4396-B5E0-9B1651232B2F}"/>
    <cellStyle name="Total 2 5 3 2 2 2" xfId="35802" xr:uid="{2F98B6D7-FC46-481D-8743-F5BE6932DF8C}"/>
    <cellStyle name="Total 2 5 3 2 3" xfId="26573" xr:uid="{C85B6D61-7546-4F3D-AE5F-80DF2D7340F4}"/>
    <cellStyle name="Total 2 5 3 3" xfId="10410" xr:uid="{F7EFB824-FEAD-454B-9B8D-DA437EBF47C5}"/>
    <cellStyle name="Total 2 5 3 3 2" xfId="19924" xr:uid="{7A09CFB2-0F1C-499E-BA5B-BE358B3B19DA}"/>
    <cellStyle name="Total 2 5 3 3 2 2" xfId="35864" xr:uid="{2867A10D-5E8D-457A-B74E-E9C294796C5B}"/>
    <cellStyle name="Total 2 5 3 3 3" xfId="26729" xr:uid="{36741BAA-C319-400C-AE07-C461333D0C8C}"/>
    <cellStyle name="Total 2 5 3 4" xfId="13719" xr:uid="{DCEFBDED-7383-41A7-96C5-451186A4B062}"/>
    <cellStyle name="Total 2 5 3 4 2" xfId="29786" xr:uid="{1C021D05-DF9D-482B-B1DB-961BBD9D9A71}"/>
    <cellStyle name="Total 2 5 3 5" xfId="26230" xr:uid="{D129D9A5-0E2F-46D2-8FAD-8551C0E54D08}"/>
    <cellStyle name="Total 2 5 4" xfId="9854" xr:uid="{AAD45D54-21D3-47A1-8CF4-CD249D8C013E}"/>
    <cellStyle name="Total 2 5 4 2" xfId="10206" xr:uid="{4331DC68-99DA-45A3-A168-AFF2E300C53F}"/>
    <cellStyle name="Total 2 5 4 2 2" xfId="19843" xr:uid="{2FFB1EBB-6C58-4945-9F9D-EB6D201FB572}"/>
    <cellStyle name="Total 2 5 4 2 2 2" xfId="35783" xr:uid="{A3B67F3A-871B-45C2-8516-0AE934E2EC28}"/>
    <cellStyle name="Total 2 5 4 2 3" xfId="26525" xr:uid="{38064CBF-04E2-4C9B-9D5E-39FF0C3CF4D0}"/>
    <cellStyle name="Total 2 5 4 3" xfId="10362" xr:uid="{4D283566-2FD5-42C3-A3A4-0EA0F4051D97}"/>
    <cellStyle name="Total 2 5 4 3 2" xfId="19906" xr:uid="{A6A9267F-70F8-475D-A02A-93C95D2D5447}"/>
    <cellStyle name="Total 2 5 4 3 2 2" xfId="35846" xr:uid="{EB1940E3-F478-4557-B8B1-D41B08E7C9F2}"/>
    <cellStyle name="Total 2 5 4 3 3" xfId="26681" xr:uid="{0CBEF48C-932D-4243-B573-E109412484F9}"/>
    <cellStyle name="Total 2 5 4 4" xfId="13825" xr:uid="{32972A03-213F-4F7E-9BBD-0DBFE067EF2F}"/>
    <cellStyle name="Total 2 5 4 4 2" xfId="29892" xr:uid="{29BDBA9C-44B6-4BF0-B240-FCBB7DB3037F}"/>
    <cellStyle name="Total 2 5 4 5" xfId="26182" xr:uid="{508697C8-B77C-4934-A24A-16911A043DDD}"/>
    <cellStyle name="Total 2 5 5" xfId="10043" xr:uid="{822BB478-F0BF-4701-8A40-553BCC3D0546}"/>
    <cellStyle name="Total 2 5 5 2" xfId="15256" xr:uid="{931A1111-CA36-4085-B88A-690D645281FC}"/>
    <cellStyle name="Total 2 5 5 2 2" xfId="31208" xr:uid="{022ADD06-2DA8-408F-BEA5-E640448BD99D}"/>
    <cellStyle name="Total 2 5 5 3" xfId="26365" xr:uid="{E6A72C4D-8A23-4E70-A9B8-082EC0A696E5}"/>
    <cellStyle name="Total 2 5 6" xfId="9998" xr:uid="{96D97982-2EDC-49C4-93FB-08977C0BECDA}"/>
    <cellStyle name="Total 2 5 6 2" xfId="19757" xr:uid="{FF339E01-1703-478C-86F3-554F1963F779}"/>
    <cellStyle name="Total 2 5 6 2 2" xfId="35697" xr:uid="{210D912F-95B9-4ABE-9393-691A9B6B6741}"/>
    <cellStyle name="Total 2 5 6 3" xfId="26326" xr:uid="{29A26426-0115-435E-89D9-9C88D2D5BD68}"/>
    <cellStyle name="Total 2 5 7" xfId="10840" xr:uid="{5E598052-4ADC-46B4-9D20-4FD934F29EF8}"/>
    <cellStyle name="Total 2 5 7 2" xfId="27033" xr:uid="{CCAD2F67-5527-41EA-983E-88C590450918}"/>
    <cellStyle name="Total 2 5 8" xfId="20014" xr:uid="{F678EFE5-9644-4750-8F00-10F3312A5F86}"/>
    <cellStyle name="Total 2 5 9" xfId="20862" xr:uid="{062CF61D-77E3-4A09-A415-6EAD0E1345EB}"/>
    <cellStyle name="Total 2 50" xfId="48113" xr:uid="{088F75B7-387A-4416-B3EA-B36ED0690F6E}"/>
    <cellStyle name="Total 2 51" xfId="48048" xr:uid="{492959D4-064E-40CA-BE15-ECCAC4FC1FE8}"/>
    <cellStyle name="Total 2 52" xfId="48121" xr:uid="{93229653-3537-429B-96E7-7AB484E2D21F}"/>
    <cellStyle name="Total 2 53" xfId="48227" xr:uid="{0556F6F4-0725-4E57-BDB7-A3374A5EFAF4}"/>
    <cellStyle name="Total 2 54" xfId="48203" xr:uid="{D3E6C08F-BD03-47E6-AF78-A5D3974E19EA}"/>
    <cellStyle name="Total 2 55" xfId="48189" xr:uid="{67FA1D39-A0D1-4431-A565-55F96AF403DC}"/>
    <cellStyle name="Total 2 56" xfId="1075" xr:uid="{C806A0E5-E4AD-48D4-83BB-580B49E4AFC9}"/>
    <cellStyle name="Total 2 6" xfId="316" xr:uid="{49E4F383-B6C2-449F-B6E6-6AD273987A3E}"/>
    <cellStyle name="Total 2 6 10" xfId="9125" xr:uid="{F02E4D6D-BB19-41C3-AB6F-B060F393A2CF}"/>
    <cellStyle name="Total 2 6 2" xfId="9922" xr:uid="{9286D233-50DC-4F25-A0A2-46905B69698B}"/>
    <cellStyle name="Total 2 6 2 2" xfId="10274" xr:uid="{72FC0EEB-C299-4A43-A680-7FF2DD7DB69B}"/>
    <cellStyle name="Total 2 6 2 2 2" xfId="14028" xr:uid="{C6CB06B3-0526-43E9-B82E-F5C41E58C67E}"/>
    <cellStyle name="Total 2 6 2 2 2 2" xfId="30094" xr:uid="{D5EA471A-2007-43E4-A9BD-568BA4218878}"/>
    <cellStyle name="Total 2 6 2 2 3" xfId="26593" xr:uid="{DDA83592-6EB1-437E-A841-060D6EE70C12}"/>
    <cellStyle name="Total 2 6 2 3" xfId="10430" xr:uid="{E68D7CE3-567F-483B-9D72-CFFA8754C6CA}"/>
    <cellStyle name="Total 2 6 2 3 2" xfId="14144" xr:uid="{46E06834-61AB-47DD-9CC4-9DFC1D5FD13D}"/>
    <cellStyle name="Total 2 6 2 3 2 2" xfId="30210" xr:uid="{61E32A9F-0D90-47C7-8F28-D914F5FA536B}"/>
    <cellStyle name="Total 2 6 2 3 3" xfId="26749" xr:uid="{61713D06-C70C-43AA-ADD8-D09487E2D2C1}"/>
    <cellStyle name="Total 2 6 2 4" xfId="15390" xr:uid="{23944647-451C-48DF-9CEE-2CBE02C3CA3C}"/>
    <cellStyle name="Total 2 6 2 4 2" xfId="31342" xr:uid="{7F9E2A5A-112A-4D40-B90F-2576859DA24B}"/>
    <cellStyle name="Total 2 6 2 5" xfId="12669" xr:uid="{65C79DB5-04BD-45FB-82AC-D348B0B842CA}"/>
    <cellStyle name="Total 2 6 2 5 2" xfId="28790" xr:uid="{3A69891D-5E43-41E4-97C9-BFA5E81B9D02}"/>
    <cellStyle name="Total 2 6 2 6" xfId="26250" xr:uid="{A0F3A953-88E9-4985-B678-9A6F142868AE}"/>
    <cellStyle name="Total 2 6 3" xfId="8506" xr:uid="{32BBB64D-7559-4177-A59F-2E94BD407FFE}"/>
    <cellStyle name="Total 2 6 3 2" xfId="10076" xr:uid="{8FFB418B-0A23-4924-9A59-82331D2CEA39}"/>
    <cellStyle name="Total 2 6 3 2 2" xfId="19786" xr:uid="{13FA659C-4088-4F82-81B1-D7B2B21830E5}"/>
    <cellStyle name="Total 2 6 3 2 2 2" xfId="35726" xr:uid="{F4ED5198-1CBF-41B6-881A-E516430EA74D}"/>
    <cellStyle name="Total 2 6 3 2 3" xfId="26398" xr:uid="{7B29F411-CA68-4703-BA56-FB7453FE942F}"/>
    <cellStyle name="Total 2 6 3 3" xfId="10130" xr:uid="{12AD029C-85E6-4701-A0F0-9CDA54259FA5}"/>
    <cellStyle name="Total 2 6 3 3 2" xfId="19818" xr:uid="{1955CC41-D677-4920-A7A2-52BB488F681A}"/>
    <cellStyle name="Total 2 6 3 3 2 2" xfId="35758" xr:uid="{4717D41B-D0DE-42B2-989F-AB89D3B5EF58}"/>
    <cellStyle name="Total 2 6 3 3 3" xfId="26451" xr:uid="{7C5850D8-79E9-4FDE-8D86-D5654BF62BA1}"/>
    <cellStyle name="Total 2 6 3 4" xfId="13808" xr:uid="{4FECD506-8FE9-4252-8430-1B968EC546CC}"/>
    <cellStyle name="Total 2 6 3 4 2" xfId="29875" xr:uid="{4FFAC554-3DB9-4AAB-B6DF-F892014EB472}"/>
    <cellStyle name="Total 2 6 3 5" xfId="24975" xr:uid="{C1689F57-77E8-4DAB-B82C-9C828C5FF676}"/>
    <cellStyle name="Total 2 6 4" xfId="10108" xr:uid="{03549FD2-BBD1-464E-AB0A-C6722ED77C02}"/>
    <cellStyle name="Total 2 6 4 2" xfId="14106" xr:uid="{7493EF4C-D0B3-433C-B858-032017677256}"/>
    <cellStyle name="Total 2 6 4 2 2" xfId="30172" xr:uid="{0CDB2A73-6829-4F04-871C-1202C0F98486}"/>
    <cellStyle name="Total 2 6 4 3" xfId="26429" xr:uid="{64EC3CB7-FC62-4E7A-817D-C47F4BBD9E7C}"/>
    <cellStyle name="Total 2 6 5" xfId="10126" xr:uid="{ABFE90C4-23CF-43AE-BC76-7EDA77AFF782}"/>
    <cellStyle name="Total 2 6 5 2" xfId="15259" xr:uid="{A78CBB22-8069-49A2-BB75-7806C158D4D4}"/>
    <cellStyle name="Total 2 6 5 2 2" xfId="31211" xr:uid="{50456B2A-B385-4DBE-AB64-209A59C17373}"/>
    <cellStyle name="Total 2 6 5 3" xfId="26447" xr:uid="{3A30F0A3-004E-4E48-B480-FAC91B5DFCB1}"/>
    <cellStyle name="Total 2 6 6" xfId="11749" xr:uid="{EDB0AA0D-E0E7-4DA7-9658-8F7C0824CCEA}"/>
    <cellStyle name="Total 2 6 6 2" xfId="27871" xr:uid="{7387A6D2-3645-49BC-9C37-39B2DAB0CF87}"/>
    <cellStyle name="Total 2 6 7" xfId="20234" xr:uid="{907A5F50-31B6-4C44-ABBB-AFEBDD0F2150}"/>
    <cellStyle name="Total 2 6 8" xfId="20905" xr:uid="{26404021-EF82-4774-B2E5-9330131CDCB3}"/>
    <cellStyle name="Total 2 6 9" xfId="25552" xr:uid="{557C80FD-97C3-4721-BDC2-819BFDFE7F15}"/>
    <cellStyle name="Total 2 7" xfId="248" xr:uid="{BCF4E772-50A3-447A-99BF-16E44B82D445}"/>
    <cellStyle name="Total 2 7 2" xfId="9912" xr:uid="{8FBD6D49-5C7B-4723-AFF4-285C2D0C5201}"/>
    <cellStyle name="Total 2 7 2 2" xfId="10264" xr:uid="{A353A1D0-E67E-4A58-B3AD-36071B0765EA}"/>
    <cellStyle name="Total 2 7 2 2 2" xfId="19870" xr:uid="{2924F506-9B80-414E-8F22-7AB86E3066FC}"/>
    <cellStyle name="Total 2 7 2 2 2 2" xfId="35810" xr:uid="{C800D608-1004-49EC-862E-149D320BD801}"/>
    <cellStyle name="Total 2 7 2 2 3" xfId="26583" xr:uid="{4F1BCA53-89A0-4A84-A45B-C98ECF548128}"/>
    <cellStyle name="Total 2 7 2 3" xfId="10420" xr:uid="{E2DC6F44-7BC6-44E9-AD53-F2A9E28122A1}"/>
    <cellStyle name="Total 2 7 2 3 2" xfId="19930" xr:uid="{F4E05B6B-5528-410F-B26F-8DA6DC642146}"/>
    <cellStyle name="Total 2 7 2 3 2 2" xfId="35870" xr:uid="{CDCE8E2B-0858-4668-A3C8-7C85B897FAA5}"/>
    <cellStyle name="Total 2 7 2 3 3" xfId="26739" xr:uid="{34F45815-450F-4455-AB6F-37301FD3164A}"/>
    <cellStyle name="Total 2 7 2 4" xfId="13960" xr:uid="{2DA3A07B-A20C-4E86-BF13-F888D62F51F9}"/>
    <cellStyle name="Total 2 7 2 4 2" xfId="30026" xr:uid="{88F463D2-284C-4CAE-903D-37BF323B1FDA}"/>
    <cellStyle name="Total 2 7 2 5" xfId="26240" xr:uid="{B76983B1-701D-43C1-B863-D3400E83162C}"/>
    <cellStyle name="Total 2 7 3" xfId="10053" xr:uid="{4CFE8DFA-83F2-4162-91A7-F0949776ADE8}"/>
    <cellStyle name="Total 2 7 3 2" xfId="13842" xr:uid="{97401AF8-10B0-40B3-8E92-D4DD3607AC9D}"/>
    <cellStyle name="Total 2 7 3 2 2" xfId="29909" xr:uid="{C0B75532-6C9D-4715-8390-00F2EBAA733D}"/>
    <cellStyle name="Total 2 7 3 3" xfId="26375" xr:uid="{662AF3CB-2374-48FC-8C1E-93916B6E88CE}"/>
    <cellStyle name="Total 2 7 4" xfId="9993" xr:uid="{63D09D18-7022-4287-A5EA-5421D719F2F6}"/>
    <cellStyle name="Total 2 7 4 2" xfId="15322" xr:uid="{B6D610D1-DD1A-4591-B53D-70314FFA0524}"/>
    <cellStyle name="Total 2 7 4 2 2" xfId="31274" xr:uid="{875C726A-F700-4CE6-846A-D908291618AB}"/>
    <cellStyle name="Total 2 7 4 3" xfId="26321" xr:uid="{0388732D-D298-40E9-B340-E72EB8D1F34D}"/>
    <cellStyle name="Total 2 7 5" xfId="12601" xr:uid="{52804373-A7C9-407D-AFF0-D9A4076D4D14}"/>
    <cellStyle name="Total 2 7 5 2" xfId="28722" xr:uid="{0048CD8F-D54F-4693-8B27-B74449590B18}"/>
    <cellStyle name="Total 2 7 6" xfId="20268" xr:uid="{7D6113A2-515A-4717-A813-178D67720D18}"/>
    <cellStyle name="Total 2 7 7" xfId="20837" xr:uid="{3D38EC53-62F8-4CCF-94D2-2B3D1D603C2B}"/>
    <cellStyle name="Total 2 7 8" xfId="24725" xr:uid="{FAEA888F-14D9-473F-B2F1-C4BBFABA34AF}"/>
    <cellStyle name="Total 2 7 9" xfId="8209" xr:uid="{188E2484-B68A-480E-A2B6-9916E7CC2B3A}"/>
    <cellStyle name="Total 2 8" xfId="388" xr:uid="{E0BE48CB-55B5-457F-BA45-B808EF8D7D81}"/>
    <cellStyle name="Total 2 8 2" xfId="10216" xr:uid="{A3379D08-64F1-4849-A6E5-6D5F657456CC}"/>
    <cellStyle name="Total 2 8 2 2" xfId="14119" xr:uid="{EEEEF0E5-7235-420B-AA7B-F60A63825EB6}"/>
    <cellStyle name="Total 2 8 2 2 2" xfId="30185" xr:uid="{9EA59DC6-8017-470F-8171-58B3F2298A78}"/>
    <cellStyle name="Total 2 8 2 3" xfId="26535" xr:uid="{ECB19AAA-F26C-4A8C-81CD-FEA8B92A6765}"/>
    <cellStyle name="Total 2 8 3" xfId="10372" xr:uid="{47541D36-C6BB-4C1E-AFFB-98E4F1126A5E}"/>
    <cellStyle name="Total 2 8 3 2" xfId="15464" xr:uid="{DA8190A4-4237-4E70-B36D-4B4A07F9B4C5}"/>
    <cellStyle name="Total 2 8 3 2 2" xfId="31415" xr:uid="{1B439C80-0205-4E23-8013-40C9EEE238FF}"/>
    <cellStyle name="Total 2 8 3 3" xfId="26691" xr:uid="{1F196BD9-F537-456C-A9A2-19631135ED28}"/>
    <cellStyle name="Total 2 8 4" xfId="12853" xr:uid="{D22EB3E7-A14D-4331-BD0E-724C522B8836}"/>
    <cellStyle name="Total 2 8 4 2" xfId="28935" xr:uid="{EC89680F-D339-47FC-AF81-C675325EA791}"/>
    <cellStyle name="Total 2 8 5" xfId="19972" xr:uid="{2DF8AC4B-5448-4CF7-BA69-D7AC4B589746}"/>
    <cellStyle name="Total 2 8 6" xfId="20955" xr:uid="{770DC392-CC06-41A2-9A20-409886D0BF00}"/>
    <cellStyle name="Total 2 8 7" xfId="26192" xr:uid="{2E7386DC-468C-4907-943A-D78BFCC8F8D2}"/>
    <cellStyle name="Total 2 8 8" xfId="9864" xr:uid="{8241B1E8-B475-4FB5-A0D4-A2135E3DDDC3}"/>
    <cellStyle name="Total 2 9" xfId="429" xr:uid="{07901D3C-0118-4F96-A08D-EB7582F0FEA7}"/>
    <cellStyle name="Total 2 9 2" xfId="10096" xr:uid="{0C57D1A3-8388-481D-A43D-EB8D36BCB2EE}"/>
    <cellStyle name="Total 2 9 2 2" xfId="19806" xr:uid="{22991ABA-9F9A-45A5-8B1B-4D8EA9CD0C02}"/>
    <cellStyle name="Total 2 9 2 2 2" xfId="35746" xr:uid="{7AEE9447-7164-46E7-95CF-D6B60CA921FA}"/>
    <cellStyle name="Total 2 9 2 3" xfId="26418" xr:uid="{EF5B963F-0372-40E7-AD83-33064E09C072}"/>
    <cellStyle name="Total 2 9 3" xfId="10061" xr:uid="{2DB52E9B-C2BF-4B97-83B9-09D3AA19DAE7}"/>
    <cellStyle name="Total 2 9 3 2" xfId="19776" xr:uid="{43A29CDC-5D98-48D9-9B97-74526885413D}"/>
    <cellStyle name="Total 2 9 3 2 2" xfId="35716" xr:uid="{56D908D0-DC30-46A4-A1F8-8866D86158BF}"/>
    <cellStyle name="Total 2 9 3 3" xfId="26383" xr:uid="{74BADA38-D42F-45C1-9082-D8EC414ABDEA}"/>
    <cellStyle name="Total 2 9 4" xfId="13732" xr:uid="{C07C853C-9130-4A98-9B92-CEBF9917295B}"/>
    <cellStyle name="Total 2 9 4 2" xfId="29799" xr:uid="{2923905D-841A-475F-919F-EA59F69A5ACD}"/>
    <cellStyle name="Total 2 9 5" xfId="20339" xr:uid="{CC0150FA-664D-4C77-A989-3C745E71EF5D}"/>
    <cellStyle name="Total 2 9 6" xfId="20996" xr:uid="{7A53F48A-DA20-4651-B0AC-99E3809BF6E5}"/>
    <cellStyle name="Total 2 9 7" xfId="25404" xr:uid="{E3D8B981-8C51-4627-89A9-995C062FB18D}"/>
    <cellStyle name="Total 2 9 8" xfId="8952" xr:uid="{BB08BD86-413B-42CA-882A-50B76DCADDA2}"/>
    <cellStyle name="Total 3" xfId="1082" xr:uid="{EA4A73A5-7D39-49C9-8460-9769B9CD3239}"/>
    <cellStyle name="Total 3 2" xfId="12612" xr:uid="{F7478D50-30D4-44D5-B9FB-C719B64A0F74}"/>
    <cellStyle name="Total 3 2 2" xfId="13971" xr:uid="{35F0D8A0-AC88-4B75-99F8-DE621DE3D32E}"/>
    <cellStyle name="Total 3 2 2 2" xfId="30037" xr:uid="{28E06FFB-CBEF-4110-9670-E8D0056AFD99}"/>
    <cellStyle name="Total 3 2 3" xfId="13711" xr:uid="{724AC46D-C2B1-459B-BB9B-89EAD54DB2A8}"/>
    <cellStyle name="Total 3 2 3 2" xfId="29778" xr:uid="{DC5B2A08-F09C-4E83-AC4C-D2242571F025}"/>
    <cellStyle name="Total 3 2 4" xfId="15333" xr:uid="{DB89FA21-72B1-41CF-A3EE-540B002295E0}"/>
    <cellStyle name="Total 3 2 4 2" xfId="31285" xr:uid="{944A9EC5-F684-4E2D-978B-B5E06FB24E73}"/>
    <cellStyle name="Total 3 2 5" xfId="28733" xr:uid="{15030038-E539-4304-8D16-8AB68B22F11B}"/>
    <cellStyle name="Total 3 3" xfId="13709" xr:uid="{1BEBDA62-AAFC-4A3C-9B45-9E25CE983D6E}"/>
    <cellStyle name="Total 3 3 2" xfId="29776" xr:uid="{D0966542-7F5B-4793-B9BA-8172DCFD19D2}"/>
    <cellStyle name="Total 3 4" xfId="13794" xr:uid="{3F154C32-661A-492D-A8D3-6AC229F9BCF5}"/>
    <cellStyle name="Total 3 4 2" xfId="29861" xr:uid="{1F06F3C0-FB41-41FF-8941-B0D2D3C57930}"/>
    <cellStyle name="Total 3 5" xfId="15251" xr:uid="{3CE51E20-64DF-4678-8F7B-7BA8BEFDF99B}"/>
    <cellStyle name="Total 3 5 2" xfId="31203" xr:uid="{0B0E1F91-E99D-40F1-8216-3EB9D8CAA39B}"/>
    <cellStyle name="Total 3 6" xfId="26979" xr:uid="{27372714-18FA-43A2-A334-6C48759DFFCA}"/>
    <cellStyle name="Total 4" xfId="12773" xr:uid="{492408F0-8669-4DF4-8AC0-C5FDF4738664}"/>
    <cellStyle name="Total 4 2" xfId="14172" xr:uid="{436FC6D1-76CD-47C0-B220-5259DABD4EDA}"/>
    <cellStyle name="Total 4 2 2" xfId="30238" xr:uid="{B5F1EDDB-37F1-419F-B7CC-43AA0FB8320B}"/>
    <cellStyle name="Total 4 3" xfId="15453" xr:uid="{7721E530-94C6-40B2-8F2B-D520B3D0A319}"/>
    <cellStyle name="Total 4 3 2" xfId="31405" xr:uid="{2C30971B-4111-45D1-8E34-223DB0F7083E}"/>
    <cellStyle name="Total 4 4" xfId="28877" xr:uid="{0C3C6D90-92E5-4BD2-806B-E2893231CC9A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10" xfId="20030" xr:uid="{BD753410-BE09-4030-8360-1E9C05B0D446}"/>
    <cellStyle name="เครื่องหมายจุลภาค 2 11" xfId="20230" xr:uid="{81335FD1-CAD9-48CE-B752-1C67357BE999}"/>
    <cellStyle name="เครื่องหมายจุลภาค 2 12" xfId="20786" xr:uid="{FCFF95BA-D8B1-468C-BD37-2B084C63A03C}"/>
    <cellStyle name="เครื่องหมายจุลภาค 2 13" xfId="22594" xr:uid="{18E62BC4-6DC6-4DA3-886B-9F3201AD1C98}"/>
    <cellStyle name="เครื่องหมายจุลภาค 2 14" xfId="36928" xr:uid="{95F39D88-5A30-48A7-9A4F-CC3013A05025}"/>
    <cellStyle name="เครื่องหมายจุลภาค 2 15" xfId="5657" xr:uid="{B6E6AD6A-B71C-4588-8C24-17CF5B13EB55}"/>
    <cellStyle name="เครื่องหมายจุลภาค 2 16" xfId="48027" xr:uid="{9D7B0938-BB33-4595-9E73-4C2DAB00353E}"/>
    <cellStyle name="เครื่องหมายจุลภาค 2 17" xfId="48122" xr:uid="{8B38F2EB-1D81-4009-AF38-66EF7340397B}"/>
    <cellStyle name="เครื่องหมายจุลภาค 2 18" xfId="48228" xr:uid="{F0E2F9CF-B470-4DA9-A612-FD4FB435FFCB}"/>
    <cellStyle name="เครื่องหมายจุลภาค 2 2" xfId="326" xr:uid="{95FFA87A-C5F2-4EFF-B640-AF5FE035BD10}"/>
    <cellStyle name="เครื่องหมายจุลภาค 2 2 10" xfId="24036" xr:uid="{070EDF4C-54D9-4AC0-857B-3626652D4CD7}"/>
    <cellStyle name="เครื่องหมายจุลภาค 2 2 11" xfId="38344" xr:uid="{01DC7981-735C-465F-833F-8CF8DBB2D676}"/>
    <cellStyle name="เครื่องหมายจุลภาค 2 2 2" xfId="9126" xr:uid="{F19B90C1-EB0C-43A0-8D35-F0A74A31D4E8}"/>
    <cellStyle name="เครื่องหมายจุลภาค 2 2 2 2" xfId="12170" xr:uid="{AF40F444-D188-494B-B3A8-BC24028186CD}"/>
    <cellStyle name="เครื่องหมายจุลภาค 2 2 2 2 2" xfId="28291" xr:uid="{D7179D91-21A2-441C-BAC2-84B9DBCF065C}"/>
    <cellStyle name="เครื่องหมายจุลภาค 2 2 2 2 3" xfId="41730" xr:uid="{BF5573C7-24EB-4F07-A3C4-CFC646F59FAD}"/>
    <cellStyle name="เครื่องหมายจุลภาค 2 2 2 3" xfId="13292" xr:uid="{9CA21111-56FE-4A48-8BEC-42DF725AE4BC}"/>
    <cellStyle name="เครื่องหมายจุลภาค 2 2 2 3 2" xfId="29361" xr:uid="{8DA12A71-2FD7-473F-A06F-1A6FB703C208}"/>
    <cellStyle name="เครื่องหมายจุลภาค 2 2 2 3 3" xfId="42579" xr:uid="{38537BBD-A375-4B2A-A4F9-BE0A61645F41}"/>
    <cellStyle name="เครื่องหมายจุลภาค 2 2 2 4" xfId="11328" xr:uid="{DD210BB3-5140-4C11-8C89-8C73D9E6D3C9}"/>
    <cellStyle name="เครื่องหมายจุลภาค 2 2 2 4 2" xfId="27453" xr:uid="{0EAEE506-A583-4250-8A0A-20931CBF1A5E}"/>
    <cellStyle name="เครื่องหมายจุลภาค 2 2 2 4 3" xfId="40927" xr:uid="{9756F980-B62F-4B1D-8373-D46EE5F63D77}"/>
    <cellStyle name="เครื่องหมายจุลภาค 2 2 2 5" xfId="25553" xr:uid="{8464303B-A7CF-4F45-A7BA-4DC78454C0A6}"/>
    <cellStyle name="เครื่องหมายจุลภาค 2 2 2 6" xfId="39753" xr:uid="{8070B16E-2FA8-44AA-B838-79B46CC223AE}"/>
    <cellStyle name="เครื่องหมายจุลภาค 2 2 3" xfId="11609" xr:uid="{B34E5EB9-63C3-4966-B0C0-5911222C6DD1}"/>
    <cellStyle name="เครื่องหมายจุลภาค 2 2 3 2" xfId="12436" xr:uid="{8867666F-6BAF-4782-9D68-1DDEAF530C22}"/>
    <cellStyle name="เครื่องหมายจุลภาค 2 2 3 2 2" xfId="28557" xr:uid="{4FD3D40E-DCC3-4C6B-AD1F-592FE450445F}"/>
    <cellStyle name="เครื่องหมายจุลภาค 2 2 3 2 3" xfId="41996" xr:uid="{B003BF4A-2CB3-47F0-8B7D-C9D35116D307}"/>
    <cellStyle name="เครื่องหมายจุลภาค 2 2 3 3" xfId="13578" xr:uid="{14EF2587-99EE-4934-B329-01AF33626412}"/>
    <cellStyle name="เครื่องหมายจุลภาค 2 2 3 3 2" xfId="29647" xr:uid="{AFE5EE7A-B2EA-490A-B503-AD9DBCA786CC}"/>
    <cellStyle name="เครื่องหมายจุลภาค 2 2 3 3 3" xfId="42845" xr:uid="{C3FA46F6-0B60-4667-AF34-E89BBDA527BF}"/>
    <cellStyle name="เครื่องหมายจุลภาค 2 2 3 4" xfId="27739" xr:uid="{C8133A6D-8011-4C30-8DD2-94D798546448}"/>
    <cellStyle name="เครื่องหมายจุลภาค 2 2 3 5" xfId="41193" xr:uid="{B6A65D2C-3D36-40DC-A4CC-E0FD3E90E36C}"/>
    <cellStyle name="เครื่องหมายจุลภาค 2 2 4" xfId="11912" xr:uid="{820D7874-E7A3-4AE9-B46B-F8EF176898BF}"/>
    <cellStyle name="เครื่องหมายจุลภาค 2 2 4 2" xfId="28025" xr:uid="{A539A740-A082-4804-BA62-014336BCFB2B}"/>
    <cellStyle name="เครื่องหมายจุลภาค 2 2 4 3" xfId="41464" xr:uid="{64FB5837-E1D1-430A-A430-2AE4E4BC42F0}"/>
    <cellStyle name="เครื่องหมายจุลภาค 2 2 5" xfId="13006" xr:uid="{FC4FAA25-A24B-462F-A8D5-46D98E399680}"/>
    <cellStyle name="เครื่องหมายจุลภาค 2 2 5 2" xfId="29075" xr:uid="{7EDE08D4-EEE3-43DC-A155-B6F3613EB0B4}"/>
    <cellStyle name="เครื่องหมายจุลภาค 2 2 5 3" xfId="42313" xr:uid="{004DEDC1-7131-460B-A264-926F3DDFEC33}"/>
    <cellStyle name="เครื่องหมายจุลภาค 2 2 6" xfId="11047" xr:uid="{7A0B096F-DD59-49A6-879B-63D556764AF8}"/>
    <cellStyle name="เครื่องหมายจุลภาค 2 2 6 2" xfId="27172" xr:uid="{F5DC1D90-ED21-4D71-985F-9D0CF0F7DB65}"/>
    <cellStyle name="เครื่องหมายจุลภาค 2 2 6 3" xfId="40661" xr:uid="{960B503C-8D0F-410C-924A-283A9B14BBF0}"/>
    <cellStyle name="เครื่องหมายจุลภาค 2 2 7" xfId="20060" xr:uid="{FADAECA0-8E4E-45F9-A85D-A3CE80881275}"/>
    <cellStyle name="เครื่องหมายจุลภาค 2 2 8" xfId="20095" xr:uid="{E15D69B6-5444-4FAB-B61A-72C75F55D787}"/>
    <cellStyle name="เครื่องหมายจุลภาค 2 2 9" xfId="20915" xr:uid="{76C8E593-5B8C-462C-945B-93EF58085B27}"/>
    <cellStyle name="เครื่องหมายจุลภาค 2 3" xfId="292" xr:uid="{55B658D3-0EA7-4AF0-9C3F-AF557155CF12}"/>
    <cellStyle name="เครื่องหมายจุลภาค 2 3 2" xfId="1038" xr:uid="{43CD960B-B1F6-436D-B009-3F0868FCE2A3}"/>
    <cellStyle name="เครื่องหมายจุลภาค 2 3 2 2" xfId="21525" xr:uid="{B79EA4DD-0D8D-4CFF-8F0B-22AAF066C64A}"/>
    <cellStyle name="เครื่องหมายจุลภาค 2 3 2 3" xfId="28158" xr:uid="{A2D3520C-BEA8-412D-8F0F-A4BA128E8F87}"/>
    <cellStyle name="เครื่องหมายจุลภาค 2 3 2 4" xfId="41597" xr:uid="{BFA016E7-CBCC-4313-93DB-2BA5609E1527}"/>
    <cellStyle name="เครื่องหมายจุลภาค 2 3 3" xfId="13149" xr:uid="{A2C4E474-8A51-49A2-8187-8AB4EE583CF5}"/>
    <cellStyle name="เครื่องหมายจุลภาค 2 3 3 2" xfId="29218" xr:uid="{30D8F8FC-E0DD-4520-9690-E0209D6EEE21}"/>
    <cellStyle name="เครื่องหมายจุลภาค 2 3 3 3" xfId="42446" xr:uid="{938C3418-1A53-419E-9A56-59083E70FB69}"/>
    <cellStyle name="เครื่องหมายจุลภาค 2 3 4" xfId="11186" xr:uid="{5F88BA46-B23D-4DF6-88B3-368B53311B96}"/>
    <cellStyle name="เครื่องหมายจุลภาค 2 3 4 2" xfId="27311" xr:uid="{C08CF201-7787-4D86-9ECA-BE527121959B}"/>
    <cellStyle name="เครื่องหมายจุลภาค 2 3 4 3" xfId="40794" xr:uid="{9F04A76F-F511-4C6E-BE50-C1A1C8491307}"/>
    <cellStyle name="เครื่องหมายจุลภาค 2 3 5" xfId="20206" xr:uid="{1A6BF519-680D-4FB3-BCF7-3705A048947B}"/>
    <cellStyle name="เครื่องหมายจุลภาค 2 3 6" xfId="20881" xr:uid="{1EE503EA-1F96-4B81-BF30-3B7151B03FD6}"/>
    <cellStyle name="เครื่องหมายจุลภาค 2 3 7" xfId="24701" xr:uid="{06DD11EB-2F93-4ECE-B184-16767E8EC9D2}"/>
    <cellStyle name="เครื่องหมายจุลภาค 2 3 8" xfId="38946" xr:uid="{E84C8B31-43F3-4CA8-A8D1-8C74D15E03D1}"/>
    <cellStyle name="เครื่องหมายจุลภาค 2 4" xfId="9043" xr:uid="{03575AAE-A518-4FDC-BBFC-03156A653614}"/>
    <cellStyle name="เครื่องหมายจุลภาค 2 4 2" xfId="12303" xr:uid="{3B173336-6B8A-4F9D-A7D7-CDC6B7EA979D}"/>
    <cellStyle name="เครื่องหมายจุลภาค 2 4 2 2" xfId="28424" xr:uid="{D888B8BD-D70F-4293-A3B0-83785B0E3483}"/>
    <cellStyle name="เครื่องหมายจุลภาค 2 4 2 3" xfId="41863" xr:uid="{39E97851-DB32-4654-9EE0-B8C8C5C4EEEA}"/>
    <cellStyle name="เครื่องหมายจุลภาค 2 4 3" xfId="13435" xr:uid="{01EA82EA-97CD-4733-8879-C28EC6A90F12}"/>
    <cellStyle name="เครื่องหมายจุลภาค 2 4 3 2" xfId="29504" xr:uid="{7B07A25B-8D15-467E-9A31-19F8DABD24E7}"/>
    <cellStyle name="เครื่องหมายจุลภาค 2 4 3 3" xfId="42712" xr:uid="{C1632B36-75F5-4208-A8C1-A135EC2994BB}"/>
    <cellStyle name="เครื่องหมายจุลภาค 2 4 4" xfId="11466" xr:uid="{E5BAEF00-B6AD-4814-A19C-BFED14C0AF1D}"/>
    <cellStyle name="เครื่องหมายจุลภาค 2 4 4 2" xfId="27596" xr:uid="{AE598F21-ED7C-4F65-BB82-B53F14E283EF}"/>
    <cellStyle name="เครื่องหมายจุลภาค 2 4 4 3" xfId="41060" xr:uid="{DD54D427-836D-4859-AF4F-6B3CB698B043}"/>
    <cellStyle name="เครื่องหมายจุลภาค 2 4 5" xfId="19141" xr:uid="{04F4234B-A8E8-41BD-A919-1C66BFEA30D7}"/>
    <cellStyle name="เครื่องหมายจุลภาค 2 4 5 2" xfId="35079" xr:uid="{49B998D8-52E4-4453-AF3B-069BBFF3217F}"/>
    <cellStyle name="เครื่องหมายจุลภาค 2 4 5 3" xfId="47417" xr:uid="{8A275A0F-CFB9-4B61-9488-5585AD1BC05E}"/>
    <cellStyle name="เครื่องหมายจุลภาค 2 4 6" xfId="25478" xr:uid="{A7DF0D00-140D-4D4B-A8B9-99D174ADC323}"/>
    <cellStyle name="เครื่องหมายจุลภาค 2 4 7" xfId="39683" xr:uid="{EACF9454-36ED-4EF0-BE9D-B69643CAFC74}"/>
    <cellStyle name="เครื่องหมายจุลภาค 2 5" xfId="7171" xr:uid="{D9636172-29EE-4557-94D3-FA8E4485AA61}"/>
    <cellStyle name="เครื่องหมายจุลภาค 2 5 2" xfId="12756" xr:uid="{1A865BCF-A94F-43D1-A315-1B605349DF84}"/>
    <cellStyle name="เครื่องหมายจุลภาค 2 5 2 2" xfId="28864" xr:uid="{7E298935-44E2-402C-AFAE-69E28FBC8B02}"/>
    <cellStyle name="เครื่องหมายจุลภาค 2 5 2 3" xfId="42122" xr:uid="{1EF4B635-57A4-4C50-AAF8-895B423E3068}"/>
    <cellStyle name="เครื่องหมายจุลภาค 2 5 3" xfId="10841" xr:uid="{440253A2-DA65-4771-B738-5664E10687BF}"/>
    <cellStyle name="เครื่องหมายจุลภาค 2 5 3 2" xfId="27034" xr:uid="{160CC9FD-112E-4A61-85A4-CE229412D343}"/>
    <cellStyle name="เครื่องหมายจุลภาค 2 5 3 3" xfId="40528" xr:uid="{740D2854-C437-4FCD-88C3-0D07FF228390}"/>
    <cellStyle name="เครื่องหมายจุลภาค 2 5 4" xfId="10561" xr:uid="{79FD78D3-1854-4138-A481-4FCA35C742C6}"/>
    <cellStyle name="เครื่องหมายจุลภาค 2 5 5" xfId="23957" xr:uid="{C438FA82-37F6-4E16-B7D3-2E2D53889019}"/>
    <cellStyle name="เครื่องหมายจุลภาค 2 5 6" xfId="38273" xr:uid="{5E26AEAB-E47B-44D0-BAE9-D6D17767C10C}"/>
    <cellStyle name="เครื่องหมายจุลภาค 2 6" xfId="10546" xr:uid="{062BE1B4-3F79-419A-AEA8-AA9EE17C898C}"/>
    <cellStyle name="เครื่องหมายจุลภาค 2 6 2" xfId="26847" xr:uid="{E7D51355-12D8-41F7-9201-F251685A025A}"/>
    <cellStyle name="เครื่องหมายจุลภาค 2 6 3" xfId="40364" xr:uid="{C22E5DF4-910F-451D-BA3C-1448C5E139AD}"/>
    <cellStyle name="เครื่องหมายจุลภาค 2 7" xfId="12774" xr:uid="{2A343F0F-38DD-40BD-8263-9E59BB5547C8}"/>
    <cellStyle name="เครื่องหมายจุลภาค 2 7 2" xfId="28878" xr:uid="{E2D8492E-F3C7-49DE-92DA-FB0BF0616811}"/>
    <cellStyle name="เครื่องหมายจุลภาค 2 7 3" xfId="42131" xr:uid="{94B51657-01D1-47B7-8C30-B3C1EFF9F488}"/>
    <cellStyle name="เครื่องหมายจุลภาค 2 8" xfId="12800" xr:uid="{3CC9BECE-1EC3-48C3-ADB9-1480CD69FD40}"/>
    <cellStyle name="เครื่องหมายจุลภาค 2 8 2" xfId="28901" xr:uid="{64D235E9-6FFB-4D90-B91A-F210791C8C9A}"/>
    <cellStyle name="เครื่องหมายจุลภาค 2 8 3" xfId="42149" xr:uid="{A4FF44FC-5F7C-4A10-A425-FE4120BB9A9D}"/>
    <cellStyle name="เครื่องหมายจุลภาค 2 9" xfId="12854" xr:uid="{14915A77-F162-4CC6-8F45-02C68F3591E0}"/>
    <cellStyle name="เครื่องหมายจุลภาค 2 9 2" xfId="28936" xr:uid="{399E5091-F435-4FA5-A21B-F7DF4B9BFCB3}"/>
    <cellStyle name="เครื่องหมายจุลภาค 2 9 3" xfId="42179" xr:uid="{A8E18D32-0720-424A-BF34-E2A98F8D4AA7}"/>
    <cellStyle name="เครื่องหมายจุลภาค 3" xfId="165" xr:uid="{A52F9381-0A38-41DA-99F9-BC7EC3C77A41}"/>
    <cellStyle name="เครื่องหมายจุลภาค 3 10" xfId="20031" xr:uid="{AC014119-2298-4E48-A731-40EDE4D0EDD5}"/>
    <cellStyle name="เครื่องหมายจุลภาค 3 11" xfId="20264" xr:uid="{729DE95A-4444-452B-8160-881A4A4F1AE0}"/>
    <cellStyle name="เครื่องหมายจุลภาค 3 12" xfId="20787" xr:uid="{D5884B24-F1B0-4CD4-B802-67BD80EB8DB8}"/>
    <cellStyle name="เครื่องหมายจุลภาค 3 13" xfId="22588" xr:uid="{52C64371-110D-4E20-88EA-4DF14840E5C2}"/>
    <cellStyle name="เครื่องหมายจุลภาค 3 14" xfId="36926" xr:uid="{369E9BDE-86FC-4072-84CA-AF04662CE16F}"/>
    <cellStyle name="เครื่องหมายจุลภาค 3 15" xfId="5651" xr:uid="{A53A78FE-15F2-4B6A-AE7D-02B693165E68}"/>
    <cellStyle name="เครื่องหมายจุลภาค 3 16" xfId="48123" xr:uid="{D8FDFB6D-39BB-4724-8E36-172936636885}"/>
    <cellStyle name="เครื่องหมายจุลภาค 3 17" xfId="48229" xr:uid="{A877EBFD-9466-4DA4-AE22-8A9EDF17AFEC}"/>
    <cellStyle name="เครื่องหมายจุลภาค 3 2" xfId="327" xr:uid="{7ED3FEC3-FE63-4D22-98DB-E5E13C8589E4}"/>
    <cellStyle name="เครื่องหมายจุลภาค 3 2 10" xfId="38947" xr:uid="{AEE2481B-F539-4A5D-9318-DC4E07CFC12D}"/>
    <cellStyle name="เครื่องหมายจุลภาค 3 2 2" xfId="865" xr:uid="{9586D1A7-CF1B-4281-9890-053B9282FB71}"/>
    <cellStyle name="เครื่องหมายจุลภาค 3 2 2 2" xfId="12171" xr:uid="{7621EBFF-0C98-4685-9464-2564BE5D471E}"/>
    <cellStyle name="เครื่องหมายจุลภาค 3 2 2 2 2" xfId="28292" xr:uid="{49925D15-5F6E-4C30-9AF2-C5C0EB9B8EF7}"/>
    <cellStyle name="เครื่องหมายจุลภาค 3 2 2 2 3" xfId="41731" xr:uid="{E3DC2F01-164B-4AAD-8869-191EEC6C056F}"/>
    <cellStyle name="เครื่องหมายจุลภาค 3 2 2 3" xfId="13293" xr:uid="{717948C5-64C6-49B5-B357-A3EEDF7FF5E2}"/>
    <cellStyle name="เครื่องหมายจุลภาค 3 2 2 3 2" xfId="29362" xr:uid="{7B9904C4-77C0-48FB-BE36-0805B2AA6AFC}"/>
    <cellStyle name="เครื่องหมายจุลภาค 3 2 2 3 3" xfId="42580" xr:uid="{B6F74613-A134-49D0-A16F-1BEB8A7812AE}"/>
    <cellStyle name="เครื่องหมายจุลภาค 3 2 2 4" xfId="21431" xr:uid="{4C0ED9C1-761C-4ABD-9E98-89195CB61034}"/>
    <cellStyle name="เครื่องหมายจุลภาค 3 2 2 5" xfId="27454" xr:uid="{C9DA35FC-059F-4998-894B-F8391FCD0929}"/>
    <cellStyle name="เครื่องหมายจุลภาค 3 2 2 6" xfId="40928" xr:uid="{6B7552B6-6293-4A36-BDDB-56495AC9AAEC}"/>
    <cellStyle name="เครื่องหมายจุลภาค 3 2 3" xfId="11610" xr:uid="{E9638C47-4F9E-4C66-A37F-D9DF7372CDA7}"/>
    <cellStyle name="เครื่องหมายจุลภาค 3 2 3 2" xfId="12437" xr:uid="{43926452-7AF7-40D4-B436-03D8578BEAD6}"/>
    <cellStyle name="เครื่องหมายจุลภาค 3 2 3 2 2" xfId="28558" xr:uid="{26E7B05D-3B14-4F63-A201-005B21A34DBF}"/>
    <cellStyle name="เครื่องหมายจุลภาค 3 2 3 2 3" xfId="41997" xr:uid="{E43AAEA1-5F79-4172-AC42-0008E030DE91}"/>
    <cellStyle name="เครื่องหมายจุลภาค 3 2 3 3" xfId="13579" xr:uid="{101F24D1-B4F0-40EA-B0B5-6B4079B0D6B9}"/>
    <cellStyle name="เครื่องหมายจุลภาค 3 2 3 3 2" xfId="29648" xr:uid="{F295AAE0-259F-45EA-95D2-EFC6CE96567A}"/>
    <cellStyle name="เครื่องหมายจุลภาค 3 2 3 3 3" xfId="42846" xr:uid="{C9B309EF-D5D2-4747-BEEB-A23F4F875504}"/>
    <cellStyle name="เครื่องหมายจุลภาค 3 2 3 4" xfId="27740" xr:uid="{CDC74419-3058-4C21-B5F2-F3BA668BBC57}"/>
    <cellStyle name="เครื่องหมายจุลภาค 3 2 3 5" xfId="41194" xr:uid="{E648EB09-89BF-464B-98F2-05EE62D52983}"/>
    <cellStyle name="เครื่องหมายจุลภาค 3 2 4" xfId="11913" xr:uid="{F50116A5-B90E-426D-988F-AFECA6E73A0E}"/>
    <cellStyle name="เครื่องหมายจุลภาค 3 2 4 2" xfId="28026" xr:uid="{32EB97B2-D6F5-4FCC-A6E0-31603605EA95}"/>
    <cellStyle name="เครื่องหมายจุลภาค 3 2 4 3" xfId="41465" xr:uid="{32D4384B-6CCE-4EA5-8180-83BC4FFE3B05}"/>
    <cellStyle name="เครื่องหมายจุลภาค 3 2 5" xfId="13007" xr:uid="{DAF630BA-19CA-45C6-B7D8-4565C8FDE24A}"/>
    <cellStyle name="เครื่องหมายจุลภาค 3 2 5 2" xfId="29076" xr:uid="{409C5476-13FB-4A9B-BA0D-D29895D931E9}"/>
    <cellStyle name="เครื่องหมายจุลภาค 3 2 5 3" xfId="42314" xr:uid="{733C2363-91B6-4996-8DE9-379B692CE71E}"/>
    <cellStyle name="เครื่องหมายจุลภาค 3 2 6" xfId="11048" xr:uid="{053EF58E-47F3-4ABA-B7F0-A78D59A76154}"/>
    <cellStyle name="เครื่องหมายจุลภาค 3 2 6 2" xfId="27173" xr:uid="{6372ADCC-6E34-47FF-9328-E53F95A70AB5}"/>
    <cellStyle name="เครื่องหมายจุลภาค 3 2 6 3" xfId="40662" xr:uid="{185A1D90-38FD-49FC-975D-336FB21A4A9C}"/>
    <cellStyle name="เครื่องหมายจุลภาค 3 2 7" xfId="20061" xr:uid="{38C4D9B8-8A3B-40C2-85C8-2FC31C49529F}"/>
    <cellStyle name="เครื่องหมายจุลภาค 3 2 8" xfId="20916" xr:uid="{2008F0E4-E94A-4332-A03F-B4C9806B2B69}"/>
    <cellStyle name="เครื่องหมายจุลภาค 3 2 9" xfId="24702" xr:uid="{FA3BD4EE-2F41-41D0-B1F7-93B858FED525}"/>
    <cellStyle name="เครื่องหมายจุลภาค 3 3" xfId="293" xr:uid="{EEBDFDC4-ABDA-4BAA-990A-168E5F9F22CC}"/>
    <cellStyle name="เครื่องหมายจุลภาค 3 3 2" xfId="1039" xr:uid="{1B69FC74-89CE-40F6-B9DC-DDFB30EBDBED}"/>
    <cellStyle name="เครื่องหมายจุลภาค 3 3 2 2" xfId="21526" xr:uid="{02F51C01-BE97-4835-A492-2B75A6AA8C75}"/>
    <cellStyle name="เครื่องหมายจุลภาค 3 3 2 3" xfId="28159" xr:uid="{AB9C4F5E-6E3E-437B-BB0E-AB48C03CC68D}"/>
    <cellStyle name="เครื่องหมายจุลภาค 3 3 2 4" xfId="41598" xr:uid="{6F41A63B-7343-4501-90AE-459E8137DDF6}"/>
    <cellStyle name="เครื่องหมายจุลภาค 3 3 3" xfId="13150" xr:uid="{E3D0DB68-93C9-4332-B7A4-5712C3F6E47C}"/>
    <cellStyle name="เครื่องหมายจุลภาค 3 3 3 2" xfId="29219" xr:uid="{81882E59-71B9-4421-8D74-9A66C89E0AA6}"/>
    <cellStyle name="เครื่องหมายจุลภาค 3 3 3 3" xfId="42447" xr:uid="{B8D05839-BE09-4B26-8F9F-62902612B860}"/>
    <cellStyle name="เครื่องหมายจุลภาค 3 3 4" xfId="11187" xr:uid="{62803C2B-11E2-45E6-9124-212E430855E2}"/>
    <cellStyle name="เครื่องหมายจุลภาค 3 3 4 2" xfId="27312" xr:uid="{2D138AFB-10E9-436F-A608-F518E8CC7DFF}"/>
    <cellStyle name="เครื่องหมายจุลภาค 3 3 4 3" xfId="40795" xr:uid="{67848872-6AC6-46EE-989C-19269EAAA4C6}"/>
    <cellStyle name="เครื่องหมายจุลภาค 3 3 5" xfId="20207" xr:uid="{C62327EF-6BB0-4012-B4D2-1EC64C8402E7}"/>
    <cellStyle name="เครื่องหมายจุลภาค 3 3 6" xfId="20882" xr:uid="{D3033A05-7186-4E7E-999D-A47419B962B9}"/>
    <cellStyle name="เครื่องหมายจุลภาค 3 3 7" xfId="25554" xr:uid="{908CB519-4D2E-41EB-88B0-FE1555D7CD7C}"/>
    <cellStyle name="เครื่องหมายจุลภาค 3 3 8" xfId="39754" xr:uid="{223CE381-FFA5-4CB3-AB17-FCF6DA5ADDCE}"/>
    <cellStyle name="เครื่องหมายจุลภาค 3 4" xfId="7292" xr:uid="{41754DC1-6B4A-48B5-85D9-276BF8818A74}"/>
    <cellStyle name="เครื่องหมายจุลภาค 3 4 2" xfId="12304" xr:uid="{4D522FE8-9FD5-4B19-A867-C1108A44E113}"/>
    <cellStyle name="เครื่องหมายจุลภาค 3 4 2 2" xfId="28425" xr:uid="{794A2C96-0E0C-4DEE-B311-E0C9DBE22905}"/>
    <cellStyle name="เครื่องหมายจุลภาค 3 4 2 3" xfId="41864" xr:uid="{317C4FCD-4D61-443A-A383-84A4F2666A9C}"/>
    <cellStyle name="เครื่องหมายจุลภาค 3 4 3" xfId="13436" xr:uid="{01244907-7C1E-4E18-9567-623BCA5F18AD}"/>
    <cellStyle name="เครื่องหมายจุลภาค 3 4 3 2" xfId="29505" xr:uid="{358E8DDC-3798-4733-86BF-680B340F7446}"/>
    <cellStyle name="เครื่องหมายจุลภาค 3 4 3 3" xfId="42713" xr:uid="{EF0C79B8-DD21-4FDD-A8B3-5EC8357C6062}"/>
    <cellStyle name="เครื่องหมายจุลภาค 3 4 4" xfId="11467" xr:uid="{59D88D34-AB04-4B5B-BE01-5C46967CE1A8}"/>
    <cellStyle name="เครื่องหมายจุลภาค 3 4 4 2" xfId="27597" xr:uid="{C0311C5A-553F-4F3F-8C0F-2244C80D952D}"/>
    <cellStyle name="เครื่องหมายจุลภาค 3 4 4 3" xfId="41061" xr:uid="{3305A209-361E-4EE9-86E6-48447CB74B80}"/>
    <cellStyle name="เครื่องหมายจุลภาค 3 4 5" xfId="24037" xr:uid="{EADC5949-EDA8-4227-94BC-96FF71E95E36}"/>
    <cellStyle name="เครื่องหมายจุลภาค 3 4 6" xfId="38345" xr:uid="{B08E95BA-BB8D-49D0-A246-5308172C67D4}"/>
    <cellStyle name="เครื่องหมายจุลภาค 3 5" xfId="10842" xr:uid="{7BEDF59C-6B64-45E6-9278-CE4C41D36C9B}"/>
    <cellStyle name="เครื่องหมายจุลภาค 3 5 2" xfId="27035" xr:uid="{07D08BE5-1160-4A58-AF36-060403E3AE8B}"/>
    <cellStyle name="เครื่องหมายจุลภาค 3 5 3" xfId="40529" xr:uid="{60786E9D-B882-4CA3-9076-FD2CCB93C753}"/>
    <cellStyle name="เครื่องหมายจุลภาค 3 6" xfId="11766" xr:uid="{4E073043-FBD1-4E36-8C23-77C2E34D2F9E}"/>
    <cellStyle name="เครื่องหมายจุลภาค 3 6 2" xfId="27886" xr:uid="{BE1ED3B4-F835-4489-B231-B201551786E8}"/>
    <cellStyle name="เครื่องหมายจุลภาค 3 6 3" xfId="41331" xr:uid="{DE510F10-D9F9-4EF4-AC62-97A4C2538115}"/>
    <cellStyle name="เครื่องหมายจุลภาค 3 7" xfId="12775" xr:uid="{EFF8DFCF-F53E-4715-B31D-56EDD51BFE77}"/>
    <cellStyle name="เครื่องหมายจุลภาค 3 7 2" xfId="28879" xr:uid="{6ED06223-E73B-46E0-B6CB-DEB40E0C3195}"/>
    <cellStyle name="เครื่องหมายจุลภาค 3 7 3" xfId="42132" xr:uid="{34329281-27CF-4229-A56C-C1CF4CD02103}"/>
    <cellStyle name="เครื่องหมายจุลภาค 3 8" xfId="12855" xr:uid="{1047163A-96EF-42A5-86BE-391902FF2CC0}"/>
    <cellStyle name="เครื่องหมายจุลภาค 3 8 2" xfId="28937" xr:uid="{7010DAC9-3B2D-4EAD-AA27-F9A0CCF5192A}"/>
    <cellStyle name="เครื่องหมายจุลภาค 3 8 3" xfId="42180" xr:uid="{D69841EC-600D-49DA-8838-737252B9B2F2}"/>
    <cellStyle name="เครื่องหมายจุลภาค 3 9" xfId="10719" xr:uid="{945FE626-BC24-4580-B6DD-C3818A6444F7}"/>
    <cellStyle name="เครื่องหมายจุลภาค 3 9 2" xfId="26953" xr:uid="{D13EAD36-05F2-4932-AC21-44ACCE4CACDA}"/>
    <cellStyle name="เครื่องหมายจุลภาค 3 9 3" xfId="40464" xr:uid="{DC20FB5E-9104-4EE7-A9A3-B8C8F0ABC64D}"/>
    <cellStyle name="เครื่องหมายจุลภาค 4" xfId="166" xr:uid="{F9B3E196-E9E8-4A4D-BBC3-9B93082E0062}"/>
    <cellStyle name="เครื่องหมายจุลภาค 4 10" xfId="10720" xr:uid="{29973F6F-DC56-456C-819C-3DD581BEF5B7}"/>
    <cellStyle name="เครื่องหมายจุลภาค 4 10 2" xfId="26954" xr:uid="{9C00EAFE-9A12-4CFB-A044-5A7D33B626B7}"/>
    <cellStyle name="เครื่องหมายจุลภาค 4 10 3" xfId="40465" xr:uid="{E97F9677-82AE-4926-9446-CF2327CC5405}"/>
    <cellStyle name="เครื่องหมายจุลภาค 4 11" xfId="20032" xr:uid="{7E99EC99-3FCA-4D60-8CC0-A7B86107D6F4}"/>
    <cellStyle name="เครื่องหมายจุลภาค 4 12" xfId="20269" xr:uid="{C58D9255-83F1-47D8-913E-314E0BB03E62}"/>
    <cellStyle name="เครื่องหมายจุลภาค 4 13" xfId="20788" xr:uid="{A113807C-03B2-4B81-83B2-ED96CEBD619F}"/>
    <cellStyle name="เครื่องหมายจุลภาค 4 14" xfId="22587" xr:uid="{E6A901FB-9741-4768-91A2-48D3E3219C86}"/>
    <cellStyle name="เครื่องหมายจุลภาค 4 15" xfId="36925" xr:uid="{762706A3-3840-4045-ABD6-52E7F4E11F8C}"/>
    <cellStyle name="เครื่องหมายจุลภาค 4 16" xfId="5650" xr:uid="{481A3485-F9BD-457E-BC62-31478FE17CDA}"/>
    <cellStyle name="เครื่องหมายจุลภาค 4 17" xfId="48124" xr:uid="{F74A2C73-789D-431B-A320-4DE32CA7D58B}"/>
    <cellStyle name="เครื่องหมายจุลภาค 4 18" xfId="48230" xr:uid="{2DB44E19-2CA3-4412-9DD4-C47959DE4EC0}"/>
    <cellStyle name="เครื่องหมายจุลภาค 4 2" xfId="167" xr:uid="{91F11812-4405-48C9-8444-47B5A983DB8B}"/>
    <cellStyle name="เครื่องหมายจุลภาค 4 2 10" xfId="14516" xr:uid="{40BAAE0A-9A93-4642-8DBE-73BAE9476A08}"/>
    <cellStyle name="เครื่องหมายจุลภาค 4 2 10 2" xfId="30510" xr:uid="{B9578CB3-5003-4D09-B851-FD893037BA42}"/>
    <cellStyle name="เครื่องหมายจุลภาค 4 2 10 3" xfId="43171" xr:uid="{45067FB8-8766-4781-849F-717173927820}"/>
    <cellStyle name="เครื่องหมายจุลภาค 4 2 11" xfId="10560" xr:uid="{3430EF79-27EF-484A-B7F9-9A11BB827BBC}"/>
    <cellStyle name="เครื่องหมายจุลภาค 4 2 11 2" xfId="26857" xr:uid="{52B431C5-4DAA-44B1-86CD-58C8ECB2AF98}"/>
    <cellStyle name="เครื่องหมายจุลภาค 4 2 11 3" xfId="40369" xr:uid="{55BF06D2-83F2-4205-8AA2-85F1C006E41C}"/>
    <cellStyle name="เครื่องหมายจุลภาค 4 2 12" xfId="20033" xr:uid="{4DE89834-029E-47D7-8273-12F47A660069}"/>
    <cellStyle name="เครื่องหมายจุลภาค 4 2 13" xfId="20260" xr:uid="{9DF897A6-66C2-432F-9B96-B7EF94C412D4}"/>
    <cellStyle name="เครื่องหมายจุลภาค 4 2 14" xfId="20789" xr:uid="{B274CE38-B8E5-4E17-9BAF-66A2AC5FF1D9}"/>
    <cellStyle name="เครื่องหมายจุลภาค 4 2 15" xfId="22586" xr:uid="{A44ABB12-83D5-4CE1-89BE-F3DB08B6A9D3}"/>
    <cellStyle name="เครื่องหมายจุลภาค 4 2 16" xfId="36924" xr:uid="{A7EEAE2A-E353-4EF2-A676-03147A183AE5}"/>
    <cellStyle name="เครื่องหมายจุลภาค 4 2 17" xfId="5649" xr:uid="{87C75BDC-4D60-4130-AF51-FDE3D8C2FDEE}"/>
    <cellStyle name="เครื่องหมายจุลภาค 4 2 18" xfId="48125" xr:uid="{BB2F6AAB-0A05-4280-A1F2-D8621C89D685}"/>
    <cellStyle name="เครื่องหมายจุลภาค 4 2 19" xfId="48231" xr:uid="{A725BD83-6209-4FF1-8F69-797D88A13EA1}"/>
    <cellStyle name="เครื่องหมายจุลภาค 4 2 2" xfId="329" xr:uid="{E7569D50-31CA-4A59-BDC5-2BD5C5FA2235}"/>
    <cellStyle name="เครื่องหมายจุลภาค 4 2 2 10" xfId="24704" xr:uid="{8B431CD6-258F-48C1-9BFD-70F088CF628F}"/>
    <cellStyle name="เครื่องหมายจุลภาค 4 2 2 11" xfId="38949" xr:uid="{6668E699-DFF0-41FD-AFAE-EE25656D5CE8}"/>
    <cellStyle name="เครื่องหมายจุลภาค 4 2 2 2" xfId="867" xr:uid="{BC5042A7-7581-4C15-94F8-EAD03EC2A70C}"/>
    <cellStyle name="เครื่องหมายจุลภาค 4 2 2 2 2" xfId="12173" xr:uid="{C61975D1-FEFA-4976-AAE2-EDA8038190C2}"/>
    <cellStyle name="เครื่องหมายจุลภาค 4 2 2 2 2 2" xfId="28294" xr:uid="{2CA10765-2827-4D0D-9DFF-DF9C5FF7F431}"/>
    <cellStyle name="เครื่องหมายจุลภาค 4 2 2 2 2 3" xfId="41733" xr:uid="{40E2F391-2840-4593-B3C8-E5E8F3ABF72F}"/>
    <cellStyle name="เครื่องหมายจุลภาค 4 2 2 2 3" xfId="13295" xr:uid="{F60A767B-E553-48C2-888C-17DFA486EEFD}"/>
    <cellStyle name="เครื่องหมายจุลภาค 4 2 2 2 3 2" xfId="29364" xr:uid="{28D01877-EA2F-49E0-9BEE-97DB2A959FC3}"/>
    <cellStyle name="เครื่องหมายจุลภาค 4 2 2 2 3 3" xfId="42582" xr:uid="{3C592CA6-ED11-474E-9873-F7E9368E32D0}"/>
    <cellStyle name="เครื่องหมายจุลภาค 4 2 2 2 4" xfId="15173" xr:uid="{AA8B8414-C316-417B-87C3-228B4AC580BA}"/>
    <cellStyle name="เครื่องหมายจุลภาค 4 2 2 2 4 2" xfId="31142" xr:uid="{90A28DC8-5B2C-498C-81CB-8EE5633805E7}"/>
    <cellStyle name="เครื่องหมายจุลภาค 4 2 2 2 4 3" xfId="43803" xr:uid="{BA3B4C7A-3637-4DDA-BD19-647D5F0E0CE9}"/>
    <cellStyle name="เครื่องหมายจุลภาค 4 2 2 2 5" xfId="21433" xr:uid="{382F4174-4C37-4E6D-BA8B-FDED025A0FB6}"/>
    <cellStyle name="เครื่องหมายจุลภาค 4 2 2 2 6" xfId="27456" xr:uid="{30921020-41BF-4BE1-A213-0DA24C4FCE70}"/>
    <cellStyle name="เครื่องหมายจุลภาค 4 2 2 2 7" xfId="40930" xr:uid="{BD28FFF6-5539-4A84-911E-CEE54CFADFBA}"/>
    <cellStyle name="เครื่องหมายจุลภาค 4 2 2 3" xfId="11612" xr:uid="{4E3CA5CB-A8EA-4A14-91A5-729AF342BC33}"/>
    <cellStyle name="เครื่องหมายจุลภาค 4 2 2 3 2" xfId="12439" xr:uid="{C75F094D-214B-4FEF-BAE2-16748F91B74B}"/>
    <cellStyle name="เครื่องหมายจุลภาค 4 2 2 3 2 2" xfId="28560" xr:uid="{F7DC0ED2-0954-4C42-A246-5E6D9B185D89}"/>
    <cellStyle name="เครื่องหมายจุลภาค 4 2 2 3 2 3" xfId="41999" xr:uid="{BC3EE476-778D-47DC-877F-D6DB34D2CD46}"/>
    <cellStyle name="เครื่องหมายจุลภาค 4 2 2 3 3" xfId="13581" xr:uid="{4527B315-C19D-46D2-A14A-FFB17A982756}"/>
    <cellStyle name="เครื่องหมายจุลภาค 4 2 2 3 3 2" xfId="29650" xr:uid="{48CEAFE4-7198-46B7-A4D3-34B64593CD12}"/>
    <cellStyle name="เครื่องหมายจุลภาค 4 2 2 3 3 3" xfId="42848" xr:uid="{D9FED0AC-44D0-4452-B2A7-DE5A93E91942}"/>
    <cellStyle name="เครื่องหมายจุลภาค 4 2 2 3 4" xfId="27742" xr:uid="{987F35EA-0076-4140-B485-AEF6540B3DCA}"/>
    <cellStyle name="เครื่องหมายจุลภาค 4 2 2 3 5" xfId="41196" xr:uid="{182A8972-43D3-4242-8621-4E88134CD16E}"/>
    <cellStyle name="เครื่องหมายจุลภาค 4 2 2 4" xfId="11915" xr:uid="{95A12501-0149-415F-B4DC-55102AD70A41}"/>
    <cellStyle name="เครื่องหมายจุลภาค 4 2 2 4 2" xfId="28028" xr:uid="{AA7B37DA-5404-4115-918E-B7C2B1B807DF}"/>
    <cellStyle name="เครื่องหมายจุลภาค 4 2 2 4 3" xfId="41467" xr:uid="{D3F077D4-9A7A-48C7-9F70-4B1F289B9471}"/>
    <cellStyle name="เครื่องหมายจุลภาค 4 2 2 5" xfId="13009" xr:uid="{FF4F9BDB-D1B8-43A9-B8A8-5C6BCB6A3632}"/>
    <cellStyle name="เครื่องหมายจุลภาค 4 2 2 5 2" xfId="29078" xr:uid="{9D6AC413-EAD8-4357-B235-ED5AB0FF3923}"/>
    <cellStyle name="เครื่องหมายจุลภาค 4 2 2 5 3" xfId="42316" xr:uid="{9E39635B-D887-4C87-AB28-E43E97D43950}"/>
    <cellStyle name="เครื่องหมายจุลภาค 4 2 2 6" xfId="14745" xr:uid="{1FD8DD63-F8AA-45A8-BF5F-3C8B9D2101F1}"/>
    <cellStyle name="เครื่องหมายจุลภาค 4 2 2 6 2" xfId="30719" xr:uid="{3D6EC18F-4FF3-4DC4-8629-2E580700ED53}"/>
    <cellStyle name="เครื่องหมายจุลภาค 4 2 2 6 3" xfId="43380" xr:uid="{C95BC9C4-4FA3-461E-B591-2AF5C04C0A4B}"/>
    <cellStyle name="เครื่องหมายจุลภาค 4 2 2 7" xfId="11050" xr:uid="{A9BEFBE5-ECFF-4D00-93F6-4EFE0814214C}"/>
    <cellStyle name="เครื่องหมายจุลภาค 4 2 2 7 2" xfId="27175" xr:uid="{B4180619-5F60-4A7E-B9D7-EEE705805CFC}"/>
    <cellStyle name="เครื่องหมายจุลภาค 4 2 2 7 3" xfId="40664" xr:uid="{1F82B6FD-BC71-4C76-B5E8-CE7CC4BB9E9A}"/>
    <cellStyle name="เครื่องหมายจุลภาค 4 2 2 8" xfId="20063" xr:uid="{58A409B8-664C-486D-BA11-E26FAF650508}"/>
    <cellStyle name="เครื่องหมายจุลภาค 4 2 2 9" xfId="20918" xr:uid="{B9DAFCF6-2CD4-4145-89DE-7FF49E2B76CC}"/>
    <cellStyle name="เครื่องหมายจุลภาค 4 2 3" xfId="295" xr:uid="{516F169C-FB15-43FA-9B66-96270949B170}"/>
    <cellStyle name="เครื่องหมายจุลภาค 4 2 3 2" xfId="1041" xr:uid="{A18E3752-323C-45F7-B8B4-9A54F338D213}"/>
    <cellStyle name="เครื่องหมายจุลภาค 4 2 3 2 2" xfId="21528" xr:uid="{EDE8F3A4-C986-46F9-B404-C7CAC806196F}"/>
    <cellStyle name="เครื่องหมายจุลภาค 4 2 3 2 3" xfId="28161" xr:uid="{61AFCB3B-5D40-482E-970F-0EE1708F89B6}"/>
    <cellStyle name="เครื่องหมายจุลภาค 4 2 3 2 4" xfId="41600" xr:uid="{43BEA2C0-7E65-4CE8-BCD1-C158DD51C859}"/>
    <cellStyle name="เครื่องหมายจุลภาค 4 2 3 3" xfId="13152" xr:uid="{48F1FFB0-7FD2-4380-96B9-1B47E4DD5833}"/>
    <cellStyle name="เครื่องหมายจุลภาค 4 2 3 3 2" xfId="29221" xr:uid="{24B45604-F2AF-4475-B8AB-79A6C0A958A1}"/>
    <cellStyle name="เครื่องหมายจุลภาค 4 2 3 3 3" xfId="42449" xr:uid="{9670B869-E4B0-4E73-93BC-E0D90ADC0CD3}"/>
    <cellStyle name="เครื่องหมายจุลภาค 4 2 3 4" xfId="14964" xr:uid="{828B8DA6-898F-49A9-8CCE-4A26683CF05F}"/>
    <cellStyle name="เครื่องหมายจุลภาค 4 2 3 4 2" xfId="30933" xr:uid="{1DE5B371-FF50-477B-B174-A91EA3F08B9A}"/>
    <cellStyle name="เครื่องหมายจุลภาค 4 2 3 4 3" xfId="43594" xr:uid="{CA660D65-11D2-4E07-8CC6-E104396779F5}"/>
    <cellStyle name="เครื่องหมายจุลภาค 4 2 3 5" xfId="11189" xr:uid="{6D1BA5CB-3FDA-441A-8B6E-F9E853F9C817}"/>
    <cellStyle name="เครื่องหมายจุลภาค 4 2 3 5 2" xfId="27314" xr:uid="{2BEF049F-12C7-4B8E-8329-68A5063846CD}"/>
    <cellStyle name="เครื่องหมายจุลภาค 4 2 3 5 3" xfId="40797" xr:uid="{6B40F55F-3E72-4142-B224-B91F878C77CE}"/>
    <cellStyle name="เครื่องหมายจุลภาค 4 2 3 6" xfId="20209" xr:uid="{91A689BC-CAD4-45BC-829F-54B44ADE1F60}"/>
    <cellStyle name="เครื่องหมายจุลภาค 4 2 3 7" xfId="20884" xr:uid="{A37BC874-933F-473F-A017-A470F6DA008D}"/>
    <cellStyle name="เครื่องหมายจุลภาค 4 2 3 8" xfId="25556" xr:uid="{7E660848-8AE1-4744-A610-94AD969A3B70}"/>
    <cellStyle name="เครื่องหมายจุลภาค 4 2 3 9" xfId="39756" xr:uid="{F020336F-797A-4B23-90B5-36C6B2960E5B}"/>
    <cellStyle name="เครื่องหมายจุลภาค 4 2 4" xfId="7294" xr:uid="{D4B5341E-BDEA-4819-A0C2-2FF80EF766CD}"/>
    <cellStyle name="เครื่องหมายจุลภาค 4 2 4 2" xfId="12306" xr:uid="{4EFF4B87-516C-460E-9A1A-765AE002C590}"/>
    <cellStyle name="เครื่องหมายจุลภาค 4 2 4 2 2" xfId="28427" xr:uid="{E1B81812-ADA1-4EE2-B6BA-F3A8BFC0C716}"/>
    <cellStyle name="เครื่องหมายจุลภาค 4 2 4 2 3" xfId="41866" xr:uid="{723CEDC8-449A-4B93-BA57-28EBE3D4738D}"/>
    <cellStyle name="เครื่องหมายจุลภาค 4 2 4 3" xfId="13438" xr:uid="{808D9703-3512-468B-BE3E-1CB65A0C5614}"/>
    <cellStyle name="เครื่องหมายจุลภาค 4 2 4 3 2" xfId="29507" xr:uid="{363AAF24-BD2B-403B-BF2A-9CFD40390654}"/>
    <cellStyle name="เครื่องหมายจุลภาค 4 2 4 3 3" xfId="42715" xr:uid="{4C5D93A6-0B77-4092-89F2-90D1ED3F253A}"/>
    <cellStyle name="เครื่องหมายจุลภาค 4 2 4 4" xfId="11469" xr:uid="{4D55B749-115C-419B-BF1D-AB975B77DE5B}"/>
    <cellStyle name="เครื่องหมายจุลภาค 4 2 4 4 2" xfId="27599" xr:uid="{D6851265-D349-4D70-9123-753A1BCAE742}"/>
    <cellStyle name="เครื่องหมายจุลภาค 4 2 4 4 3" xfId="41063" xr:uid="{1ACE6D23-22D1-4F17-93D2-EA1961D793AF}"/>
    <cellStyle name="เครื่องหมายจุลภาค 4 2 4 5" xfId="24039" xr:uid="{8C070C06-8679-4CE2-B78F-BF89AD5A0FDF}"/>
    <cellStyle name="เครื่องหมายจุลภาค 4 2 4 6" xfId="38347" xr:uid="{EFB97B85-AEBC-4458-BC94-8B6D609BD5DF}"/>
    <cellStyle name="เครื่องหมายจุลภาค 4 2 5" xfId="10844" xr:uid="{7796ABA8-A90B-4F98-B5FF-0C5F9A300998}"/>
    <cellStyle name="เครื่องหมายจุลภาค 4 2 5 2" xfId="27037" xr:uid="{0267D374-95A8-4705-9544-6EA60FE45C73}"/>
    <cellStyle name="เครื่องหมายจุลภาค 4 2 5 3" xfId="40531" xr:uid="{66087C51-5D46-451F-8C51-99912DBE75BF}"/>
    <cellStyle name="เครื่องหมายจุลภาค 4 2 6" xfId="11768" xr:uid="{5C1356F0-DACF-455C-8511-A4F6D227FF32}"/>
    <cellStyle name="เครื่องหมายจุลภาค 4 2 6 2" xfId="27888" xr:uid="{A348B198-4A5D-4E09-B1D2-58A2C4102B3D}"/>
    <cellStyle name="เครื่องหมายจุลภาค 4 2 6 3" xfId="41333" xr:uid="{AD8D3E2C-4806-49D7-A519-6E232E96AAEA}"/>
    <cellStyle name="เครื่องหมายจุลภาค 4 2 7" xfId="12777" xr:uid="{059E2B93-DCD1-4979-87D0-1FC3E257A5DF}"/>
    <cellStyle name="เครื่องหมายจุลภาค 4 2 7 2" xfId="28881" xr:uid="{594E3674-5D10-4C9F-9E92-9708A2323183}"/>
    <cellStyle name="เครื่องหมายจุลภาค 4 2 7 3" xfId="42134" xr:uid="{8B0D401D-BF64-4D85-BF46-490494795A06}"/>
    <cellStyle name="เครื่องหมายจุลภาค 4 2 8" xfId="12857" xr:uid="{D8B6712A-FEEE-4637-AE66-53511C354BA0}"/>
    <cellStyle name="เครื่องหมายจุลภาค 4 2 8 2" xfId="28939" xr:uid="{664C2064-4FE3-4B43-89DA-0C8B8A856C67}"/>
    <cellStyle name="เครื่องหมายจุลภาค 4 2 8 3" xfId="42182" xr:uid="{0D3EC81C-9661-471B-9C13-1584335BD4BC}"/>
    <cellStyle name="เครื่องหมายจุลภาค 4 2 9" xfId="10721" xr:uid="{D19FD2DE-D4B4-465E-9B43-4EE874BCE03F}"/>
    <cellStyle name="เครื่องหมายจุลภาค 4 2 9 2" xfId="26955" xr:uid="{16A91F81-80FC-4D5B-82FD-DEB3F8CD7A59}"/>
    <cellStyle name="เครื่องหมายจุลภาค 4 2 9 3" xfId="40466" xr:uid="{46C9FBC8-9621-4209-8859-B7967292BD06}"/>
    <cellStyle name="เครื่องหมายจุลภาค 4 3" xfId="328" xr:uid="{6180B8BA-6665-4644-9C48-A0D9B0AA4159}"/>
    <cellStyle name="เครื่องหมายจุลภาค 4 3 10" xfId="38948" xr:uid="{3FF101AB-9BDD-4E73-93CD-4127EB1F6F1B}"/>
    <cellStyle name="เครื่องหมายจุลภาค 4 3 2" xfId="866" xr:uid="{369F83FD-BD8B-410E-A89A-647E728E4C27}"/>
    <cellStyle name="เครื่องหมายจุลภาค 4 3 2 2" xfId="12172" xr:uid="{20C27A78-818F-4165-A789-19838CC4BFD6}"/>
    <cellStyle name="เครื่องหมายจุลภาค 4 3 2 2 2" xfId="28293" xr:uid="{DF0E164E-CD3A-44CF-BCC9-7A9BC4E717C8}"/>
    <cellStyle name="เครื่องหมายจุลภาค 4 3 2 2 3" xfId="41732" xr:uid="{9AFAAB1D-9707-44BF-9AEF-B4304783486B}"/>
    <cellStyle name="เครื่องหมายจุลภาค 4 3 2 3" xfId="13294" xr:uid="{1E46E031-9494-4E76-A7A1-BD2FB8C46E39}"/>
    <cellStyle name="เครื่องหมายจุลภาค 4 3 2 3 2" xfId="29363" xr:uid="{4B4D5FD0-C106-467F-9805-8F7B7D5F8AA1}"/>
    <cellStyle name="เครื่องหมายจุลภาค 4 3 2 3 3" xfId="42581" xr:uid="{B68AF34D-BA6B-4792-8C21-AADA6A5F0E65}"/>
    <cellStyle name="เครื่องหมายจุลภาค 4 3 2 4" xfId="21432" xr:uid="{13E923B8-2A4F-49C9-9642-B84ABE9324C1}"/>
    <cellStyle name="เครื่องหมายจุลภาค 4 3 2 5" xfId="27455" xr:uid="{0373015E-36FB-4641-A4B6-DB913DFC252C}"/>
    <cellStyle name="เครื่องหมายจุลภาค 4 3 2 6" xfId="40929" xr:uid="{7CBDA611-51A9-4A1A-8244-BFDFBB643C8D}"/>
    <cellStyle name="เครื่องหมายจุลภาค 4 3 3" xfId="11611" xr:uid="{87E6A318-4CE3-48BD-8585-FAED5CA128BB}"/>
    <cellStyle name="เครื่องหมายจุลภาค 4 3 3 2" xfId="12438" xr:uid="{73C5EF0B-6C31-4D46-8EED-925E16D7677A}"/>
    <cellStyle name="เครื่องหมายจุลภาค 4 3 3 2 2" xfId="28559" xr:uid="{87374EBA-4903-4288-B6CE-EA8883A37E8D}"/>
    <cellStyle name="เครื่องหมายจุลภาค 4 3 3 2 3" xfId="41998" xr:uid="{A0458715-9A67-4E3E-8053-8FF4E7DBFD46}"/>
    <cellStyle name="เครื่องหมายจุลภาค 4 3 3 3" xfId="13580" xr:uid="{E31D2DFF-85FB-49FF-90ED-A2A5EAC0D5F4}"/>
    <cellStyle name="เครื่องหมายจุลภาค 4 3 3 3 2" xfId="29649" xr:uid="{21F02A78-BFD1-4022-AC87-29C50D633696}"/>
    <cellStyle name="เครื่องหมายจุลภาค 4 3 3 3 3" xfId="42847" xr:uid="{23CC1EAC-CBDC-4B57-A390-E733EF187811}"/>
    <cellStyle name="เครื่องหมายจุลภาค 4 3 3 4" xfId="27741" xr:uid="{461655F0-47FF-41DF-991F-BF9951391801}"/>
    <cellStyle name="เครื่องหมายจุลภาค 4 3 3 5" xfId="41195" xr:uid="{FD4DC54B-C641-482E-947B-182C032591D8}"/>
    <cellStyle name="เครื่องหมายจุลภาค 4 3 4" xfId="11914" xr:uid="{2DD82631-292C-44E0-8F58-795340F50913}"/>
    <cellStyle name="เครื่องหมายจุลภาค 4 3 4 2" xfId="28027" xr:uid="{B77075F6-7D67-411C-A9CA-F4C12C11BAE2}"/>
    <cellStyle name="เครื่องหมายจุลภาค 4 3 4 3" xfId="41466" xr:uid="{B06E639B-C935-421A-9E26-846EA8DC4766}"/>
    <cellStyle name="เครื่องหมายจุลภาค 4 3 5" xfId="13008" xr:uid="{E44C97D1-0C64-42C1-A8BE-97A667C7D4CA}"/>
    <cellStyle name="เครื่องหมายจุลภาค 4 3 5 2" xfId="29077" xr:uid="{987ADF41-C82C-4824-A706-FEA0B500411F}"/>
    <cellStyle name="เครื่องหมายจุลภาค 4 3 5 3" xfId="42315" xr:uid="{A1AAAA1E-886E-4BEE-A4D2-39A4926A2EC3}"/>
    <cellStyle name="เครื่องหมายจุลภาค 4 3 6" xfId="11049" xr:uid="{76C5528E-E70B-4AAC-A0F5-BEAB4F3A4E25}"/>
    <cellStyle name="เครื่องหมายจุลภาค 4 3 6 2" xfId="27174" xr:uid="{29B3BABD-CBC4-43F3-8EE3-830C4DB6EF77}"/>
    <cellStyle name="เครื่องหมายจุลภาค 4 3 6 3" xfId="40663" xr:uid="{D12637B5-3067-4F9F-B1DD-6A009EA57E6C}"/>
    <cellStyle name="เครื่องหมายจุลภาค 4 3 7" xfId="20062" xr:uid="{655ACF4A-1FD5-4642-AB55-839C6A268895}"/>
    <cellStyle name="เครื่องหมายจุลภาค 4 3 8" xfId="20917" xr:uid="{2B29A5B4-0F4C-4AEC-9481-0D8FADFFF9CA}"/>
    <cellStyle name="เครื่องหมายจุลภาค 4 3 9" xfId="24703" xr:uid="{630A7BDD-E921-40B4-9C93-4B22BA34F46C}"/>
    <cellStyle name="เครื่องหมายจุลภาค 4 4" xfId="294" xr:uid="{9565541C-1206-481C-8B58-D13824C330E8}"/>
    <cellStyle name="เครื่องหมายจุลภาค 4 4 2" xfId="1040" xr:uid="{18DFC801-1693-4182-89A4-04BB08304D56}"/>
    <cellStyle name="เครื่องหมายจุลภาค 4 4 2 2" xfId="21527" xr:uid="{CD493C4F-A0E3-42C6-8E42-078D7C2A3E5B}"/>
    <cellStyle name="เครื่องหมายจุลภาค 4 4 2 3" xfId="28160" xr:uid="{5524FDDA-1889-42BA-ABE6-6327C1D8326B}"/>
    <cellStyle name="เครื่องหมายจุลภาค 4 4 2 4" xfId="41599" xr:uid="{424ACC53-7F62-46C5-9F06-C4FB78E35421}"/>
    <cellStyle name="เครื่องหมายจุลภาค 4 4 3" xfId="13151" xr:uid="{8F699BCB-653C-4113-B2FA-1EC383C2C2E5}"/>
    <cellStyle name="เครื่องหมายจุลภาค 4 4 3 2" xfId="29220" xr:uid="{184133A3-0B8A-4114-BD43-6EAE95B3A390}"/>
    <cellStyle name="เครื่องหมายจุลภาค 4 4 3 3" xfId="42448" xr:uid="{210B18DB-8D88-4D66-AEF3-42CD6D4DEA62}"/>
    <cellStyle name="เครื่องหมายจุลภาค 4 4 4" xfId="11188" xr:uid="{CE3968D2-3618-45B1-AEBD-775AD24FF788}"/>
    <cellStyle name="เครื่องหมายจุลภาค 4 4 4 2" xfId="27313" xr:uid="{F32947B7-5760-4FB7-846E-1B907D6D82B7}"/>
    <cellStyle name="เครื่องหมายจุลภาค 4 4 4 3" xfId="40796" xr:uid="{B8EA3ACE-9BF9-4CDE-B89E-6A84525A54B7}"/>
    <cellStyle name="เครื่องหมายจุลภาค 4 4 5" xfId="20208" xr:uid="{A9A8A131-5323-4D0F-BFEC-F2070F6E43FE}"/>
    <cellStyle name="เครื่องหมายจุลภาค 4 4 6" xfId="20883" xr:uid="{05F64C9A-9526-4227-8D85-F7DC066AC927}"/>
    <cellStyle name="เครื่องหมายจุลภาค 4 4 7" xfId="25555" xr:uid="{E94569E7-E3EC-43A0-AB6A-02D2343897DB}"/>
    <cellStyle name="เครื่องหมายจุลภาค 4 4 8" xfId="39755" xr:uid="{355F3D75-1D37-4755-A737-6ED8094494DC}"/>
    <cellStyle name="เครื่องหมายจุลภาค 4 5" xfId="7293" xr:uid="{356BC9FE-C5E3-47A4-A41E-9F25F7F36229}"/>
    <cellStyle name="เครื่องหมายจุลภาค 4 5 2" xfId="12305" xr:uid="{CD8EF9E3-DB28-49CE-9FF0-6B6F8EB292CB}"/>
    <cellStyle name="เครื่องหมายจุลภาค 4 5 2 2" xfId="28426" xr:uid="{00460648-4236-4A9C-BC35-156CFF243DCD}"/>
    <cellStyle name="เครื่องหมายจุลภาค 4 5 2 3" xfId="41865" xr:uid="{2D992AFB-1836-4E2B-BA23-F2D758767894}"/>
    <cellStyle name="เครื่องหมายจุลภาค 4 5 3" xfId="13437" xr:uid="{5A2B9F07-600E-41AC-BBB8-6C53545F98E5}"/>
    <cellStyle name="เครื่องหมายจุลภาค 4 5 3 2" xfId="29506" xr:uid="{9D802A25-66C2-44CB-950B-A2A5F8BE25A8}"/>
    <cellStyle name="เครื่องหมายจุลภาค 4 5 3 3" xfId="42714" xr:uid="{0ACFC4B5-7736-4AAA-99A4-1A8257935049}"/>
    <cellStyle name="เครื่องหมายจุลภาค 4 5 4" xfId="11468" xr:uid="{D52778AD-6D55-4B1F-AC5C-C79684FF6763}"/>
    <cellStyle name="เครื่องหมายจุลภาค 4 5 4 2" xfId="27598" xr:uid="{C15746E0-C739-4AA8-B144-CD8523755CA5}"/>
    <cellStyle name="เครื่องหมายจุลภาค 4 5 4 3" xfId="41062" xr:uid="{59A42EFD-9D7D-4A94-8C1A-D4D2CFAF1F29}"/>
    <cellStyle name="เครื่องหมายจุลภาค 4 5 5" xfId="24038" xr:uid="{84B26E5D-E341-4CFD-945D-21CD7749F641}"/>
    <cellStyle name="เครื่องหมายจุลภาค 4 5 6" xfId="38346" xr:uid="{3BD8A7FA-5B5C-4859-8EAC-DB82A959B39A}"/>
    <cellStyle name="เครื่องหมายจุลภาค 4 6" xfId="10843" xr:uid="{2B4F2C98-EBC6-4D1C-991F-E0B1237856BC}"/>
    <cellStyle name="เครื่องหมายจุลภาค 4 6 2" xfId="27036" xr:uid="{A06FBDA5-DCF8-4D36-9790-495414383255}"/>
    <cellStyle name="เครื่องหมายจุลภาค 4 6 3" xfId="40530" xr:uid="{BE995282-ECC2-468C-80A3-1CB05248C985}"/>
    <cellStyle name="เครื่องหมายจุลภาค 4 7" xfId="11767" xr:uid="{B77023A5-58F5-4074-90B6-6C091775610B}"/>
    <cellStyle name="เครื่องหมายจุลภาค 4 7 2" xfId="27887" xr:uid="{850605B6-4C3F-4B52-9936-E5B66C3A3C86}"/>
    <cellStyle name="เครื่องหมายจุลภาค 4 7 3" xfId="41332" xr:uid="{9EE2303A-30D6-4E04-8C9B-DE96E5B4C2FD}"/>
    <cellStyle name="เครื่องหมายจุลภาค 4 8" xfId="12776" xr:uid="{B504B27C-A854-46BE-A52F-8E76798CCD39}"/>
    <cellStyle name="เครื่องหมายจุลภาค 4 8 2" xfId="28880" xr:uid="{E3EEC356-C65C-4747-887A-225CAA80B8E7}"/>
    <cellStyle name="เครื่องหมายจุลภาค 4 8 3" xfId="42133" xr:uid="{E91B9467-BD40-4739-A80F-AB737F40186B}"/>
    <cellStyle name="เครื่องหมายจุลภาค 4 9" xfId="12856" xr:uid="{23ADBF61-37F0-4FBA-9C46-7CD885C0332D}"/>
    <cellStyle name="เครื่องหมายจุลภาค 4 9 2" xfId="28938" xr:uid="{E86CF159-05E7-4E7F-B1B0-5419E012A423}"/>
    <cellStyle name="เครื่องหมายจุลภาค 4 9 3" xfId="42181" xr:uid="{F08C68DE-6E9F-4EDE-9CAE-A9969DC28EC7}"/>
    <cellStyle name="เครื่องหมายจุลภาค 5" xfId="168" xr:uid="{CE7F2BBF-DEEE-419C-A8AF-9BBC9ADAD420}"/>
    <cellStyle name="เครื่องหมายจุลภาค 5 10" xfId="14523" xr:uid="{A6201C78-E5FC-4459-9E0F-EDFF43D0ED7C}"/>
    <cellStyle name="เครื่องหมายจุลภาค 5 10 2" xfId="30515" xr:uid="{EA1AC5DB-2177-4475-A98C-745D87FAECFD}"/>
    <cellStyle name="เครื่องหมายจุลภาค 5 10 3" xfId="43176" xr:uid="{F39E979D-2804-4D87-8065-69561BE62652}"/>
    <cellStyle name="เครื่องหมายจุลภาค 5 11" xfId="15230" xr:uid="{ED8902DF-17F8-4EF0-894D-A2ABF6933C4E}"/>
    <cellStyle name="เครื่องหมายจุลภาค 5 11 2" xfId="31189" xr:uid="{AD3CA90A-71F5-4EBC-A9EA-5CB451912881}"/>
    <cellStyle name="เครื่องหมายจุลภาค 5 11 3" xfId="43850" xr:uid="{41D029A9-35E4-417D-A1FB-EA1D3808E35C}"/>
    <cellStyle name="เครื่องหมายจุลภาค 5 12" xfId="10565" xr:uid="{2572AE11-D06F-471E-9152-864982C95EF6}"/>
    <cellStyle name="เครื่องหมายจุลภาค 5 12 2" xfId="26858" xr:uid="{13975197-E33F-414D-8EAE-F2FE4D7C04D9}"/>
    <cellStyle name="เครื่องหมายจุลภาค 5 12 3" xfId="40370" xr:uid="{405B8357-88DC-4ADE-9384-41F0BFA85160}"/>
    <cellStyle name="เครื่องหมายจุลภาค 5 13" xfId="20034" xr:uid="{03AE10D2-EA15-4030-8206-8F634C6EE642}"/>
    <cellStyle name="เครื่องหมายจุลภาค 5 14" xfId="20018" xr:uid="{A079C3BB-6CB6-47F3-9528-FCF6FEBFC11C}"/>
    <cellStyle name="เครื่องหมายจุลภาค 5 15" xfId="20790" xr:uid="{E1207A8E-F900-4C80-8904-95BE15FF2017}"/>
    <cellStyle name="เครื่องหมายจุลภาค 5 16" xfId="22585" xr:uid="{B3FA3ECD-54C3-4001-9505-12B06183329A}"/>
    <cellStyle name="เครื่องหมายจุลภาค 5 17" xfId="36923" xr:uid="{AAE61463-2A3B-4C73-B28E-F2F29EB62EF8}"/>
    <cellStyle name="เครื่องหมายจุลภาค 5 18" xfId="5648" xr:uid="{64678CBC-9B4D-4FB7-B427-34F4E092990E}"/>
    <cellStyle name="เครื่องหมายจุลภาค 5 19" xfId="48126" xr:uid="{CC6A8131-CBC9-4141-8759-62D4AC31126E}"/>
    <cellStyle name="เครื่องหมายจุลภาค 5 2" xfId="330" xr:uid="{F96A31F6-92B5-48B2-8FAE-546979DDFB49}"/>
    <cellStyle name="เครื่องหมายจุลภาค 5 2 10" xfId="24705" xr:uid="{126B413F-7BA7-4F7A-AEB3-C8B148802CF4}"/>
    <cellStyle name="เครื่องหมายจุลภาค 5 2 11" xfId="38950" xr:uid="{D2F415B8-21AD-46DA-9E1D-0CC22566EF3D}"/>
    <cellStyle name="เครื่องหมายจุลภาค 5 2 2" xfId="868" xr:uid="{3D8A68CA-5285-466C-AC92-7BFE8EFD30DE}"/>
    <cellStyle name="เครื่องหมายจุลภาค 5 2 2 2" xfId="12174" xr:uid="{AC90BC5F-09D9-45BA-9023-051CF38144F9}"/>
    <cellStyle name="เครื่องหมายจุลภาค 5 2 2 2 2" xfId="28295" xr:uid="{B135272F-0D7E-463C-BEA6-1E09BC457ED5}"/>
    <cellStyle name="เครื่องหมายจุลภาค 5 2 2 2 3" xfId="41734" xr:uid="{AFE057DD-1915-4985-B659-18116E6797B8}"/>
    <cellStyle name="เครื่องหมายจุลภาค 5 2 2 3" xfId="13296" xr:uid="{99D793C2-14E0-4E15-A8E3-20E72155386E}"/>
    <cellStyle name="เครื่องหมายจุลภาค 5 2 2 3 2" xfId="29365" xr:uid="{51F1DA79-5C2D-4A82-8F4A-82433F8DB25B}"/>
    <cellStyle name="เครื่องหมายจุลภาค 5 2 2 3 3" xfId="42583" xr:uid="{DC4DDAD5-59F8-43FD-9CDA-77E844EE1A11}"/>
    <cellStyle name="เครื่องหมายจุลภาค 5 2 2 4" xfId="15178" xr:uid="{4E2FC708-D6E5-4A85-80FE-9E79C007032D}"/>
    <cellStyle name="เครื่องหมายจุลภาค 5 2 2 4 2" xfId="31147" xr:uid="{6D125289-6662-443A-9021-D4731D753A54}"/>
    <cellStyle name="เครื่องหมายจุลภาค 5 2 2 4 3" xfId="43808" xr:uid="{377A298D-2909-4754-90BD-941CC6EB4958}"/>
    <cellStyle name="เครื่องหมายจุลภาค 5 2 2 5" xfId="21434" xr:uid="{486261BF-C278-4F90-9042-8C45AA992E84}"/>
    <cellStyle name="เครื่องหมายจุลภาค 5 2 2 6" xfId="27457" xr:uid="{29CF02A4-8D72-4362-BD79-6827ECAC1E14}"/>
    <cellStyle name="เครื่องหมายจุลภาค 5 2 2 7" xfId="40931" xr:uid="{21B3B5A0-B640-48E7-B635-4CCC7F454CA5}"/>
    <cellStyle name="เครื่องหมายจุลภาค 5 2 3" xfId="11613" xr:uid="{A8DA5449-8517-4465-A604-3B67D272F9FB}"/>
    <cellStyle name="เครื่องหมายจุลภาค 5 2 3 2" xfId="12440" xr:uid="{F9F5804B-DB45-477D-89CD-8D2A412030A9}"/>
    <cellStyle name="เครื่องหมายจุลภาค 5 2 3 2 2" xfId="28561" xr:uid="{1EC825B0-404B-4C57-B050-1806310E8E56}"/>
    <cellStyle name="เครื่องหมายจุลภาค 5 2 3 2 3" xfId="42000" xr:uid="{0F897E2B-0367-4C06-BA47-A7B52D3F7D26}"/>
    <cellStyle name="เครื่องหมายจุลภาค 5 2 3 3" xfId="13582" xr:uid="{A0A3F59C-B891-4647-BB70-FC9881F93F11}"/>
    <cellStyle name="เครื่องหมายจุลภาค 5 2 3 3 2" xfId="29651" xr:uid="{5CA232F0-44AD-4136-8056-7F0B651F809A}"/>
    <cellStyle name="เครื่องหมายจุลภาค 5 2 3 3 3" xfId="42849" xr:uid="{ED98D0B5-D1F3-4DDE-9844-E0268BBEFBB1}"/>
    <cellStyle name="เครื่องหมายจุลภาค 5 2 3 4" xfId="27743" xr:uid="{F15F519B-A6E8-4F97-8881-F20C54DAE87C}"/>
    <cellStyle name="เครื่องหมายจุลภาค 5 2 3 5" xfId="41197" xr:uid="{EE2E260E-5069-4F3D-8D53-FE34BBE95BF8}"/>
    <cellStyle name="เครื่องหมายจุลภาค 5 2 4" xfId="11916" xr:uid="{9FBECF13-F386-437F-AA52-3B5E12838773}"/>
    <cellStyle name="เครื่องหมายจุลภาค 5 2 4 2" xfId="28029" xr:uid="{A456DA24-1944-40D6-8552-72A459ECEA89}"/>
    <cellStyle name="เครื่องหมายจุลภาค 5 2 4 3" xfId="41468" xr:uid="{B45F045B-205A-4379-83B0-927280C022BF}"/>
    <cellStyle name="เครื่องหมายจุลภาค 5 2 5" xfId="13010" xr:uid="{3D631D0D-5BDF-49AA-A63C-F655B8D7753D}"/>
    <cellStyle name="เครื่องหมายจุลภาค 5 2 5 2" xfId="29079" xr:uid="{1AF7D853-6065-40B1-B778-5A43BD9DC85F}"/>
    <cellStyle name="เครื่องหมายจุลภาค 5 2 5 3" xfId="42317" xr:uid="{1C228B93-360A-4B26-8C4C-640C9B489BB8}"/>
    <cellStyle name="เครื่องหมายจุลภาค 5 2 6" xfId="14750" xr:uid="{EEF9C615-8C89-4AC7-AF18-B6D3904BF957}"/>
    <cellStyle name="เครื่องหมายจุลภาค 5 2 6 2" xfId="30724" xr:uid="{E38C7DCD-C3C3-4D3A-91E1-1C6346A9FB4D}"/>
    <cellStyle name="เครื่องหมายจุลภาค 5 2 6 3" xfId="43385" xr:uid="{1AF429DB-5FB7-435F-A2F3-72B50237A3C2}"/>
    <cellStyle name="เครื่องหมายจุลภาค 5 2 7" xfId="11051" xr:uid="{235F65BF-F4E1-4097-9481-C9B508A3241A}"/>
    <cellStyle name="เครื่องหมายจุลภาค 5 2 7 2" xfId="27176" xr:uid="{4919D8A3-A899-46A5-85C8-97520FAC1DC4}"/>
    <cellStyle name="เครื่องหมายจุลภาค 5 2 7 3" xfId="40665" xr:uid="{4989D0C1-B779-47E0-9E2D-72B84D27651D}"/>
    <cellStyle name="เครื่องหมายจุลภาค 5 2 8" xfId="20064" xr:uid="{CD06AAA5-F055-428C-8852-2B387D3E82F9}"/>
    <cellStyle name="เครื่องหมายจุลภาค 5 2 9" xfId="20919" xr:uid="{7493A1C5-AC1B-42FD-9232-DB7F92C024C0}"/>
    <cellStyle name="เครื่องหมายจุลภาค 5 20" xfId="48232" xr:uid="{64B2309B-6F99-46B2-AA7F-EEA74BBE1450}"/>
    <cellStyle name="เครื่องหมายจุลภาค 5 3" xfId="296" xr:uid="{1D8A6D35-9FF7-4B56-BD04-4BE1D6C4D837}"/>
    <cellStyle name="เครื่องหมายจุลภาค 5 3 2" xfId="1042" xr:uid="{49B0F78F-C6AC-4ADF-BAD0-C00483E5C271}"/>
    <cellStyle name="เครื่องหมายจุลภาค 5 3 2 2" xfId="21529" xr:uid="{B9C9469A-96F2-4D6C-BDF2-E69E33076CF8}"/>
    <cellStyle name="เครื่องหมายจุลภาค 5 3 2 3" xfId="28162" xr:uid="{E2C71BE9-78AF-4D97-93B1-6BE31126B109}"/>
    <cellStyle name="เครื่องหมายจุลภาค 5 3 2 4" xfId="41601" xr:uid="{2C7F21BA-EA64-4812-B846-A1F1214E1EFA}"/>
    <cellStyle name="เครื่องหมายจุลภาค 5 3 3" xfId="13153" xr:uid="{2AA8BDF1-E4BD-4563-97D2-022828FD5927}"/>
    <cellStyle name="เครื่องหมายจุลภาค 5 3 3 2" xfId="29222" xr:uid="{FCE763B3-E173-479A-BA19-FFCA91BB27E8}"/>
    <cellStyle name="เครื่องหมายจุลภาค 5 3 3 3" xfId="42450" xr:uid="{0FE62525-97FA-48CA-9836-67C78D0016A7}"/>
    <cellStyle name="เครื่องหมายจุลภาค 5 3 4" xfId="14969" xr:uid="{F5AAD274-2820-4577-9EFE-A710DAD17B92}"/>
    <cellStyle name="เครื่องหมายจุลภาค 5 3 4 2" xfId="30938" xr:uid="{28FCCA39-1659-4889-A519-20F7F0C2F9AF}"/>
    <cellStyle name="เครื่องหมายจุลภาค 5 3 4 3" xfId="43599" xr:uid="{DB9F1F89-FA97-45E0-BBB8-1D01C4C23939}"/>
    <cellStyle name="เครื่องหมายจุลภาค 5 3 5" xfId="11190" xr:uid="{EA0AAB25-E273-4C0F-B626-A9467F3D4360}"/>
    <cellStyle name="เครื่องหมายจุลภาค 5 3 5 2" xfId="27315" xr:uid="{438FA182-99FE-49EB-BD92-51E30CC86429}"/>
    <cellStyle name="เครื่องหมายจุลภาค 5 3 5 3" xfId="40798" xr:uid="{9AA03538-2F36-42FC-B0C7-BE65789D37BD}"/>
    <cellStyle name="เครื่องหมายจุลภาค 5 3 6" xfId="20210" xr:uid="{0FCA70D2-055E-4897-BFBE-B02E300D6D81}"/>
    <cellStyle name="เครื่องหมายจุลภาค 5 3 7" xfId="20885" xr:uid="{3D2C51B6-3E17-4E67-A381-B97AD5E120E4}"/>
    <cellStyle name="เครื่องหมายจุลภาค 5 3 8" xfId="25437" xr:uid="{E9F593BA-34E0-4251-9E53-C2672D032AE6}"/>
    <cellStyle name="เครื่องหมายจุลภาค 5 3 9" xfId="39642" xr:uid="{305BD21F-6B3E-4C91-AD5C-3391E02A71CB}"/>
    <cellStyle name="เครื่องหมายจุลภาค 5 4" xfId="7082" xr:uid="{AD469C55-61E8-4942-B09F-396FCBC2569F}"/>
    <cellStyle name="เครื่องหมายจุลภาค 5 4 2" xfId="12307" xr:uid="{BD701160-780F-4EC8-8331-D5D521BDE9F8}"/>
    <cellStyle name="เครื่องหมายจุลภาค 5 4 2 2" xfId="28428" xr:uid="{3EA51E6D-398C-4ED8-91AE-4F52EFF993CE}"/>
    <cellStyle name="เครื่องหมายจุลภาค 5 4 2 3" xfId="41867" xr:uid="{947EED68-A6AA-47C0-879F-FE732BC7B53D}"/>
    <cellStyle name="เครื่องหมายจุลภาค 5 4 3" xfId="13439" xr:uid="{F05AACF9-1E38-4E31-A77E-A78FFC4B76AA}"/>
    <cellStyle name="เครื่องหมายจุลภาค 5 4 3 2" xfId="29508" xr:uid="{F71F0096-E471-476F-A655-B781CD7370FA}"/>
    <cellStyle name="เครื่องหมายจุลภาค 5 4 3 3" xfId="42716" xr:uid="{E5470D0F-5A98-4A23-A1DE-9E84661B5A80}"/>
    <cellStyle name="เครื่องหมายจุลภาค 5 4 4" xfId="11470" xr:uid="{4941810E-2686-46C2-ADDA-086D832C57DF}"/>
    <cellStyle name="เครื่องหมายจุลภาค 5 4 4 2" xfId="27600" xr:uid="{1BFD666E-92C5-4C25-8F6F-53BE5AEB6F88}"/>
    <cellStyle name="เครื่องหมายจุลภาค 5 4 4 3" xfId="41064" xr:uid="{B29B54FB-7ECD-4784-B9A1-4935922E4E72}"/>
    <cellStyle name="เครื่องหมายจุลภาค 5 4 5" xfId="23916" xr:uid="{A9A57030-6602-4428-8928-1BA7CBED76F1}"/>
    <cellStyle name="เครื่องหมายจุลภาค 5 4 6" xfId="38232" xr:uid="{FEC7EB4F-6B04-48F9-962A-78A62184E1C0}"/>
    <cellStyle name="เครื่องหมายจุลภาค 5 5" xfId="10845" xr:uid="{5C7D2F2C-C1D6-4C19-9C28-E3283CC4E2D6}"/>
    <cellStyle name="เครื่องหมายจุลภาค 5 5 2" xfId="27038" xr:uid="{FFEB84DE-6DE6-486A-ADCA-59B3C251FB8A}"/>
    <cellStyle name="เครื่องหมายจุลภาค 5 5 3" xfId="40532" xr:uid="{474BF935-9096-44B6-BA08-C226AB95A65E}"/>
    <cellStyle name="เครื่องหมายจุลภาค 5 6" xfId="11769" xr:uid="{4CAC21FC-B85D-4583-9C16-DB91413CDFBC}"/>
    <cellStyle name="เครื่องหมายจุลภาค 5 6 2" xfId="27889" xr:uid="{D01F97DF-8382-480C-A5DD-9D6E293F46F4}"/>
    <cellStyle name="เครื่องหมายจุลภาค 5 6 3" xfId="41334" xr:uid="{A0E52172-7191-4AF9-8FA5-0E255562DF39}"/>
    <cellStyle name="เครื่องหมายจุลภาค 5 7" xfId="12778" xr:uid="{66F36012-883B-4CA5-8ED7-F48B1C63F4D4}"/>
    <cellStyle name="เครื่องหมายจุลภาค 5 7 2" xfId="28882" xr:uid="{D59289D0-75B4-4452-BDCB-AA73699FB106}"/>
    <cellStyle name="เครื่องหมายจุลภาค 5 7 3" xfId="42135" xr:uid="{2BD93BBA-6327-4C8F-9905-D60C416D5A4B}"/>
    <cellStyle name="เครื่องหมายจุลภาค 5 8" xfId="12858" xr:uid="{054D1EA7-483C-4A45-B406-552A7F218DE8}"/>
    <cellStyle name="เครื่องหมายจุลภาค 5 8 2" xfId="28940" xr:uid="{C1D0B464-7AB1-4207-A853-02821E74B892}"/>
    <cellStyle name="เครื่องหมายจุลภาค 5 8 3" xfId="42183" xr:uid="{D71D349C-C962-4BC8-8719-02DF1B67E004}"/>
    <cellStyle name="เครื่องหมายจุลภาค 5 9" xfId="10722" xr:uid="{AA67B835-4A11-4D70-BDD9-214B7924ED96}"/>
    <cellStyle name="เครื่องหมายจุลภาค 5 9 2" xfId="26956" xr:uid="{F5198268-B7EA-4650-B880-5116FCA8F80B}"/>
    <cellStyle name="เครื่องหมายจุลภาค 5 9 3" xfId="40467" xr:uid="{1E623C34-8EF8-44A3-9373-0D697B82BC5E}"/>
    <cellStyle name="เครื่องหมายจุลภาค 6" xfId="70" xr:uid="{842F83B5-1B8B-40B2-85C6-397D014D7486}"/>
    <cellStyle name="เครื่องหมายจุลภาค 6 10" xfId="10497" xr:uid="{AA6FA2DA-8E98-45B6-A09E-8617DC867192}"/>
    <cellStyle name="เครื่องหมายจุลภาค 6 10 2" xfId="26813" xr:uid="{33A92B71-E776-4C4C-BDFE-8C0854DC7C5A}"/>
    <cellStyle name="เครื่องหมายจุลภาค 6 10 3" xfId="40335" xr:uid="{DB5E80FB-9075-419A-9483-3EF3B9531F69}"/>
    <cellStyle name="เครื่องหมายจุลภาค 6 11" xfId="14545" xr:uid="{2F02E62C-DE22-48F1-A294-A415C142EEE6}"/>
    <cellStyle name="เครื่องหมายจุลภาค 6 11 2" xfId="30521" xr:uid="{59327F14-4352-4C8C-B84C-328EBAD82BE1}"/>
    <cellStyle name="เครื่องหมายจุลภาค 6 11 3" xfId="43182" xr:uid="{71EF9DBC-D822-4E7F-9E2A-830445AAAE29}"/>
    <cellStyle name="เครื่องหมายจุลภาค 6 12" xfId="19966" xr:uid="{E8362D17-402D-49F2-AD61-A6E4EB109A1A}"/>
    <cellStyle name="เครื่องหมายจุลภาค 6 13" xfId="19969" xr:uid="{10D8A915-B07B-4F5A-9A0E-FF48169719B3}"/>
    <cellStyle name="เครื่องหมายจุลภาค 6 14" xfId="19970" xr:uid="{D36B9B7A-EFAF-4E43-922C-09B16551D1F5}"/>
    <cellStyle name="เครื่องหมายจุลภาค 6 15" xfId="952" xr:uid="{F3F0F49B-6A96-410C-AD00-3112E1CEC762}"/>
    <cellStyle name="เครื่องหมายจุลภาค 6 15 10" xfId="48178" xr:uid="{8EFBDC2F-E312-4FD4-9F33-4104A16EC15A}"/>
    <cellStyle name="เครื่องหมายจุลภาค 6 15 2" xfId="8130" xr:uid="{1AA3154C-E80F-42FB-B0C8-452F7ABF15DF}"/>
    <cellStyle name="เครื่องหมายจุลภาค 6 15 2 2" xfId="18406" xr:uid="{7E9A05C3-333B-49FE-BF47-AC87F9C9CB13}"/>
    <cellStyle name="เครื่องหมายจุลภาค 6 15 2 2 2" xfId="34345" xr:uid="{9C8394E8-D32D-4BEF-A030-7298DD614326}"/>
    <cellStyle name="เครื่องหมายจุลภาค 6 15 2 2 3" xfId="46692" xr:uid="{E92C624D-70BA-4ABD-B004-553B134A4F05}"/>
    <cellStyle name="เครื่องหมายจุลภาค 6 15 2 3" xfId="24662" xr:uid="{7DF2DD43-B2FE-421A-95C8-475054D8ED66}"/>
    <cellStyle name="เครื่องหมายจุลภาค 6 15 2 4" xfId="38912" xr:uid="{CA5A24BC-5E32-4935-9F34-72D4A4CB69F9}"/>
    <cellStyle name="เครื่องหมายจุลภาค 6 15 3" xfId="9085" xr:uid="{ABCE2FB0-A9D6-454C-8D42-153E430702D7}"/>
    <cellStyle name="เครื่องหมายจุลภาค 6 15 3 2" xfId="19173" xr:uid="{7DCE3B91-3C06-4330-9056-829D861ABA44}"/>
    <cellStyle name="เครื่องหมายจุลภาค 6 15 3 2 2" xfId="35111" xr:uid="{0BBDD795-B7BA-4793-866A-F24E41914CE1}"/>
    <cellStyle name="เครื่องหมายจุลภาค 6 15 3 2 3" xfId="47449" xr:uid="{A3318D1F-9699-4803-9B4F-2447CCB5AB58}"/>
    <cellStyle name="เครื่องหมายจุลภาค 6 15 3 3" xfId="25517" xr:uid="{688D0999-3F77-4569-975B-6DED9A3E0A54}"/>
    <cellStyle name="เครื่องหมายจุลภาค 6 15 3 4" xfId="39722" xr:uid="{457A8B4D-E6A5-4618-BD7B-511AED698F3B}"/>
    <cellStyle name="เครื่องหมายจุลภาค 6 15 4" xfId="17831" xr:uid="{9F833382-AC7C-4703-BA6B-275DD6B53B2B}"/>
    <cellStyle name="เครื่องหมายจุลภาค 6 15 4 2" xfId="33771" xr:uid="{2829825E-8478-4504-B0DF-FCBE15B75185}"/>
    <cellStyle name="เครื่องหมายจุลภาค 6 15 4 3" xfId="46152" xr:uid="{9CCE1F72-63CC-40BA-BB94-0E0C2D68A634}"/>
    <cellStyle name="เครื่องหมายจุลภาค 6 15 5" xfId="20148" xr:uid="{676C1938-C366-41BB-8A2D-A4046A64B5DD}"/>
    <cellStyle name="เครื่องหมายจุลภาค 6 15 6" xfId="21485" xr:uid="{11F9E35B-9307-426B-AC47-951D0ED17B34}"/>
    <cellStyle name="เครื่องหมายจุลภาค 6 15 7" xfId="23996" xr:uid="{1A6F278A-99C4-4596-85CC-6C1B28069F7C}"/>
    <cellStyle name="เครื่องหมายจุลภาค 6 15 8" xfId="38312" xr:uid="{EC728804-9068-48D1-B5FC-168DA14E81F9}"/>
    <cellStyle name="เครื่องหมายจุลภาค 6 15 9" xfId="48056" xr:uid="{06D63A5B-FE45-4C6E-950A-023E43CDECCE}"/>
    <cellStyle name="เครื่องหมายจุลภาค 6 16" xfId="10616" xr:uid="{497FDCAA-A0AF-4755-8536-75811522F6E4}"/>
    <cellStyle name="เครื่องหมายจุลภาค 6 16 2" xfId="26888" xr:uid="{C699C8CD-808F-4EFC-B6BB-8C1E0533CC3F}"/>
    <cellStyle name="เครื่องหมายจุลภาค 6 16 3" xfId="40400" xr:uid="{0D73D4F6-1D38-4750-B7A6-FB885686C98D}"/>
    <cellStyle name="เครื่องหมายจุลภาค 6 17" xfId="19999" xr:uid="{9B70A22D-FF23-4854-B40E-ADC8F6415621}"/>
    <cellStyle name="เครื่องหมายจุลภาค 6 18" xfId="20229" xr:uid="{3604A95E-7860-4AAE-8A08-F329C27752BD}"/>
    <cellStyle name="เครื่องหมายจุลภาค 6 19" xfId="20771" xr:uid="{1A7AEDF9-111B-4C94-B7DF-AE52173EF4F5}"/>
    <cellStyle name="เครื่องหมายจุลภาค 6 2" xfId="73" xr:uid="{3F5C89BD-49ED-4826-951E-14F7FB60FEAC}"/>
    <cellStyle name="เครื่องหมายจุลภาค 6 2 10" xfId="20002" xr:uid="{B4EE2A50-AA83-46D6-884A-2FCC09F0C7AB}"/>
    <cellStyle name="เครื่องหมายจุลภาค 6 2 11" xfId="20287" xr:uid="{41F1134A-BEEC-491A-A0EA-15874B018EC7}"/>
    <cellStyle name="เครื่องหมายจุลภาค 6 2 12" xfId="20773" xr:uid="{14A920CB-6801-4C16-92A4-FA27819121D4}"/>
    <cellStyle name="เครื่องหมายจุลภาค 6 2 13" xfId="21572" xr:uid="{9CBB51AE-00BE-458A-84D6-02725B5504AD}"/>
    <cellStyle name="เครื่องหมายจุลภาค 6 2 14" xfId="35914" xr:uid="{DCE15DBD-D33A-4000-80A1-E3E3BF170D04}"/>
    <cellStyle name="เครื่องหมายจุลภาค 6 2 15" xfId="48096" xr:uid="{981F614D-DF6C-4545-BCDD-CE35C30FD01D}"/>
    <cellStyle name="เครื่องหมายจุลภาค 6 2 16" xfId="48209" xr:uid="{0734DA44-23BD-412A-B961-6C687089D8EB}"/>
    <cellStyle name="เครื่องหมายจุลภาค 6 2 2" xfId="262" xr:uid="{5D824FF4-AA41-4C1E-8D41-45B6F2D953E4}"/>
    <cellStyle name="เครื่องหมายจุลภาค 6 2 2 10" xfId="24020" xr:uid="{73BC7CF3-28B4-4D91-A7D8-98D55BCD3F89}"/>
    <cellStyle name="เครื่องหมายจุลภาค 6 2 2 11" xfId="38336" xr:uid="{04B3E27F-F3A9-4624-B4B5-2BA91BCEDED2}"/>
    <cellStyle name="เครื่องหมายจุลภาค 6 2 2 2" xfId="1008" xr:uid="{7308E795-3BAF-4365-A07B-2FAF3157B519}"/>
    <cellStyle name="เครื่องหมายจุลภาค 6 2 2 2 2" xfId="12175" xr:uid="{AB62ECFF-EA46-45FE-B165-BD5DB2662EE0}"/>
    <cellStyle name="เครื่องหมายจุลภาค 6 2 2 2 2 2" xfId="28296" xr:uid="{CC9DC66A-C7F7-4869-87E6-F6679233BA13}"/>
    <cellStyle name="เครื่องหมายจุลภาค 6 2 2 2 2 3" xfId="41735" xr:uid="{045A8EA8-06B0-4601-BCDF-3662B5D7B592}"/>
    <cellStyle name="เครื่องหมายจุลภาค 6 2 2 2 3" xfId="13297" xr:uid="{6973900C-78B8-4552-8E42-2E17CED4221E}"/>
    <cellStyle name="เครื่องหมายจุลภาค 6 2 2 2 3 2" xfId="29366" xr:uid="{E0EE9303-6F16-430C-B1AA-FA3B1E34BFDC}"/>
    <cellStyle name="เครื่องหมายจุลภาค 6 2 2 2 3 3" xfId="42584" xr:uid="{813274BA-5042-434A-A1DD-B59B8D81907F}"/>
    <cellStyle name="เครื่องหมายจุลภาค 6 2 2 2 4" xfId="11329" xr:uid="{C09A7B13-CC3B-4B5A-967A-7E2573F1DFEB}"/>
    <cellStyle name="เครื่องหมายจุลภาค 6 2 2 2 4 2" xfId="27458" xr:uid="{608AE3A3-84C6-46D4-A12D-C467331DB960}"/>
    <cellStyle name="เครื่องหมายจุลภาค 6 2 2 2 4 3" xfId="40932" xr:uid="{DDA2765D-BF9E-428C-A13D-924B2F2FECF9}"/>
    <cellStyle name="เครื่องหมายจุลภาค 6 2 2 2 5" xfId="21512" xr:uid="{D4A55420-C135-4832-AB4D-ECA4005D6C7C}"/>
    <cellStyle name="เครื่องหมายจุลภาค 6 2 2 2 6" xfId="25541" xr:uid="{F849C61F-356D-4A48-B36F-2A4DE8C8A1C7}"/>
    <cellStyle name="เครื่องหมายจุลภาค 6 2 2 2 7" xfId="39746" xr:uid="{14F82CA6-DF22-4F7D-AEE1-51A8161E446D}"/>
    <cellStyle name="เครื่องหมายจุลภาค 6 2 2 3" xfId="11614" xr:uid="{4FDD1FD2-9729-4CD3-8D54-0044402379F3}"/>
    <cellStyle name="เครื่องหมายจุลภาค 6 2 2 3 2" xfId="12441" xr:uid="{1B6339CE-ADEC-4B70-B1D7-096F2B937EE6}"/>
    <cellStyle name="เครื่องหมายจุลภาค 6 2 2 3 2 2" xfId="28562" xr:uid="{49608811-A074-4A74-909D-A67725A824B7}"/>
    <cellStyle name="เครื่องหมายจุลภาค 6 2 2 3 2 3" xfId="42001" xr:uid="{51DBC977-E893-417D-88FC-F0392A994D66}"/>
    <cellStyle name="เครื่องหมายจุลภาค 6 2 2 3 3" xfId="13583" xr:uid="{69908B40-B33B-4381-A125-E7E6317B6598}"/>
    <cellStyle name="เครื่องหมายจุลภาค 6 2 2 3 3 2" xfId="29652" xr:uid="{2C0BFB59-49D1-4964-84C3-29815041D65A}"/>
    <cellStyle name="เครื่องหมายจุลภาค 6 2 2 3 3 3" xfId="42850" xr:uid="{C403C766-9534-48FA-9F37-914397D4AB94}"/>
    <cellStyle name="เครื่องหมายจุลภาค 6 2 2 3 4" xfId="27744" xr:uid="{4F39321F-BFAC-4C01-86BF-8BA986E09DCE}"/>
    <cellStyle name="เครื่องหมายจุลภาค 6 2 2 3 5" xfId="41198" xr:uid="{80DC156A-C51D-45E4-9A15-ABA550DA61DE}"/>
    <cellStyle name="เครื่องหมายจุลภาค 6 2 2 4" xfId="11917" xr:uid="{90F7E8EE-B1F7-497F-B3D2-142DD8419CC6}"/>
    <cellStyle name="เครื่องหมายจุลภาค 6 2 2 4 2" xfId="28030" xr:uid="{C597CC10-25D4-4508-B048-39846E4F1983}"/>
    <cellStyle name="เครื่องหมายจุลภาค 6 2 2 4 3" xfId="41469" xr:uid="{E2CF681B-8FC9-4D8C-84DC-BDBBA8BAB2A8}"/>
    <cellStyle name="เครื่องหมายจุลภาค 6 2 2 5" xfId="13011" xr:uid="{A93F8C0A-1471-4CB3-B6FB-F59A0A27D6BA}"/>
    <cellStyle name="เครื่องหมายจุลภาค 6 2 2 5 2" xfId="29080" xr:uid="{8C29BD1D-6B1C-4600-933F-AF1B79B4BBA5}"/>
    <cellStyle name="เครื่องหมายจุลภาค 6 2 2 5 3" xfId="42318" xr:uid="{64D5B22A-2556-4EA1-8AA6-7A5C753F9362}"/>
    <cellStyle name="เครื่องหมายจุลภาค 6 2 2 6" xfId="15192" xr:uid="{A48E4429-4CFC-4206-B9BB-C59A57915401}"/>
    <cellStyle name="เครื่องหมายจุลภาค 6 2 2 6 2" xfId="31161" xr:uid="{4F69D15E-E1EE-4503-8620-C7E97394D3D1}"/>
    <cellStyle name="เครื่องหมายจุลภาค 6 2 2 6 3" xfId="43822" xr:uid="{CAF0BD50-8B4E-4305-BEBC-DE8275610912}"/>
    <cellStyle name="เครื่องหมายจุลภาค 6 2 2 7" xfId="11052" xr:uid="{68736249-D9E6-4B98-A0B0-49391DF23951}"/>
    <cellStyle name="เครื่องหมายจุลภาค 6 2 2 7 2" xfId="27177" xr:uid="{7975DB8C-9A9B-4C7B-A9E5-02CF4219A71C}"/>
    <cellStyle name="เครื่องหมายจุลภาค 6 2 2 7 3" xfId="40666" xr:uid="{DEC013AC-F2B5-4731-A4A1-9FFA4AA0DE5C}"/>
    <cellStyle name="เครื่องหมายจุลภาค 6 2 2 8" xfId="20190" xr:uid="{30936864-B329-4FA9-9BFE-84A4448A3243}"/>
    <cellStyle name="เครื่องหมายจุลภาค 6 2 2 9" xfId="20851" xr:uid="{43837090-DE62-4B3C-A075-1B8E86446BF6}"/>
    <cellStyle name="เครื่องหมายจุลภาค 6 2 3" xfId="7206" xr:uid="{F0EE1313-D44E-48B6-9963-3E558F4C3C6E}"/>
    <cellStyle name="เครื่องหมายจุลภาค 6 2 3 2" xfId="9057" xr:uid="{AB9A3890-BB91-4CCE-83BC-DEF1EDAE6B0A}"/>
    <cellStyle name="เครื่องหมายจุลภาค 6 2 3 2 2" xfId="12045" xr:uid="{BE6E09AC-969B-4DB1-99C1-087628677687}"/>
    <cellStyle name="เครื่องหมายจุลภาค 6 2 3 2 2 2" xfId="28163" xr:uid="{DBCDC935-60AE-48BA-9A3F-CF93FCD85EFD}"/>
    <cellStyle name="เครื่องหมายจุลภาค 6 2 3 2 2 3" xfId="41602" xr:uid="{86DD919C-582A-4108-B842-AC2F95983DF9}"/>
    <cellStyle name="เครื่องหมายจุลภาค 6 2 3 2 3" xfId="25489" xr:uid="{9AF9DE65-3F52-40D6-A0E2-8751A73A9D20}"/>
    <cellStyle name="เครื่องหมายจุลภาค 6 2 3 2 4" xfId="39694" xr:uid="{AAF17C8B-3EC6-4A35-8BB4-DF57C2E84886}"/>
    <cellStyle name="เครื่องหมายจุลภาค 6 2 3 3" xfId="13154" xr:uid="{764F7A7E-8EF6-4EFF-8DBB-3FCD40C9B067}"/>
    <cellStyle name="เครื่องหมายจุลภาค 6 2 3 3 2" xfId="29223" xr:uid="{7B4836EA-7822-4DEA-BA40-5DE945CC49AD}"/>
    <cellStyle name="เครื่องหมายจุลภาค 6 2 3 3 3" xfId="42451" xr:uid="{483ABA84-0618-4E1B-B620-A92FA365C83A}"/>
    <cellStyle name="เครื่องหมายจุลภาค 6 2 3 4" xfId="11191" xr:uid="{D8F34246-783B-4979-9159-10E39861D2FA}"/>
    <cellStyle name="เครื่องหมายจุลภาค 6 2 3 4 2" xfId="27316" xr:uid="{0BB449BF-7C15-41EC-95FD-587418577669}"/>
    <cellStyle name="เครื่องหมายจุลภาค 6 2 3 4 3" xfId="40799" xr:uid="{79F0A8B1-E894-45A6-BE4D-32CBFF399CEE}"/>
    <cellStyle name="เครื่องหมายจุลภาค 6 2 3 5" xfId="23968" xr:uid="{81BB459C-D687-4AE7-AC1B-76BCF719294F}"/>
    <cellStyle name="เครื่องหมายจุลภาค 6 2 3 6" xfId="38284" xr:uid="{F98B0214-D7FF-4ED8-8367-3D6EB4D7915A}"/>
    <cellStyle name="เครื่องหมายจุลภาค 6 2 4" xfId="8162" xr:uid="{0CAA937D-86DB-46EE-91BD-598BF5DC9218}"/>
    <cellStyle name="เครื่องหมายจุลภาค 6 2 4 2" xfId="12308" xr:uid="{2DEA896C-4B9E-4070-B82D-B94FA8FC6BEA}"/>
    <cellStyle name="เครื่องหมายจุลภาค 6 2 4 2 2" xfId="28429" xr:uid="{397A84C2-6E27-4141-A421-6195F9691A34}"/>
    <cellStyle name="เครื่องหมายจุลภาค 6 2 4 2 3" xfId="41868" xr:uid="{1AF05791-73DD-45BF-BB5A-78FE25232001}"/>
    <cellStyle name="เครื่องหมายจุลภาค 6 2 4 3" xfId="13440" xr:uid="{7B41ADC0-7A3C-4AFC-91E6-6A3B22877034}"/>
    <cellStyle name="เครื่องหมายจุลภาค 6 2 4 3 2" xfId="29509" xr:uid="{F07910AC-87C2-491C-A431-30CCB31DB204}"/>
    <cellStyle name="เครื่องหมายจุลภาค 6 2 4 3 3" xfId="42717" xr:uid="{E0A9695C-E570-4236-BDCA-E92367379BFA}"/>
    <cellStyle name="เครื่องหมายจุลภาค 6 2 4 4" xfId="11471" xr:uid="{33D2D1EC-68B7-4093-87E5-E198009944CD}"/>
    <cellStyle name="เครื่องหมายจุลภาค 6 2 4 4 2" xfId="27601" xr:uid="{9D00E09E-1E3B-48E8-8D17-BA2111097D40}"/>
    <cellStyle name="เครื่องหมายจุลภาค 6 2 4 4 3" xfId="41065" xr:uid="{0E741A5A-B24A-4D48-AB39-2F3274295866}"/>
    <cellStyle name="เครื่องหมายจุลภาค 6 2 4 5" xfId="24688" xr:uid="{CE741CF1-A55D-4D94-91FF-44AD93BF6CD2}"/>
    <cellStyle name="เครื่องหมายจุลภาค 6 2 4 6" xfId="38938" xr:uid="{C603065B-BE80-4471-8F06-13131713FE13}"/>
    <cellStyle name="เครื่องหมายจุลภาค 6 2 5" xfId="8280" xr:uid="{05A08E12-A99D-47D5-B15D-7F67C17ADD88}"/>
    <cellStyle name="เครื่องหมายจุลภาค 6 2 5 2" xfId="10846" xr:uid="{F4F7AA61-959E-4792-96B5-7CBCE1131B5E}"/>
    <cellStyle name="เครื่องหมายจุลภาค 6 2 5 2 2" xfId="27039" xr:uid="{28C0498A-6592-4AFA-A67A-E8803A925181}"/>
    <cellStyle name="เครื่องหมายจุลภาค 6 2 5 2 3" xfId="40533" xr:uid="{70E9C637-DD0E-45BC-8278-A6CC92E18FA5}"/>
    <cellStyle name="เครื่องหมายจุลภาค 6 2 5 3" xfId="24764" xr:uid="{48F032D2-4934-4DEC-AEB3-6D84A76AE5AC}"/>
    <cellStyle name="เครื่องหมายจุลภาค 6 2 5 4" xfId="38994" xr:uid="{702C3D42-F5C5-4027-883D-22F72644BC61}"/>
    <cellStyle name="เครื่องหมายจุลภาค 6 2 6" xfId="6350" xr:uid="{E3F00F62-A2D6-4F5A-8F09-1628FEFB594A}"/>
    <cellStyle name="เครื่องหมายจุลภาค 6 2 6 2" xfId="11770" xr:uid="{C82F06F4-6F90-4D3F-AED6-A6229942266E}"/>
    <cellStyle name="เครื่องหมายจุลภาค 6 2 6 2 2" xfId="27890" xr:uid="{A903A07B-7D42-4DCD-99AC-1AF80B1F66FF}"/>
    <cellStyle name="เครื่องหมายจุลภาค 6 2 6 2 3" xfId="41335" xr:uid="{E160D167-4F6A-4ECF-B842-A27B5F9FAEE5}"/>
    <cellStyle name="เครื่องหมายจุลภาค 6 2 6 3" xfId="23250" xr:uid="{EC631B23-6D24-4113-8C2E-BB26F712DB64}"/>
    <cellStyle name="เครื่องหมายจุลภาค 6 2 6 4" xfId="37584" xr:uid="{33B05A0C-2725-48A6-AF48-2603088B4F28}"/>
    <cellStyle name="เครื่องหมายจุลภาค 6 2 7" xfId="12859" xr:uid="{24467C21-B2DA-45BB-916F-5879FFAB2326}"/>
    <cellStyle name="เครื่องหมายจุลภาค 6 2 7 2" xfId="19945" xr:uid="{07EF8FEC-4311-4573-95D8-8AAAF9C85CEA}"/>
    <cellStyle name="เครื่องหมายจุลภาค 6 2 7 2 2" xfId="35885" xr:uid="{8BCF23CF-5553-46CA-9C2F-8D29CA178895}"/>
    <cellStyle name="เครื่องหมายจุลภาค 6 2 7 2 3" xfId="48013" xr:uid="{469FDB42-32EF-49B4-97CD-2B7C2DD1F74E}"/>
    <cellStyle name="เครื่องหมายจุลภาค 6 2 7 3" xfId="28941" xr:uid="{B7DB6303-5DE4-4531-B012-A2A57EC490F8}"/>
    <cellStyle name="เครื่องหมายจุลภาค 6 2 7 4" xfId="42184" xr:uid="{56463E36-9B17-4144-892E-29DC85A90AC0}"/>
    <cellStyle name="เครื่องหมายจุลภาค 6 2 8" xfId="14769" xr:uid="{167C9437-16B4-4F9E-A88B-ADBC3AFC4C4A}"/>
    <cellStyle name="เครื่องหมายจุลภาค 6 2 8 2" xfId="30738" xr:uid="{1DC041EA-AF0B-4D65-BF22-AF0D5C52C5FD}"/>
    <cellStyle name="เครื่องหมายจุลภาค 6 2 8 3" xfId="43399" xr:uid="{49E49C0E-CF6C-4E2B-8E0C-24E9112C7561}"/>
    <cellStyle name="เครื่องหมายจุลภาค 6 2 9" xfId="10793" xr:uid="{97658E7B-ABF5-490C-9A1D-E0870EAF87E3}"/>
    <cellStyle name="เครื่องหมายจุลภาค 6 2 9 2" xfId="27001" xr:uid="{AF957C27-2C41-4AB8-A3F8-F69E94871B55}"/>
    <cellStyle name="เครื่องหมายจุลภาค 6 2 9 3" xfId="40500" xr:uid="{0C0091A2-0088-4002-AC6A-43E46A592C71}"/>
    <cellStyle name="เครื่องหมายจุลภาค 6 20" xfId="21552" xr:uid="{EDAA65E9-B6A6-41B9-A7C3-30669EB2B067}"/>
    <cellStyle name="เครื่องหมายจุลภาค 6 21" xfId="21556" xr:uid="{3FA5B4AF-C526-4156-8E4D-0472FD49420C}"/>
    <cellStyle name="เครื่องหมายจุลภาค 6 22" xfId="21566" xr:uid="{1C85A1FF-E398-4934-826E-E4C436FCE7B1}"/>
    <cellStyle name="เครื่องหมายจุลภาค 6 23" xfId="35908" xr:uid="{50FC496D-888E-4A5D-AB09-B779E8A75DD5}"/>
    <cellStyle name="เครื่องหมายจุลภาค 6 24" xfId="4204" xr:uid="{09E56105-2777-4FDC-BB23-406D37055EFA}"/>
    <cellStyle name="เครื่องหมายจุลภาค 6 25" xfId="48028" xr:uid="{13CAAFB2-6A51-44E5-A116-72B464BF2B12}"/>
    <cellStyle name="เครื่องหมายจุลภาค 6 26" xfId="48092" xr:uid="{0CA6E607-5304-4CB2-B70F-0A0792A2DCB5}"/>
    <cellStyle name="เครื่องหมายจุลภาค 6 27" xfId="48205" xr:uid="{6B0C68C5-5A2B-4F01-8A44-7C2F6C562588}"/>
    <cellStyle name="เครื่องหมายจุลภาค 6 3" xfId="169" xr:uid="{C4EE4B1F-AF66-4D95-BE6F-AE0B439360A5}"/>
    <cellStyle name="เครื่องหมายจุลภาค 6 3 10" xfId="22578" xr:uid="{AAA966A1-5DE0-4553-8761-E3C9AB2A0496}"/>
    <cellStyle name="เครื่องหมายจุลภาค 6 3 11" xfId="36918" xr:uid="{41FB4A3D-075D-40E6-B9F4-75BD75AFE989}"/>
    <cellStyle name="เครื่องหมายจุลภาค 6 3 12" xfId="48127" xr:uid="{3BF97FCB-6821-4485-A69F-7CFDF91B221B}"/>
    <cellStyle name="เครื่องหมายจุลภาค 6 3 13" xfId="48233" xr:uid="{AFB96F7F-141C-4B1A-8EAF-826A42291A26}"/>
    <cellStyle name="เครื่องหมายจุลภาค 6 3 2" xfId="297" xr:uid="{7AA5DCDF-F734-4548-AD18-D8437DB1C546}"/>
    <cellStyle name="เครื่องหมายจุลภาค 6 3 2 2" xfId="915" xr:uid="{73DA11C2-5B35-4DBE-A864-438C9B308034}"/>
    <cellStyle name="เครื่องหมายจุลภาค 6 3 2 2 2" xfId="21467" xr:uid="{A0F53149-0BCF-49AE-8EA3-8BE807E6566B}"/>
    <cellStyle name="เครื่องหมายจุลภาค 6 3 2 2 3" xfId="28274" xr:uid="{D69FE039-9C03-4CB4-8AEB-D1CEE5787700}"/>
    <cellStyle name="เครื่องหมายจุลภาค 6 3 2 2 4" xfId="41713" xr:uid="{A59D4E3A-B309-4DDE-9912-DD53D7F1B7C3}"/>
    <cellStyle name="เครื่องหมายจุลภาค 6 3 2 3" xfId="13270" xr:uid="{A767B198-496F-415D-A924-561423D2CE9E}"/>
    <cellStyle name="เครื่องหมายจุลภาค 6 3 2 3 2" xfId="29339" xr:uid="{A906FC18-19E2-45A5-930F-CBD93463928E}"/>
    <cellStyle name="เครื่องหมายจุลภาค 6 3 2 3 3" xfId="42562" xr:uid="{BEF2261C-A1DA-49E2-A708-861B6EE60205}"/>
    <cellStyle name="เครื่องหมายจุลภาค 6 3 2 4" xfId="11306" xr:uid="{C81129A8-B59B-4253-87DB-FF940BD84CD4}"/>
    <cellStyle name="เครื่องหมายจุลภาค 6 3 2 4 2" xfId="27431" xr:uid="{A0F2D2FE-4764-4416-8EB5-5D06DE06770E}"/>
    <cellStyle name="เครื่องหมายจุลภาค 6 3 2 4 3" xfId="40910" xr:uid="{5B20CA5E-EF1C-49AD-83B7-07E8F613E00E}"/>
    <cellStyle name="เครื่องหมายจุลภาค 6 3 2 5" xfId="20123" xr:uid="{D04CCAFB-FB35-4F61-927B-B0ECDBABD8DC}"/>
    <cellStyle name="เครื่องหมายจุลภาค 6 3 2 6" xfId="20886" xr:uid="{F5271475-BC1A-4276-BC0A-0DA623DD1627}"/>
    <cellStyle name="เครื่องหมายจุลภาค 6 3 2 7" xfId="24706" xr:uid="{6BDDF54D-4011-4D9D-B087-4FE3A14A1817}"/>
    <cellStyle name="เครื่องหมายจุลภาค 6 3 2 8" xfId="38951" xr:uid="{BCD643A1-C483-4C92-9644-883535340097}"/>
    <cellStyle name="เครื่องหมายจุลภาค 6 3 3" xfId="1043" xr:uid="{67A37685-2A1E-4617-BA25-78FA00B98E04}"/>
    <cellStyle name="เครื่องหมายจุลภาค 6 3 3 2" xfId="12419" xr:uid="{69B22091-4C31-4227-A6D0-6E879E79847A}"/>
    <cellStyle name="เครื่องหมายจุลภาค 6 3 3 2 2" xfId="28540" xr:uid="{F7EB583D-0F54-4D28-A27E-A5AC3C58C3A1}"/>
    <cellStyle name="เครื่องหมายจุลภาค 6 3 3 2 3" xfId="41979" xr:uid="{68BC8FBA-81C7-45BE-BB90-FC260D26DE8B}"/>
    <cellStyle name="เครื่องหมายจุลภาค 6 3 3 3" xfId="13556" xr:uid="{2FEE184E-4A4F-4B94-BFF8-F67181EF8865}"/>
    <cellStyle name="เครื่องหมายจุลภาค 6 3 3 3 2" xfId="29625" xr:uid="{71C19505-F1B0-4040-AF86-D29A502CF294}"/>
    <cellStyle name="เครื่องหมายจุลภาค 6 3 3 3 3" xfId="42828" xr:uid="{17B38667-7E77-42AB-950F-7B93938EEE45}"/>
    <cellStyle name="เครื่องหมายจุลภาค 6 3 3 4" xfId="11587" xr:uid="{324A351F-0E5D-4804-890D-49B1BAB2784F}"/>
    <cellStyle name="เครื่องหมายจุลภาค 6 3 3 4 2" xfId="27717" xr:uid="{910580D9-8454-458F-A6D6-F28A90690552}"/>
    <cellStyle name="เครื่องหมายจุลภาค 6 3 3 4 3" xfId="41176" xr:uid="{B76813C8-35D1-487B-A25B-D82ECE0D84BB}"/>
    <cellStyle name="เครื่องหมายจุลภาค 6 3 3 5" xfId="20211" xr:uid="{3BA2BFAD-F1B2-4141-A6D0-4601A8E2842A}"/>
    <cellStyle name="เครื่องหมายจุลภาค 6 3 3 6" xfId="21530" xr:uid="{04144F80-E6AA-45EC-A8FD-73EFF63EB444}"/>
    <cellStyle name="เครื่องหมายจุลภาค 6 3 3 7" xfId="25557" xr:uid="{580B5692-1768-40B6-923F-D616E7BB0508}"/>
    <cellStyle name="เครื่องหมายจุลภาค 6 3 3 8" xfId="39757" xr:uid="{C7B821F4-27A9-422A-BCC9-407854399C59}"/>
    <cellStyle name="เครื่องหมายจุลภาค 6 3 4" xfId="7295" xr:uid="{F9EF3B1F-D15A-462B-9F40-7F340A05C2EE}"/>
    <cellStyle name="เครื่องหมายจุลภาค 6 3 4 2" xfId="11895" xr:uid="{02A186AD-D441-4E93-B6DC-A75EE534CDD0}"/>
    <cellStyle name="เครื่องหมายจุลภาค 6 3 4 2 2" xfId="28008" xr:uid="{5F2C3B2C-B9DA-42F6-9851-13FA02E51A92}"/>
    <cellStyle name="เครื่องหมายจุลภาค 6 3 4 2 3" xfId="41447" xr:uid="{14F76321-3646-45A7-AD62-EF6283859BB8}"/>
    <cellStyle name="เครื่องหมายจุลภาค 6 3 4 3" xfId="24040" xr:uid="{FCC93F2A-0480-4AF0-B3D8-ABA9FE972C9B}"/>
    <cellStyle name="เครื่องหมายจุลภาค 6 3 4 4" xfId="38348" xr:uid="{36772596-5C9E-425E-BBF5-5C04DA3FB392}"/>
    <cellStyle name="เครื่องหมายจุลภาค 6 3 5" xfId="10547" xr:uid="{325BD99C-663D-4956-BCBB-BCDB31499CCB}"/>
    <cellStyle name="เครื่องหมายจุลภาค 6 3 5 2" xfId="26848" xr:uid="{D4E5310D-F26F-4EDC-9C91-65014074A5CC}"/>
    <cellStyle name="เครื่องหมายจุลภาค 6 3 5 3" xfId="40365" xr:uid="{8899ABBA-C7EE-4A3B-883C-3C465AB138FC}"/>
    <cellStyle name="เครื่องหมายจุลภาค 6 3 6" xfId="14975" xr:uid="{ABB68091-5D31-4618-AA04-BB37CEE26410}"/>
    <cellStyle name="เครื่องหมายจุลภาค 6 3 6 2" xfId="30944" xr:uid="{A92608A5-2FFE-4B17-A586-4430A8D19E34}"/>
    <cellStyle name="เครื่องหมายจุลภาค 6 3 6 3" xfId="43605" xr:uid="{19FAB318-549F-491D-BDDA-6EC7A288C55C}"/>
    <cellStyle name="เครื่องหมายจุลภาค 6 3 7" xfId="20035" xr:uid="{9F8F9EB6-5259-4A80-8241-1C9413B29808}"/>
    <cellStyle name="เครื่องหมายจุลภาค 6 3 8" xfId="20273" xr:uid="{896DF892-F0C6-49A5-892E-38308FA56224}"/>
    <cellStyle name="เครื่องหมายจุลภาค 6 3 9" xfId="20791" xr:uid="{D5C77979-1A36-431E-B175-B82D035FE8F5}"/>
    <cellStyle name="เครื่องหมายจุลภาค 6 4" xfId="331" xr:uid="{41A5519B-5257-4BFB-BBB8-A89ED7D53A09}"/>
    <cellStyle name="เครื่องหมายจุลภาค 6 4 10" xfId="38333" xr:uid="{FD6036C6-641C-4244-A4A5-0FAA61A39F9B}"/>
    <cellStyle name="เครื่องหมายจุลภาค 6 4 2" xfId="912" xr:uid="{A92559C0-E90F-42AD-B434-37FC33053983}"/>
    <cellStyle name="เครื่องหมายจุลภาค 6 4 2 2" xfId="12030" xr:uid="{5151BC05-87C8-4EE0-BA4F-7831709C20DB}"/>
    <cellStyle name="เครื่องหมายจุลภาค 6 4 2 2 2" xfId="28143" xr:uid="{433B4319-4B1E-4516-994F-B1E0B6F64640}"/>
    <cellStyle name="เครื่องหมายจุลภาค 6 4 2 2 3" xfId="41582" xr:uid="{146A6F39-5A19-4479-9389-8ED76920C530}"/>
    <cellStyle name="เครื่องหมายจุลภาค 6 4 2 3" xfId="20120" xr:uid="{1083836B-3B9C-46A0-BFC1-F8A81AA10C82}"/>
    <cellStyle name="เครื่องหมายจุลภาค 6 4 2 4" xfId="21464" xr:uid="{EBDDFA32-0E2B-499D-9F97-D38758FEAF1C}"/>
    <cellStyle name="เครื่องหมายจุลภาค 6 4 2 5" xfId="25538" xr:uid="{ECA61922-43F3-496C-981C-F810FC14B120}"/>
    <cellStyle name="เครื่องหมายจุลภาค 6 4 2 6" xfId="39743" xr:uid="{E7D30FD2-49CB-4038-9977-7944C18ACF96}"/>
    <cellStyle name="เครื่องหมายจุลภาค 6 4 3" xfId="13129" xr:uid="{CB8D0EA1-9A70-41F4-82B7-D6585AE8E997}"/>
    <cellStyle name="เครื่องหมายจุลภาค 6 4 3 2" xfId="29198" xr:uid="{A58D9DD0-96E4-46EE-9726-83D24583165E}"/>
    <cellStyle name="เครื่องหมายจุลภาค 6 4 3 3" xfId="42431" xr:uid="{411DDFB7-194B-483F-AFF0-76605C54A42A}"/>
    <cellStyle name="เครื่องหมายจุลภาค 6 4 4" xfId="15195" xr:uid="{0FB7481A-7DE2-4F64-9137-1AACE680A6AF}"/>
    <cellStyle name="เครื่องหมายจุลภาค 6 4 4 2" xfId="31163" xr:uid="{E681FD50-DFB8-4B4B-9A11-C353C04B04DC}"/>
    <cellStyle name="เครื่องหมายจุลภาค 6 4 4 3" xfId="43824" xr:uid="{68D03219-5348-4313-81E6-2D3A6F0A7165}"/>
    <cellStyle name="เครื่องหมายจุลภาค 6 4 5" xfId="11166" xr:uid="{C9CCF659-BFD2-41E5-899D-98A7219E8723}"/>
    <cellStyle name="เครื่องหมายจุลภาค 6 4 5 2" xfId="27291" xr:uid="{4F19B2C5-0068-4851-984C-B3B713A6EC97}"/>
    <cellStyle name="เครื่องหมายจุลภาค 6 4 5 3" xfId="40779" xr:uid="{D517EB0D-76B5-4D4B-AF47-6C20E9C7E1A2}"/>
    <cellStyle name="เครื่องหมายจุลภาค 6 4 6" xfId="20065" xr:uid="{43E9D013-978C-4902-B382-4C0AE97DD399}"/>
    <cellStyle name="เครื่องหมายจุลภาค 6 4 7" xfId="20008" xr:uid="{DA1FD6B0-2A82-428A-BDAA-9FD1AA0FD493}"/>
    <cellStyle name="เครื่องหมายจุลภาค 6 4 8" xfId="20920" xr:uid="{9EAF3D6C-41B4-4161-B32A-FB6D44D2041A}"/>
    <cellStyle name="เครื่องหมายจุลภาค 6 4 9" xfId="24017" xr:uid="{03508F37-4468-46D2-B0CB-A6C35AB24A0A}"/>
    <cellStyle name="เครื่องหมายจุลภาค 6 5" xfId="260" xr:uid="{BFC62612-9B21-496D-B24A-586CEB868C6C}"/>
    <cellStyle name="เครื่องหมายจุลภาค 6 5 2" xfId="908" xr:uid="{0AFE0833-456A-4BB1-B306-F948E7394139}"/>
    <cellStyle name="เครื่องหมายจุลภาค 6 5 2 2" xfId="12288" xr:uid="{3F5FDBF1-B1F5-4FBB-ADF4-66230335DE4F}"/>
    <cellStyle name="เครื่องหมายจุลภาค 6 5 2 2 2" xfId="28409" xr:uid="{5A3DEF39-BB9C-4466-A47B-DE85F561832F}"/>
    <cellStyle name="เครื่องหมายจุลภาค 6 5 2 2 3" xfId="41848" xr:uid="{3AF21E6F-CC42-400A-B6AF-658C4950B350}"/>
    <cellStyle name="เครื่องหมายจุลภาค 6 5 2 3" xfId="21460" xr:uid="{C448502F-DDCD-4A24-8B48-BA9AAF67D7F3}"/>
    <cellStyle name="เครื่องหมายจุลภาค 6 5 2 4" xfId="26024" xr:uid="{FD5A739D-8FC1-43DA-8973-DF10CAC39B54}"/>
    <cellStyle name="เครื่องหมายจุลภาค 6 5 2 5" xfId="40205" xr:uid="{AFFD9DBC-A14C-4A4C-9519-9B4215B78887}"/>
    <cellStyle name="เครื่องหมายจุลภาค 6 5 3" xfId="13415" xr:uid="{89290C45-447D-42E3-A8CF-2D7F4E5BD06F}"/>
    <cellStyle name="เครื่องหมายจุลภาค 6 5 3 2" xfId="29484" xr:uid="{F6A7EBC1-691A-467E-8CD6-33F895B39FC2}"/>
    <cellStyle name="เครื่องหมายจุลภาค 6 5 3 3" xfId="42697" xr:uid="{78D9AFAB-B7B4-4F72-86D5-D98E92992CF0}"/>
    <cellStyle name="เครื่องหมายจุลภาค 6 5 4" xfId="11446" xr:uid="{12C33E31-350B-451F-8A26-BC8088B14D85}"/>
    <cellStyle name="เครื่องหมายจุลภาค 6 5 4 2" xfId="27576" xr:uid="{814F7757-A0F5-495A-B3B0-B837E12D4AF0}"/>
    <cellStyle name="เครื่องหมายจุลภาค 6 5 4 3" xfId="41045" xr:uid="{3AAFCDEE-05B8-4580-8CF5-6839537B15AB}"/>
    <cellStyle name="เครื่องหมายจุลภาค 6 5 5" xfId="20116" xr:uid="{F79EF418-73E7-42EC-B697-792845DE63C4}"/>
    <cellStyle name="เครื่องหมายจุลภาค 6 5 6" xfId="20849" xr:uid="{93C26C46-3FFA-4CDC-B2D2-A9502679E389}"/>
    <cellStyle name="เครื่องหมายจุลภาค 6 5 7" xfId="24531" xr:uid="{54683172-A8F9-49F3-8043-59E26B69741E}"/>
    <cellStyle name="เครื่องหมายจุลภาค 6 5 8" xfId="38798" xr:uid="{AD1DC5E3-B725-428D-AE82-F056FC24EE69}"/>
    <cellStyle name="เครื่องหมายจุลภาค 6 6" xfId="1004" xr:uid="{432CFBEA-0F7A-46DE-9221-A95C62472F43}"/>
    <cellStyle name="เครื่องหมายจุลภาค 6 6 2" xfId="9683" xr:uid="{CE724C50-DA3C-43E8-896B-AA78286A64FB}"/>
    <cellStyle name="เครื่องหมายจุลภาค 6 6 2 2" xfId="19668" xr:uid="{15D25D1E-4469-4360-A507-614955F713EF}"/>
    <cellStyle name="เครื่องหมายจุลภาค 6 6 2 2 2" xfId="35606" xr:uid="{3CF35522-C96E-4783-907B-3919BE6DD6BB}"/>
    <cellStyle name="เครื่องหมายจุลภาค 6 6 2 2 3" xfId="47944" xr:uid="{91C374B9-CA16-429E-A78A-B556C3E41585}"/>
    <cellStyle name="เครื่องหมายจุลภาค 6 6 2 3" xfId="26068" xr:uid="{C2F0EED5-B766-44AA-8EC3-0286C79D7073}"/>
    <cellStyle name="เครื่องหมายจุลภาค 6 6 2 4" xfId="40242" xr:uid="{BE93E2E3-532D-4EB2-87D8-B2D15421D7B5}"/>
    <cellStyle name="เครื่องหมายจุลภาค 6 6 3" xfId="10812" xr:uid="{7D0281C5-B234-4F16-A993-441B7367E4F8}"/>
    <cellStyle name="เครื่องหมายจุลภาค 6 6 3 2" xfId="27012" xr:uid="{372E678D-FCBA-43ED-81DD-6BF0F10CD2A4}"/>
    <cellStyle name="เครื่องหมายจุลภาค 6 6 3 3" xfId="40511" xr:uid="{B4F7B1C6-3781-4F92-AA19-5F0A67F724A0}"/>
    <cellStyle name="เครื่องหมายจุลภาค 6 6 4" xfId="20186" xr:uid="{16393223-E9C5-441D-A496-A921732734B3}"/>
    <cellStyle name="เครื่องหมายจุลภาค 6 6 5" xfId="21508" xr:uid="{DB3AF8C4-03A3-4E4B-A71F-321CD620FE4D}"/>
    <cellStyle name="เครื่องหมายจุลภาค 6 6 6" xfId="24575" xr:uid="{8B5F261D-C7B4-4FE7-9588-868B962C9451}"/>
    <cellStyle name="เครื่องหมายจุลภาค 6 6 7" xfId="38835" xr:uid="{35715D95-B36A-484C-BDB5-F39AEE86DD0D}"/>
    <cellStyle name="เครื่องหมายจุลภาค 6 7" xfId="8158" xr:uid="{202734E5-A442-4017-AFDD-D0ADDF09755F}"/>
    <cellStyle name="เครื่องหมายจุลภาค 6 7 2" xfId="11742" xr:uid="{1EE1167F-06B6-44D1-A713-A6E8D8F0E4DD}"/>
    <cellStyle name="เครื่องหมายจุลภาค 6 7 2 2" xfId="27866" xr:uid="{8E40EE84-61BE-4118-982A-59F1E89D8B87}"/>
    <cellStyle name="เครื่องหมายจุลภาค 6 7 2 3" xfId="41314" xr:uid="{07F5FE43-F041-4E54-B5CB-592002D5DFA7}"/>
    <cellStyle name="เครื่องหมายจุลภาค 6 7 3" xfId="24684" xr:uid="{3387A3CB-DE5B-403F-83EE-D6F1F859CF79}"/>
    <cellStyle name="เครื่องหมายจุลภาค 6 7 4" xfId="38934" xr:uid="{0AB94C81-4E3A-4823-A1A3-343737B62A08}"/>
    <cellStyle name="เครื่องหมายจุลภาค 6 8" xfId="8270" xr:uid="{5F650E04-FF99-40C2-86F1-E3DF279DC39A}"/>
    <cellStyle name="เครื่องหมายจุลภาค 6 8 2" xfId="12779" xr:uid="{86BAC5A7-B020-4DE5-850A-8ABBCB67792F}"/>
    <cellStyle name="เครื่องหมายจุลภาค 6 8 2 2" xfId="28883" xr:uid="{FD7B0944-8B07-4D29-9DC6-5377686E9CCC}"/>
    <cellStyle name="เครื่องหมายจุลภาค 6 8 2 3" xfId="42136" xr:uid="{E8AD657B-1196-4E89-BC5C-68CB55131A00}"/>
    <cellStyle name="เครื่องหมายจุลภาค 6 8 3" xfId="24758" xr:uid="{75E56517-EBFB-49E8-9855-F176C44CD5DA}"/>
    <cellStyle name="เครื่องหมายจุลภาค 6 8 4" xfId="38988" xr:uid="{32DDD8CF-00BC-4A1F-8501-DD0F4CD6400F}"/>
    <cellStyle name="เครื่องหมายจุลภาค 6 9" xfId="6337" xr:uid="{9D8F7F59-48F5-4542-B20E-75CBFC074850}"/>
    <cellStyle name="เครื่องหมายจุลภาค 6 9 2" xfId="12825" xr:uid="{4059B7F2-9C5D-414B-ADF1-1B5B6E104AE1}"/>
    <cellStyle name="เครื่องหมายจุลภาค 6 9 2 2" xfId="28914" xr:uid="{BCA36A10-1D6F-4C07-AFFA-A7924E2FDC50}"/>
    <cellStyle name="เครื่องหมายจุลภาค 6 9 2 3" xfId="42162" xr:uid="{B4C4422C-2F32-4075-8BC9-0B04758936F9}"/>
    <cellStyle name="เครื่องหมายจุลภาค 6 9 3" xfId="23244" xr:uid="{4F084BF4-DF81-4E4E-B260-B82841FB93B4}"/>
    <cellStyle name="เครื่องหมายจุลภาค 6 9 4" xfId="37578" xr:uid="{A3CC5493-EF92-4EEC-A907-8435EE4D5206}"/>
    <cellStyle name="เครื่องหมายจุลภาค 7" xfId="170" xr:uid="{0FD40D79-78CA-45D0-8F75-8E846BE8E70B}"/>
    <cellStyle name="เครื่องหมายจุลภาค 7 10" xfId="20029" xr:uid="{894033D4-FD07-4A65-A776-EC895C9E5640}"/>
    <cellStyle name="เครื่องหมายจุลภาค 7 11" xfId="20792" xr:uid="{0B17EE34-03BB-4AD4-8835-076F3D8F7193}"/>
    <cellStyle name="เครื่องหมายจุลภาค 7 12" xfId="22584" xr:uid="{41E1419A-F7B2-4EC5-8220-9215D7B8414E}"/>
    <cellStyle name="เครื่องหมายจุลภาค 7 13" xfId="36922" xr:uid="{99BB7E23-4AEA-43BD-BB7B-3B6EA9B248E3}"/>
    <cellStyle name="เครื่องหมายจุลภาค 7 14" xfId="5647" xr:uid="{556DDF69-86D6-4E6B-B864-43B070D4DF90}"/>
    <cellStyle name="เครื่องหมายจุลภาค 7 15" xfId="48029" xr:uid="{6134CCDC-3A38-48F8-8EE6-259A09EB75DE}"/>
    <cellStyle name="เครื่องหมายจุลภาค 7 16" xfId="48128" xr:uid="{94F22DC3-B91C-4FC4-8F8A-18E21D00EFF8}"/>
    <cellStyle name="เครื่องหมายจุลภาค 7 17" xfId="48234" xr:uid="{4AA579F3-F740-4763-85B8-F48F5240B123}"/>
    <cellStyle name="เครื่องหมายจุลภาค 7 2" xfId="332" xr:uid="{366A1881-5E82-4B71-B489-20DE89F60680}"/>
    <cellStyle name="เครื่องหมายจุลภาค 7 2 10" xfId="20921" xr:uid="{E863D49E-E7E8-4799-B913-179EECF6AAA5}"/>
    <cellStyle name="เครื่องหมายจุลภาค 7 2 11" xfId="24707" xr:uid="{B19308E9-967A-4C93-AB7A-4888112C025F}"/>
    <cellStyle name="เครื่องหมายจุลภาค 7 2 12" xfId="38952" xr:uid="{3137DC0A-F64E-4A6B-AC6E-DDCD1B517CA6}"/>
    <cellStyle name="เครื่องหมายจุลภาค 7 2 2" xfId="11330" xr:uid="{579153C8-224C-4D80-B913-DD7833B851BD}"/>
    <cellStyle name="เครื่องหมายจุลภาค 7 2 2 2" xfId="12176" xr:uid="{EE99FF02-F1D9-42E2-AC49-39B8EF5427B6}"/>
    <cellStyle name="เครื่องหมายจุลภาค 7 2 2 2 2" xfId="28297" xr:uid="{9A4FD2CC-690C-46E5-91CE-494177307958}"/>
    <cellStyle name="เครื่องหมายจุลภาค 7 2 2 2 3" xfId="41736" xr:uid="{BE8D16FE-44AE-4CA2-9A3E-3DD47FDF4CE4}"/>
    <cellStyle name="เครื่องหมายจุลภาค 7 2 2 3" xfId="13298" xr:uid="{3F49270B-C3BC-45AE-A23B-51F5CF822DFF}"/>
    <cellStyle name="เครื่องหมายจุลภาค 7 2 2 3 2" xfId="29367" xr:uid="{52DA751E-FDDB-4A1D-B4CF-329B3FB28EB9}"/>
    <cellStyle name="เครื่องหมายจุลภาค 7 2 2 3 3" xfId="42585" xr:uid="{AAF11DD3-E8DF-4C13-A5E4-83AE1E8F26AC}"/>
    <cellStyle name="เครื่องหมายจุลภาค 7 2 2 4" xfId="27459" xr:uid="{B1FF32CF-D4F6-4938-9E4F-AEA849490983}"/>
    <cellStyle name="เครื่องหมายจุลภาค 7 2 2 5" xfId="40933" xr:uid="{E003B234-8A97-4381-B677-7045FC5FEDC7}"/>
    <cellStyle name="เครื่องหมายจุลภาค 7 2 3" xfId="11615" xr:uid="{423B0447-8B3A-4498-81BF-300EDE115B8C}"/>
    <cellStyle name="เครื่องหมายจุลภาค 7 2 3 2" xfId="12442" xr:uid="{0E8A9DCE-5759-4875-8463-2E3A08AC316B}"/>
    <cellStyle name="เครื่องหมายจุลภาค 7 2 3 2 2" xfId="28563" xr:uid="{002AC6AC-CE09-4B51-A9AF-DE814DD7C2E4}"/>
    <cellStyle name="เครื่องหมายจุลภาค 7 2 3 2 3" xfId="42002" xr:uid="{81D4A16F-67B5-4D36-9498-6F6E79D8ED02}"/>
    <cellStyle name="เครื่องหมายจุลภาค 7 2 3 3" xfId="13584" xr:uid="{5753C288-22C2-466E-A5A8-3E3A6C90EBF3}"/>
    <cellStyle name="เครื่องหมายจุลภาค 7 2 3 3 2" xfId="29653" xr:uid="{BA203172-D0A4-4E9E-8EDD-E4C1A92316BC}"/>
    <cellStyle name="เครื่องหมายจุลภาค 7 2 3 3 3" xfId="42851" xr:uid="{FC638109-FED3-4069-B611-E0B2FED3E16E}"/>
    <cellStyle name="เครื่องหมายจุลภาค 7 2 3 4" xfId="27745" xr:uid="{1B24CC79-0269-42A1-93BF-3070E0F09ECF}"/>
    <cellStyle name="เครื่องหมายจุลภาค 7 2 3 5" xfId="41199" xr:uid="{45C0F5B6-7864-47AA-81F1-69115FF32FD4}"/>
    <cellStyle name="เครื่องหมายจุลภาค 7 2 4" xfId="11053" xr:uid="{FEAD8060-3D82-49A1-8890-254477608A97}"/>
    <cellStyle name="เครื่องหมายจุลภาค 7 2 4 2" xfId="27178" xr:uid="{0D4FE93D-AEDF-43FA-A60E-8C4472843907}"/>
    <cellStyle name="เครื่องหมายจุลภาค 7 2 4 3" xfId="40667" xr:uid="{2EA8E11F-1FC2-4842-A01D-EEA1F2B5D4EA}"/>
    <cellStyle name="เครื่องหมายจุลภาค 7 2 5" xfId="11918" xr:uid="{A55478EA-AF15-46FA-96A8-D9A5C153C5A9}"/>
    <cellStyle name="เครื่องหมายจุลภาค 7 2 5 2" xfId="28031" xr:uid="{410D18AE-FC29-4132-8229-499FCC26F5C0}"/>
    <cellStyle name="เครื่องหมายจุลภาค 7 2 5 3" xfId="41470" xr:uid="{E12044F8-CEF4-456D-8E6E-4DE1ED8C1E0D}"/>
    <cellStyle name="เครื่องหมายจุลภาค 7 2 6" xfId="13012" xr:uid="{20735DC2-4628-4467-84F6-1CF9E4754C33}"/>
    <cellStyle name="เครื่องหมายจุลภาค 7 2 6 2" xfId="29081" xr:uid="{B3D3146D-A6D0-4E3F-B4FC-1E66E61D3F26}"/>
    <cellStyle name="เครื่องหมายจุลภาค 7 2 6 3" xfId="42319" xr:uid="{52B84374-03F0-4D16-8D1E-19DA6B07122A}"/>
    <cellStyle name="เครื่องหมายจุลภาค 7 2 7" xfId="10737" xr:uid="{A1CE096F-DE3D-4976-8162-2E1239A4BACC}"/>
    <cellStyle name="เครื่องหมายจุลภาค 7 2 7 2" xfId="26964" xr:uid="{FF461927-17A1-4ED3-A8E7-D3C507AD12B5}"/>
    <cellStyle name="เครื่องหมายจุลภาค 7 2 7 3" xfId="40474" xr:uid="{C88F2882-E4E8-4EC0-B8F5-74E004039BE1}"/>
    <cellStyle name="เครื่องหมายจุลภาค 7 2 8" xfId="20066" xr:uid="{D269012A-D229-400A-93D3-1A1B6D95E457}"/>
    <cellStyle name="เครื่องหมายจุลภาค 7 2 9" xfId="20136" xr:uid="{64D6F684-F879-44E9-AA53-F5DB9FF81C2B}"/>
    <cellStyle name="เครื่องหมายจุลภาค 7 3" xfId="298" xr:uid="{F66B682B-98CF-4037-9D0D-D20C605D69C3}"/>
    <cellStyle name="เครื่องหมายจุลภาค 7 3 2" xfId="1044" xr:uid="{209D96AB-E011-492F-BC1E-6E99D9AB235D}"/>
    <cellStyle name="เครื่องหมายจุลภาค 7 3 2 2" xfId="21531" xr:uid="{C1028080-ECB5-4C0A-99A1-BDE4D3090E5A}"/>
    <cellStyle name="เครื่องหมายจุลภาค 7 3 2 3" xfId="28164" xr:uid="{77A44369-F2E5-466B-A6EC-6212D1B9DDC6}"/>
    <cellStyle name="เครื่องหมายจุลภาค 7 3 2 4" xfId="41603" xr:uid="{1BE7E4A7-A2E6-42AB-97D7-CCBBE36AC2F2}"/>
    <cellStyle name="เครื่องหมายจุลภาค 7 3 3" xfId="13155" xr:uid="{B513E65A-BB1A-491A-BFF1-E69F1272D87B}"/>
    <cellStyle name="เครื่องหมายจุลภาค 7 3 3 2" xfId="29224" xr:uid="{A3FF8533-00C8-4625-B7F8-32921360EDC6}"/>
    <cellStyle name="เครื่องหมายจุลภาค 7 3 3 3" xfId="42452" xr:uid="{40CC9A47-7F25-42EC-BBF9-0B49BF8327D4}"/>
    <cellStyle name="เครื่องหมายจุลภาค 7 3 4" xfId="11192" xr:uid="{775F277D-D9F1-4CBD-B75A-4AA56E18A41F}"/>
    <cellStyle name="เครื่องหมายจุลภาค 7 3 4 2" xfId="27317" xr:uid="{FDA99FC0-CA2F-493A-9F30-1A46E064F998}"/>
    <cellStyle name="เครื่องหมายจุลภาค 7 3 4 3" xfId="40800" xr:uid="{3EDC6285-29DF-4628-992B-8798F67A8495}"/>
    <cellStyle name="เครื่องหมายจุลภาค 7 3 5" xfId="20212" xr:uid="{CD52C214-C3E1-4432-94FC-BB2481E1CDDD}"/>
    <cellStyle name="เครื่องหมายจุลภาค 7 3 6" xfId="20887" xr:uid="{840A298B-A14E-45FC-BF66-45553B510CDF}"/>
    <cellStyle name="เครื่องหมายจุลภาค 7 3 7" xfId="25558" xr:uid="{CCD52150-6A4F-4CD5-9BFF-FDB58E5C7C6E}"/>
    <cellStyle name="เครื่องหมายจุลภาค 7 3 8" xfId="39758" xr:uid="{2349400C-E279-4320-8366-77619693359F}"/>
    <cellStyle name="เครื่องหมายจุลภาค 7 4" xfId="7296" xr:uid="{320844DD-4BC2-405E-8CBF-0EDE93B7EDB9}"/>
    <cellStyle name="เครื่องหมายจุลภาค 7 4 2" xfId="12309" xr:uid="{E4DFC607-49A6-4C8E-B73C-A1D7EBE0E286}"/>
    <cellStyle name="เครื่องหมายจุลภาค 7 4 2 2" xfId="28430" xr:uid="{94CBB9B6-9B40-4A6A-8183-B549EB1BD4C8}"/>
    <cellStyle name="เครื่องหมายจุลภาค 7 4 2 3" xfId="41869" xr:uid="{0D5FADC6-19F2-43EC-ABA5-74252B4288E0}"/>
    <cellStyle name="เครื่องหมายจุลภาค 7 4 3" xfId="13441" xr:uid="{0D4EB747-6566-429D-ADE4-D642A5BA70D8}"/>
    <cellStyle name="เครื่องหมายจุลภาค 7 4 3 2" xfId="29510" xr:uid="{7AE698D3-B253-4917-B7A5-A2D95EEA65C7}"/>
    <cellStyle name="เครื่องหมายจุลภาค 7 4 3 3" xfId="42718" xr:uid="{30C7B367-E5B6-4A52-A53B-2D4F7726051D}"/>
    <cellStyle name="เครื่องหมายจุลภาค 7 4 4" xfId="11472" xr:uid="{85FE900C-7B45-4A9C-866B-8FEF9DFC2FDC}"/>
    <cellStyle name="เครื่องหมายจุลภาค 7 4 4 2" xfId="27602" xr:uid="{3BEB7283-85B1-451C-813E-80F3D4B9C73D}"/>
    <cellStyle name="เครื่องหมายจุลภาค 7 4 4 3" xfId="41066" xr:uid="{43AB0BE1-F4AE-4BC9-9A91-448F8EFEA595}"/>
    <cellStyle name="เครื่องหมายจุลภาค 7 4 5" xfId="24041" xr:uid="{485F2AFE-1A6C-46DA-80D3-000F476DCAF3}"/>
    <cellStyle name="เครื่องหมายจุลภาค 7 4 6" xfId="38349" xr:uid="{CEC28BE8-86CC-4657-85A7-073240A5E805}"/>
    <cellStyle name="เครื่องหมายจุลภาค 7 5" xfId="10548" xr:uid="{95DA3230-298E-47F2-9847-6CA30AC004B8}"/>
    <cellStyle name="เครื่องหมายจุลภาค 7 5 2" xfId="26849" xr:uid="{5F960444-F993-4917-A5F1-2FE6D430A467}"/>
    <cellStyle name="เครื่องหมายจุลภาค 7 5 3" xfId="40366" xr:uid="{4957E270-4595-4A74-8862-78E8CC20B1CE}"/>
    <cellStyle name="เครื่องหมายจุลภาค 7 6" xfId="11771" xr:uid="{A6224F02-D60E-4E53-AD36-947F35430B6E}"/>
    <cellStyle name="เครื่องหมายจุลภาค 7 6 2" xfId="27891" xr:uid="{4379C9E6-8559-416C-90DA-9DBC47A410E0}"/>
    <cellStyle name="เครื่องหมายจุลภาค 7 6 3" xfId="41336" xr:uid="{B8F88382-7247-4D79-AFA2-5113004B7462}"/>
    <cellStyle name="เครื่องหมายจุลภาค 7 7" xfId="12780" xr:uid="{2E75E730-A0D6-4115-A30E-E7FF7D0E178B}"/>
    <cellStyle name="เครื่องหมายจุลภาค 7 7 2" xfId="28884" xr:uid="{87263EFC-6FAA-4534-B4E2-06D636154EEF}"/>
    <cellStyle name="เครื่องหมายจุลภาค 7 7 3" xfId="42137" xr:uid="{69A4A5C7-3946-4152-A7BF-1457A1B66377}"/>
    <cellStyle name="เครื่องหมายจุลภาค 7 8" xfId="12860" xr:uid="{41C6F7E0-1001-42EA-B928-86E0A372E94C}"/>
    <cellStyle name="เครื่องหมายจุลภาค 7 8 2" xfId="28942" xr:uid="{F2E398B8-15E8-4D0B-96D4-2F07C155E8C8}"/>
    <cellStyle name="เครื่องหมายจุลภาค 7 8 3" xfId="42185" xr:uid="{46376F69-633F-4FF5-A1FA-C701D593CE39}"/>
    <cellStyle name="เครื่องหมายจุลภาค 7 9" xfId="20036" xr:uid="{A888F17A-D739-42C9-8F28-7554E50C9DE2}"/>
    <cellStyle name="เครื่องหมายจุลภาค 8" xfId="171" xr:uid="{C492C640-1C8B-4ADF-853D-BE8BC5CE7E6D}"/>
    <cellStyle name="เครื่องหมายจุลภาค 8 10" xfId="20037" xr:uid="{FE514B44-6D18-4BCC-BA90-8777BE12E832}"/>
    <cellStyle name="เครื่องหมายจุลภาค 8 11" xfId="20040" xr:uid="{5666A762-F843-4D2F-AD68-C7BA58F7A10E}"/>
    <cellStyle name="เครื่องหมายจุลภาค 8 12" xfId="20793" xr:uid="{718AEEF0-7E0D-494B-8DCF-66202D76091C}"/>
    <cellStyle name="เครื่องหมายจุลภาค 8 13" xfId="22583" xr:uid="{705DA30E-9D09-446B-B07F-8139C969B0FF}"/>
    <cellStyle name="เครื่องหมายจุลภาค 8 14" xfId="36921" xr:uid="{B17FA369-5B27-4946-9DF7-1D82CBF28A45}"/>
    <cellStyle name="เครื่องหมายจุลภาค 8 15" xfId="5646" xr:uid="{FCA6644D-4B20-4A15-90C0-D205F15C2A5A}"/>
    <cellStyle name="เครื่องหมายจุลภาค 8 16" xfId="48129" xr:uid="{7083306C-1145-442C-9EBC-BC0E8A2A33B2}"/>
    <cellStyle name="เครื่องหมายจุลภาค 8 17" xfId="48235" xr:uid="{413A8A6D-1FCF-4566-AA8F-776012121C3B}"/>
    <cellStyle name="เครื่องหมายจุลภาค 8 2" xfId="333" xr:uid="{93FC59C2-0043-4C6F-B9CC-21D48E869155}"/>
    <cellStyle name="เครื่องหมายจุลภาค 8 2 10" xfId="38953" xr:uid="{63D230D7-A4A5-4461-B5CE-99F7A2D6D25A}"/>
    <cellStyle name="เครื่องหมายจุลภาค 8 2 2" xfId="869" xr:uid="{61E47AD4-7415-4648-9993-AA0D9FEE4519}"/>
    <cellStyle name="เครื่องหมายจุลภาค 8 2 2 2" xfId="12177" xr:uid="{9FC02511-C372-4E8B-8C6B-C7A936843BE8}"/>
    <cellStyle name="เครื่องหมายจุลภาค 8 2 2 2 2" xfId="28298" xr:uid="{56A29B7E-BD45-473D-9306-D4A92DF4D285}"/>
    <cellStyle name="เครื่องหมายจุลภาค 8 2 2 2 3" xfId="41737" xr:uid="{A0EA998B-57B8-44E1-A50B-67D404E0C665}"/>
    <cellStyle name="เครื่องหมายจุลภาค 8 2 2 3" xfId="13299" xr:uid="{5FA765D4-86A3-4EB3-B20D-0B2E69F317DB}"/>
    <cellStyle name="เครื่องหมายจุลภาค 8 2 2 3 2" xfId="29368" xr:uid="{1827EE85-C0E5-4C44-BD45-75DE9404D312}"/>
    <cellStyle name="เครื่องหมายจุลภาค 8 2 2 3 3" xfId="42586" xr:uid="{89E1D5EE-DEB0-446C-AB6E-3A4A137AE02D}"/>
    <cellStyle name="เครื่องหมายจุลภาค 8 2 2 4" xfId="21435" xr:uid="{5C39E121-C783-4A7A-AA04-E08DD8D7AD99}"/>
    <cellStyle name="เครื่องหมายจุลภาค 8 2 2 5" xfId="27460" xr:uid="{19B78F4E-4BBA-48F2-A195-CCB93178BAE5}"/>
    <cellStyle name="เครื่องหมายจุลภาค 8 2 2 6" xfId="40934" xr:uid="{3D3E1A1B-8A03-4D7D-81CE-9D57A74D6E1C}"/>
    <cellStyle name="เครื่องหมายจุลภาค 8 2 3" xfId="11616" xr:uid="{E17C862E-C88D-4F75-9CF8-F675C4B0169D}"/>
    <cellStyle name="เครื่องหมายจุลภาค 8 2 3 2" xfId="12443" xr:uid="{BE147016-D985-419B-B8EA-EAEBF1940610}"/>
    <cellStyle name="เครื่องหมายจุลภาค 8 2 3 2 2" xfId="28564" xr:uid="{E211AB61-94B3-4F2C-8094-E60251527939}"/>
    <cellStyle name="เครื่องหมายจุลภาค 8 2 3 2 3" xfId="42003" xr:uid="{E228D2C4-28B6-4414-9058-C680D088B751}"/>
    <cellStyle name="เครื่องหมายจุลภาค 8 2 3 3" xfId="13585" xr:uid="{74B18D54-F914-4969-995C-16E8EB6B89E3}"/>
    <cellStyle name="เครื่องหมายจุลภาค 8 2 3 3 2" xfId="29654" xr:uid="{B1553CC0-2551-4511-9333-B033EC5A8E81}"/>
    <cellStyle name="เครื่องหมายจุลภาค 8 2 3 3 3" xfId="42852" xr:uid="{1013CFBE-9F62-4E1B-8568-80D9F9847DAF}"/>
    <cellStyle name="เครื่องหมายจุลภาค 8 2 3 4" xfId="27746" xr:uid="{D078F59C-9715-44E1-A484-27EDA8B1EBF7}"/>
    <cellStyle name="เครื่องหมายจุลภาค 8 2 3 5" xfId="41200" xr:uid="{392BABD9-D728-43FB-BB92-229EB67619DA}"/>
    <cellStyle name="เครื่องหมายจุลภาค 8 2 4" xfId="11919" xr:uid="{8B6D5570-5852-464F-8B56-50E639075254}"/>
    <cellStyle name="เครื่องหมายจุลภาค 8 2 4 2" xfId="28032" xr:uid="{41434CF4-8A22-4A83-949C-5B6831DFD88D}"/>
    <cellStyle name="เครื่องหมายจุลภาค 8 2 4 3" xfId="41471" xr:uid="{8426046D-6861-4209-AFB1-D17729EEC25F}"/>
    <cellStyle name="เครื่องหมายจุลภาค 8 2 5" xfId="13013" xr:uid="{0BC9A547-1B8D-40A5-A9C3-FB3387C6D1B0}"/>
    <cellStyle name="เครื่องหมายจุลภาค 8 2 5 2" xfId="29082" xr:uid="{BCC77B8B-5753-4A0E-8DA7-E03590E02834}"/>
    <cellStyle name="เครื่องหมายจุลภาค 8 2 5 3" xfId="42320" xr:uid="{A8F4E0D4-F153-4F70-8383-CDB7349BC560}"/>
    <cellStyle name="เครื่องหมายจุลภาค 8 2 6" xfId="11054" xr:uid="{4C22708A-8C6F-4059-87B9-09FB214C76BA}"/>
    <cellStyle name="เครื่องหมายจุลภาค 8 2 6 2" xfId="27179" xr:uid="{A7A26DB0-B2DB-4E62-90DF-4BCC9D6D6589}"/>
    <cellStyle name="เครื่องหมายจุลภาค 8 2 6 3" xfId="40668" xr:uid="{845B97A8-A730-4150-82C7-8E3992B1EE72}"/>
    <cellStyle name="เครื่องหมายจุลภาค 8 2 7" xfId="20067" xr:uid="{5B3678F0-061E-4C6A-887C-44668A1D4A98}"/>
    <cellStyle name="เครื่องหมายจุลภาค 8 2 8" xfId="20922" xr:uid="{94DDF5AB-7388-4309-8CF9-AFDAD4FD2319}"/>
    <cellStyle name="เครื่องหมายจุลภาค 8 2 9" xfId="24708" xr:uid="{8FADC97E-5350-4160-AAEB-8D17C4CD4EB0}"/>
    <cellStyle name="เครื่องหมายจุลภาค 8 3" xfId="299" xr:uid="{47D5B4C5-1015-443F-8FDF-2F663F393402}"/>
    <cellStyle name="เครื่องหมายจุลภาค 8 3 2" xfId="1045" xr:uid="{06999584-D8A4-44E3-BB6A-C0899FD5B275}"/>
    <cellStyle name="เครื่องหมายจุลภาค 8 3 2 2" xfId="21532" xr:uid="{E7444274-AED6-42C0-8445-32D8F090B7C1}"/>
    <cellStyle name="เครื่องหมายจุลภาค 8 3 2 3" xfId="28165" xr:uid="{DC74D781-8B6E-4694-AFB2-D33A5A3D4F6E}"/>
    <cellStyle name="เครื่องหมายจุลภาค 8 3 2 4" xfId="41604" xr:uid="{0CA4769E-9299-485C-9B16-F930C48A6EF3}"/>
    <cellStyle name="เครื่องหมายจุลภาค 8 3 3" xfId="13156" xr:uid="{F7800F3B-0C84-48D3-9E71-9C1113F73876}"/>
    <cellStyle name="เครื่องหมายจุลภาค 8 3 3 2" xfId="29225" xr:uid="{1B2846F6-DA80-426C-A80A-31CB3F4E021E}"/>
    <cellStyle name="เครื่องหมายจุลภาค 8 3 3 3" xfId="42453" xr:uid="{61225C88-0BB8-447E-B667-4BD1C7534F92}"/>
    <cellStyle name="เครื่องหมายจุลภาค 8 3 4" xfId="11193" xr:uid="{96482360-395F-426B-998A-EA1B8E99B087}"/>
    <cellStyle name="เครื่องหมายจุลภาค 8 3 4 2" xfId="27318" xr:uid="{77EBB0DA-8CA8-413A-AE03-00AD567434F2}"/>
    <cellStyle name="เครื่องหมายจุลภาค 8 3 4 3" xfId="40801" xr:uid="{22C678CE-9B7F-490C-8864-7B5FA2FBDBD0}"/>
    <cellStyle name="เครื่องหมายจุลภาค 8 3 5" xfId="20213" xr:uid="{29AEFE22-5A92-4274-85F0-366778EE956C}"/>
    <cellStyle name="เครื่องหมายจุลภาค 8 3 6" xfId="20888" xr:uid="{C04E44F7-6683-4723-AC84-6FFAF3C4BAAE}"/>
    <cellStyle name="เครื่องหมายจุลภาค 8 3 7" xfId="25559" xr:uid="{E0E2D9C8-30FB-49DF-A461-BACA650C21F8}"/>
    <cellStyle name="เครื่องหมายจุลภาค 8 3 8" xfId="39759" xr:uid="{E0778FEC-41D4-4B2C-A10D-3607DBEBD655}"/>
    <cellStyle name="เครื่องหมายจุลภาค 8 4" xfId="7297" xr:uid="{99FB2BBF-184C-406A-88C3-6AF615961699}"/>
    <cellStyle name="เครื่องหมายจุลภาค 8 4 2" xfId="12310" xr:uid="{83354D65-BBEB-4E7D-9DDF-1CE8ED9796B2}"/>
    <cellStyle name="เครื่องหมายจุลภาค 8 4 2 2" xfId="28431" xr:uid="{A98E7D51-0A61-45F6-9E59-60C6C875E1F6}"/>
    <cellStyle name="เครื่องหมายจุลภาค 8 4 2 3" xfId="41870" xr:uid="{0B4F773D-3DA6-4A04-A000-FA371893C9B9}"/>
    <cellStyle name="เครื่องหมายจุลภาค 8 4 3" xfId="13442" xr:uid="{E64C910B-69B0-4423-96E7-7F1BAD86724B}"/>
    <cellStyle name="เครื่องหมายจุลภาค 8 4 3 2" xfId="29511" xr:uid="{65C82E59-C43B-4FD0-B7F4-9EA538FF2BA7}"/>
    <cellStyle name="เครื่องหมายจุลภาค 8 4 3 3" xfId="42719" xr:uid="{8799445B-14D3-4F81-ADFC-35A6B92158C2}"/>
    <cellStyle name="เครื่องหมายจุลภาค 8 4 4" xfId="11473" xr:uid="{5DEF95B5-D107-4D0C-A241-414832088CF1}"/>
    <cellStyle name="เครื่องหมายจุลภาค 8 4 4 2" xfId="27603" xr:uid="{E0515645-5F14-4509-9CCC-1E8877D2781A}"/>
    <cellStyle name="เครื่องหมายจุลภาค 8 4 4 3" xfId="41067" xr:uid="{1A060C37-34C9-4F46-81CE-651960272921}"/>
    <cellStyle name="เครื่องหมายจุลภาค 8 4 5" xfId="24042" xr:uid="{011A68D3-EF0C-4067-A18F-9C74167AE91A}"/>
    <cellStyle name="เครื่องหมายจุลภาค 8 4 6" xfId="38350" xr:uid="{1E798940-0D1A-47BA-9F82-9F2223F19BB1}"/>
    <cellStyle name="เครื่องหมายจุลภาค 8 5" xfId="10847" xr:uid="{14F26723-556F-4318-9F72-AF53D37D6D70}"/>
    <cellStyle name="เครื่องหมายจุลภาค 8 5 2" xfId="27040" xr:uid="{E5226317-42E4-40BC-A89A-EC01C1BF1F97}"/>
    <cellStyle name="เครื่องหมายจุลภาค 8 5 3" xfId="40534" xr:uid="{04526344-B79E-44E3-BACB-C1848D2DB019}"/>
    <cellStyle name="เครื่องหมายจุลภาค 8 6" xfId="11772" xr:uid="{F09109D7-7EB9-4CB7-8202-7117C6AFAEDB}"/>
    <cellStyle name="เครื่องหมายจุลภาค 8 6 2" xfId="27892" xr:uid="{712B1440-CF5F-4FB7-9BF7-25BFC75B5C18}"/>
    <cellStyle name="เครื่องหมายจุลภาค 8 6 3" xfId="41337" xr:uid="{0FC98F60-DAB5-4A69-BBA5-B704000981FB}"/>
    <cellStyle name="เครื่องหมายจุลภาค 8 7" xfId="12781" xr:uid="{36FC0676-834F-4B48-84F2-06729C70254C}"/>
    <cellStyle name="เครื่องหมายจุลภาค 8 7 2" xfId="28885" xr:uid="{2F1D2740-491E-4495-8265-0B5161FB6933}"/>
    <cellStyle name="เครื่องหมายจุลภาค 8 7 3" xfId="42138" xr:uid="{096286AC-59BA-48BD-9A0C-2554A03236E0}"/>
    <cellStyle name="เครื่องหมายจุลภาค 8 8" xfId="12861" xr:uid="{C6AFEEF7-D7C6-4973-A003-8E83B8A8590A}"/>
    <cellStyle name="เครื่องหมายจุลภาค 8 8 2" xfId="28943" xr:uid="{3ADD7245-4FC9-4694-9AEC-077CCFCAAFB9}"/>
    <cellStyle name="เครื่องหมายจุลภาค 8 8 3" xfId="42186" xr:uid="{51E12329-3C7D-4DAC-8EB8-714D5D54FE59}"/>
    <cellStyle name="เครื่องหมายจุลภาค 8 9" xfId="10723" xr:uid="{7D6F5C86-5A28-4FDC-AB11-57CC9F2DA84B}"/>
    <cellStyle name="เครื่องหมายจุลภาค 8 9 2" xfId="26957" xr:uid="{BCBF6FC9-FFDA-4E6F-8182-6449CE931D5B}"/>
    <cellStyle name="เครื่องหมายจุลภาค 8 9 3" xfId="40468" xr:uid="{FA656731-04A4-4C6C-A88D-C47F1B9C8CC1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0 2" xfId="17155" xr:uid="{4BB37E5A-BFB7-4964-9438-17B2111FAC37}"/>
    <cellStyle name="แสดงผล 10 2 2" xfId="33099" xr:uid="{2CA65EBE-4F90-4724-A03A-F0BC60BB930E}"/>
    <cellStyle name="แสดงผล 10 3" xfId="20362" xr:uid="{9D1822A1-84A1-41BE-914E-5CE2FC9D5AF9}"/>
    <cellStyle name="แสดงผล 10 4" xfId="21022" xr:uid="{F332A911-07F1-4AE7-84D6-CEC1EFA8B6EC}"/>
    <cellStyle name="แสดงผล 10 5" xfId="23285" xr:uid="{C7CA2ECB-4ED3-4305-B0F9-D18583E29B76}"/>
    <cellStyle name="แสดงผล 10 6" xfId="6417" xr:uid="{DF7C9847-8414-4EA5-90DE-BBA6D13161DA}"/>
    <cellStyle name="แสดงผล 11" xfId="430" xr:uid="{FE43FB81-C852-4459-B90B-0FEB0F79FE8E}"/>
    <cellStyle name="แสดงผล 11 2" xfId="19768" xr:uid="{45E53994-AEE4-471D-87F9-72927CA4FF53}"/>
    <cellStyle name="แสดงผล 11 2 2" xfId="35708" xr:uid="{3FB7A064-5C7B-438F-889E-B1371E3CDDB3}"/>
    <cellStyle name="แสดงผล 11 3" xfId="20340" xr:uid="{4698C456-C9C1-4CB4-88C2-BAA2B749D377}"/>
    <cellStyle name="แสดงผล 11 4" xfId="20997" xr:uid="{CBB7A4DA-54E7-4093-AF00-478A52964188}"/>
    <cellStyle name="แสดงผล 11 5" xfId="26350" xr:uid="{D6E68021-922F-4860-A8F4-3FA6EC4482B5}"/>
    <cellStyle name="แสดงผล 11 6" xfId="10027" xr:uid="{653B9F35-EA9D-4C86-8FED-4262784B60F8}"/>
    <cellStyle name="แสดงผล 12" xfId="422" xr:uid="{FC17AD78-07CC-4C81-8FD1-3A2436A83A75}"/>
    <cellStyle name="แสดงผล 12 2" xfId="20333" xr:uid="{A377B5A5-B0C8-4CB7-89BB-71BA6EC885A0}"/>
    <cellStyle name="แสดงผล 12 3" xfId="20989" xr:uid="{C1C00719-FDCA-406E-AE81-19A0867DD571}"/>
    <cellStyle name="แสดงผล 12 4" xfId="26850" xr:uid="{8A21B0D5-F374-4A90-B6FE-AF679478C877}"/>
    <cellStyle name="แสดงผล 12 5" xfId="10549" xr:uid="{4BDBDF3D-A620-486B-9C12-654695204438}"/>
    <cellStyle name="แสดงผล 13" xfId="424" xr:uid="{3AD8A777-8F0B-44E9-ACE0-0E6732E05ED6}"/>
    <cellStyle name="แสดงผล 13 2" xfId="20991" xr:uid="{BBC69937-B098-4B6B-8F48-55182D11BD34}"/>
    <cellStyle name="แสดงผล 13 3" xfId="35896" xr:uid="{C0317A98-F046-4378-8926-92F7FD65B13B}"/>
    <cellStyle name="แสดงผล 13 4" xfId="19956" xr:uid="{6D60CCED-670B-48CD-A732-1080B837886A}"/>
    <cellStyle name="แสดงผล 14" xfId="508" xr:uid="{D46CF0DD-E517-4339-BFF6-FC71F2A9B154}"/>
    <cellStyle name="แสดงผล 14 2" xfId="21075" xr:uid="{10418013-8FAB-4611-B886-A579832D3AD3}"/>
    <cellStyle name="แสดงผล 14 3" xfId="20412" xr:uid="{53CA3B96-CA67-4C38-9DEC-408524812A03}"/>
    <cellStyle name="แสดงผล 15" xfId="536" xr:uid="{2CF23456-9999-40D8-AA3B-B26E6D48A9DC}"/>
    <cellStyle name="แสดงผล 15 2" xfId="21103" xr:uid="{34273623-3B7D-4870-8CF6-49747AA90A8C}"/>
    <cellStyle name="แสดงผล 15 3" xfId="20438" xr:uid="{BC76B7D3-67C1-47F9-BDEA-108177AB40AD}"/>
    <cellStyle name="แสดงผล 16" xfId="478" xr:uid="{ABD80383-F1E0-4D2F-AEA5-43AE65C008B4}"/>
    <cellStyle name="แสดงผล 16 2" xfId="21045" xr:uid="{FA7EB5EE-12AE-454A-8A69-5CD72EC342DA}"/>
    <cellStyle name="แสดงผล 16 3" xfId="20382" xr:uid="{F2828CA3-0806-4F31-AC12-44E7D1F41F5C}"/>
    <cellStyle name="แสดงผล 17" xfId="502" xr:uid="{3E5A808F-429E-43F8-995B-3ADF41C443F6}"/>
    <cellStyle name="แสดงผล 17 2" xfId="21069" xr:uid="{E7EE3968-2262-48B6-A07B-1D58466CA133}"/>
    <cellStyle name="แสดงผล 17 3" xfId="20406" xr:uid="{807B81B5-5DA5-4626-AAA2-F6159F087C1A}"/>
    <cellStyle name="แสดงผล 18" xfId="527" xr:uid="{38C86C3C-C35E-4C1A-A5E2-75BB585D00FF}"/>
    <cellStyle name="แสดงผล 18 2" xfId="21094" xr:uid="{C034C476-7CBF-48FE-B9AD-B955383E76FB}"/>
    <cellStyle name="แสดงผล 18 3" xfId="20430" xr:uid="{4D26D0CF-2405-450C-A749-1BA70DB6AC0E}"/>
    <cellStyle name="แสดงผล 19" xfId="463" xr:uid="{88CC8EB8-A3F8-4D61-B3F0-A9CDB03F26F1}"/>
    <cellStyle name="แสดงผล 19 2" xfId="21030" xr:uid="{0E7E0D2B-8407-4E94-A7AB-39AEA2E7D3FB}"/>
    <cellStyle name="แสดงผล 19 3" xfId="20369" xr:uid="{9CE25D30-5BBD-4557-9354-A793DA4105AF}"/>
    <cellStyle name="แสดงผล 2" xfId="227" xr:uid="{C4A4DC9F-F5EF-4AA9-91FB-E9EBB3082C73}"/>
    <cellStyle name="แสดงผล 2 10" xfId="20819" xr:uid="{DD94927E-C2EF-4DFA-AA58-BC94B83D4574}"/>
    <cellStyle name="แสดงผล 2 11" xfId="24547" xr:uid="{EC64F8A2-CB45-49BB-B044-682C31233977}"/>
    <cellStyle name="แสดงผล 2 12" xfId="1083" xr:uid="{9C4C6F24-C0F7-41F9-8A6C-F1DD128A2199}"/>
    <cellStyle name="แสดงผล 2 2" xfId="1046" xr:uid="{108322D4-9C57-4216-ACE1-AD06EAB8AC28}"/>
    <cellStyle name="แสดงผล 2 2 2" xfId="9940" xr:uid="{EDB92294-5A00-4484-942F-A49B7AB2D011}"/>
    <cellStyle name="แสดงผล 2 2 2 2" xfId="10292" xr:uid="{0D2A429A-491F-4C01-A7ED-E98979D432E3}"/>
    <cellStyle name="แสดงผล 2 2 2 2 2" xfId="14062" xr:uid="{F3FE6F16-B022-4AA1-A863-3D5E90C97003}"/>
    <cellStyle name="แสดงผล 2 2 2 2 2 2" xfId="30128" xr:uid="{2F5CEBAE-2686-4217-89D9-892D04469A12}"/>
    <cellStyle name="แสดงผล 2 2 2 2 3" xfId="13804" xr:uid="{43E40810-2AC3-4A5D-9D05-1604DEB445BA}"/>
    <cellStyle name="แสดงผล 2 2 2 2 3 2" xfId="29871" xr:uid="{E68D7334-7E3A-472F-ADC9-54BEB4808668}"/>
    <cellStyle name="แสดงผล 2 2 2 2 4" xfId="15424" xr:uid="{0F81BFBA-B16A-4DEF-AB36-9A30AB4FB52C}"/>
    <cellStyle name="แสดงผล 2 2 2 2 4 2" xfId="31376" xr:uid="{58AFC4A5-6AFC-408D-9C64-404332A2F070}"/>
    <cellStyle name="แสดงผล 2 2 2 2 5" xfId="12703" xr:uid="{24F7BC8D-1C49-4395-BC8B-5061207DD255}"/>
    <cellStyle name="แสดงผล 2 2 2 2 5 2" xfId="28824" xr:uid="{1856453C-6D70-479C-A37C-2A669575F347}"/>
    <cellStyle name="แสดงผล 2 2 2 2 6" xfId="26611" xr:uid="{8873BD2D-6231-4465-9B7D-3B51C8B503C8}"/>
    <cellStyle name="แสดงผล 2 2 2 3" xfId="10448" xr:uid="{637CA7B5-2A89-4B7E-8345-CA241D978B55}"/>
    <cellStyle name="แสดงผล 2 2 2 3 2" xfId="13931" xr:uid="{CEC867AB-EC80-4DEB-81D8-7E33CDC8DB6D}"/>
    <cellStyle name="แสดงผล 2 2 2 3 2 2" xfId="29997" xr:uid="{63DB1362-A4FF-47D5-B389-4E35BC84BE3F}"/>
    <cellStyle name="แสดงผล 2 2 2 3 3" xfId="26767" xr:uid="{D6D06E04-EAB9-4F55-AA7E-999D0D228CB6}"/>
    <cellStyle name="แสดงผล 2 2 2 4" xfId="13774" xr:uid="{556DD8AD-0785-4367-B5BC-F6871DD2BC40}"/>
    <cellStyle name="แสดงผล 2 2 2 4 2" xfId="29841" xr:uid="{B0156E12-B336-4C07-AD6E-20AF698F82ED}"/>
    <cellStyle name="แสดงผล 2 2 2 5" xfId="15293" xr:uid="{577F468C-D4DA-4B3D-8855-6B955F4040FD}"/>
    <cellStyle name="แสดงผล 2 2 2 5 2" xfId="31245" xr:uid="{428428DD-E6D2-4734-BA5D-BB3616F2B785}"/>
    <cellStyle name="แสดงผล 2 2 2 6" xfId="12572" xr:uid="{9C4157D4-1C2D-4DCD-B9A7-71F5AF2DB7D3}"/>
    <cellStyle name="แสดงผล 2 2 2 6 2" xfId="28693" xr:uid="{C14C495B-60BF-48C5-B8CC-97869E1F23AC}"/>
    <cellStyle name="แสดงผล 2 2 2 7" xfId="26268" xr:uid="{6DD1214C-5649-44AD-A804-4B359C78BFE4}"/>
    <cellStyle name="แสดงผล 2 2 3" xfId="10150" xr:uid="{AB1032E6-2867-4C31-BC37-19528B759CA2}"/>
    <cellStyle name="แสดงผล 2 2 3 2" xfId="14002" xr:uid="{1F4CBE47-5622-4D95-A6D3-0C11B20588AF}"/>
    <cellStyle name="แสดงผล 2 2 3 2 2" xfId="30068" xr:uid="{23115A04-E079-4E1D-B087-5BC0ED912258}"/>
    <cellStyle name="แสดงผล 2 2 3 3" xfId="13781" xr:uid="{7008FDBC-B53C-4A31-84B3-8CBDF7C0B014}"/>
    <cellStyle name="แสดงผล 2 2 3 3 2" xfId="29848" xr:uid="{CE1769A6-B14B-406D-9912-131BE7448302}"/>
    <cellStyle name="แสดงผล 2 2 3 4" xfId="15364" xr:uid="{413773F3-11D9-481E-A625-B4096E7F588C}"/>
    <cellStyle name="แสดงผล 2 2 3 4 2" xfId="31316" xr:uid="{34915898-C852-49F1-986D-1F601EC31D8C}"/>
    <cellStyle name="แสดงผล 2 2 3 5" xfId="12643" xr:uid="{6862C82E-0464-4061-B90C-EC4DF3E1060C}"/>
    <cellStyle name="แสดงผล 2 2 3 5 2" xfId="28764" xr:uid="{9122C1C6-E7F3-4E80-845E-393D933FA520}"/>
    <cellStyle name="แสดงผล 2 2 3 6" xfId="26471" xr:uid="{29031EE0-C282-4393-974B-A08D9B814E04}"/>
    <cellStyle name="แสดงผล 2 2 4" xfId="6441" xr:uid="{5549B185-CCF4-4FDC-8DD5-F9F68A52A149}"/>
    <cellStyle name="แสดงผล 2 2 4 2" xfId="14203" xr:uid="{5DD7BD7E-B3ED-4C1B-8AA1-69A742E6549D}"/>
    <cellStyle name="แสดงผล 2 2 4 2 2" xfId="30269" xr:uid="{9AC4A085-0A45-4F75-B295-F9EA0B16F311}"/>
    <cellStyle name="แสดงผล 2 2 4 3" xfId="15490" xr:uid="{7BD9C7BB-CB6F-4765-B771-6F9246E804D2}"/>
    <cellStyle name="แสดงผล 2 2 4 3 2" xfId="31441" xr:uid="{1996F7A3-F3DB-4695-933D-4FCC7352516A}"/>
    <cellStyle name="แสดงผล 2 2 4 4" xfId="13300" xr:uid="{9B7E6B79-02ED-43A6-AAF4-81F49229756C}"/>
    <cellStyle name="แสดงผล 2 2 4 4 2" xfId="29369" xr:uid="{F0D12275-059E-416C-9787-E52B7C2BE7B0}"/>
    <cellStyle name="แสดงผล 2 2 4 5" xfId="23308" xr:uid="{C6512877-7966-45C7-87FB-B379993F271C}"/>
    <cellStyle name="แสดงผล 2 2 5" xfId="14150" xr:uid="{E03ACDF5-679E-454A-8EC7-9FAC3B7161A6}"/>
    <cellStyle name="แสดงผล 2 2 5 2" xfId="30216" xr:uid="{5FD4AE40-6B9C-4408-ACAF-89F81F6D7D51}"/>
    <cellStyle name="แสดงผล 2 2 6" xfId="11331" xr:uid="{02CD4EDC-9095-4F8C-9F39-337B1FC36B99}"/>
    <cellStyle name="แสดงผล 2 2 6 2" xfId="27461" xr:uid="{4049E78D-10BE-483D-89F7-E6C5A5780CF3}"/>
    <cellStyle name="แสดงผล 2 2 7" xfId="21533" xr:uid="{F103F03E-2080-4FC7-9FCC-4EFE558B6B10}"/>
    <cellStyle name="แสดงผล 2 2 8" xfId="26040" xr:uid="{54AC0BD2-EAF7-4ED3-A603-8D56B96F872D}"/>
    <cellStyle name="แสดงผล 2 2 9" xfId="9643" xr:uid="{CEB92937-F73C-43B1-82CB-DED39568EBC0}"/>
    <cellStyle name="แสดงผล 2 3" xfId="9882" xr:uid="{6925F984-F9EB-4E75-B73C-A40F8BC2317A}"/>
    <cellStyle name="แสดงผล 2 3 2" xfId="10234" xr:uid="{5F0C6A47-3E8B-456D-82A2-6217CF2C342F}"/>
    <cellStyle name="แสดงผล 2 3 2 2" xfId="12723" xr:uid="{EAD66FFF-A9C9-492B-AC29-66AABBDEABA9}"/>
    <cellStyle name="แสดงผล 2 3 2 2 2" xfId="14082" xr:uid="{4F384781-A3DF-42C4-A717-E31E191092CE}"/>
    <cellStyle name="แสดงผล 2 3 2 2 2 2" xfId="30148" xr:uid="{ECB303F4-A675-4C9F-B3BE-E7595C0CCC51}"/>
    <cellStyle name="แสดงผล 2 3 2 2 3" xfId="14142" xr:uid="{20FED82F-4218-4A81-A15E-567CE5B1AEED}"/>
    <cellStyle name="แสดงผล 2 3 2 2 3 2" xfId="30208" xr:uid="{A1E66F3F-6A32-4A2F-A003-438E29FAD2A5}"/>
    <cellStyle name="แสดงผล 2 3 2 2 4" xfId="15444" xr:uid="{2CFA4408-FA1D-4F05-B76A-AEC709719307}"/>
    <cellStyle name="แสดงผล 2 3 2 2 4 2" xfId="31396" xr:uid="{98004DAE-7F93-4F35-AE38-5548BD7783AB}"/>
    <cellStyle name="แสดงผล 2 3 2 2 5" xfId="28844" xr:uid="{96FAD55B-6F5E-46E1-B32B-A22E0EDC4BD2}"/>
    <cellStyle name="แสดงผล 2 3 2 3" xfId="13951" xr:uid="{880CA09B-FC15-409D-A5D3-5F9DB5592C3B}"/>
    <cellStyle name="แสดงผล 2 3 2 3 2" xfId="30017" xr:uid="{08505646-903E-42DE-B0A5-1C9A0E3CF9FF}"/>
    <cellStyle name="แสดงผล 2 3 2 4" xfId="14102" xr:uid="{34543B68-2E16-4517-8DB0-90487978DEB7}"/>
    <cellStyle name="แสดงผล 2 3 2 4 2" xfId="30168" xr:uid="{B570CDF6-CE83-46B8-B8D6-5B9252D3D157}"/>
    <cellStyle name="แสดงผล 2 3 2 5" xfId="15313" xr:uid="{3458642B-F030-4C22-B756-1FEC85157D22}"/>
    <cellStyle name="แสดงผล 2 3 2 5 2" xfId="31265" xr:uid="{62B69C6E-D76F-43EE-B505-4C83137C27DE}"/>
    <cellStyle name="แสดงผล 2 3 2 6" xfId="12592" xr:uid="{0B952EA2-B8F0-4C82-AFE1-B9537BDDBD93}"/>
    <cellStyle name="แสดงผล 2 3 2 6 2" xfId="28713" xr:uid="{507EE86B-49DA-4601-A1DA-1DBE10F8A335}"/>
    <cellStyle name="แสดงผล 2 3 2 7" xfId="26553" xr:uid="{CFA43AB2-DC11-4F4D-8CA4-A0E3DEA23D37}"/>
    <cellStyle name="แสดงผล 2 3 3" xfId="10390" xr:uid="{BD2C8BB6-3A4E-4FA9-83AB-E5E347216BFE}"/>
    <cellStyle name="แสดงผล 2 3 3 2" xfId="14022" xr:uid="{01105F34-4D21-4871-A282-06A640F5F0B8}"/>
    <cellStyle name="แสดงผล 2 3 3 2 2" xfId="30088" xr:uid="{BB1F17DD-0F9F-48F9-B34C-40AD38D964F7}"/>
    <cellStyle name="แสดงผล 2 3 3 3" xfId="13756" xr:uid="{FC5520E5-FE85-41E8-93D7-E23B6A03F574}"/>
    <cellStyle name="แสดงผล 2 3 3 3 2" xfId="29823" xr:uid="{7D6AB8D4-058E-4E47-8069-6FEEAED4227D}"/>
    <cellStyle name="แสดงผล 2 3 3 4" xfId="15384" xr:uid="{87B12066-CBA4-4C35-9058-B6304440F140}"/>
    <cellStyle name="แสดงผล 2 3 3 4 2" xfId="31336" xr:uid="{3D3AB642-08B7-4315-8504-E2B536015FC0}"/>
    <cellStyle name="แสดงผล 2 3 3 5" xfId="12663" xr:uid="{BFD00F6E-B22D-4C95-8468-7EBD90F7EAA5}"/>
    <cellStyle name="แสดงผล 2 3 3 5 2" xfId="28784" xr:uid="{BDE2B06F-5B07-42A8-AD8B-BD85634F2D5C}"/>
    <cellStyle name="แสดงผล 2 3 3 6" xfId="26709" xr:uid="{1AD4EA24-9D62-4B06-B17E-F44C2F8D5F61}"/>
    <cellStyle name="แสดงผล 2 3 4" xfId="13586" xr:uid="{EEEB9719-F4E3-402E-ADE4-ADC1C1BC47F5}"/>
    <cellStyle name="แสดงผล 2 3 4 2" xfId="14223" xr:uid="{A89DB80B-B225-4147-BA15-FCB7B7FD9D3A}"/>
    <cellStyle name="แสดงผล 2 3 4 2 2" xfId="30289" xr:uid="{CBDC8C86-8BF4-4D0A-B26C-EF47A2BFF38F}"/>
    <cellStyle name="แสดงผล 2 3 4 3" xfId="15510" xr:uid="{AEEE3F7E-ED13-4F65-816B-F6A829462FF2}"/>
    <cellStyle name="แสดงผล 2 3 4 3 2" xfId="31461" xr:uid="{7D714C1A-E410-4473-A57A-05D5440DF16B}"/>
    <cellStyle name="แสดงผล 2 3 4 4" xfId="29655" xr:uid="{DF156F5F-DBE5-431E-A9D8-A1F3E7F78913}"/>
    <cellStyle name="แสดงผล 2 3 5" xfId="13862" xr:uid="{F7D988A3-2A2E-4F91-9EA3-CD985AD0921A}"/>
    <cellStyle name="แสดงผล 2 3 5 2" xfId="29928" xr:uid="{7A180CB7-907E-41B3-951D-48A08C08E0EC}"/>
    <cellStyle name="แสดงผล 2 3 6" xfId="11617" xr:uid="{659FA48C-44C0-4C74-A4C0-013ABE94282F}"/>
    <cellStyle name="แสดงผล 2 3 6 2" xfId="27747" xr:uid="{6874CF69-E628-4BDA-80BB-83045B0A7290}"/>
    <cellStyle name="แสดงผล 2 3 7" xfId="26210" xr:uid="{0A4571CA-A67C-439C-A019-CAD260EB61E2}"/>
    <cellStyle name="แสดงผล 2 4" xfId="9834" xr:uid="{839187AB-C02E-4AA2-B0FF-1B39202FDCF6}"/>
    <cellStyle name="แสดงผล 2 4 2" xfId="10186" xr:uid="{EF21ED4C-A373-48E6-A597-F1A91A121669}"/>
    <cellStyle name="แสดงผล 2 4 2 2" xfId="14042" xr:uid="{4554A54B-8B45-4F7E-84AD-4374D5739771}"/>
    <cellStyle name="แสดงผล 2 4 2 2 2" xfId="30108" xr:uid="{B47F450A-6192-4A74-9E99-F9BC51A4F697}"/>
    <cellStyle name="แสดงผล 2 4 2 3" xfId="13833" xr:uid="{DACADB3D-5BFD-44AB-9355-6327638AA6AB}"/>
    <cellStyle name="แสดงผล 2 4 2 3 2" xfId="29900" xr:uid="{960140B6-C1D2-4166-8E5D-C6DFDF509E89}"/>
    <cellStyle name="แสดงผล 2 4 2 4" xfId="15404" xr:uid="{702B8CFE-34C4-4F60-B63D-E50C3849FBDD}"/>
    <cellStyle name="แสดงผล 2 4 2 4 2" xfId="31356" xr:uid="{09DF8352-AD7E-4944-B224-C77A648CBFDD}"/>
    <cellStyle name="แสดงผล 2 4 2 5" xfId="12683" xr:uid="{B7E01173-734E-4203-A832-66B7DCFABA4D}"/>
    <cellStyle name="แสดงผล 2 4 2 5 2" xfId="28804" xr:uid="{193D4720-9B72-4163-B99C-B4D58728ECF1}"/>
    <cellStyle name="แสดงผล 2 4 2 6" xfId="26505" xr:uid="{EAA6EACF-864C-4B9A-B9A1-EE30D55C2BBB}"/>
    <cellStyle name="แสดงผล 2 4 3" xfId="10342" xr:uid="{4BF13725-666B-4F61-B94F-645D8C5F3C9C}"/>
    <cellStyle name="แสดงผล 2 4 3 2" xfId="13911" xr:uid="{F0273943-A3BB-49B5-9F2C-3257C87A90B9}"/>
    <cellStyle name="แสดงผล 2 4 3 2 2" xfId="29977" xr:uid="{7E1C43DD-14AE-4F0F-8D9F-7B85024DD75C}"/>
    <cellStyle name="แสดงผล 2 4 3 3" xfId="26661" xr:uid="{86CA65B0-DACE-40FE-AB13-87DFB5DFC93C}"/>
    <cellStyle name="แสดงผล 2 4 4" xfId="13797" xr:uid="{12AEA872-A2E5-4A9A-9B45-8CB8469B1F74}"/>
    <cellStyle name="แสดงผล 2 4 4 2" xfId="29864" xr:uid="{D93AB11F-308F-4BCB-BB2B-B5E3B079B621}"/>
    <cellStyle name="แสดงผล 2 4 5" xfId="15273" xr:uid="{F37B5931-5415-40C4-A8BA-A3E88EFE3B8A}"/>
    <cellStyle name="แสดงผล 2 4 5 2" xfId="31225" xr:uid="{C6AB2155-24CB-4EA5-A3D3-1D3333058078}"/>
    <cellStyle name="แสดงผล 2 4 6" xfId="12552" xr:uid="{8889888E-9AA2-4A0B-9E17-26F222F9B327}"/>
    <cellStyle name="แสดงผล 2 4 6 2" xfId="28673" xr:uid="{C90DF614-1911-4BD8-9CF1-4D5B0F293E3F}"/>
    <cellStyle name="แสดงผล 2 4 7" xfId="26162" xr:uid="{0616B1E4-7C14-4034-BDE4-AA5674B30061}"/>
    <cellStyle name="แสดงผล 2 5" xfId="10018" xr:uid="{1A4483EA-9A66-40C7-8CD5-4D0111324ADA}"/>
    <cellStyle name="แสดงผล 2 5 2" xfId="13972" xr:uid="{F711C057-89DA-46EA-8C4C-A180FB8D9CE7}"/>
    <cellStyle name="แสดงผล 2 5 2 2" xfId="30038" xr:uid="{C2947259-2810-4361-AED5-3D7F65DD69BE}"/>
    <cellStyle name="แสดงผล 2 5 3" xfId="14089" xr:uid="{56209AD3-C516-4BB1-A8D4-765DB08E9EDE}"/>
    <cellStyle name="แสดงผล 2 5 3 2" xfId="30155" xr:uid="{404E6A54-8C36-4F5E-AE03-01E548851FC2}"/>
    <cellStyle name="แสดงผล 2 5 4" xfId="15334" xr:uid="{44BA3B59-F8D5-4AAB-9F2D-EE5ADA3C0AC1}"/>
    <cellStyle name="แสดงผล 2 5 4 2" xfId="31286" xr:uid="{2F7E6FE0-4B53-4701-8C9D-CEE7B1EB2AE0}"/>
    <cellStyle name="แสดงผล 2 5 5" xfId="12613" xr:uid="{0182B4BF-30AD-45EE-9B97-8EB88DA4FBF3}"/>
    <cellStyle name="แสดงผล 2 5 5 2" xfId="28734" xr:uid="{F20FE1E0-C441-4EF2-863B-B554027B8689}"/>
    <cellStyle name="แสดงผล 2 5 6" xfId="26342" xr:uid="{0C960EA7-B3F1-4E95-B70F-8276078D4E36}"/>
    <cellStyle name="แสดงผล 2 6" xfId="10001" xr:uid="{1A35CF03-834F-4926-9EED-92302C43456E}"/>
    <cellStyle name="แสดงผล 2 6 2" xfId="14183" xr:uid="{4126D4AE-7140-48DE-8C94-0202C0B4A7DB}"/>
    <cellStyle name="แสดงผล 2 6 2 2" xfId="30249" xr:uid="{44399F9F-76A8-43CF-87BD-1A403ACE5D08}"/>
    <cellStyle name="แสดงผล 2 6 3" xfId="15470" xr:uid="{145B6403-046B-4A00-BFA6-1CC12BFC4DD1}"/>
    <cellStyle name="แสดงผล 2 6 3 2" xfId="31421" xr:uid="{AF76FE68-AC4F-4D4A-89DA-8CC4680AA6AF}"/>
    <cellStyle name="แสดงผล 2 6 4" xfId="13014" xr:uid="{DFF8878B-5505-422F-93F6-DFD9BEAD4AAD}"/>
    <cellStyle name="แสดงผล 2 6 4 2" xfId="29083" xr:uid="{98A79C50-0143-48DA-B524-A329FC0E64E4}"/>
    <cellStyle name="แสดงผล 2 6 5" xfId="26329" xr:uid="{7704D0CE-9227-40AC-B844-12F53D5B01D1}"/>
    <cellStyle name="แสดงผล 2 7" xfId="14135" xr:uid="{F20F617B-021F-48DB-A60F-876FDE48C92E}"/>
    <cellStyle name="แสดงผล 2 7 2" xfId="30201" xr:uid="{E7A78B70-D19F-4C3B-B18E-50BED4C2B2D6}"/>
    <cellStyle name="แสดงผล 2 8" xfId="10763" xr:uid="{F205CACB-CA8B-40D4-BF68-F332AE5D0891}"/>
    <cellStyle name="แสดงผล 2 8 2" xfId="26980" xr:uid="{22D7271C-EE3B-4C97-A6B0-0B6389684E21}"/>
    <cellStyle name="แสดงผล 2 9" xfId="20214" xr:uid="{EAD9ADDC-23E1-4006-8FEA-9D387C743EA8}"/>
    <cellStyle name="แสดงผล 20" xfId="582" xr:uid="{22588B3C-4DD9-4441-AF9C-7F40FB4CA666}"/>
    <cellStyle name="แสดงผล 20 2" xfId="21149" xr:uid="{6D050A5D-D1C3-4716-85F4-70C65D8EDA1A}"/>
    <cellStyle name="แสดงผล 20 3" xfId="20484" xr:uid="{21B839FA-780A-4331-AC9D-C1130E70766A}"/>
    <cellStyle name="แสดงผล 21" xfId="612" xr:uid="{0A21F3A3-4B8C-4009-B4EE-76A76344691B}"/>
    <cellStyle name="แสดงผล 21 2" xfId="21179" xr:uid="{10A70462-1182-4C9B-B4F0-262DAB74B9DC}"/>
    <cellStyle name="แสดงผล 21 3" xfId="20514" xr:uid="{58BB3806-C86C-4138-9F97-031C847F9B44}"/>
    <cellStyle name="แสดงผล 22" xfId="559" xr:uid="{3FCDB365-5FB4-4F6F-845B-0D7FBE674108}"/>
    <cellStyle name="แสดงผล 22 2" xfId="21126" xr:uid="{FF65EF7F-EEAB-42B0-B8B8-1AFDA1167DF8}"/>
    <cellStyle name="แสดงผล 22 3" xfId="20461" xr:uid="{3A56C643-E598-4CE1-8873-23FC583BF264}"/>
    <cellStyle name="แสดงผล 23" xfId="610" xr:uid="{2AA4ECE0-AD6B-4C17-AC30-791273C2CD46}"/>
    <cellStyle name="แสดงผล 23 2" xfId="21177" xr:uid="{52B56424-E850-426C-847A-D1446A87BFA4}"/>
    <cellStyle name="แสดงผล 23 3" xfId="20512" xr:uid="{38C995B4-4B0E-4636-B0F7-3C7556A593B2}"/>
    <cellStyle name="แสดงผล 24" xfId="587" xr:uid="{82F5344B-01CD-4902-AA17-5EB3DB780232}"/>
    <cellStyle name="แสดงผล 24 2" xfId="21154" xr:uid="{02702BD1-D513-46BE-ABAE-C8C3D624C4B5}"/>
    <cellStyle name="แสดงผล 24 3" xfId="20489" xr:uid="{3515AAF3-9284-47AF-8C29-C9B8142931CB}"/>
    <cellStyle name="แสดงผล 25" xfId="665" xr:uid="{92FC69A8-E010-4C1A-BDB9-71BD3589446F}"/>
    <cellStyle name="แสดงผล 25 2" xfId="21232" xr:uid="{D6F8BC67-E221-4006-A84D-1C5C6DFECFB8}"/>
    <cellStyle name="แสดงผล 25 3" xfId="20567" xr:uid="{454987E1-7CDC-4529-8D63-1EEE8DCE7F83}"/>
    <cellStyle name="แสดงผล 26" xfId="691" xr:uid="{7A10C956-DE32-4DC4-BE6D-A88027CA509B}"/>
    <cellStyle name="แสดงผล 26 2" xfId="21258" xr:uid="{5AAEC08B-D0CC-4910-AB7D-2EB9ECD58606}"/>
    <cellStyle name="แสดงผล 26 3" xfId="20593" xr:uid="{2A6D9346-B6A3-4CCF-8B65-C6C25E73AA75}"/>
    <cellStyle name="แสดงผล 27" xfId="664" xr:uid="{42C08987-2A85-4973-B2DF-106E5B465F73}"/>
    <cellStyle name="แสดงผล 27 2" xfId="21231" xr:uid="{5D8C9C98-48A8-4B04-92E2-30DD1B2256DA}"/>
    <cellStyle name="แสดงผล 27 3" xfId="20566" xr:uid="{90803F50-C696-4FEE-A988-91BEEEBA4C8D}"/>
    <cellStyle name="แสดงผล 28" xfId="655" xr:uid="{EEF5E9B2-1C00-4D16-818A-5344B119D85D}"/>
    <cellStyle name="แสดงผล 28 2" xfId="21222" xr:uid="{D2D731E3-6149-4881-B36D-846376B99BC1}"/>
    <cellStyle name="แสดงผล 28 3" xfId="20557" xr:uid="{DDFC95D7-726E-4C3D-96F7-1571C95AC065}"/>
    <cellStyle name="แสดงผล 29" xfId="634" xr:uid="{56481CD3-6A89-4639-976E-353E4FF9354A}"/>
    <cellStyle name="แสดงผล 29 2" xfId="21201" xr:uid="{8D936286-1162-4E94-8510-5E41AE2DD388}"/>
    <cellStyle name="แสดงผล 29 3" xfId="20536" xr:uid="{83D1E08D-ACA4-45AB-812B-EFFC6745D97A}"/>
    <cellStyle name="แสดงผล 3" xfId="220" xr:uid="{A717B79A-E745-4CD8-98D8-1D7D2839FC09}"/>
    <cellStyle name="แสดงผล 3 10" xfId="24642" xr:uid="{8E9474F3-6B40-4362-9507-EAE1C9B2FDA1}"/>
    <cellStyle name="แสดงผล 3 11" xfId="8095" xr:uid="{37868D33-E7AA-41C6-82AC-2B2343E0F2D6}"/>
    <cellStyle name="แสดงผล 3 2" xfId="9794" xr:uid="{47B378D6-CAB7-4492-8CD3-5A2461CEB9A0}"/>
    <cellStyle name="แสดงผล 3 2 2" xfId="9951" xr:uid="{89EA7D89-66AD-4326-B05C-7763453FDE40}"/>
    <cellStyle name="แสดงผล 3 2 2 2" xfId="10303" xr:uid="{EF3C6801-4AC2-4075-BF9F-51A1FC859FE2}"/>
    <cellStyle name="แสดงผล 3 2 2 2 2" xfId="14052" xr:uid="{75418BA2-A9E2-4384-B307-35C5DB726C6D}"/>
    <cellStyle name="แสดงผล 3 2 2 2 2 2" xfId="30118" xr:uid="{F2FFDAE2-DB42-44FA-8706-0A9A0A4B87C9}"/>
    <cellStyle name="แสดงผล 3 2 2 2 3" xfId="26622" xr:uid="{0109A197-3292-4672-888E-339780680B33}"/>
    <cellStyle name="แสดงผล 3 2 2 3" xfId="10459" xr:uid="{9A95D3E6-EE67-414A-9C6A-7DACCF096C11}"/>
    <cellStyle name="แสดงผล 3 2 2 3 2" xfId="14162" xr:uid="{3ECC108B-5FD8-484F-BA31-463D722CF870}"/>
    <cellStyle name="แสดงผล 3 2 2 3 2 2" xfId="30228" xr:uid="{5119206E-64E8-4445-B5C1-5715F8B5E23B}"/>
    <cellStyle name="แสดงผล 3 2 2 3 3" xfId="26778" xr:uid="{F43317A8-D24C-4426-9636-FD60DE478997}"/>
    <cellStyle name="แสดงผล 3 2 2 4" xfId="15414" xr:uid="{82357E26-1583-49DB-AAA4-2F48C4A9FCA6}"/>
    <cellStyle name="แสดงผล 3 2 2 4 2" xfId="31366" xr:uid="{682243ED-1DA4-4EAF-893B-F6121B3ED333}"/>
    <cellStyle name="แสดงผล 3 2 2 5" xfId="12693" xr:uid="{E5B2DD89-6A1C-43F3-A534-6DD79923F10B}"/>
    <cellStyle name="แสดงผล 3 2 2 5 2" xfId="28814" xr:uid="{7D0F8225-3E28-45AF-B153-2280CD336DB8}"/>
    <cellStyle name="แสดงผล 3 2 2 6" xfId="26279" xr:uid="{0D3B662D-0036-4B6A-BE73-CF215E61E4E3}"/>
    <cellStyle name="แสดงผล 3 2 3" xfId="10166" xr:uid="{557CED01-D81A-4464-A5BC-9C247CABA501}"/>
    <cellStyle name="แสดงผล 3 2 3 2" xfId="13921" xr:uid="{FBC9C8A4-4EBB-4CFB-A65D-B7DB150E70C0}"/>
    <cellStyle name="แสดงผล 3 2 3 2 2" xfId="29987" xr:uid="{5066EC0C-00F8-47FF-BC9B-39D4E720EDC2}"/>
    <cellStyle name="แสดงผล 3 2 3 3" xfId="26485" xr:uid="{7C97359F-8346-4C08-A59A-995AE4392F47}"/>
    <cellStyle name="แสดงผล 3 2 4" xfId="10323" xr:uid="{4AB62ABA-E0CF-4B0E-B237-1A4767322966}"/>
    <cellStyle name="แสดงผล 3 2 4 2" xfId="14128" xr:uid="{CE13D3D2-4A5F-4E3E-8920-C506C45DBE88}"/>
    <cellStyle name="แสดงผล 3 2 4 2 2" xfId="30194" xr:uid="{E3216D79-C39A-4A4D-B436-D58D03390BD0}"/>
    <cellStyle name="แสดงผล 3 2 4 3" xfId="26642" xr:uid="{EDB79FAB-63F7-4925-B20A-E5B74F852107}"/>
    <cellStyle name="แสดงผล 3 2 5" xfId="15283" xr:uid="{A57358A7-A97A-4513-B297-B41B872987B1}"/>
    <cellStyle name="แสดงผล 3 2 5 2" xfId="31235" xr:uid="{0DC8F2DB-B5B6-4C76-936C-5510F10E9F8A}"/>
    <cellStyle name="แสดงผล 3 2 6" xfId="12562" xr:uid="{CDE2530F-66CB-4066-B951-F44737AE957F}"/>
    <cellStyle name="แสดงผล 3 2 6 2" xfId="28683" xr:uid="{8565509C-2819-4E88-BE6F-78CEAB5FA5FA}"/>
    <cellStyle name="แสดงผล 3 2 7" xfId="26135" xr:uid="{6921FB60-DB4F-4F20-9D3E-D3CF9800C10B}"/>
    <cellStyle name="แสดงผล 3 3" xfId="9893" xr:uid="{BD66113C-7071-4A63-834B-4D295A573CC4}"/>
    <cellStyle name="แสดงผล 3 3 2" xfId="10245" xr:uid="{9305C247-AD6A-49DE-9B3A-955FD9458C3E}"/>
    <cellStyle name="แสดงผล 3 3 2 2" xfId="13993" xr:uid="{50C78AFD-65C8-4651-BF41-39B8215006BF}"/>
    <cellStyle name="แสดงผล 3 3 2 2 2" xfId="30059" xr:uid="{CBA17E06-2AF0-4543-85D3-74D30F983DED}"/>
    <cellStyle name="แสดงผล 3 3 2 3" xfId="26564" xr:uid="{B8EB4D64-69FD-4F45-B428-B21A854C0D36}"/>
    <cellStyle name="แสดงผล 3 3 3" xfId="10401" xr:uid="{E64D0026-F99C-40AE-9516-A5C787142BFF}"/>
    <cellStyle name="แสดงผล 3 3 3 2" xfId="13761" xr:uid="{316153E4-BAF8-4151-9373-97048CE83DF6}"/>
    <cellStyle name="แสดงผล 3 3 3 2 2" xfId="29828" xr:uid="{85A2FAA9-5A1D-4CAC-8C4F-6AAA1959BDAA}"/>
    <cellStyle name="แสดงผล 3 3 3 3" xfId="26720" xr:uid="{CD993B58-74F3-42D0-9D01-2F0968AEB433}"/>
    <cellStyle name="แสดงผล 3 3 4" xfId="15355" xr:uid="{A8AE4FD9-849E-414D-A293-97F71F8F16DB}"/>
    <cellStyle name="แสดงผล 3 3 4 2" xfId="31307" xr:uid="{E4E303FB-BCD7-4534-B8EE-50E63E6CCAD3}"/>
    <cellStyle name="แสดงผล 3 3 5" xfId="12634" xr:uid="{EA4BF09D-0D9A-48A9-A3DA-09D7620FB5FF}"/>
    <cellStyle name="แสดงผล 3 3 5 2" xfId="28755" xr:uid="{F518F82E-9366-46DA-920D-AF9AE251119D}"/>
    <cellStyle name="แสดงผล 3 3 6" xfId="26221" xr:uid="{644B077A-E13A-4390-AB3C-DECA98CFE582}"/>
    <cellStyle name="แสดงผล 3 4" xfId="9845" xr:uid="{48FD3F53-2BED-4832-9B57-A111607E4458}"/>
    <cellStyle name="แสดงผล 3 4 2" xfId="10197" xr:uid="{516615E1-DE95-4158-AD57-74919198EE61}"/>
    <cellStyle name="แสดงผล 3 4 2 2" xfId="14193" xr:uid="{819B54E4-9626-4C60-BD4E-406A02B35157}"/>
    <cellStyle name="แสดงผล 3 4 2 2 2" xfId="30259" xr:uid="{634F30C9-1565-412A-BC06-CEC509028389}"/>
    <cellStyle name="แสดงผล 3 4 2 3" xfId="26516" xr:uid="{7F677763-F54B-4942-9542-3F193667199B}"/>
    <cellStyle name="แสดงผล 3 4 3" xfId="10353" xr:uid="{0C3394A6-B720-4104-8894-2C68493861BB}"/>
    <cellStyle name="แสดงผล 3 4 3 2" xfId="15480" xr:uid="{F3F2EEAA-41CF-417A-BE71-CC60C2BC2410}"/>
    <cellStyle name="แสดงผล 3 4 3 2 2" xfId="31431" xr:uid="{D13639F5-5FBB-49F5-914A-A22570F7687E}"/>
    <cellStyle name="แสดงผล 3 4 3 3" xfId="26672" xr:uid="{A854BAB5-6BA9-433B-80A1-5FC65479C56F}"/>
    <cellStyle name="แสดงผล 3 4 4" xfId="13157" xr:uid="{B5CE7D60-CCB8-49DC-BFAC-0A036C36F42A}"/>
    <cellStyle name="แสดงผล 3 4 4 2" xfId="29226" xr:uid="{6104481F-13F4-45A8-8A07-E971702CA025}"/>
    <cellStyle name="แสดงผล 3 4 5" xfId="26173" xr:uid="{09C02E23-CD34-4F1B-873E-F0FDAE5EA5E5}"/>
    <cellStyle name="แสดงผล 3 5" xfId="10033" xr:uid="{2684CD62-2B4E-4A03-9637-56100CC352A3}"/>
    <cellStyle name="แสดงผล 3 5 2" xfId="13894" xr:uid="{BDAF4067-75A9-46E3-9751-C2902524F31F}"/>
    <cellStyle name="แสดงผล 3 5 2 2" xfId="29960" xr:uid="{10C440A1-37D8-467C-AC6F-096E62131DA2}"/>
    <cellStyle name="แสดงผล 3 5 3" xfId="26356" xr:uid="{D36C48DB-7D36-416C-BFFD-CF14CE4F69CA}"/>
    <cellStyle name="แสดงผล 3 6" xfId="10086" xr:uid="{615E630A-68C2-4CE6-A7D1-E32FD8ADC763}"/>
    <cellStyle name="แสดงผล 3 6 2" xfId="19796" xr:uid="{040F64CE-0BEC-436C-9D54-C340FBEFDB22}"/>
    <cellStyle name="แสดงผล 3 6 2 2" xfId="35736" xr:uid="{B310CDEC-EDE4-452D-B0AE-DF82AC53371D}"/>
    <cellStyle name="แสดงผล 3 6 3" xfId="26408" xr:uid="{F7A57E49-8E2C-4601-85B7-E69C9F5F6C76}"/>
    <cellStyle name="แสดงผล 3 7" xfId="11194" xr:uid="{A7ED08AC-4139-4B7F-86F5-3461C567906D}"/>
    <cellStyle name="แสดงผล 3 7 2" xfId="27319" xr:uid="{9D6741A6-657B-4750-ADE8-AB49C3A74394}"/>
    <cellStyle name="แสดงผล 3 8" xfId="20244" xr:uid="{6D6FECB0-1E69-45FD-A67A-24A9CCA2ED78}"/>
    <cellStyle name="แสดงผล 3 9" xfId="20812" xr:uid="{08613EDD-03D0-4244-9436-D78141A5EB9B}"/>
    <cellStyle name="แสดงผล 30" xfId="673" xr:uid="{86F4E236-4645-4265-93B7-619A538B955A}"/>
    <cellStyle name="แสดงผล 30 2" xfId="21240" xr:uid="{0610CE45-8513-4C83-BBF7-32B21ACE13F0}"/>
    <cellStyle name="แสดงผล 30 3" xfId="20575" xr:uid="{F30D678C-810E-443F-B8FD-FDC210B8BAA0}"/>
    <cellStyle name="แสดงผล 31" xfId="740" xr:uid="{C6110F47-4E67-4B88-963D-40C5A32D57CA}"/>
    <cellStyle name="แสดงผล 31 2" xfId="21307" xr:uid="{9BD12A45-EB41-4DF3-9729-2917D4E58145}"/>
    <cellStyle name="แสดงผล 31 3" xfId="20642" xr:uid="{3D0C2ACF-FF2E-4102-9819-84C0FA6B83C6}"/>
    <cellStyle name="แสดงผล 32" xfId="771" xr:uid="{FB53C0AC-4C60-4D66-BE17-21A60DCD1C38}"/>
    <cellStyle name="แสดงผล 32 2" xfId="21338" xr:uid="{7E5BE825-81B0-4083-B54C-52A24E923C66}"/>
    <cellStyle name="แสดงผล 32 3" xfId="20673" xr:uid="{D0577F5F-BE66-456A-B6C7-4CC4D5C6F33C}"/>
    <cellStyle name="แสดงผล 33" xfId="713" xr:uid="{E6799D9B-795E-46FF-89BB-62D439382722}"/>
    <cellStyle name="แสดงผล 33 2" xfId="21280" xr:uid="{7385DF4C-8B23-4ABA-A615-1221AE6AFC45}"/>
    <cellStyle name="แสดงผล 33 3" xfId="20615" xr:uid="{4A65BE35-6F98-449A-A0C1-8D1DFDDD07C8}"/>
    <cellStyle name="แสดงผล 34" xfId="734" xr:uid="{904DE31D-056D-4C3E-82C3-230F581A57A7}"/>
    <cellStyle name="แสดงผล 34 2" xfId="21301" xr:uid="{63844D89-E493-42FA-96E4-1BF84994EF8D}"/>
    <cellStyle name="แสดงผล 34 3" xfId="20636" xr:uid="{9AFF42F8-C730-4443-A954-1DC3C8B3637E}"/>
    <cellStyle name="แสดงผล 35" xfId="760" xr:uid="{EAD9DB21-93C5-4AAC-B278-D6E2DC170939}"/>
    <cellStyle name="แสดงผล 35 2" xfId="21327" xr:uid="{FAD92AE5-D576-4AF1-A317-D2B65FFBD8AC}"/>
    <cellStyle name="แสดงผล 35 3" xfId="20662" xr:uid="{9141B314-B59A-4E8E-A82B-1A51062F8A08}"/>
    <cellStyle name="แสดงผล 36" xfId="720" xr:uid="{F09BFA5A-32E5-4F17-B2B2-1F09E65C0437}"/>
    <cellStyle name="แสดงผล 36 2" xfId="21287" xr:uid="{D918904D-2A58-40D9-9431-6FCBBFB7F243}"/>
    <cellStyle name="แสดงผล 36 3" xfId="20622" xr:uid="{CA928E4F-28E2-46CD-84FB-C73B9078C3CE}"/>
    <cellStyle name="แสดงผล 37" xfId="819" xr:uid="{74887C18-7F48-4B22-B0C3-702353433F87}"/>
    <cellStyle name="แสดงผล 37 2" xfId="21386" xr:uid="{0011A795-3FA7-42A4-AF72-7345C069B411}"/>
    <cellStyle name="แสดงผล 37 3" xfId="20721" xr:uid="{EC495665-17A4-44B8-BE33-08006A0FC911}"/>
    <cellStyle name="แสดงผล 38" xfId="834" xr:uid="{5DE9A6E8-E662-4825-992E-DD79296D72B4}"/>
    <cellStyle name="แสดงผล 38 2" xfId="21401" xr:uid="{951F0D54-AA1B-467C-8772-F8F521683908}"/>
    <cellStyle name="แสดงผล 38 3" xfId="20736" xr:uid="{B31EADF9-C528-4CEE-BB0B-2B8A0972ACA1}"/>
    <cellStyle name="แสดงผล 39" xfId="797" xr:uid="{D3EFA823-40B1-48EF-A14B-33EC61C6D1F2}"/>
    <cellStyle name="แสดงผล 39 2" xfId="21364" xr:uid="{53FBE127-6CC3-4ADA-B241-17C6AECB817C}"/>
    <cellStyle name="แสดงผล 39 3" xfId="20699" xr:uid="{D25D76EA-E4C3-4949-A3A7-23BED83030CB}"/>
    <cellStyle name="แสดงผล 4" xfId="301" xr:uid="{5B02C87C-7A2E-4253-9396-8686A218DD6F}"/>
    <cellStyle name="แสดงผล 4 10" xfId="24709" xr:uid="{54908CDE-C99E-4ECA-B100-C2EED96A2968}"/>
    <cellStyle name="แสดงผล 4 11" xfId="8182" xr:uid="{5DAB580E-556C-456B-BB4E-208F62A0B119}"/>
    <cellStyle name="แสดงผล 4 2" xfId="9825" xr:uid="{FD850263-D306-4717-A087-68842144C9FC}"/>
    <cellStyle name="แสดงผล 4 2 2" xfId="9961" xr:uid="{550D4BC9-447B-472A-8713-924F3D47B300}"/>
    <cellStyle name="แสดงผล 4 2 2 2" xfId="10313" xr:uid="{A8BCD6B9-0772-4653-93E0-918A1E15E053}"/>
    <cellStyle name="แสดงผล 4 2 2 2 2" xfId="14072" xr:uid="{62E107C5-DDA4-45A1-B9E8-04434AC28E1D}"/>
    <cellStyle name="แสดงผล 4 2 2 2 2 2" xfId="30138" xr:uid="{6351746A-2308-4CAC-A006-AC4C70B0FD88}"/>
    <cellStyle name="แสดงผล 4 2 2 2 3" xfId="26632" xr:uid="{1E6CBF3F-4B4B-41BE-A91B-4E80C07EFE9C}"/>
    <cellStyle name="แสดงผล 4 2 2 3" xfId="10469" xr:uid="{9F12D7CE-AA45-41E2-B5D5-48B8385F2141}"/>
    <cellStyle name="แสดงผล 4 2 2 3 2" xfId="13884" xr:uid="{F831505E-466D-490E-9EFC-9F37E0228D9A}"/>
    <cellStyle name="แสดงผล 4 2 2 3 2 2" xfId="29950" xr:uid="{844478FC-9748-4AE3-818F-2C6F8D9705B5}"/>
    <cellStyle name="แสดงผล 4 2 2 3 3" xfId="26788" xr:uid="{DC9FF383-1392-4EDE-8C43-201438765CD6}"/>
    <cellStyle name="แสดงผล 4 2 2 4" xfId="15434" xr:uid="{C4EC96A9-6D39-4881-91E6-F2D8D5A26CCC}"/>
    <cellStyle name="แสดงผล 4 2 2 4 2" xfId="31386" xr:uid="{1511ECF5-CA7C-409C-A7F6-A76C51F027F7}"/>
    <cellStyle name="แสดงผล 4 2 2 5" xfId="12713" xr:uid="{01BE9886-F780-4A6B-B9FD-E5DF20FE03A9}"/>
    <cellStyle name="แสดงผล 4 2 2 5 2" xfId="28834" xr:uid="{49A96F6E-BEEA-43FD-A66B-696D979FA42F}"/>
    <cellStyle name="แสดงผล 4 2 2 6" xfId="26289" xr:uid="{41DFCA9A-864B-42C3-A236-8519AE52976A}"/>
    <cellStyle name="แสดงผล 4 2 3" xfId="10177" xr:uid="{98A7DE75-7431-4E8D-A449-6EFDDC728CAF}"/>
    <cellStyle name="แสดงผล 4 2 3 2" xfId="13941" xr:uid="{5EEE7906-2679-4E25-9AC5-16644DB67B5F}"/>
    <cellStyle name="แสดงผล 4 2 3 2 2" xfId="30007" xr:uid="{584D47C7-19D6-4814-8245-90B00349DA65}"/>
    <cellStyle name="แสดงผล 4 2 3 3" xfId="26496" xr:uid="{816F072D-1670-4782-B434-A0098BB7A25E}"/>
    <cellStyle name="แสดงผล 4 2 4" xfId="10333" xr:uid="{742B48A7-A5C9-402F-B9F4-2BFEF8F70DF6}"/>
    <cellStyle name="แสดงผล 4 2 4 2" xfId="13753" xr:uid="{8C770B08-59E0-47F1-A14D-E096FF59825C}"/>
    <cellStyle name="แสดงผล 4 2 4 2 2" xfId="29820" xr:uid="{641CB4D9-CBA8-402F-AD8C-A4362242C23E}"/>
    <cellStyle name="แสดงผล 4 2 4 3" xfId="26652" xr:uid="{0795DE25-DDAE-4A23-AE74-0CC280D4F406}"/>
    <cellStyle name="แสดงผล 4 2 5" xfId="15303" xr:uid="{6F0DE7BD-D152-4A81-8321-79D6E5DEF479}"/>
    <cellStyle name="แสดงผล 4 2 5 2" xfId="31255" xr:uid="{B4C3459A-4C16-4A7C-9DB1-1345CA962EDC}"/>
    <cellStyle name="แสดงผล 4 2 6" xfId="12582" xr:uid="{33AF0706-63F9-43D1-A6E3-88D58E7A9979}"/>
    <cellStyle name="แสดงผล 4 2 6 2" xfId="28703" xr:uid="{9C6C025B-E8FB-4D8D-93D7-9193301DB6C9}"/>
    <cellStyle name="แสดงผล 4 2 7" xfId="26153" xr:uid="{504BC168-0F0F-4565-A801-441E6EAD0C88}"/>
    <cellStyle name="แสดงผล 4 3" xfId="9903" xr:uid="{6675FF86-48AB-4EFD-88D9-886036D291D8}"/>
    <cellStyle name="แสดงผล 4 3 2" xfId="10255" xr:uid="{2E2CEF1F-2354-4526-B8D0-AC7DD152A911}"/>
    <cellStyle name="แสดงผล 4 3 2 2" xfId="14012" xr:uid="{84375367-2336-4C8C-B27F-0E14800883AC}"/>
    <cellStyle name="แสดงผล 4 3 2 2 2" xfId="30078" xr:uid="{F73315D2-D4A4-43F1-9BBF-51E7EC777409}"/>
    <cellStyle name="แสดงผล 4 3 2 3" xfId="26574" xr:uid="{32660643-2B6F-4047-8961-0D7E221D2D3C}"/>
    <cellStyle name="แสดงผล 4 3 3" xfId="10411" xr:uid="{3147A692-9B7D-4E7A-ABDE-E6E833FC7797}"/>
    <cellStyle name="แสดงผล 4 3 3 2" xfId="13866" xr:uid="{8CB747CA-58EA-4AF3-BEFD-EDD4EDE2D765}"/>
    <cellStyle name="แสดงผล 4 3 3 2 2" xfId="29932" xr:uid="{1C71BECE-8A4E-422F-A067-2AF439810D5D}"/>
    <cellStyle name="แสดงผล 4 3 3 3" xfId="26730" xr:uid="{13DDD962-54A7-464C-90BE-EBB4469A0895}"/>
    <cellStyle name="แสดงผล 4 3 4" xfId="15374" xr:uid="{B67BB91D-BE36-4348-BFB3-C4E01A74B2E5}"/>
    <cellStyle name="แสดงผล 4 3 4 2" xfId="31326" xr:uid="{1CA0D528-F722-402F-9A45-68C3D0209744}"/>
    <cellStyle name="แสดงผล 4 3 5" xfId="12653" xr:uid="{5C59EB17-6DE5-4A7D-ABFE-50468BF4FD01}"/>
    <cellStyle name="แสดงผล 4 3 5 2" xfId="28774" xr:uid="{C1E1BE8D-256D-4CC8-8FCF-E081C8E8B849}"/>
    <cellStyle name="แสดงผล 4 3 6" xfId="26231" xr:uid="{8391BE49-7DDA-4EA7-9ADE-D1C44FA623B3}"/>
    <cellStyle name="แสดงผล 4 4" xfId="9855" xr:uid="{94DB7710-DC47-4CFB-B30D-FE8E851B03FF}"/>
    <cellStyle name="แสดงผล 4 4 2" xfId="10207" xr:uid="{AFBE0E32-EF88-4BED-9AFA-D5DF9FF2DD93}"/>
    <cellStyle name="แสดงผล 4 4 2 2" xfId="14213" xr:uid="{FD2BC7B1-B33B-4E95-B174-D3CB7FB297F0}"/>
    <cellStyle name="แสดงผล 4 4 2 2 2" xfId="30279" xr:uid="{59C9E158-7C3C-4CB1-9E06-23F5959D27FE}"/>
    <cellStyle name="แสดงผล 4 4 2 3" xfId="26526" xr:uid="{BD5B54B6-30C7-4FB2-AB84-2F0DE6F0BCE8}"/>
    <cellStyle name="แสดงผล 4 4 3" xfId="10363" xr:uid="{74A9D4C9-0AE2-4800-BC58-AA6426813DCE}"/>
    <cellStyle name="แสดงผล 4 4 3 2" xfId="15500" xr:uid="{744F944C-953B-485B-A4CC-F2DA5A4DAB46}"/>
    <cellStyle name="แสดงผล 4 4 3 2 2" xfId="31451" xr:uid="{93E8FEA8-0E98-4081-B3C8-CC152C8E6A45}"/>
    <cellStyle name="แสดงผล 4 4 3 3" xfId="26682" xr:uid="{6AC25616-1664-4F90-BFD4-9006B15EA3EA}"/>
    <cellStyle name="แสดงผล 4 4 4" xfId="13443" xr:uid="{67C1C7A9-B64C-4BAE-AD86-D5F153F8516A}"/>
    <cellStyle name="แสดงผล 4 4 4 2" xfId="29512" xr:uid="{622A8EDD-EC66-468E-AFFE-93B264E8AB80}"/>
    <cellStyle name="แสดงผล 4 4 5" xfId="26183" xr:uid="{6F49F90A-BC23-43E9-A1B4-E5973A49A32F}"/>
    <cellStyle name="แสดงผล 4 5" xfId="10044" xr:uid="{0CC66EF1-67AD-4541-A5D6-EC176EEC8AC3}"/>
    <cellStyle name="แสดงผล 4 5 2" xfId="14092" xr:uid="{08F8E9BB-2D2C-4B28-86D1-55BA0BAE4711}"/>
    <cellStyle name="แสดงผล 4 5 2 2" xfId="30158" xr:uid="{714C15BB-7127-40F1-B201-4F029EF5F20B}"/>
    <cellStyle name="แสดงผล 4 5 3" xfId="26366" xr:uid="{5BEF9653-ABBC-4953-8F9E-ADDBA6B8554C}"/>
    <cellStyle name="แสดงผล 4 6" xfId="7876" xr:uid="{61CFC0FA-39ED-4007-AE56-C2D090F61A6B}"/>
    <cellStyle name="แสดงผล 4 6 2" xfId="18302" xr:uid="{0446AF2D-CBF8-4DC7-B890-B23154C037AF}"/>
    <cellStyle name="แสดงผล 4 6 2 2" xfId="34241" xr:uid="{7CA0B561-2C2A-4BB0-AD95-13750D956E34}"/>
    <cellStyle name="แสดงผล 4 6 3" xfId="24504" xr:uid="{5D709B3C-2963-4E07-8DE2-200D4AB1A297}"/>
    <cellStyle name="แสดงผล 4 7" xfId="11474" xr:uid="{2B4C8335-2213-4C35-AAD7-E2DF667F12D2}"/>
    <cellStyle name="แสดงผล 4 7 2" xfId="27604" xr:uid="{B1FF691D-2130-4803-8CF8-5F39FA0B1CE2}"/>
    <cellStyle name="แสดงผล 4 8" xfId="20039" xr:uid="{EB202DA6-2EED-4F02-9735-E13D853E9A38}"/>
    <cellStyle name="แสดงผล 4 9" xfId="20890" xr:uid="{1D8F04E6-2DB7-41AE-89C9-9C8BD22A3841}"/>
    <cellStyle name="แสดงผล 40" xfId="842" xr:uid="{1D548D5F-F221-426B-BE78-7D1A1A71C524}"/>
    <cellStyle name="แสดงผล 40 2" xfId="21409" xr:uid="{AF10ED41-4BFA-4125-A730-5969F261AE19}"/>
    <cellStyle name="แสดงผล 40 3" xfId="20744" xr:uid="{13F2340B-FDA1-4060-8217-B67D5619B6FB}"/>
    <cellStyle name="แสดงผล 41" xfId="817" xr:uid="{AB9DDFEA-3BCF-42E1-A81B-C166749655C3}"/>
    <cellStyle name="แสดงผล 41 2" xfId="21384" xr:uid="{72A0DDB7-8D17-42BD-B41A-4F1C2758B43E}"/>
    <cellStyle name="แสดงผล 41 3" xfId="20719" xr:uid="{5AEAFCEB-3DAE-4BA6-A572-E6D075DED3A6}"/>
    <cellStyle name="แสดงผล 42" xfId="856" xr:uid="{B95FBE0A-0377-4983-864A-BED33B4A66DE}"/>
    <cellStyle name="แสดงผล 42 2" xfId="21422" xr:uid="{0A9515A3-015D-4C53-9E29-835ECEEFD38F}"/>
    <cellStyle name="แสดงผล 43" xfId="20794" xr:uid="{2C820F9A-4BBA-4E7B-AE93-FECF715B2CA6}"/>
    <cellStyle name="แสดงผล 44" xfId="22582" xr:uid="{76A4F15F-F5A3-40CB-9308-8CE4A04ACC24}"/>
    <cellStyle name="แสดงผล 45" xfId="48030" xr:uid="{03601310-2E71-40E8-A3F3-CC7B96400761}"/>
    <cellStyle name="แสดงผล 46" xfId="48152" xr:uid="{A5B99979-430B-4204-857B-0420BCF8500E}"/>
    <cellStyle name="แสดงผล 47" xfId="48135" xr:uid="{678D99FF-9E85-4318-A046-1D986253F041}"/>
    <cellStyle name="แสดงผล 48" xfId="48053" xr:uid="{D4B53C70-7C13-4065-80DE-81084E55099D}"/>
    <cellStyle name="แสดงผล 49" xfId="48134" xr:uid="{E8CF62E4-A90A-45E2-9BFF-43921BA31102}"/>
    <cellStyle name="แสดงผล 5" xfId="368" xr:uid="{67CFE33E-D72D-4F00-A62C-4A5CBD25D880}"/>
    <cellStyle name="แสดงผล 5 10" xfId="9127" xr:uid="{EC26ACCC-86BA-451C-ABE7-CB0E6861B0E2}"/>
    <cellStyle name="แสดงผล 5 2" xfId="9923" xr:uid="{B206FA4F-7BC6-40A9-B838-0ED2E875951D}"/>
    <cellStyle name="แสดงผล 5 2 2" xfId="10275" xr:uid="{E318B3A6-1112-4A63-8CEF-06D9B6F38562}"/>
    <cellStyle name="แสดงผล 5 2 2 2" xfId="14035" xr:uid="{EAC72A0E-8C13-41D7-AA1E-3143B06F3EB0}"/>
    <cellStyle name="แสดงผล 5 2 2 2 2" xfId="30101" xr:uid="{DC3BEF51-6236-4C28-8CD8-21E24219B645}"/>
    <cellStyle name="แสดงผล 5 2 2 3" xfId="26594" xr:uid="{1C45D0DE-7CC1-4587-AD73-08F300DEBD72}"/>
    <cellStyle name="แสดงผล 5 2 3" xfId="10431" xr:uid="{EA4D9936-0FA7-45AE-BAE8-A25D12A537F2}"/>
    <cellStyle name="แสดงผล 5 2 3 2" xfId="14157" xr:uid="{0E1C6E7A-4826-4442-9E0C-5400DF3FFAD8}"/>
    <cellStyle name="แสดงผล 5 2 3 2 2" xfId="30223" xr:uid="{CF709C49-921A-48FF-8A02-942AEA8B8C41}"/>
    <cellStyle name="แสดงผล 5 2 3 3" xfId="26750" xr:uid="{F3CD37DE-18D5-467F-A3BB-C04A0143A2EA}"/>
    <cellStyle name="แสดงผล 5 2 4" xfId="15397" xr:uid="{65C90FFB-4984-4048-A55E-51DC064433C3}"/>
    <cellStyle name="แสดงผล 5 2 4 2" xfId="31349" xr:uid="{23983622-8923-419F-A6A2-F0409911FC74}"/>
    <cellStyle name="แสดงผล 5 2 5" xfId="12676" xr:uid="{9DCA2FEA-E109-4663-91C5-8CA53C17D62F}"/>
    <cellStyle name="แสดงผล 5 2 5 2" xfId="28797" xr:uid="{B314A747-1270-43E5-BD43-00D93879338D}"/>
    <cellStyle name="แสดงผล 5 2 6" xfId="26251" xr:uid="{9A18B1E8-5C49-4F19-AB91-EC7E0A9D798E}"/>
    <cellStyle name="แสดงผล 5 3" xfId="8503" xr:uid="{54B6AB8E-0473-454B-AE8A-C1C02605256C}"/>
    <cellStyle name="แสดงผล 5 3 2" xfId="10075" xr:uid="{EDDBA643-83B0-4192-B4A8-FFF5F4EAADDF}"/>
    <cellStyle name="แสดงผล 5 3 2 2" xfId="19785" xr:uid="{0217C815-8BC1-4CD7-896C-9ED61C222D99}"/>
    <cellStyle name="แสดงผล 5 3 2 2 2" xfId="35725" xr:uid="{32165E30-4416-42ED-8F93-8C305ECD1588}"/>
    <cellStyle name="แสดงผล 5 3 2 3" xfId="26397" xr:uid="{85C986A0-2635-4D19-8E72-2066A14E39CE}"/>
    <cellStyle name="แสดงผล 5 3 3" xfId="7880" xr:uid="{702CD322-51AD-4C32-9B5D-1EAD11557823}"/>
    <cellStyle name="แสดงผล 5 3 3 2" xfId="18306" xr:uid="{EBB5A87E-1E9F-4BFA-B08C-9624334A6A84}"/>
    <cellStyle name="แสดงผล 5 3 3 2 2" xfId="34245" xr:uid="{80D853C7-48BC-4A4F-BBB3-E1FD46276E7C}"/>
    <cellStyle name="แสดงผล 5 3 3 3" xfId="24508" xr:uid="{A04F4A8B-6F06-4B4D-8F64-4354F4D5C7C2}"/>
    <cellStyle name="แสดงผล 5 3 4" xfId="13820" xr:uid="{757F229C-9E07-4CF0-A8F4-E97417DAED5F}"/>
    <cellStyle name="แสดงผล 5 3 4 2" xfId="29887" xr:uid="{A9B04DFA-300D-4B01-9DC7-C1180A0A5DA4}"/>
    <cellStyle name="แสดงผล 5 3 5" xfId="24972" xr:uid="{B90091D2-ACAA-452A-82FA-567B3DE3E1DA}"/>
    <cellStyle name="แสดงผล 5 4" xfId="10109" xr:uid="{25B93895-C861-4F07-BF30-542D065020F6}"/>
    <cellStyle name="แสดงผล 5 4 2" xfId="13729" xr:uid="{64833BFC-2275-4453-B3E3-813B85B99162}"/>
    <cellStyle name="แสดงผล 5 4 2 2" xfId="29796" xr:uid="{A10EB17A-69FF-4B60-BC68-C58769C17CF4}"/>
    <cellStyle name="แสดงผล 5 4 3" xfId="26430" xr:uid="{4BCA5702-E13D-4B47-BC05-E704747F9DED}"/>
    <cellStyle name="แสดงผล 5 5" xfId="10125" xr:uid="{57350E52-C7D8-458B-8EB0-BBECDD4203D8}"/>
    <cellStyle name="แสดงผล 5 5 2" xfId="15266" xr:uid="{F388EDFA-7EEB-49EF-9BC2-3CA6EFF82541}"/>
    <cellStyle name="แสดงผล 5 5 2 2" xfId="31218" xr:uid="{F1A312F0-9134-42B0-9FC1-4E42C8FB2BCE}"/>
    <cellStyle name="แสดงผล 5 5 3" xfId="26446" xr:uid="{5FD22D79-1CED-4FDB-A3B1-D1AB10A20E8F}"/>
    <cellStyle name="แสดงผล 5 6" xfId="11807" xr:uid="{941BB8D5-487F-471F-A71C-F703D56B210E}"/>
    <cellStyle name="แสดงผล 5 6 2" xfId="27925" xr:uid="{E163B3EF-F200-49B1-A231-5C8C33B362B4}"/>
    <cellStyle name="แสดงผล 5 7" xfId="19975" xr:uid="{19BA2DE7-49AD-454A-848D-C938EDAFAC0D}"/>
    <cellStyle name="แสดงผล 5 8" xfId="20935" xr:uid="{1CADC6E5-7E3E-46DB-A0F2-799E3651F87D}"/>
    <cellStyle name="แสดงผล 5 9" xfId="25560" xr:uid="{E9DFE49C-AE3C-4DC4-90D6-2ADB96F1925C}"/>
    <cellStyle name="แสดงผล 50" xfId="48130" xr:uid="{18604BD3-2B72-428F-B774-29496941A4A1}"/>
    <cellStyle name="แสดงผล 51" xfId="48078" xr:uid="{DD7BEF99-9BF1-46E6-95D9-0F90ED84BC0C}"/>
    <cellStyle name="แสดงผล 52" xfId="48087" xr:uid="{E356601A-C448-4170-BD70-7AE066339116}"/>
    <cellStyle name="แสดงผล 53" xfId="48238" xr:uid="{9B1AF940-8D43-4F1A-B6B1-81290C7FEE1A}"/>
    <cellStyle name="แสดงผล 54" xfId="48216" xr:uid="{D1C38CC0-62D3-42D2-B2ED-9D027CEEB6A9}"/>
    <cellStyle name="แสดงผล 55" xfId="48247" xr:uid="{5A8D625C-14BF-4AB9-AFD3-257484F5344C}"/>
    <cellStyle name="แสดงผล 56" xfId="1076" xr:uid="{ECC2AD32-DF03-4999-BE0A-E84DF15185D7}"/>
    <cellStyle name="แสดงผล 6" xfId="269" xr:uid="{ADFF91F3-9720-49BF-BC21-BCF4258FC681}"/>
    <cellStyle name="แสดงผล 6 2" xfId="9913" xr:uid="{2E0ED313-1979-4E2C-BB6D-896CE2D3AE65}"/>
    <cellStyle name="แสดงผล 6 2 2" xfId="10265" xr:uid="{F0DCC26E-6956-49BC-AE32-D76A802B1622}"/>
    <cellStyle name="แสดงผล 6 2 2 2" xfId="19871" xr:uid="{013CA500-4120-4290-BDC1-8C458D65B5AF}"/>
    <cellStyle name="แสดงผล 6 2 2 2 2" xfId="35811" xr:uid="{CB39DB79-C7F9-4F9A-AB53-74CC0236AED6}"/>
    <cellStyle name="แสดงผล 6 2 2 3" xfId="26584" xr:uid="{BF06BC41-6700-47DF-B453-16C8D3AB54AC}"/>
    <cellStyle name="แสดงผล 6 2 3" xfId="10421" xr:uid="{CBBABAAF-CB83-4861-915A-0D86BD9B2C85}"/>
    <cellStyle name="แสดงผล 6 2 3 2" xfId="19931" xr:uid="{9B05BDFE-A02D-4DFF-8FAA-35200C9BF160}"/>
    <cellStyle name="แสดงผล 6 2 3 2 2" xfId="35871" xr:uid="{5E60FE92-84F4-42B7-AAD3-677A95E0B8B4}"/>
    <cellStyle name="แสดงผล 6 2 3 3" xfId="26740" xr:uid="{36AEE81C-070F-4516-9694-2CB564D94D1C}"/>
    <cellStyle name="แสดงผล 6 2 4" xfId="13961" xr:uid="{7D2EEC76-E442-47C0-9DB3-7C41ABDA4BDD}"/>
    <cellStyle name="แสดงผล 6 2 4 2" xfId="30027" xr:uid="{2824CDE8-BE11-4C3A-9452-521ED658FB3E}"/>
    <cellStyle name="แสดงผล 6 2 5" xfId="26241" xr:uid="{A7020228-DADA-4917-ACA4-A90E58370087}"/>
    <cellStyle name="แสดงผล 6 3" xfId="10054" xr:uid="{D45C87B0-B71C-4D79-A8C1-48131D8CC849}"/>
    <cellStyle name="แสดงผล 6 3 2" xfId="14177" xr:uid="{ABF90FCF-7DCE-4453-A8F1-2EE873C99856}"/>
    <cellStyle name="แสดงผล 6 3 2 2" xfId="30243" xr:uid="{08EEFE49-DACE-4D62-A39B-3525B8EFF133}"/>
    <cellStyle name="แสดงผล 6 3 3" xfId="26376" xr:uid="{125D305D-9A9F-4490-BA01-4E73325DCF3A}"/>
    <cellStyle name="แสดงผล 6 4" xfId="9992" xr:uid="{C9B97AF9-0503-4E4D-B40B-ACAEF91D4F1C}"/>
    <cellStyle name="แสดงผล 6 4 2" xfId="15323" xr:uid="{66316234-495C-4114-A559-3FEAAA6D4A31}"/>
    <cellStyle name="แสดงผล 6 4 2 2" xfId="31275" xr:uid="{417D856D-4717-4DC9-88A7-A424977B31E3}"/>
    <cellStyle name="แสดงผล 6 4 3" xfId="26320" xr:uid="{248D4D37-C7B3-4AFF-AE2B-9F47DA56F355}"/>
    <cellStyle name="แสดงผล 6 5" xfId="12602" xr:uid="{C062D68B-DA2C-47E9-A145-B46FA6E4A3C4}"/>
    <cellStyle name="แสดงผล 6 5 2" xfId="28723" xr:uid="{6BFCD296-EA75-45A4-8355-CA2DBC9B460B}"/>
    <cellStyle name="แสดงผล 6 6" xfId="20300" xr:uid="{D98D8EE9-45B6-4049-9176-2DC246C67618}"/>
    <cellStyle name="แสดงผล 6 7" xfId="20858" xr:uid="{384A6D06-96FB-48E9-AF74-0E73F5BD184D}"/>
    <cellStyle name="แสดงผล 6 8" xfId="24726" xr:uid="{04F55AA9-42DF-4F7A-ABD4-15C8BCF00EA8}"/>
    <cellStyle name="แสดงผล 6 9" xfId="8210" xr:uid="{901BF368-7C2E-4A01-B7FD-6FF9AEFF9702}"/>
    <cellStyle name="แสดงผล 7" xfId="254" xr:uid="{B25A122C-00EB-44C2-A371-1598C1ECED88}"/>
    <cellStyle name="แสดงผล 7 2" xfId="10217" xr:uid="{B27C90DD-A148-4C8C-8EC2-CEB44E541B4F}"/>
    <cellStyle name="แสดงผล 7 2 2" xfId="14164" xr:uid="{3C358B45-F374-414A-AC8B-5B0E7E284952}"/>
    <cellStyle name="แสดงผล 7 2 2 2" xfId="30230" xr:uid="{DF47F6F2-DFC4-465F-BE0B-3B8A7D3201EF}"/>
    <cellStyle name="แสดงผล 7 2 3" xfId="26536" xr:uid="{17E620F5-6EE2-457F-ABAF-DCD44F7608AD}"/>
    <cellStyle name="แสดงผล 7 3" xfId="10373" xr:uid="{1434C5D3-451C-49B5-8BD8-C5C7CE951CAB}"/>
    <cellStyle name="แสดงผล 7 3 2" xfId="15454" xr:uid="{8136906B-32CC-46DC-B645-FDAEF535698E}"/>
    <cellStyle name="แสดงผล 7 3 2 2" xfId="31406" xr:uid="{6EBF22DB-598B-448B-87D3-CCA0C965FACC}"/>
    <cellStyle name="แสดงผล 7 3 3" xfId="26692" xr:uid="{270AB239-00DF-4625-B3FA-9A4AD628CC02}"/>
    <cellStyle name="แสดงผล 7 4" xfId="12782" xr:uid="{45B022BA-602A-4C75-A858-FFFD36C9D04E}"/>
    <cellStyle name="แสดงผล 7 4 2" xfId="28886" xr:uid="{90B5FCAB-E9BE-4D20-B0AA-4E14771F7D1E}"/>
    <cellStyle name="แสดงผล 7 5" xfId="20291" xr:uid="{246985A1-590A-46DE-892F-8213C1E3B24D}"/>
    <cellStyle name="แสดงผล 7 6" xfId="20843" xr:uid="{59A72365-73C6-4E97-BE07-F57FEBD36458}"/>
    <cellStyle name="แสดงผล 7 7" xfId="26193" xr:uid="{380286DD-4806-4E98-9B03-CD13FC05C1A5}"/>
    <cellStyle name="แสดงผล 7 8" xfId="9865" xr:uid="{B939421C-AC03-4686-903A-961FA5C168D3}"/>
    <cellStyle name="แสดงผล 8" xfId="306" xr:uid="{D2153FC2-75BF-4825-9A12-EB272C67D2CB}"/>
    <cellStyle name="แสดงผล 8 2" xfId="10095" xr:uid="{3EFE7C91-4602-4B4C-A394-3DCE847CEC4E}"/>
    <cellStyle name="แสดงผล 8 2 2" xfId="19805" xr:uid="{B7E37C51-F1BF-4DE3-8087-91DC3C382B05}"/>
    <cellStyle name="แสดงผล 8 2 2 2" xfId="35745" xr:uid="{639BE5A0-6ED6-46E4-891C-032D18AA9F86}"/>
    <cellStyle name="แสดงผล 8 2 3" xfId="26417" xr:uid="{D8238A26-1EF6-45FB-AD4C-C39C8971D313}"/>
    <cellStyle name="แสดงผล 8 3" xfId="7884" xr:uid="{5719FAFF-5599-4A38-8B5E-7FF76EE3D505}"/>
    <cellStyle name="แสดงผล 8 3 2" xfId="18309" xr:uid="{750AFA15-F0B8-49D9-8F96-F3CC9596A6B9}"/>
    <cellStyle name="แสดงผล 8 3 2 2" xfId="34248" xr:uid="{79858947-BADD-4319-98C9-AB70FAC6780C}"/>
    <cellStyle name="แสดงผล 8 3 3" xfId="24511" xr:uid="{A753E20A-8C3D-4D68-8E31-A09B7D9430B3}"/>
    <cellStyle name="แสดงผล 8 4" xfId="13863" xr:uid="{E615DB04-3C6E-49EE-A598-0786F6E2DCA7}"/>
    <cellStyle name="แสดงผล 8 4 2" xfId="29929" xr:uid="{CD21CF88-2E91-43CB-ABE1-035ABFE33798}"/>
    <cellStyle name="แสดงผล 8 5" xfId="20280" xr:uid="{1EB9529E-7B53-4E9A-9185-F8FEAB1528C3}"/>
    <cellStyle name="แสดงผล 8 6" xfId="20895" xr:uid="{21599075-668E-47B7-9591-306EAA975F00}"/>
    <cellStyle name="แสดงผล 8 7" xfId="25403" xr:uid="{6BEF592B-A883-4080-B01C-330D48C86F1B}"/>
    <cellStyle name="แสดงผล 8 8" xfId="8951" xr:uid="{352CF36F-12D4-4C8D-89D5-F5FE2A0DAAFD}"/>
    <cellStyle name="แสดงผล 9" xfId="431" xr:uid="{F23DD686-2F80-48F5-9C60-313FA9CF64FC}"/>
    <cellStyle name="แสดงผล 9 2" xfId="17858" xr:uid="{3A807041-269C-405D-801B-204B89A036C3}"/>
    <cellStyle name="แสดงผล 9 2 2" xfId="33798" xr:uid="{5AA0FC9E-8504-4F29-A1EB-1364661E10EC}"/>
    <cellStyle name="แสดงผล 9 3" xfId="20341" xr:uid="{E40A78D6-43EC-44A5-BF71-D4E1C50CA24D}"/>
    <cellStyle name="แสดงผล 9 4" xfId="20998" xr:uid="{76258E18-EF52-4A62-AE46-DCA49F3D2331}"/>
    <cellStyle name="แสดงผล 9 5" xfId="24043" xr:uid="{FE54381B-EF7F-4883-BA81-061A153EC55F}"/>
    <cellStyle name="แสดงผล 9 6" xfId="7298" xr:uid="{C629EA69-C6BA-4DCA-A27A-DDD5DD047609}"/>
    <cellStyle name="การคำนวณ" xfId="178" xr:uid="{78817E33-975F-4B89-BC04-C434B9485A69}"/>
    <cellStyle name="การคำนวณ 10" xfId="432" xr:uid="{1448D3BC-BB85-461C-89A6-06DBE9A67A06}"/>
    <cellStyle name="การคำนวณ 10 2" xfId="17859" xr:uid="{B11B9079-2CBE-4ACE-B023-9E4D636572DC}"/>
    <cellStyle name="การคำนวณ 10 2 2" xfId="33799" xr:uid="{F257BACA-0EB3-44B9-BB7D-30EEB4DF55F7}"/>
    <cellStyle name="การคำนวณ 10 3" xfId="20342" xr:uid="{E0AFEA34-6607-4DCE-B4C4-FDF1CC615D8C}"/>
    <cellStyle name="การคำนวณ 10 4" xfId="20999" xr:uid="{7763D08B-9E65-4FEC-A325-6CFE5B282958}"/>
    <cellStyle name="การคำนวณ 10 5" xfId="24044" xr:uid="{4AE66DB0-ED4E-445F-B1DB-BE73748D6952}"/>
    <cellStyle name="การคำนวณ 10 6" xfId="7299" xr:uid="{C85F7E49-B392-4097-B611-6D2D60DFEC6B}"/>
    <cellStyle name="การคำนวณ 11" xfId="406" xr:uid="{0C9D6E74-572B-4D64-B73A-567894D81DFB}"/>
    <cellStyle name="การคำนวณ 11 2" xfId="17154" xr:uid="{98118CBD-B9EE-4DFD-B352-A5FE81EEB546}"/>
    <cellStyle name="การคำนวณ 11 2 2" xfId="33098" xr:uid="{216A63D0-B3E8-4966-9980-8415851C3260}"/>
    <cellStyle name="การคำนวณ 11 3" xfId="20319" xr:uid="{51380365-08C5-406F-819B-A5CC77C40A65}"/>
    <cellStyle name="การคำนวณ 11 4" xfId="20973" xr:uid="{5CE4384C-5EC6-46F4-B23F-949D27AFC053}"/>
    <cellStyle name="การคำนวณ 11 5" xfId="23284" xr:uid="{58C0F0C9-0A2A-4EE7-A9F0-77AB83E28202}"/>
    <cellStyle name="การคำนวณ 11 6" xfId="6416" xr:uid="{F7EEB041-7640-430F-AE1C-945337230C53}"/>
    <cellStyle name="การคำนวณ 12" xfId="417" xr:uid="{1B976CD7-B352-46DE-8CA5-D5D1A958C3B5}"/>
    <cellStyle name="การคำนวณ 12 2" xfId="17774" xr:uid="{D9AECF2F-B903-4B17-A4DF-6754FF288B58}"/>
    <cellStyle name="การคำนวณ 12 2 2" xfId="33718" xr:uid="{EA70D143-330B-4D60-B582-14C3478F3BFB}"/>
    <cellStyle name="การคำนวณ 12 3" xfId="20328" xr:uid="{73DAD736-8DCD-4D4B-823E-E8723CD964D8}"/>
    <cellStyle name="การคำนวณ 12 4" xfId="20984" xr:uid="{91647531-C131-4058-86B8-4BEB193C1EE4}"/>
    <cellStyle name="การคำนวณ 12 5" xfId="23915" xr:uid="{B564FE6A-AEBE-44B7-89AA-24988458A9F2}"/>
    <cellStyle name="การคำนวณ 12 6" xfId="7080" xr:uid="{757F1642-7277-43C7-9D8C-44A39A1CB26B}"/>
    <cellStyle name="การคำนวณ 13" xfId="451" xr:uid="{F8C94E43-C706-4490-A5B1-3728E87E6EAD}"/>
    <cellStyle name="การคำนวณ 13 2" xfId="20360" xr:uid="{13A7A1C3-B1FF-4B01-8716-15EA51DF42FA}"/>
    <cellStyle name="การคำนวณ 13 3" xfId="21018" xr:uid="{C902A6E6-EC1E-4D10-A7DB-4AA6BE1EB533}"/>
    <cellStyle name="การคำนวณ 13 4" xfId="26851" xr:uid="{B626AD43-6DF5-4D00-AA4E-E3DC3A630349}"/>
    <cellStyle name="การคำนวณ 13 5" xfId="10550" xr:uid="{000ECC95-14F1-4277-85FF-474129673C58}"/>
    <cellStyle name="การคำนวณ 14" xfId="459" xr:uid="{7B7DB43B-D759-46D6-B4D2-CA198CCF96E1}"/>
    <cellStyle name="การคำนวณ 14 2" xfId="21026" xr:uid="{072F3395-C7BA-4C66-BA77-07D4BC3B38DA}"/>
    <cellStyle name="การคำนวณ 14 3" xfId="35897" xr:uid="{83D0A933-A799-4F89-AF4E-0B56C01E727C}"/>
    <cellStyle name="การคำนวณ 14 4" xfId="19957" xr:uid="{D4543723-0EE6-4262-902D-C50D1DDBA9F1}"/>
    <cellStyle name="การคำนวณ 15" xfId="509" xr:uid="{C0944C02-144B-473F-A2E6-24B689EED56A}"/>
    <cellStyle name="การคำนวณ 15 2" xfId="21076" xr:uid="{AE3604F5-C19F-4826-9F53-51BBF3B29254}"/>
    <cellStyle name="การคำนวณ 15 3" xfId="20413" xr:uid="{F4012B1B-041C-48CD-A8B6-A4134E352722}"/>
    <cellStyle name="การคำนวณ 16" xfId="524" xr:uid="{61D71D16-889D-420B-BCFB-FF5668BB2407}"/>
    <cellStyle name="การคำนวณ 16 2" xfId="21091" xr:uid="{31486AE0-0DD0-4834-A2C8-57E48CA4C551}"/>
    <cellStyle name="การคำนวณ 16 3" xfId="20427" xr:uid="{7149D7AB-B551-4094-A0E5-7FCBD5C80975}"/>
    <cellStyle name="การคำนวณ 17" xfId="506" xr:uid="{E12D6498-4CDF-46AA-9E77-A9C6B9BD2539}"/>
    <cellStyle name="การคำนวณ 17 2" xfId="21073" xr:uid="{7988F8AE-E918-4C9A-B2D7-0DD771E07DFA}"/>
    <cellStyle name="การคำนวณ 17 3" xfId="20410" xr:uid="{F0FE1582-C04A-40A7-9911-BE5D513C941A}"/>
    <cellStyle name="การคำนวณ 18" xfId="487" xr:uid="{6ACD78ED-B9D7-4A03-BFF1-1253CF57BC76}"/>
    <cellStyle name="การคำนวณ 18 2" xfId="21054" xr:uid="{CD835DB9-80A7-4B32-BBCE-01B56DF0073B}"/>
    <cellStyle name="การคำนวณ 18 3" xfId="20391" xr:uid="{4E311946-D636-47BC-A9A1-98869B03D9CC}"/>
    <cellStyle name="การคำนวณ 19" xfId="532" xr:uid="{A614DEE6-526A-45B7-8E17-7B4215D1E955}"/>
    <cellStyle name="การคำนวณ 19 2" xfId="21099" xr:uid="{7D594CB9-8BD3-47D0-9DFA-E3D4C48B61FD}"/>
    <cellStyle name="การคำนวณ 19 3" xfId="20435" xr:uid="{37CB2F07-CEF2-4B53-8952-59C8434EEA3C}"/>
    <cellStyle name="การคำนวณ 2" xfId="228" xr:uid="{BCE54D0C-14B5-4152-992E-99BC4046BF08}"/>
    <cellStyle name="การคำนวณ 2 10" xfId="396" xr:uid="{9399231D-DE6D-49AC-8A8C-40FE2EE7E3B7}"/>
    <cellStyle name="การคำนวณ 2 10 2" xfId="20963" xr:uid="{0CDCAE14-0324-4B7C-9F18-443CF1BAC7C7}"/>
    <cellStyle name="การคำนวณ 2 10 3" xfId="20310" xr:uid="{6C9CE7A3-E960-4747-97DC-E43497258ACD}"/>
    <cellStyle name="การคำนวณ 2 11" xfId="456" xr:uid="{1DD3484D-F801-4AF4-967A-08CC6C011B52}"/>
    <cellStyle name="การคำนวณ 2 11 2" xfId="21023" xr:uid="{2AF8701A-6901-48B6-88AD-22099AA53FCF}"/>
    <cellStyle name="การคำนวณ 2 11 3" xfId="20363" xr:uid="{5F9C88B0-2D3C-46FF-BC3E-4C6F40F168E9}"/>
    <cellStyle name="การคำนวณ 2 12" xfId="443" xr:uid="{3836588D-18F2-44DE-B34A-6854878DC4E3}"/>
    <cellStyle name="การคำนวณ 2 12 2" xfId="21010" xr:uid="{8B2F9011-93E9-485F-9AEE-A64D1F6A4C1C}"/>
    <cellStyle name="การคำนวณ 2 12 3" xfId="20352" xr:uid="{2209B789-35D8-4FD8-8BD5-1816AA963FBB}"/>
    <cellStyle name="การคำนวณ 2 13" xfId="529" xr:uid="{E5216677-CD15-4C63-86B9-375C2C27D6B8}"/>
    <cellStyle name="การคำนวณ 2 13 2" xfId="21096" xr:uid="{099247F0-869F-4C59-A10D-825B6B9411CE}"/>
    <cellStyle name="การคำนวณ 2 13 3" xfId="20432" xr:uid="{44B9F805-329F-4ED6-AAF2-B863287FAF30}"/>
    <cellStyle name="การคำนวณ 2 14" xfId="485" xr:uid="{BFB62E7B-DAB4-4704-A7D7-BE2E8A2090B4}"/>
    <cellStyle name="การคำนวณ 2 14 2" xfId="21052" xr:uid="{E1AC5DB5-4BB2-4E86-BB25-EAC9D8690142}"/>
    <cellStyle name="การคำนวณ 2 14 3" xfId="20389" xr:uid="{19E8BB03-CEF1-408B-B16D-867036201038}"/>
    <cellStyle name="การคำนวณ 2 15" xfId="518" xr:uid="{864BA99C-9FAA-4A50-88E7-8B2F44F8CB0D}"/>
    <cellStyle name="การคำนวณ 2 15 2" xfId="21085" xr:uid="{7675172B-1623-439B-A6A2-CB377E0B9E83}"/>
    <cellStyle name="การคำนวณ 2 15 3" xfId="20421" xr:uid="{A9F8D8E4-D692-4A69-AA97-D7E221FB11D7}"/>
    <cellStyle name="การคำนวณ 2 16" xfId="482" xr:uid="{AF5984F1-5A6F-4D7A-A12D-01D5DAC4B4D3}"/>
    <cellStyle name="การคำนวณ 2 16 2" xfId="21049" xr:uid="{26BF2AFD-EDC6-4091-9D6B-1FE80E8F03EC}"/>
    <cellStyle name="การคำนวณ 2 16 3" xfId="20386" xr:uid="{9DE7D005-BA7F-4ED7-93F6-31B433D51C10}"/>
    <cellStyle name="การคำนวณ 2 17" xfId="520" xr:uid="{E327C77B-C4D6-4F82-A810-1E3A77528340}"/>
    <cellStyle name="การคำนวณ 2 17 2" xfId="21087" xr:uid="{2FA62D1B-EA72-4A20-BC89-11ED438696B7}"/>
    <cellStyle name="การคำนวณ 2 17 3" xfId="20423" xr:uid="{348F71FB-96EA-49D3-807D-72C9422939F0}"/>
    <cellStyle name="การคำนวณ 2 18" xfId="510" xr:uid="{89A7E596-AC90-42A1-AC7F-F5F91F9EEE99}"/>
    <cellStyle name="การคำนวณ 2 18 2" xfId="21077" xr:uid="{1FD7ED4D-2EEA-4393-A83A-1AC6D47228A9}"/>
    <cellStyle name="การคำนวณ 2 18 3" xfId="20414" xr:uid="{A819C6FA-3C0E-44B8-8CCB-0A5F32F38420}"/>
    <cellStyle name="การคำนวณ 2 19" xfId="603" xr:uid="{68CC8537-DA60-4DC0-B3CF-F5FF046CCE3C}"/>
    <cellStyle name="การคำนวณ 2 19 2" xfId="21170" xr:uid="{B2391DF0-0D24-4383-85FA-9873ED0B5BE1}"/>
    <cellStyle name="การคำนวณ 2 19 3" xfId="20505" xr:uid="{788BED39-2DE7-41C6-8836-7F1D852D8E81}"/>
    <cellStyle name="การคำนวณ 2 2" xfId="334" xr:uid="{B18942B3-B7A8-4FFE-A051-FA1793AC32A7}"/>
    <cellStyle name="การคำนวณ 2 2 10" xfId="9159" xr:uid="{FB5523CF-EA5F-46F8-9C04-2A5B58FDEC96}"/>
    <cellStyle name="การคำนวณ 2 2 2" xfId="9932" xr:uid="{1CF834F0-F3C4-44E3-9486-267720F601B7}"/>
    <cellStyle name="การคำนวณ 2 2 2 2" xfId="10284" xr:uid="{25B1F3E8-B9F9-40BB-8C2A-955D4C3BEDDA}"/>
    <cellStyle name="การคำนวณ 2 2 2 2 2" xfId="14063" xr:uid="{2EF71E2B-4610-4A7C-A426-78B0CDF9EE5B}"/>
    <cellStyle name="การคำนวณ 2 2 2 2 2 2" xfId="30129" xr:uid="{BCF4D77D-01C3-4C1A-931F-6B261BE22F5C}"/>
    <cellStyle name="การคำนวณ 2 2 2 2 3" xfId="14147" xr:uid="{BA9953CF-F3EA-4431-AB73-95A5D139B054}"/>
    <cellStyle name="การคำนวณ 2 2 2 2 3 2" xfId="30213" xr:uid="{55851755-80C1-4FDD-9182-E3A79CFAA1FF}"/>
    <cellStyle name="การคำนวณ 2 2 2 2 4" xfId="15425" xr:uid="{F9D60747-C792-40C7-B9AE-4B375DB400E7}"/>
    <cellStyle name="การคำนวณ 2 2 2 2 4 2" xfId="31377" xr:uid="{0B93FC40-FC7A-4F48-970D-8D965CF74C9B}"/>
    <cellStyle name="การคำนวณ 2 2 2 2 5" xfId="12704" xr:uid="{3828CE04-43BF-4950-9C1A-07DE37E86FA4}"/>
    <cellStyle name="การคำนวณ 2 2 2 2 5 2" xfId="28825" xr:uid="{6C8E27E4-5602-4A88-B389-86EED77BC172}"/>
    <cellStyle name="การคำนวณ 2 2 2 2 6" xfId="26603" xr:uid="{12E65E15-A814-44A6-8E10-19CDD791A412}"/>
    <cellStyle name="การคำนวณ 2 2 2 3" xfId="10440" xr:uid="{7206043C-B3B2-4B4D-9991-EC88A396F0B0}"/>
    <cellStyle name="การคำนวณ 2 2 2 3 2" xfId="13932" xr:uid="{98335BD9-2B34-484D-98FF-C35E65EA088E}"/>
    <cellStyle name="การคำนวณ 2 2 2 3 2 2" xfId="29998" xr:uid="{1D065477-C4EF-4501-8FA3-F4AC1D85FB93}"/>
    <cellStyle name="การคำนวณ 2 2 2 3 3" xfId="26759" xr:uid="{22478FF4-FD12-4EA1-8941-7594E36BC2AE}"/>
    <cellStyle name="การคำนวณ 2 2 2 4" xfId="13744" xr:uid="{20C2286F-7BB3-43D5-A744-1CD2A56CEE2A}"/>
    <cellStyle name="การคำนวณ 2 2 2 4 2" xfId="29811" xr:uid="{F7F5D848-3CFA-4567-9D85-A1AADE335E8E}"/>
    <cellStyle name="การคำนวณ 2 2 2 5" xfId="15294" xr:uid="{547AD7DB-C875-4FBC-BD09-C95308BB8A35}"/>
    <cellStyle name="การคำนวณ 2 2 2 5 2" xfId="31246" xr:uid="{B387C2C5-151E-4364-A010-AC12879DDEBB}"/>
    <cellStyle name="การคำนวณ 2 2 2 6" xfId="12573" xr:uid="{200B777F-CDEC-4A90-A11F-EBD865F93EAF}"/>
    <cellStyle name="การคำนวณ 2 2 2 6 2" xfId="28694" xr:uid="{66A8D803-E722-4325-89B1-074186BDE433}"/>
    <cellStyle name="การคำนวณ 2 2 2 7" xfId="26260" xr:uid="{AC38ABFB-0736-4747-8B1D-F9A23D74AAD0}"/>
    <cellStyle name="การคำนวณ 2 2 3" xfId="10118" xr:uid="{12A5B331-4950-4ECB-9514-CC791B9BF1E1}"/>
    <cellStyle name="การคำนวณ 2 2 3 2" xfId="14003" xr:uid="{20344609-B650-4DC5-A7BB-F01999FB115A}"/>
    <cellStyle name="การคำนวณ 2 2 3 2 2" xfId="30069" xr:uid="{D897A048-F7EE-4677-8D07-E1C66E5A5882}"/>
    <cellStyle name="การคำนวณ 2 2 3 3" xfId="14123" xr:uid="{9F71B957-DA8C-43A8-8759-BDF6290A928A}"/>
    <cellStyle name="การคำนวณ 2 2 3 3 2" xfId="30189" xr:uid="{0A599DBE-F95B-48C2-A91B-3D3664A4B6C1}"/>
    <cellStyle name="การคำนวณ 2 2 3 4" xfId="15365" xr:uid="{20B0C676-4D6B-4695-BA0E-ECFE3DE89504}"/>
    <cellStyle name="การคำนวณ 2 2 3 4 2" xfId="31317" xr:uid="{3765955B-7201-4500-A1CD-5C8C1DF23867}"/>
    <cellStyle name="การคำนวณ 2 2 3 5" xfId="12644" xr:uid="{16252FD4-4297-46C9-B901-FDFBA1079F65}"/>
    <cellStyle name="การคำนวณ 2 2 3 5 2" xfId="28765" xr:uid="{68479784-2D85-4A2B-87D8-44F005C19659}"/>
    <cellStyle name="การคำนวณ 2 2 3 6" xfId="26439" xr:uid="{629CFDFE-FDE9-4B96-A920-F4A80EF389D8}"/>
    <cellStyle name="การคำนวณ 2 2 4" xfId="10122" xr:uid="{38483488-9359-4C5C-83C7-AFC88270FFDD}"/>
    <cellStyle name="การคำนวณ 2 2 4 2" xfId="14204" xr:uid="{BB3015F2-9F91-4199-9B4E-6402CC4FE7A1}"/>
    <cellStyle name="การคำนวณ 2 2 4 2 2" xfId="30270" xr:uid="{590874CF-7C85-40D1-98B7-0ED899F7EE27}"/>
    <cellStyle name="การคำนวณ 2 2 4 3" xfId="15491" xr:uid="{2F5CE740-63AC-4AAB-B6B9-E12486C7C43C}"/>
    <cellStyle name="การคำนวณ 2 2 4 3 2" xfId="31442" xr:uid="{8A7CD6DA-609B-4F78-8A5C-4A9F4707FCB9}"/>
    <cellStyle name="การคำนวณ 2 2 4 4" xfId="13301" xr:uid="{17D2A941-D0A0-4625-8A35-E53C8FCD555E}"/>
    <cellStyle name="การคำนวณ 2 2 4 4 2" xfId="29370" xr:uid="{125E62E5-82EA-4243-AECF-84936578015D}"/>
    <cellStyle name="การคำนวณ 2 2 4 5" xfId="26443" xr:uid="{3527BA8E-EF4A-4BCD-8460-BF5E27D25828}"/>
    <cellStyle name="การคำนวณ 2 2 5" xfId="13877" xr:uid="{53FD53BE-B6E3-4401-B1FD-77EAC49170D5}"/>
    <cellStyle name="การคำนวณ 2 2 5 2" xfId="29943" xr:uid="{0DCF3486-987B-46E8-9EBE-FB0B9255584A}"/>
    <cellStyle name="การคำนวณ 2 2 6" xfId="11332" xr:uid="{BC0F5569-3FC4-4B6A-8349-362C6719E0D7}"/>
    <cellStyle name="การคำนวณ 2 2 6 2" xfId="27462" xr:uid="{8AD1B27E-0FFE-4604-A07B-07EF6CF2193D}"/>
    <cellStyle name="การคำนวณ 2 2 7" xfId="20284" xr:uid="{13B5B60E-E234-4811-9DF9-906E93944A76}"/>
    <cellStyle name="การคำนวณ 2 2 8" xfId="20923" xr:uid="{4E862134-E111-4122-874B-6578143EED24}"/>
    <cellStyle name="การคำนวณ 2 2 9" xfId="25577" xr:uid="{7F41543D-2EF6-4890-8A51-E625169EAFBD}"/>
    <cellStyle name="การคำนวณ 2 20" xfId="564" xr:uid="{9E4C19E5-0A09-46D0-99A1-AC919768DEF1}"/>
    <cellStyle name="การคำนวณ 2 20 2" xfId="21131" xr:uid="{38A2ED1C-0D20-4870-9C6D-D5FF74DEBCD4}"/>
    <cellStyle name="การคำนวณ 2 20 3" xfId="20466" xr:uid="{D21E5B44-431F-4F85-B27E-6CD8A0947C42}"/>
    <cellStyle name="การคำนวณ 2 21" xfId="593" xr:uid="{F8C66D0F-32FC-48CF-8F10-DEF0F079998F}"/>
    <cellStyle name="การคำนวณ 2 21 2" xfId="21160" xr:uid="{48012019-1907-4D52-BE95-F502EEE6BDF4}"/>
    <cellStyle name="การคำนวณ 2 21 3" xfId="20495" xr:uid="{44B5A7AB-7AF5-45F9-A40B-F2F13EFF7F7B}"/>
    <cellStyle name="การคำนวณ 2 22" xfId="562" xr:uid="{E4432466-9D6C-4874-88F7-6A017CF15884}"/>
    <cellStyle name="การคำนวณ 2 22 2" xfId="21129" xr:uid="{36DAE94E-48D6-42C5-AFB8-CA0A02FF80F7}"/>
    <cellStyle name="การคำนวณ 2 22 3" xfId="20464" xr:uid="{B38B18ED-D3F9-4C85-801B-83C6DB902129}"/>
    <cellStyle name="การคำนวณ 2 23" xfId="606" xr:uid="{D8626F9D-A5CD-405B-80DF-D73EC9C1F0F6}"/>
    <cellStyle name="การคำนวณ 2 23 2" xfId="21173" xr:uid="{D75F9E39-1813-4B94-9616-441271C856BE}"/>
    <cellStyle name="การคำนวณ 2 23 3" xfId="20508" xr:uid="{62590DE0-995F-435D-837F-B821D5044A01}"/>
    <cellStyle name="การคำนวณ 2 24" xfId="578" xr:uid="{2636C0BE-719D-4132-9AE0-F179BD870902}"/>
    <cellStyle name="การคำนวณ 2 24 2" xfId="21145" xr:uid="{FF927E2F-B4A7-48E2-A755-6C9B2819E089}"/>
    <cellStyle name="การคำนวณ 2 24 3" xfId="20480" xr:uid="{6A425BCF-6779-45DA-82E0-38973BEC964C}"/>
    <cellStyle name="การคำนวณ 2 25" xfId="682" xr:uid="{F8E97431-FDAC-412C-8A01-BA728E063DB9}"/>
    <cellStyle name="การคำนวณ 2 25 2" xfId="21249" xr:uid="{EF069D2E-E131-4A61-9710-B8C8D63E442E}"/>
    <cellStyle name="การคำนวณ 2 25 3" xfId="20584" xr:uid="{CE36DAC0-622B-41BF-A954-A4E10879D333}"/>
    <cellStyle name="การคำนวณ 2 26" xfId="646" xr:uid="{38D320CC-5525-4178-8B4F-F561F491D02C}"/>
    <cellStyle name="การคำนวณ 2 26 2" xfId="21213" xr:uid="{5A6B89EB-FA94-445B-A351-C90E9BC08443}"/>
    <cellStyle name="การคำนวณ 2 26 3" xfId="20548" xr:uid="{541D8071-4859-46A4-8905-C97913197EF6}"/>
    <cellStyle name="การคำนวณ 2 27" xfId="622" xr:uid="{3846AE2E-D9FB-4483-86CA-92A1F6D48778}"/>
    <cellStyle name="การคำนวณ 2 27 2" xfId="21189" xr:uid="{FDDEBDAF-1C7F-4128-A8D5-CE0E35C1F9C5}"/>
    <cellStyle name="การคำนวณ 2 27 3" xfId="20524" xr:uid="{37CB1642-F736-4840-8130-9FAB08A52B85}"/>
    <cellStyle name="การคำนวณ 2 28" xfId="692" xr:uid="{0813E0FA-566F-4272-B49D-09927A55EE34}"/>
    <cellStyle name="การคำนวณ 2 28 2" xfId="21259" xr:uid="{608024D0-6B6C-4E89-9FB8-3EF41D7A6307}"/>
    <cellStyle name="การคำนวณ 2 28 3" xfId="20594" xr:uid="{139880F5-C8E7-4111-8A72-E43AA19B3AB1}"/>
    <cellStyle name="การคำนวณ 2 29" xfId="658" xr:uid="{17A2505B-936B-459A-91B3-1124F87F9A60}"/>
    <cellStyle name="การคำนวณ 2 29 2" xfId="21225" xr:uid="{B3126253-359C-475B-A640-8B2626C31F20}"/>
    <cellStyle name="การคำนวณ 2 29 3" xfId="20560" xr:uid="{C483F143-6500-4AEB-B0A6-DBDBA3B67B69}"/>
    <cellStyle name="การคำนวณ 2 3" xfId="383" xr:uid="{EE938958-EBB1-4602-8547-FF55ACD4F160}"/>
    <cellStyle name="การคำนวณ 2 3 10" xfId="9874" xr:uid="{C2776A7B-1862-4BED-B288-32F4B87C98C6}"/>
    <cellStyle name="การคำนวณ 2 3 2" xfId="10226" xr:uid="{7C9ECADA-0974-47A5-A32F-AABBDE4083D5}"/>
    <cellStyle name="การคำนวณ 2 3 2 2" xfId="12724" xr:uid="{CCE6AD7A-EC4D-4CDB-8C5D-1EB4C9D0AAB8}"/>
    <cellStyle name="การคำนวณ 2 3 2 2 2" xfId="14083" xr:uid="{79094E24-D8F5-441D-A300-48FBFA0CD36D}"/>
    <cellStyle name="การคำนวณ 2 3 2 2 2 2" xfId="30149" xr:uid="{05FA4F4C-86F1-4463-9FE1-08E930C05ADD}"/>
    <cellStyle name="การคำนวณ 2 3 2 2 3" xfId="13869" xr:uid="{9930943D-701B-4ECA-902D-2C582C413B12}"/>
    <cellStyle name="การคำนวณ 2 3 2 2 3 2" xfId="29935" xr:uid="{39D8061D-6D9B-4692-8900-01489236D7CD}"/>
    <cellStyle name="การคำนวณ 2 3 2 2 4" xfId="15445" xr:uid="{17D50E74-6415-4713-A33D-0E48796AEB83}"/>
    <cellStyle name="การคำนวณ 2 3 2 2 4 2" xfId="31397" xr:uid="{67338452-12CA-4A54-ADD8-F21C91EEFD0E}"/>
    <cellStyle name="การคำนวณ 2 3 2 2 5" xfId="28845" xr:uid="{F1AAE8B0-F059-45C9-9451-7E26DEF1E31A}"/>
    <cellStyle name="การคำนวณ 2 3 2 3" xfId="13952" xr:uid="{3DEC23B2-C330-4F64-9E45-1B75B38458BB}"/>
    <cellStyle name="การคำนวณ 2 3 2 3 2" xfId="30018" xr:uid="{50C3DFFA-8F5D-4D78-8209-D6F48901FF84}"/>
    <cellStyle name="การคำนวณ 2 3 2 4" xfId="13829" xr:uid="{5FE6F03B-3A66-44E0-A3EA-A6C2FD5760B9}"/>
    <cellStyle name="การคำนวณ 2 3 2 4 2" xfId="29896" xr:uid="{5CCD838F-92FD-4590-8B8E-69105D1C502B}"/>
    <cellStyle name="การคำนวณ 2 3 2 5" xfId="15314" xr:uid="{F135FEF8-0198-4532-AB00-AD6399A9C6DC}"/>
    <cellStyle name="การคำนวณ 2 3 2 5 2" xfId="31266" xr:uid="{3ED6BCE0-3DCA-4D38-8EF9-46546188C049}"/>
    <cellStyle name="การคำนวณ 2 3 2 6" xfId="12593" xr:uid="{33CBE36B-B728-4F6E-8ABD-B9718314EFF9}"/>
    <cellStyle name="การคำนวณ 2 3 2 6 2" xfId="28714" xr:uid="{4345185B-C039-4A97-A37D-C3F7A389DDF7}"/>
    <cellStyle name="การคำนวณ 2 3 2 7" xfId="26545" xr:uid="{45D0B052-4100-425F-BF5A-8AD48D51FAE8}"/>
    <cellStyle name="การคำนวณ 2 3 3" xfId="10382" xr:uid="{7E7E66C5-1880-4B5B-A504-56D4158958A4}"/>
    <cellStyle name="การคำนวณ 2 3 3 2" xfId="14023" xr:uid="{80F01FE7-5E75-4E11-9BE6-AF4CFC71F375}"/>
    <cellStyle name="การคำนวณ 2 3 3 2 2" xfId="30089" xr:uid="{A24BC2DA-2FAD-47E5-B89D-EB7A34CB577C}"/>
    <cellStyle name="การคำนวณ 2 3 3 3" xfId="14115" xr:uid="{BD4F2275-DA1B-4E66-83BB-CE1B0A93A2A5}"/>
    <cellStyle name="การคำนวณ 2 3 3 3 2" xfId="30181" xr:uid="{F4B0CB77-C1C8-4E55-987E-575B0C751B36}"/>
    <cellStyle name="การคำนวณ 2 3 3 4" xfId="15385" xr:uid="{DEA3BFE2-009F-4B91-99EC-E84DBDE72B7E}"/>
    <cellStyle name="การคำนวณ 2 3 3 4 2" xfId="31337" xr:uid="{1F15A15C-4062-4537-8751-1CF27E00F01E}"/>
    <cellStyle name="การคำนวณ 2 3 3 5" xfId="12664" xr:uid="{29850429-F320-4979-8D90-337A5C3EDBA4}"/>
    <cellStyle name="การคำนวณ 2 3 3 5 2" xfId="28785" xr:uid="{D9C2C87C-DA9F-44E5-8446-7ED75BB316E9}"/>
    <cellStyle name="การคำนวณ 2 3 3 6" xfId="26701" xr:uid="{4C50232F-CD5C-42CE-8831-97FC7C67EC4E}"/>
    <cellStyle name="การคำนวณ 2 3 4" xfId="13587" xr:uid="{EB55DF20-107A-4EA7-A73D-EE5F1208B26F}"/>
    <cellStyle name="การคำนวณ 2 3 4 2" xfId="14224" xr:uid="{E18C2CD4-7CAF-4C2E-B97F-A53E5E58FAF5}"/>
    <cellStyle name="การคำนวณ 2 3 4 2 2" xfId="30290" xr:uid="{E066D1DF-9E74-41C2-A38B-B719DA2E16F5}"/>
    <cellStyle name="การคำนวณ 2 3 4 3" xfId="15511" xr:uid="{ECCBF596-A3D1-47C9-A369-3758608D04AC}"/>
    <cellStyle name="การคำนวณ 2 3 4 3 2" xfId="31462" xr:uid="{71922443-3181-499E-8F27-24B0C551D329}"/>
    <cellStyle name="การคำนวณ 2 3 4 4" xfId="29656" xr:uid="{E3F8BFAB-F586-450A-900E-58BDF87C5B0E}"/>
    <cellStyle name="การคำนวณ 2 3 5" xfId="13764" xr:uid="{9FA1EE24-0F5B-406C-9F20-BEA62563C506}"/>
    <cellStyle name="การคำนวณ 2 3 5 2" xfId="29831" xr:uid="{5E03DDB1-4FDC-4BC9-A78B-0EC977B157EF}"/>
    <cellStyle name="การคำนวณ 2 3 6" xfId="11618" xr:uid="{EAB39C1C-7E19-41DA-AB5C-E9409F5A062D}"/>
    <cellStyle name="การคำนวณ 2 3 6 2" xfId="27748" xr:uid="{D038841D-1698-41B4-BD46-DDD30A52B71B}"/>
    <cellStyle name="การคำนวณ 2 3 7" xfId="20078" xr:uid="{BA96F6CB-700D-4819-B7AA-15045F0EE46C}"/>
    <cellStyle name="การคำนวณ 2 3 8" xfId="20950" xr:uid="{D006E9C0-C7B8-451D-B60B-DE36351E2028}"/>
    <cellStyle name="การคำนวณ 2 3 9" xfId="26202" xr:uid="{9DD4B6E6-0C5C-42AF-9AFC-5388A449676E}"/>
    <cellStyle name="การคำนวณ 2 30" xfId="689" xr:uid="{24305AE4-BD45-40FB-932B-5B1B3EF1E476}"/>
    <cellStyle name="การคำนวณ 2 30 2" xfId="21256" xr:uid="{33C572C4-3E37-4D22-8498-28415F730C9C}"/>
    <cellStyle name="การคำนวณ 2 30 3" xfId="20591" xr:uid="{A20F90C0-5B66-462A-9D2A-4EB64235FC86}"/>
    <cellStyle name="การคำนวณ 2 31" xfId="762" xr:uid="{367A4FE1-95B5-4332-9B57-69A61F13321C}"/>
    <cellStyle name="การคำนวณ 2 31 2" xfId="21329" xr:uid="{A629DD00-23FF-4C6F-AE5C-BD9AE0EC9E46}"/>
    <cellStyle name="การคำนวณ 2 31 3" xfId="20664" xr:uid="{540C099E-3F10-4D4C-A677-8F4043A2D806}"/>
    <cellStyle name="การคำนวณ 2 32" xfId="718" xr:uid="{41661B21-13D6-4C78-AEBD-ABB896CBB0EF}"/>
    <cellStyle name="การคำนวณ 2 32 2" xfId="21285" xr:uid="{C6483CF6-C74D-4F07-AC82-077D19F7C89C}"/>
    <cellStyle name="การคำนวณ 2 32 3" xfId="20620" xr:uid="{3D82FE4E-DA81-4CE5-9852-B30122588540}"/>
    <cellStyle name="การคำนวณ 2 33" xfId="751" xr:uid="{1FF3AEE0-AA6B-4066-B103-4C9E512A5A30}"/>
    <cellStyle name="การคำนวณ 2 33 2" xfId="21318" xr:uid="{EB808916-CB57-40C7-B34B-249557F3E61B}"/>
    <cellStyle name="การคำนวณ 2 33 3" xfId="20653" xr:uid="{32CC9F0F-159D-4491-B167-2FE39ABDD48C}"/>
    <cellStyle name="การคำนวณ 2 34" xfId="715" xr:uid="{C321BBBF-2D5D-40B8-8BAC-153E0B8FCD86}"/>
    <cellStyle name="การคำนวณ 2 34 2" xfId="21282" xr:uid="{489C0029-6B7E-49AD-9D38-424275BE6D26}"/>
    <cellStyle name="การคำนวณ 2 34 3" xfId="20617" xr:uid="{ADDC30A3-9767-47B7-B248-EBECC655E26A}"/>
    <cellStyle name="การคำนวณ 2 35" xfId="753" xr:uid="{9031203C-3361-4816-B73A-DA0842D7F361}"/>
    <cellStyle name="การคำนวณ 2 35 2" xfId="21320" xr:uid="{7EAC5E32-7CC6-4388-B47C-1A632A10B793}"/>
    <cellStyle name="การคำนวณ 2 35 3" xfId="20655" xr:uid="{68831A74-7C62-43A0-AB96-CEE428659106}"/>
    <cellStyle name="การคำนวณ 2 36" xfId="774" xr:uid="{FD22789D-3079-48D6-9A98-5A9FDB8B1366}"/>
    <cellStyle name="การคำนวณ 2 36 2" xfId="21341" xr:uid="{48405B9D-A7EA-4B22-B799-90EC0BCDFFD4}"/>
    <cellStyle name="การคำนวณ 2 36 3" xfId="20676" xr:uid="{6BB2AD71-3826-401A-89AD-23CCE75AA412}"/>
    <cellStyle name="การคำนวณ 2 37" xfId="839" xr:uid="{E861F8DB-D7EB-4E6B-BF87-F51B3464184F}"/>
    <cellStyle name="การคำนวณ 2 37 2" xfId="21406" xr:uid="{296ECDE8-0095-43B0-A6A1-FB46AC586863}"/>
    <cellStyle name="การคำนวณ 2 37 3" xfId="20741" xr:uid="{054DBFDA-4A4F-45FE-A1DF-1BB285E16DD0}"/>
    <cellStyle name="การคำนวณ 2 38" xfId="803" xr:uid="{B5970675-5E0E-40A3-965F-45EC55A154E7}"/>
    <cellStyle name="การคำนวณ 2 38 2" xfId="21370" xr:uid="{F856CEEF-5EEF-44AB-AEDB-5BFB31892A64}"/>
    <cellStyle name="การคำนวณ 2 38 3" xfId="20705" xr:uid="{611E3AA4-0EAA-4849-89D1-5E3F7F3FE7CD}"/>
    <cellStyle name="การคำนวณ 2 39" xfId="787" xr:uid="{9BFEEA09-F593-4CB9-AEC2-8CE36FD15022}"/>
    <cellStyle name="การคำนวณ 2 39 2" xfId="21354" xr:uid="{98C52C90-AC0F-4A62-9B4B-51B963E0984B}"/>
    <cellStyle name="การคำนวณ 2 39 3" xfId="20689" xr:uid="{9D65DBB0-BA56-4376-8431-E6B328DFF12C}"/>
    <cellStyle name="การคำนวณ 2 4" xfId="283" xr:uid="{3115AA7F-A717-45AC-A8B6-C3DC97980B04}"/>
    <cellStyle name="การคำนวณ 2 4 10" xfId="8455" xr:uid="{2DAF05A4-3ABB-46EF-8D31-0E3BF59DCBCA}"/>
    <cellStyle name="การคำนวณ 2 4 2" xfId="10066" xr:uid="{99A31ECB-B8CA-43B3-BD81-21C584AECE0D}"/>
    <cellStyle name="การคำนวณ 2 4 2 2" xfId="14043" xr:uid="{C5B672E5-10F1-4695-8EA0-01FAD71520C9}"/>
    <cellStyle name="การคำนวณ 2 4 2 2 2" xfId="30109" xr:uid="{45172230-6116-418B-8FE3-4E3D0563E1D7}"/>
    <cellStyle name="การคำนวณ 2 4 2 3" xfId="14169" xr:uid="{7F0D5882-A3C9-4E3F-AC98-4E33960FE1F8}"/>
    <cellStyle name="การคำนวณ 2 4 2 3 2" xfId="30235" xr:uid="{332E02D5-F544-482A-AB33-C61FF74718B7}"/>
    <cellStyle name="การคำนวณ 2 4 2 4" xfId="15405" xr:uid="{E3E7FF30-22CF-4A9F-8724-7BBC4F2BA618}"/>
    <cellStyle name="การคำนวณ 2 4 2 4 2" xfId="31357" xr:uid="{4A9DE606-77EF-4A94-A4D2-29DCC0D09341}"/>
    <cellStyle name="การคำนวณ 2 4 2 5" xfId="12684" xr:uid="{90C6CFC9-B4E8-427B-9B35-458E3CC4FD08}"/>
    <cellStyle name="การคำนวณ 2 4 2 5 2" xfId="28805" xr:uid="{3C3D530F-1E69-4433-A897-5B5ED620C3C2}"/>
    <cellStyle name="การคำนวณ 2 4 2 6" xfId="26388" xr:uid="{C66F22F6-173B-4113-8040-1B137B406971}"/>
    <cellStyle name="การคำนวณ 2 4 3" xfId="9988" xr:uid="{F9886AE5-4886-42FB-B3DF-E5B713E05626}"/>
    <cellStyle name="การคำนวณ 2 4 3 2" xfId="13912" xr:uid="{B8B68508-A2F1-4AC1-9938-C007B13D856A}"/>
    <cellStyle name="การคำนวณ 2 4 3 2 2" xfId="29978" xr:uid="{D4BEAA12-DD6B-44CD-8A1D-2888CD2DD60C}"/>
    <cellStyle name="การคำนวณ 2 4 3 3" xfId="26316" xr:uid="{41D5D6E8-B4E2-4BAB-BF90-54A1094B9508}"/>
    <cellStyle name="การคำนวณ 2 4 4" xfId="14138" xr:uid="{35D66FC8-4242-47C7-8BDB-DE49FE66D975}"/>
    <cellStyle name="การคำนวณ 2 4 4 2" xfId="30204" xr:uid="{0A9507F1-1489-4FDA-85EF-C7453F75C5CD}"/>
    <cellStyle name="การคำนวณ 2 4 5" xfId="15274" xr:uid="{9D8225B9-C699-4D88-BDA9-87485670F0BC}"/>
    <cellStyle name="การคำนวณ 2 4 5 2" xfId="31226" xr:uid="{50F18A4C-C8C3-428B-92B5-1FD039829ACF}"/>
    <cellStyle name="การคำนวณ 2 4 6" xfId="12553" xr:uid="{27226CC5-0853-4F3C-92A0-D6DED70C3A5C}"/>
    <cellStyle name="การคำนวณ 2 4 6 2" xfId="28674" xr:uid="{55298A21-B52A-4A22-855C-DFE2041E072A}"/>
    <cellStyle name="การคำนวณ 2 4 7" xfId="20153" xr:uid="{4A2AEFE8-DC24-4135-9272-72D5D798787C}"/>
    <cellStyle name="การคำนวณ 2 4 8" xfId="20872" xr:uid="{BFF2B36C-0073-4708-8647-122E7C599A3D}"/>
    <cellStyle name="การคำนวณ 2 4 9" xfId="24925" xr:uid="{F575DE7A-C98D-409E-BC26-9EAEED0F1439}"/>
    <cellStyle name="การคำนวณ 2 40" xfId="801" xr:uid="{F0516945-985C-42B3-8746-610DA71D5D07}"/>
    <cellStyle name="การคำนวณ 2 40 2" xfId="21368" xr:uid="{F8C12ECA-AAE6-4A9E-8B27-6E02B475FE6C}"/>
    <cellStyle name="การคำนวณ 2 40 3" xfId="20703" xr:uid="{E32396E0-6E35-4AF4-BCF7-5BF36EAC770E}"/>
    <cellStyle name="การคำนวณ 2 41" xfId="830" xr:uid="{29F1A180-1CBE-429D-9ACC-BF312EC2189A}"/>
    <cellStyle name="การคำนวณ 2 41 2" xfId="21397" xr:uid="{1ADD1B49-A58F-4C0B-9BF3-F0DA434E0213}"/>
    <cellStyle name="การคำนวณ 2 41 3" xfId="20732" xr:uid="{D160F2ED-F7B1-493D-A859-3D6E8B119850}"/>
    <cellStyle name="การคำนวณ 2 42" xfId="870" xr:uid="{314D6267-4BB2-4674-A024-A85E6E5BCF02}"/>
    <cellStyle name="การคำนวณ 2 42 2" xfId="21436" xr:uid="{87E326FC-D7F3-4C23-8F88-F3490B505481}"/>
    <cellStyle name="การคำนวณ 2 43" xfId="20820" xr:uid="{8DAFF335-DF53-46DC-922D-F15026F7048A}"/>
    <cellStyle name="การคำนวณ 2 44" xfId="24062" xr:uid="{08AF77AB-B03B-4653-BC33-358E169B44AE}"/>
    <cellStyle name="การคำนวณ 2 45" xfId="7335" xr:uid="{CECA8718-776F-4159-BDB3-56F6D5A0B1A2}"/>
    <cellStyle name="การคำนวณ 2 5" xfId="385" xr:uid="{237795A7-8B87-45AC-BCFE-C5E64DC6F278}"/>
    <cellStyle name="การคำนวณ 2 5 2" xfId="13973" xr:uid="{00F20FB9-FDAD-4007-BCD4-3B460DB1BD09}"/>
    <cellStyle name="การคำนวณ 2 5 2 2" xfId="30039" xr:uid="{2990E958-93CD-4263-A19C-91D486054F9C}"/>
    <cellStyle name="การคำนวณ 2 5 3" xfId="14087" xr:uid="{52E7614C-A1B1-485E-8B41-8C1D841BC7AB}"/>
    <cellStyle name="การคำนวณ 2 5 3 2" xfId="30153" xr:uid="{D3D47581-5973-4E06-96E5-3B0272DB5154}"/>
    <cellStyle name="การคำนวณ 2 5 4" xfId="15335" xr:uid="{C6620EAA-EB94-4235-9FDE-BD8A7B263E9F}"/>
    <cellStyle name="การคำนวณ 2 5 4 2" xfId="31287" xr:uid="{3F5EF13E-11FF-46FC-B076-3E0B7FDDE18E}"/>
    <cellStyle name="การคำนวณ 2 5 5" xfId="12614" xr:uid="{6AF9C2F2-2D3C-41A7-AAA2-4B61BDC81AA7}"/>
    <cellStyle name="การคำนวณ 2 5 5 2" xfId="28735" xr:uid="{8EFE3A9A-2521-4363-959E-6283546264AF}"/>
    <cellStyle name="การคำนวณ 2 5 6" xfId="20082" xr:uid="{D96C4607-57DF-4017-BB8F-380F49C74839}"/>
    <cellStyle name="การคำนวณ 2 5 7" xfId="20952" xr:uid="{2883C70F-1219-4637-A875-0FC32F702CD5}"/>
    <cellStyle name="การคำนวณ 2 5 8" xfId="26298" xr:uid="{A49A4BD0-6D28-435C-862D-D9A23DD4CAF5}"/>
    <cellStyle name="การคำนวณ 2 5 9" xfId="9970" xr:uid="{84C4EED9-273D-4A51-9B87-1BB9EF860386}"/>
    <cellStyle name="การคำนวณ 2 6" xfId="288" xr:uid="{73E82CED-CBE6-4E60-AF13-E6A6A22EA95E}"/>
    <cellStyle name="การคำนวณ 2 6 2" xfId="14184" xr:uid="{FBFFD05E-64EC-41A2-AAD3-D07AC51F6089}"/>
    <cellStyle name="การคำนวณ 2 6 2 2" xfId="30250" xr:uid="{AAE2F026-CE3F-45E8-A099-B51EA7DBF738}"/>
    <cellStyle name="การคำนวณ 2 6 3" xfId="15471" xr:uid="{C0A2033B-A2B5-43FD-BE1D-ACEF6FDA976C}"/>
    <cellStyle name="การคำนวณ 2 6 3 2" xfId="31422" xr:uid="{C51C9A3A-6AE2-45A9-8220-87FC14945D2A}"/>
    <cellStyle name="การคำนวณ 2 6 4" xfId="13015" xr:uid="{CADCBC2B-79CF-4F57-9E71-DAB7CDE9DFAF}"/>
    <cellStyle name="การคำนวณ 2 6 4 2" xfId="29084" xr:uid="{92E425DA-C528-49E0-8764-D69A29F0E0C4}"/>
    <cellStyle name="การคำนวณ 2 6 5" xfId="20248" xr:uid="{D0055476-917C-4756-867E-88E3888DD9D2}"/>
    <cellStyle name="การคำนวณ 2 6 6" xfId="20877" xr:uid="{8D41578C-8C25-4014-8D98-F8D191CD1815}"/>
    <cellStyle name="การคำนวณ 2 6 7" xfId="26478" xr:uid="{BAEED0A7-27C0-4916-B580-4730B2C22DB6}"/>
    <cellStyle name="การคำนวณ 2 6 8" xfId="10158" xr:uid="{9169CC72-EF92-4291-8328-784FF5BBADD5}"/>
    <cellStyle name="การคำนวณ 2 7" xfId="253" xr:uid="{AB6F85E4-30A4-4F62-921B-A433747024B5}"/>
    <cellStyle name="การคำนวณ 2 7 2" xfId="20242" xr:uid="{62F1628E-053B-4ECA-86F9-B662F98F8AA3}"/>
    <cellStyle name="การคำนวณ 2 7 3" xfId="20842" xr:uid="{91312E08-EF66-4641-8B2E-A1B0F6BE1520}"/>
    <cellStyle name="การคำนวณ 2 7 4" xfId="29927" xr:uid="{1EA68F83-B6BA-46D7-869E-969D1146D5B3}"/>
    <cellStyle name="การคำนวณ 2 7 5" xfId="13861" xr:uid="{728F439B-EB86-4CCD-B432-8AE7B75E3336}"/>
    <cellStyle name="การคำนวณ 2 8" xfId="445" xr:uid="{0EC2D251-0E54-43B5-8DE0-25DB0E59D894}"/>
    <cellStyle name="การคำนวณ 2 8 2" xfId="20354" xr:uid="{043C6A9D-4F90-4CDB-98EB-AAE030205D78}"/>
    <cellStyle name="การคำนวณ 2 8 3" xfId="21012" xr:uid="{961D67B3-CB0E-468D-8F51-A924D4B83679}"/>
    <cellStyle name="การคำนวณ 2 8 4" xfId="26981" xr:uid="{45188AE6-4B8A-42C4-8B65-4A869C671050}"/>
    <cellStyle name="การคำนวณ 2 8 5" xfId="10764" xr:uid="{C5382227-F637-45A2-BC30-85997E69C618}"/>
    <cellStyle name="การคำนวณ 2 9" xfId="416" xr:uid="{F5102749-5F13-40CA-9DA3-B67179729050}"/>
    <cellStyle name="การคำนวณ 2 9 2" xfId="20983" xr:uid="{66485857-E10A-40C4-8B7F-8DF451452EA2}"/>
    <cellStyle name="การคำนวณ 2 9 3" xfId="20068" xr:uid="{14E9FD0E-E893-49E3-86EF-FDBD38BFBC6D}"/>
    <cellStyle name="การคำนวณ 20" xfId="480" xr:uid="{927B4EF2-FAF4-4DFA-A907-5A785314EF21}"/>
    <cellStyle name="การคำนวณ 20 2" xfId="21047" xr:uid="{C334C789-7897-46BA-99DF-939E9791E08E}"/>
    <cellStyle name="การคำนวณ 20 3" xfId="20384" xr:uid="{5487CD38-401A-46D5-9B57-87EE2114B183}"/>
    <cellStyle name="การคำนวณ 21" xfId="583" xr:uid="{2EBE278C-271C-4972-AE2D-2E0F47FFB323}"/>
    <cellStyle name="การคำนวณ 21 2" xfId="21150" xr:uid="{9E48F84F-6D8F-4629-973F-5837BB7234A7}"/>
    <cellStyle name="การคำนวณ 21 3" xfId="20485" xr:uid="{9B97437B-3228-4013-AA92-C184500449ED}"/>
    <cellStyle name="การคำนวณ 22" xfId="599" xr:uid="{9FDA3403-13E6-43F4-B647-3E1659239E3F}"/>
    <cellStyle name="การคำนวณ 22 2" xfId="21166" xr:uid="{2A6643D8-ACF4-4A91-8B53-CD565BAB53C2}"/>
    <cellStyle name="การคำนวณ 22 3" xfId="20501" xr:uid="{7F3BA25F-FDF8-4FA1-8372-ED7092D82943}"/>
    <cellStyle name="การคำนวณ 23" xfId="580" xr:uid="{DABB0A50-25EF-445E-961D-67B5B5312BC5}"/>
    <cellStyle name="การคำนวณ 23 2" xfId="21147" xr:uid="{9E34E56A-4CFE-42B9-9966-95E736B249A9}"/>
    <cellStyle name="การคำนวณ 23 3" xfId="20482" xr:uid="{51B55BFC-531F-4BB3-849C-0138BDCA0A2D}"/>
    <cellStyle name="การคำนวณ 24" xfId="566" xr:uid="{B9CD304D-8557-4333-984A-D0BE217282C9}"/>
    <cellStyle name="การคำนวณ 24 2" xfId="21133" xr:uid="{9E1B5C4E-ECC2-404D-A946-6D180115AD90}"/>
    <cellStyle name="การคำนวณ 24 3" xfId="20468" xr:uid="{677056AD-FBB1-46A6-B320-B4A597FF5D82}"/>
    <cellStyle name="การคำนวณ 25" xfId="551" xr:uid="{50420C75-9DF1-43AC-851C-1826B73E427B}"/>
    <cellStyle name="การคำนวณ 25 2" xfId="21118" xr:uid="{724D2352-D429-422A-AA9E-4831B506DDCD}"/>
    <cellStyle name="การคำนวณ 25 3" xfId="20453" xr:uid="{233B7A49-A909-42A3-A191-00C951EE0243}"/>
    <cellStyle name="การคำนวณ 26" xfId="595" xr:uid="{6EC74868-AA80-4393-A273-E0F43B296304}"/>
    <cellStyle name="การคำนวณ 26 2" xfId="21162" xr:uid="{1F0FA65C-B48B-4D25-A232-C4E29B0AE1E5}"/>
    <cellStyle name="การคำนวณ 26 3" xfId="20497" xr:uid="{3E77D31C-BE86-4039-B84D-D11F838936FD}"/>
    <cellStyle name="การคำนวณ 27" xfId="666" xr:uid="{86FB13CC-9CA7-4513-80F5-855696C62F77}"/>
    <cellStyle name="การคำนวณ 27 2" xfId="21233" xr:uid="{4D78C899-A8B7-41F2-B598-D9FD08D96530}"/>
    <cellStyle name="การคำนวณ 27 3" xfId="20568" xr:uid="{83AF1FAA-4D6F-4905-B562-4DFABA947EB9}"/>
    <cellStyle name="การคำนวณ 28" xfId="633" xr:uid="{91F8D9ED-324A-4C33-A26D-1137635FB582}"/>
    <cellStyle name="การคำนวณ 28 2" xfId="21200" xr:uid="{1514950A-1DE7-412F-A0D7-70708496F202}"/>
    <cellStyle name="การคำนวณ 28 3" xfId="20535" xr:uid="{0F78AFFA-E337-4DB2-85AC-0738280ACA61}"/>
    <cellStyle name="การคำนวณ 29" xfId="647" xr:uid="{443CFB90-FA0A-406F-8ED2-F6ADEB5204DC}"/>
    <cellStyle name="การคำนวณ 29 2" xfId="21214" xr:uid="{8EC0B066-AC3D-4F85-90F6-CB9A7286FA4E}"/>
    <cellStyle name="การคำนวณ 29 3" xfId="20549" xr:uid="{BED68720-801C-454F-B887-F92DE98B639A}"/>
    <cellStyle name="การคำนวณ 3" xfId="219" xr:uid="{99F1F787-FD37-4B44-88A0-97E782A6BB91}"/>
    <cellStyle name="การคำนวณ 3 10" xfId="24546" xr:uid="{2E7B5561-10D7-4BC1-8F1B-F781A1DFAF6C}"/>
    <cellStyle name="การคำนวณ 3 11" xfId="7945" xr:uid="{FBE4712A-6C3D-46EC-A1B1-F9E8BC3DE47F}"/>
    <cellStyle name="การคำนวณ 3 2" xfId="1047" xr:uid="{120B9929-7731-4D05-AE55-F1F979BCD68B}"/>
    <cellStyle name="การคำนวณ 3 2 2" xfId="9939" xr:uid="{F2751CAB-6ABE-47F0-9DB4-955EBE54A92D}"/>
    <cellStyle name="การคำนวณ 3 2 2 2" xfId="10291" xr:uid="{A5AFCFC1-019D-4DC5-8C19-00679FEB65AF}"/>
    <cellStyle name="การคำนวณ 3 2 2 2 2" xfId="14053" xr:uid="{89636333-BFFD-45F5-B5E1-8084CDD91946}"/>
    <cellStyle name="การคำนวณ 3 2 2 2 2 2" xfId="30119" xr:uid="{DD305A54-B2A7-45B4-BF96-ADB60D4FFDE8}"/>
    <cellStyle name="การคำนวณ 3 2 2 2 3" xfId="26610" xr:uid="{783DE04C-55FF-4A7E-9C7D-1B8CF5DD8796}"/>
    <cellStyle name="การคำนวณ 3 2 2 3" xfId="10447" xr:uid="{FBF778F9-694A-4D50-A339-5B0490340280}"/>
    <cellStyle name="การคำนวณ 3 2 2 3 2" xfId="13889" xr:uid="{8C99FF3F-F8E5-4F7C-9A34-B5DBB64BF42D}"/>
    <cellStyle name="การคำนวณ 3 2 2 3 2 2" xfId="29955" xr:uid="{23B77F99-673B-4572-A46F-D2E71C0457BE}"/>
    <cellStyle name="การคำนวณ 3 2 2 3 3" xfId="26766" xr:uid="{F8CC6487-9BA8-4820-A3BC-90648BCDF10A}"/>
    <cellStyle name="การคำนวณ 3 2 2 4" xfId="15415" xr:uid="{E955797B-F6ED-4FB9-AB7E-56A9F48630C6}"/>
    <cellStyle name="การคำนวณ 3 2 2 4 2" xfId="31367" xr:uid="{2170FCC0-482F-4638-82C3-27C02D445A47}"/>
    <cellStyle name="การคำนวณ 3 2 2 5" xfId="12694" xr:uid="{6605136B-6220-4686-8A5A-7444B3BE6400}"/>
    <cellStyle name="การคำนวณ 3 2 2 5 2" xfId="28815" xr:uid="{50036CA5-C986-4D05-A012-6A8325F10DA4}"/>
    <cellStyle name="การคำนวณ 3 2 2 6" xfId="26267" xr:uid="{4C1E61DE-EEE7-4D90-9F4B-EB62B43572B6}"/>
    <cellStyle name="การคำนวณ 3 2 3" xfId="10149" xr:uid="{A327C838-4A93-4290-9E9A-E608F3583EFE}"/>
    <cellStyle name="การคำนวณ 3 2 3 2" xfId="13922" xr:uid="{B4E27C1F-8D78-45EB-9F29-EECB2DFEBF5C}"/>
    <cellStyle name="การคำนวณ 3 2 3 2 2" xfId="29988" xr:uid="{DB858C5E-BC2D-4FD5-BDCE-E413B2EC0099}"/>
    <cellStyle name="การคำนวณ 3 2 3 3" xfId="26470" xr:uid="{DACF0C1F-D594-4022-932E-4D9E28E68370}"/>
    <cellStyle name="การคำนวณ 3 2 4" xfId="6437" xr:uid="{9AB83675-B99C-48AA-8BA5-024C7A5A6238}"/>
    <cellStyle name="การคำนวณ 3 2 4 2" xfId="13854" xr:uid="{1F5123E6-2904-4562-B822-D13C1BDFB318}"/>
    <cellStyle name="การคำนวณ 3 2 4 2 2" xfId="29920" xr:uid="{7BDDF242-2076-47C3-9124-18589D0CEF1D}"/>
    <cellStyle name="การคำนวณ 3 2 4 3" xfId="23304" xr:uid="{9D8C40D7-F7C3-4EDD-9EDE-291A637529ED}"/>
    <cellStyle name="การคำนวณ 3 2 5" xfId="15284" xr:uid="{7162C046-515D-49A9-AB01-102B68F29441}"/>
    <cellStyle name="การคำนวณ 3 2 5 2" xfId="31236" xr:uid="{4F658AAE-E777-450B-B8A0-CC7C895A9116}"/>
    <cellStyle name="การคำนวณ 3 2 6" xfId="12563" xr:uid="{94BEE862-64C9-4A7D-A505-4B62F5BE11C4}"/>
    <cellStyle name="การคำนวณ 3 2 6 2" xfId="28684" xr:uid="{20B8CD7C-87E1-4306-97FA-8214C977F363}"/>
    <cellStyle name="การคำนวณ 3 2 7" xfId="21534" xr:uid="{87D8D65D-023D-4671-9CEF-6E481B5ACAEF}"/>
    <cellStyle name="การคำนวณ 3 2 8" xfId="26039" xr:uid="{F9F800EB-24A2-4539-9461-24D1F3800094}"/>
    <cellStyle name="การคำนวณ 3 2 9" xfId="9642" xr:uid="{CD00D531-9B40-4533-9AF2-399488336E80}"/>
    <cellStyle name="การคำนวณ 3 3" xfId="9881" xr:uid="{8C222649-8532-4ED0-9FBD-5F1799E8D881}"/>
    <cellStyle name="การคำนวณ 3 3 2" xfId="10233" xr:uid="{9453323D-6C67-4D35-AB0A-E3B58C2A7847}"/>
    <cellStyle name="การคำนวณ 3 3 2 2" xfId="13994" xr:uid="{9AF6259A-705F-47F8-9F44-A3B4226A5794}"/>
    <cellStyle name="การคำนวณ 3 3 2 2 2" xfId="30060" xr:uid="{9ACCA18F-F3E4-4965-A4C5-B9847A34C450}"/>
    <cellStyle name="การคำนวณ 3 3 2 3" xfId="26552" xr:uid="{7BEF5C13-3938-46DC-85A2-B6F87B02AE1B}"/>
    <cellStyle name="การคำนวณ 3 3 3" xfId="10389" xr:uid="{BF841049-2E10-47D2-90EC-03EC04F91DC6}"/>
    <cellStyle name="การคำนวณ 3 3 3 2" xfId="13710" xr:uid="{808D7CBA-1857-4757-8AE2-4FC63C79024E}"/>
    <cellStyle name="การคำนวณ 3 3 3 2 2" xfId="29777" xr:uid="{DBB2E6EF-9C0D-4763-BAB1-B08F11E25E75}"/>
    <cellStyle name="การคำนวณ 3 3 3 3" xfId="26708" xr:uid="{1F79EDF5-FD8E-4B00-8A41-5AE62D603098}"/>
    <cellStyle name="การคำนวณ 3 3 4" xfId="15356" xr:uid="{303D2E81-1456-469D-AA2C-E1D565D24BA6}"/>
    <cellStyle name="การคำนวณ 3 3 4 2" xfId="31308" xr:uid="{8AB622D3-5A27-4495-8B5A-BE6BA2B246C1}"/>
    <cellStyle name="การคำนวณ 3 3 5" xfId="12635" xr:uid="{A7EB51B6-E547-48BB-9115-01736AEE49B6}"/>
    <cellStyle name="การคำนวณ 3 3 5 2" xfId="28756" xr:uid="{8F54FD7A-41DE-4175-8F51-22A5744FE03A}"/>
    <cellStyle name="การคำนวณ 3 3 6" xfId="26209" xr:uid="{B292530D-B322-4914-A3DF-4C566F1952EF}"/>
    <cellStyle name="การคำนวณ 3 4" xfId="9833" xr:uid="{04440EC6-5A68-4472-8DAA-792B548585D0}"/>
    <cellStyle name="การคำนวณ 3 4 2" xfId="10185" xr:uid="{2495ABCC-490B-4300-876A-F26EC68D7334}"/>
    <cellStyle name="การคำนวณ 3 4 2 2" xfId="14194" xr:uid="{55C0797F-D01E-4B59-857D-4DF134D78CBC}"/>
    <cellStyle name="การคำนวณ 3 4 2 2 2" xfId="30260" xr:uid="{901FD554-3D9E-4062-838B-4D36AA587D93}"/>
    <cellStyle name="การคำนวณ 3 4 2 3" xfId="26504" xr:uid="{83A35A15-C5AF-48D1-99F6-99A882D5C990}"/>
    <cellStyle name="การคำนวณ 3 4 3" xfId="10341" xr:uid="{7CD8CE6F-9AFF-45A4-807A-32C3E5844479}"/>
    <cellStyle name="การคำนวณ 3 4 3 2" xfId="15481" xr:uid="{27D2EDA7-A072-45C8-8D8D-9F062D8A33F2}"/>
    <cellStyle name="การคำนวณ 3 4 3 2 2" xfId="31432" xr:uid="{35F8D043-E555-4214-9EF4-E3927FDE72AE}"/>
    <cellStyle name="การคำนวณ 3 4 3 3" xfId="26660" xr:uid="{F0A22CF8-6B81-4E47-A95B-78BB138A46BC}"/>
    <cellStyle name="การคำนวณ 3 4 4" xfId="13158" xr:uid="{2945EC4B-6112-4801-A9C0-272C44773EE0}"/>
    <cellStyle name="การคำนวณ 3 4 4 2" xfId="29227" xr:uid="{5E30C16B-AA49-4837-AB74-E2BDCE0D99E4}"/>
    <cellStyle name="การคำนวณ 3 4 5" xfId="26161" xr:uid="{564F13F1-8415-4658-97C5-604AD1DBA467}"/>
    <cellStyle name="การคำนวณ 3 5" xfId="10017" xr:uid="{EA5AEFE6-7D18-411E-9509-961BC94A347D}"/>
    <cellStyle name="การคำนวณ 3 5 2" xfId="13795" xr:uid="{58E66446-8C20-47EE-AC0F-E97E3C4D7405}"/>
    <cellStyle name="การคำนวณ 3 5 2 2" xfId="29862" xr:uid="{95900E4C-A535-4C30-B35A-EED28E6435E2}"/>
    <cellStyle name="การคำนวณ 3 5 3" xfId="26341" xr:uid="{C8B9A95F-226E-473C-B4CC-88927AAC762E}"/>
    <cellStyle name="การคำนวณ 3 6" xfId="10140" xr:uid="{ACC79FCD-9AA4-4675-9E48-486A292956A9}"/>
    <cellStyle name="การคำนวณ 3 6 2" xfId="19824" xr:uid="{F274C2CD-4518-487A-8C35-3C197B2EF2C6}"/>
    <cellStyle name="การคำนวณ 3 6 2 2" xfId="35764" xr:uid="{F5597B97-696A-4BC5-836E-FC7E24C34EFD}"/>
    <cellStyle name="การคำนวณ 3 6 3" xfId="26461" xr:uid="{8E0474D9-EB27-4B2A-A1BF-584FEE388DD5}"/>
    <cellStyle name="การคำนวณ 3 7" xfId="11195" xr:uid="{9E4D25F4-E932-4D9A-9271-DEBDE0FC8CDC}"/>
    <cellStyle name="การคำนวณ 3 7 2" xfId="27320" xr:uid="{3C11B1A3-B40A-4E8C-A132-412FEFC4F714}"/>
    <cellStyle name="การคำนวณ 3 8" xfId="20215" xr:uid="{06496293-215C-43BE-9AB0-273245420D78}"/>
    <cellStyle name="การคำนวณ 3 9" xfId="20811" xr:uid="{F2A823F7-509F-4195-A322-1A08AACB08D0}"/>
    <cellStyle name="การคำนวณ 30" xfId="688" xr:uid="{FE1673F7-3515-4111-97F6-F9031F895820}"/>
    <cellStyle name="การคำนวณ 30 2" xfId="21255" xr:uid="{57C4A891-80C2-4C89-B70B-E7D2EA2EC46A}"/>
    <cellStyle name="การคำนวณ 30 3" xfId="20590" xr:uid="{DB24E794-35FB-45C2-B8BD-81318D77BEE6}"/>
    <cellStyle name="การคำนวณ 31" xfId="687" xr:uid="{EF628655-4D5E-4B4A-B34F-250C24F3585D}"/>
    <cellStyle name="การคำนวณ 31 2" xfId="21254" xr:uid="{329D923B-A020-4F67-A1D1-E61B9A8C881E}"/>
    <cellStyle name="การคำนวณ 31 3" xfId="20589" xr:uid="{73E8A92C-F60A-46CE-BD4D-3E88C52C10CC}"/>
    <cellStyle name="การคำนวณ 32" xfId="741" xr:uid="{12130723-2F5D-4D11-B3D4-E4B39E716BDE}"/>
    <cellStyle name="การคำนวณ 32 2" xfId="21308" xr:uid="{0C78C005-6934-445E-B2C1-58F741894713}"/>
    <cellStyle name="การคำนวณ 32 3" xfId="20643" xr:uid="{03267EEC-3206-4406-A7FA-515B69E055CB}"/>
    <cellStyle name="การคำนวณ 33" xfId="757" xr:uid="{D6938EA5-4BE1-495A-837D-14B56EA0B7E7}"/>
    <cellStyle name="การคำนวณ 33 2" xfId="21324" xr:uid="{1F89D427-376D-4A09-8530-AE3F6C9318B5}"/>
    <cellStyle name="การคำนวณ 33 3" xfId="20659" xr:uid="{D0B77213-00BA-40C2-92C9-DF23162DA625}"/>
    <cellStyle name="การคำนวณ 34" xfId="738" xr:uid="{2F8EDA48-CE00-4005-9644-3E6EFFC56B20}"/>
    <cellStyle name="การคำนวณ 34 2" xfId="21305" xr:uid="{D6B8F7BC-FF47-41BD-979F-2A880AA0F6FC}"/>
    <cellStyle name="การคำนวณ 34 3" xfId="20640" xr:uid="{51FFB8AD-1130-436D-AA76-FFACE2CAE6A2}"/>
    <cellStyle name="การคำนวณ 35" xfId="721" xr:uid="{093553E5-9718-4251-B28C-27E4E2A4745E}"/>
    <cellStyle name="การคำนวณ 35 2" xfId="21288" xr:uid="{E5A15750-7267-4723-B26F-78D314EC3871}"/>
    <cellStyle name="การคำนวณ 35 3" xfId="20623" xr:uid="{C38DB5D6-AE25-429B-94C7-53B9228A81E7}"/>
    <cellStyle name="การคำนวณ 36" xfId="765" xr:uid="{E33742A2-062C-498A-91B8-75ED808BD6B4}"/>
    <cellStyle name="การคำนวณ 36 2" xfId="21332" xr:uid="{29566CB1-316B-496A-8124-BF9A455458F0}"/>
    <cellStyle name="การคำนวณ 36 3" xfId="20667" xr:uid="{B36882BC-9F9D-4D3C-8592-636A1F6D3EE6}"/>
    <cellStyle name="การคำนวณ 37" xfId="773" xr:uid="{0E4415F5-FFD1-4A76-B2DB-109D60DE85DA}"/>
    <cellStyle name="การคำนวณ 37 2" xfId="21340" xr:uid="{6E250D6F-559B-4F45-B5CB-6ED86424B0D5}"/>
    <cellStyle name="การคำนวณ 37 3" xfId="20675" xr:uid="{E70F2501-8AE4-49BB-BF81-BB8494F77E54}"/>
    <cellStyle name="การคำนวณ 38" xfId="820" xr:uid="{3F526D95-00CC-4F0A-9C11-6906F203D49B}"/>
    <cellStyle name="การคำนวณ 38 2" xfId="21387" xr:uid="{5ADF110B-F4B0-40B4-861A-CBBD674D801D}"/>
    <cellStyle name="การคำนวณ 38 3" xfId="20722" xr:uid="{38B9FF3D-187F-4245-AA5E-0B05884B3D19}"/>
    <cellStyle name="การคำนวณ 39" xfId="831" xr:uid="{7FD07951-DBC4-4142-A30A-525B460B8CE3}"/>
    <cellStyle name="การคำนวณ 39 2" xfId="21398" xr:uid="{0420EBA1-D3C6-441F-849A-0AD5C3B27148}"/>
    <cellStyle name="การคำนวณ 39 3" xfId="20733" xr:uid="{473C4AB5-855B-4F7E-A979-E2DAC54CA488}"/>
    <cellStyle name="การคำนวณ 4" xfId="302" xr:uid="{C7709810-31A4-44EC-BA65-A9CEDB5934F9}"/>
    <cellStyle name="การคำนวณ 4 10" xfId="24643" xr:uid="{3F1916B4-F3C2-4528-8CD6-9897E6EEB760}"/>
    <cellStyle name="การคำนวณ 4 11" xfId="8096" xr:uid="{AC4F8839-8104-4E83-961C-D32A2292EF8D}"/>
    <cellStyle name="การคำนวณ 4 2" xfId="9795" xr:uid="{0582522C-BB61-4DA6-BFD2-A71FFB86DEF7}"/>
    <cellStyle name="การคำนวณ 4 2 2" xfId="9952" xr:uid="{E76505E8-3ECC-4639-A316-5E5FECB20B92}"/>
    <cellStyle name="การคำนวณ 4 2 2 2" xfId="10304" xr:uid="{E85EED27-5483-42C2-B9EB-2A64BDBDC0AD}"/>
    <cellStyle name="การคำนวณ 4 2 2 2 2" xfId="14073" xr:uid="{A46CEE51-2653-4A4E-9654-B917F5C34CED}"/>
    <cellStyle name="การคำนวณ 4 2 2 2 2 2" xfId="30139" xr:uid="{FDE5DA5E-FF51-4882-8919-DDC9C3815487}"/>
    <cellStyle name="การคำนวณ 4 2 2 2 3" xfId="26623" xr:uid="{47EE8BEC-695D-43A1-9ECE-B3FE84EB509F}"/>
    <cellStyle name="การคำนวณ 4 2 2 3" xfId="10460" xr:uid="{FC5821B3-CFA5-4676-9CA6-A988D1965309}"/>
    <cellStyle name="การคำนวณ 4 2 2 3 2" xfId="13783" xr:uid="{216555D7-55E9-4290-8432-C648B9271C54}"/>
    <cellStyle name="การคำนวณ 4 2 2 3 2 2" xfId="29850" xr:uid="{FA5AE8BB-A1C3-4DF9-87B5-EF216F03E22C}"/>
    <cellStyle name="การคำนวณ 4 2 2 3 3" xfId="26779" xr:uid="{E7EA1D02-81A1-4B79-B24B-F75244D25BE7}"/>
    <cellStyle name="การคำนวณ 4 2 2 4" xfId="15435" xr:uid="{B8D44823-9B18-4489-8BB9-A418CA1B3B24}"/>
    <cellStyle name="การคำนวณ 4 2 2 4 2" xfId="31387" xr:uid="{BF2106DA-A29C-4E11-98B9-F637A8DB22E2}"/>
    <cellStyle name="การคำนวณ 4 2 2 5" xfId="12714" xr:uid="{FFAA9208-3FC8-48C9-8919-4C49A73AEA5E}"/>
    <cellStyle name="การคำนวณ 4 2 2 5 2" xfId="28835" xr:uid="{BD80E2BC-DEA9-4865-821A-370C1EDDE278}"/>
    <cellStyle name="การคำนวณ 4 2 2 6" xfId="26280" xr:uid="{BD8918C3-7424-4AB6-BF32-7B902A288442}"/>
    <cellStyle name="การคำนวณ 4 2 3" xfId="10167" xr:uid="{F119992B-FE54-49F7-A37D-DC2F90579CE6}"/>
    <cellStyle name="การคำนวณ 4 2 3 2" xfId="13942" xr:uid="{A0E8529E-550E-40A2-AACC-37613BC575C9}"/>
    <cellStyle name="การคำนวณ 4 2 3 2 2" xfId="30008" xr:uid="{9E39CA5B-F7A8-423E-9E57-A413B2451AF0}"/>
    <cellStyle name="การคำนวณ 4 2 3 3" xfId="26486" xr:uid="{574B52A2-4FEB-40DC-ACA4-13D58892D18F}"/>
    <cellStyle name="การคำนวณ 4 2 4" xfId="10324" xr:uid="{740A66BD-5EA8-4590-8340-ECF5826717E8}"/>
    <cellStyle name="การคำนวณ 4 2 4 2" xfId="14111" xr:uid="{0CB9A615-0964-4205-B0EF-2F284E40FE7B}"/>
    <cellStyle name="การคำนวณ 4 2 4 2 2" xfId="30177" xr:uid="{A6230AE7-C5FD-42A4-BCD8-94F4DAEDD8B7}"/>
    <cellStyle name="การคำนวณ 4 2 4 3" xfId="26643" xr:uid="{57762DA0-DF5E-4437-AF26-DBD515708BE3}"/>
    <cellStyle name="การคำนวณ 4 2 5" xfId="15304" xr:uid="{28D5E261-C214-49AD-BBF2-54BA05FBB3C5}"/>
    <cellStyle name="การคำนวณ 4 2 5 2" xfId="31256" xr:uid="{05247125-0766-4292-989A-560D946AE518}"/>
    <cellStyle name="การคำนวณ 4 2 6" xfId="12583" xr:uid="{AC3DF4D4-C435-4C3E-A13E-AFE58881E8E0}"/>
    <cellStyle name="การคำนวณ 4 2 6 2" xfId="28704" xr:uid="{9BA755B2-42BA-4C21-9F5D-1F84BF0BAC48}"/>
    <cellStyle name="การคำนวณ 4 2 7" xfId="26136" xr:uid="{B4A91650-E4BA-4122-9089-D64251F9B2EC}"/>
    <cellStyle name="การคำนวณ 4 3" xfId="9894" xr:uid="{EDAE6199-B5B3-4A0E-9BAC-98E0B90256B2}"/>
    <cellStyle name="การคำนวณ 4 3 2" xfId="10246" xr:uid="{C6FA44ED-1660-46C3-940A-80B6EDA38CB6}"/>
    <cellStyle name="การคำนวณ 4 3 2 2" xfId="14013" xr:uid="{2D014E16-0454-446D-9BE1-C7291780AE37}"/>
    <cellStyle name="การคำนวณ 4 3 2 2 2" xfId="30079" xr:uid="{AEEA2617-FB9E-44D6-A3E2-5A9ECBD02185}"/>
    <cellStyle name="การคำนวณ 4 3 2 3" xfId="26565" xr:uid="{EEB17EFB-97D7-4D88-B3FE-E370BCBF5C37}"/>
    <cellStyle name="การคำนวณ 4 3 3" xfId="10402" xr:uid="{7BD78D07-3996-4076-8EFE-C77C9F231A5F}"/>
    <cellStyle name="การคำนวณ 4 3 3 2" xfId="13766" xr:uid="{4215DA8B-6F49-4994-BD2F-68F459671582}"/>
    <cellStyle name="การคำนวณ 4 3 3 2 2" xfId="29833" xr:uid="{449584B1-DFDE-4760-A492-730A9F734F35}"/>
    <cellStyle name="การคำนวณ 4 3 3 3" xfId="26721" xr:uid="{8028692C-4615-406C-B790-521BB10A00B0}"/>
    <cellStyle name="การคำนวณ 4 3 4" xfId="15375" xr:uid="{CF0BD570-83D5-441E-B8AA-A2977168B266}"/>
    <cellStyle name="การคำนวณ 4 3 4 2" xfId="31327" xr:uid="{A9E05C65-6191-4366-B504-B362A900ED63}"/>
    <cellStyle name="การคำนวณ 4 3 5" xfId="12654" xr:uid="{56E7D210-7B32-45E0-AB95-CD445CF6A250}"/>
    <cellStyle name="การคำนวณ 4 3 5 2" xfId="28775" xr:uid="{A2709C77-A29D-4588-AA4D-B2D25E8A936F}"/>
    <cellStyle name="การคำนวณ 4 3 6" xfId="26222" xr:uid="{6E5D528C-0CCA-4151-8C1D-8086610DA272}"/>
    <cellStyle name="การคำนวณ 4 4" xfId="9846" xr:uid="{6B151D32-BEB1-4067-8068-3C56C2C079C0}"/>
    <cellStyle name="การคำนวณ 4 4 2" xfId="10198" xr:uid="{F6AE7D98-1418-4673-826D-D62C4D813FC5}"/>
    <cellStyle name="การคำนวณ 4 4 2 2" xfId="14214" xr:uid="{7635E747-FA40-43AB-AED1-4D383415CDEC}"/>
    <cellStyle name="การคำนวณ 4 4 2 2 2" xfId="30280" xr:uid="{63D98CC8-7AF9-4F93-A0EC-6139D19239A9}"/>
    <cellStyle name="การคำนวณ 4 4 2 3" xfId="26517" xr:uid="{2DC4849C-1BF8-4402-BA44-8B540A122903}"/>
    <cellStyle name="การคำนวณ 4 4 3" xfId="10354" xr:uid="{40560B5C-9E6D-4037-BFF4-99E3AB64554F}"/>
    <cellStyle name="การคำนวณ 4 4 3 2" xfId="15501" xr:uid="{C08BF171-3B02-4460-808A-8C758CF2AD68}"/>
    <cellStyle name="การคำนวณ 4 4 3 2 2" xfId="31452" xr:uid="{6DFFCD38-D87B-4D92-ACF3-B024C8C01F5F}"/>
    <cellStyle name="การคำนวณ 4 4 3 3" xfId="26673" xr:uid="{19D07226-AB08-4F08-8BAE-CE2BC16B1D86}"/>
    <cellStyle name="การคำนวณ 4 4 4" xfId="13444" xr:uid="{4EA43A2E-0A96-4520-8392-BA5A8231DE72}"/>
    <cellStyle name="การคำนวณ 4 4 4 2" xfId="29513" xr:uid="{DB3A9767-1D02-4FFB-8455-C6B83D709B61}"/>
    <cellStyle name="การคำนวณ 4 4 5" xfId="26174" xr:uid="{F7C347B8-7BE7-4051-9C28-1392ED1B11E8}"/>
    <cellStyle name="การคำนวณ 4 5" xfId="10034" xr:uid="{60D9D627-514C-4418-90C2-659049675FCB}"/>
    <cellStyle name="การคำนวณ 4 5 2" xfId="13818" xr:uid="{541D73B4-9162-4FFE-8EAB-26936CF3A3F1}"/>
    <cellStyle name="การคำนวณ 4 5 2 2" xfId="29885" xr:uid="{C74D1D66-16FA-401B-A0E7-2BB7348DF9DC}"/>
    <cellStyle name="การคำนวณ 4 5 3" xfId="26357" xr:uid="{7270B72E-9781-4D9B-B288-AAF73BB32ABE}"/>
    <cellStyle name="การคำนวณ 4 6" xfId="7872" xr:uid="{B9A40A51-4DDC-46C4-A758-38A423C93275}"/>
    <cellStyle name="การคำนวณ 4 6 2" xfId="18299" xr:uid="{7F6A6BFC-C711-4FB6-A1F2-7F48A41B5089}"/>
    <cellStyle name="การคำนวณ 4 6 2 2" xfId="34238" xr:uid="{ABC2C00B-9933-4FC4-B760-0ADD42EB4617}"/>
    <cellStyle name="การคำนวณ 4 6 3" xfId="24501" xr:uid="{494B39FC-2AB9-4053-AEA5-FAA947D04642}"/>
    <cellStyle name="การคำนวณ 4 7" xfId="11475" xr:uid="{2B08E0F5-5123-4277-90D6-A99F58E803F2}"/>
    <cellStyle name="การคำนวณ 4 7 2" xfId="27605" xr:uid="{74F61262-1248-41B8-A559-D29D0DDCF5E9}"/>
    <cellStyle name="การคำนวณ 4 8" xfId="20292" xr:uid="{81A22F6C-B0E0-425C-862D-C2A89DF0B5F3}"/>
    <cellStyle name="การคำนวณ 4 9" xfId="20891" xr:uid="{FEEE583D-3FF7-4D5F-924B-C352F71296EB}"/>
    <cellStyle name="การคำนวณ 40" xfId="836" xr:uid="{41F43973-DA65-4B88-9AB8-B0608B96AECB}"/>
    <cellStyle name="การคำนวณ 40 2" xfId="21403" xr:uid="{41DAA7BA-B23E-4684-B94E-B757267A5EF0}"/>
    <cellStyle name="การคำนวณ 40 3" xfId="20738" xr:uid="{CC80FCC7-2286-48C6-9BFF-34F6D6BB6FA3}"/>
    <cellStyle name="การคำนวณ 41" xfId="804" xr:uid="{DA07AA78-3D59-4FBE-A980-494DA653D499}"/>
    <cellStyle name="การคำนวณ 41 2" xfId="21371" xr:uid="{32BDE9EE-F0E0-47FB-AF76-FDFC31E012E7}"/>
    <cellStyle name="การคำนวณ 41 3" xfId="20706" xr:uid="{F2BA0869-F518-4A43-A452-24A1D108C25D}"/>
    <cellStyle name="การคำนวณ 42" xfId="843" xr:uid="{4E02F103-1477-468D-9392-ACD88EE58A66}"/>
    <cellStyle name="การคำนวณ 42 2" xfId="21410" xr:uid="{B16C90C2-8D81-4E06-A57F-699EBCD00F7C}"/>
    <cellStyle name="การคำนวณ 42 3" xfId="20745" xr:uid="{2DD0BD6B-D454-493D-82B1-0416B8A18F92}"/>
    <cellStyle name="การคำนวณ 43" xfId="857" xr:uid="{C2DDC0CD-632B-4CF0-9EDE-581C1E3552FD}"/>
    <cellStyle name="การคำนวณ 43 2" xfId="21423" xr:uid="{D8833899-4C9A-4C69-BB9E-F5E935781DD7}"/>
    <cellStyle name="การคำนวณ 44" xfId="20795" xr:uid="{D476A7DF-1516-438C-9BB8-BC82C0A71D3C}"/>
    <cellStyle name="การคำนวณ 45" xfId="22581" xr:uid="{961E396D-3780-4E86-9D99-0FD8141949CA}"/>
    <cellStyle name="การคำนวณ 46" xfId="48153" xr:uid="{3C4ADA7B-36E7-428B-B7F6-D731A83FCB7F}"/>
    <cellStyle name="การคำนวณ 47" xfId="48110" xr:uid="{C962DC39-42A8-44BC-915B-B2DAF7237A66}"/>
    <cellStyle name="การคำนวณ 48" xfId="48098" xr:uid="{A66CD409-CED0-4504-97C0-6A0FB0EED682}"/>
    <cellStyle name="การคำนวณ 49" xfId="48158" xr:uid="{BA39A67C-2889-4CF8-BC8B-E947D3587FE1}"/>
    <cellStyle name="การคำนวณ 5" xfId="369" xr:uid="{40655095-FB7E-4D08-9E9F-2627E4F2A545}"/>
    <cellStyle name="การคำนวณ 5 10" xfId="24710" xr:uid="{15F70B9B-AF98-471E-ACDA-5435D6C62643}"/>
    <cellStyle name="การคำนวณ 5 11" xfId="8183" xr:uid="{AC0F656B-FDD8-4D0C-B079-7EC84304D536}"/>
    <cellStyle name="การคำนวณ 5 2" xfId="9826" xr:uid="{4AF2D603-1445-45E3-A51E-5A1CDC774128}"/>
    <cellStyle name="การคำนวณ 5 2 2" xfId="9962" xr:uid="{C433356C-B801-408D-8814-254835A47900}"/>
    <cellStyle name="การคำนวณ 5 2 2 2" xfId="10314" xr:uid="{7060900B-D54E-49EF-A155-DAF099C036F4}"/>
    <cellStyle name="การคำนวณ 5 2 2 2 2" xfId="19891" xr:uid="{E113CBBD-D70B-4343-B890-AA1393D0F561}"/>
    <cellStyle name="การคำนวณ 5 2 2 2 2 2" xfId="35831" xr:uid="{9BB64B3B-2C5F-4372-8AE3-42AD00A891EF}"/>
    <cellStyle name="การคำนวณ 5 2 2 2 3" xfId="26633" xr:uid="{A23A4742-BA7C-4E25-80CF-9E7EDA8D38B1}"/>
    <cellStyle name="การคำนวณ 5 2 2 3" xfId="10470" xr:uid="{973D44FD-7E14-4076-9B0A-A681AAB900E2}"/>
    <cellStyle name="การคำนวณ 5 2 2 3 2" xfId="19941" xr:uid="{045DD0FE-099D-4824-AE2A-F0868C64A5E0}"/>
    <cellStyle name="การคำนวณ 5 2 2 3 2 2" xfId="35881" xr:uid="{2B40910E-CC07-46C6-8045-73EDD92DD3E2}"/>
    <cellStyle name="การคำนวณ 5 2 2 3 3" xfId="26789" xr:uid="{73B14B49-F321-4209-9D13-2B47259CC1E3}"/>
    <cellStyle name="การคำนวณ 5 2 2 4" xfId="14032" xr:uid="{3EF8C282-DF6A-445C-91D6-63284CD831FB}"/>
    <cellStyle name="การคำนวณ 5 2 2 4 2" xfId="30098" xr:uid="{059C31A2-CCF7-4DC9-B5A7-04215A161EBF}"/>
    <cellStyle name="การคำนวณ 5 2 2 5" xfId="26290" xr:uid="{4C828957-9DCD-4778-8EA3-81D970B9E5CF}"/>
    <cellStyle name="การคำนวณ 5 2 3" xfId="10178" xr:uid="{17B10731-827C-4E15-9A5E-17D0C85BD272}"/>
    <cellStyle name="การคำนวณ 5 2 3 2" xfId="13727" xr:uid="{A977797F-B713-41D6-85CD-1BC00EB644DC}"/>
    <cellStyle name="การคำนวณ 5 2 3 2 2" xfId="29794" xr:uid="{239E5349-03E4-4A78-818A-0CB3712B1B4B}"/>
    <cellStyle name="การคำนวณ 5 2 3 3" xfId="26497" xr:uid="{63705645-D85C-4E97-B00C-8577E51E08E5}"/>
    <cellStyle name="การคำนวณ 5 2 4" xfId="10334" xr:uid="{E1422287-85B0-4C74-8714-FECC1ABE2E24}"/>
    <cellStyle name="การคำนวณ 5 2 4 2" xfId="15394" xr:uid="{385232E5-59C9-498B-9FFC-FEF15D389378}"/>
    <cellStyle name="การคำนวณ 5 2 4 2 2" xfId="31346" xr:uid="{54FF80BE-F981-44A4-9FEB-D90D565E7195}"/>
    <cellStyle name="การคำนวณ 5 2 4 3" xfId="26653" xr:uid="{CF5FBE4A-075F-400B-BD89-E4B317D2B0F7}"/>
    <cellStyle name="การคำนวณ 5 2 5" xfId="12673" xr:uid="{464D69BB-FB68-46DE-AEA6-B81EAC3CB2F3}"/>
    <cellStyle name="การคำนวณ 5 2 5 2" xfId="28794" xr:uid="{30811222-00E0-4A04-8B88-0F26B191F3D4}"/>
    <cellStyle name="การคำนวณ 5 2 6" xfId="26154" xr:uid="{FA7AA1D6-9B0A-4CF3-B587-67BDE194450E}"/>
    <cellStyle name="การคำนวณ 5 3" xfId="9904" xr:uid="{9B0914D7-C03C-458E-A9B0-DEF124F7361A}"/>
    <cellStyle name="การคำนวณ 5 3 2" xfId="10256" xr:uid="{0D0198EB-3BF1-470C-95BF-AE9C2071A833}"/>
    <cellStyle name="การคำนวณ 5 3 2 2" xfId="19863" xr:uid="{E873DC1C-819E-49E4-9624-8E97A5CEAB9B}"/>
    <cellStyle name="การคำนวณ 5 3 2 2 2" xfId="35803" xr:uid="{C3E0ADD4-2B3C-4A1D-8A38-8098ADB8CC05}"/>
    <cellStyle name="การคำนวณ 5 3 2 3" xfId="26575" xr:uid="{D0260EA9-F6BD-4828-BF27-E30ECEE73AC5}"/>
    <cellStyle name="การคำนวณ 5 3 3" xfId="10412" xr:uid="{EAE42338-C50A-4BEB-8EDE-9DBBCDDCDE78}"/>
    <cellStyle name="การคำนวณ 5 3 3 2" xfId="19925" xr:uid="{9171AE5B-1080-44BC-A549-307457D50C20}"/>
    <cellStyle name="การคำนวณ 5 3 3 2 2" xfId="35865" xr:uid="{D2B63D31-F0E4-44CC-B683-A31A0CC45FA8}"/>
    <cellStyle name="การคำนวณ 5 3 3 3" xfId="26731" xr:uid="{DAA60FF9-10FF-4AC0-BFBE-E71DDA7DEBE6}"/>
    <cellStyle name="การคำนวณ 5 3 4" xfId="13812" xr:uid="{63FB92CF-11A1-44A4-B9DA-D744551E1D1E}"/>
    <cellStyle name="การคำนวณ 5 3 4 2" xfId="29879" xr:uid="{CFAD775A-7F22-4646-AEE8-6C8D99BE9EC4}"/>
    <cellStyle name="การคำนวณ 5 3 5" xfId="26232" xr:uid="{291F38F9-313D-4FDD-8D0E-3F0A68898199}"/>
    <cellStyle name="การคำนวณ 5 4" xfId="9856" xr:uid="{D4E4CBE8-022D-42F4-9E68-DABB8C8A28BE}"/>
    <cellStyle name="การคำนวณ 5 4 2" xfId="10208" xr:uid="{5917A17E-5562-4DA8-A740-0FFD55184543}"/>
    <cellStyle name="การคำนวณ 5 4 2 2" xfId="19844" xr:uid="{030BAC7E-7B56-4805-96E5-D89B8280200E}"/>
    <cellStyle name="การคำนวณ 5 4 2 2 2" xfId="35784" xr:uid="{713BD1DA-AFE6-4A66-B588-D99A5364C244}"/>
    <cellStyle name="การคำนวณ 5 4 2 3" xfId="26527" xr:uid="{7925C2EE-7286-4BD9-B44D-E23AC20ADE2D}"/>
    <cellStyle name="การคำนวณ 5 4 3" xfId="10364" xr:uid="{88E13342-1F73-40C5-B2BC-6E81368A0192}"/>
    <cellStyle name="การคำนวณ 5 4 3 2" xfId="19907" xr:uid="{A77DD5FF-8536-4C9B-B1A2-B9811E2EDD2D}"/>
    <cellStyle name="การคำนวณ 5 4 3 2 2" xfId="35847" xr:uid="{7341497D-FE8A-49B4-B960-3B7B271FB351}"/>
    <cellStyle name="การคำนวณ 5 4 3 3" xfId="26683" xr:uid="{E4E9B43B-3F4F-4D1B-9131-B4C2EB7C78D2}"/>
    <cellStyle name="การคำนวณ 5 4 4" xfId="14156" xr:uid="{A203DFCF-1E74-4554-920F-22B8B80ED26E}"/>
    <cellStyle name="การคำนวณ 5 4 4 2" xfId="30222" xr:uid="{7307E761-998C-4F70-B69A-8D4E86B11E8E}"/>
    <cellStyle name="การคำนวณ 5 4 5" xfId="26184" xr:uid="{01078FF8-46DB-469D-9469-6B62EADF657C}"/>
    <cellStyle name="การคำนวณ 5 5" xfId="10045" xr:uid="{58278B69-A9D4-4C7C-9155-3109A5C94B1F}"/>
    <cellStyle name="การคำนวณ 5 5 2" xfId="15263" xr:uid="{8E2F591E-1BE7-42E7-A8D3-2D8789567C93}"/>
    <cellStyle name="การคำนวณ 5 5 2 2" xfId="31215" xr:uid="{1DF2C3A9-0223-4C7C-90BF-BE4663EB13F3}"/>
    <cellStyle name="การคำนวณ 5 5 3" xfId="26367" xr:uid="{397BEBE9-9EB6-4AE1-880E-AC6ACBE0FBEB}"/>
    <cellStyle name="การคำนวณ 5 6" xfId="7877" xr:uid="{CFFEAD19-434A-4904-A426-9A907E7028A5}"/>
    <cellStyle name="การคำนวณ 5 6 2" xfId="18303" xr:uid="{5DEEDF34-C1CC-4773-BDF2-1208AFF78C23}"/>
    <cellStyle name="การคำนวณ 5 6 2 2" xfId="34242" xr:uid="{A45973D4-5731-4879-9DFE-CAED6395F73D}"/>
    <cellStyle name="การคำนวณ 5 6 3" xfId="24505" xr:uid="{11FDF1E4-FDA3-4628-A128-D5FA077D2947}"/>
    <cellStyle name="การคำนวณ 5 7" xfId="11776" xr:uid="{30F923D3-C2AF-4CD1-AAF9-5863AE141F1C}"/>
    <cellStyle name="การคำนวณ 5 7 2" xfId="27895" xr:uid="{06AAB298-C649-4EA4-887E-ED5D1E7B3188}"/>
    <cellStyle name="การคำนวณ 5 8" xfId="19992" xr:uid="{1E887A18-D358-4661-A814-69943BE96B6D}"/>
    <cellStyle name="การคำนวณ 5 9" xfId="20936" xr:uid="{419402D3-047F-4972-BEC1-B52465D57DDF}"/>
    <cellStyle name="การคำนวณ 50" xfId="48160" xr:uid="{1748F5C4-062B-4717-8FAD-A2165354DEF2}"/>
    <cellStyle name="การคำนวณ 51" xfId="48045" xr:uid="{2E819F1A-ACFB-42EC-B53A-C4539CB7BF52}"/>
    <cellStyle name="การคำนวณ 52" xfId="48169" xr:uid="{B3AF0E99-365B-436B-AE06-4E1A11D7219C}"/>
    <cellStyle name="การคำนวณ 53" xfId="48239" xr:uid="{699A9DCA-8E47-4017-90A6-D7ED1BC0F220}"/>
    <cellStyle name="การคำนวณ 54" xfId="48257" xr:uid="{42EBD58D-346A-4565-82EC-F8FA16698008}"/>
    <cellStyle name="การคำนวณ 55" xfId="48253" xr:uid="{1B59214B-4FC9-48CA-8371-CDE6605EAEB8}"/>
    <cellStyle name="การคำนวณ 56" xfId="1077" xr:uid="{9A7EF9CF-BFCD-473E-8B13-CDAD56E7D9B0}"/>
    <cellStyle name="การคำนวณ 6" xfId="243" xr:uid="{E32E6A9A-E886-4914-B093-1920436560BA}"/>
    <cellStyle name="การคำนวณ 6 10" xfId="9128" xr:uid="{A54A5AEA-BB12-431E-99F1-A49819FE1D90}"/>
    <cellStyle name="การคำนวณ 6 2" xfId="9924" xr:uid="{6E222D21-97F7-4302-BC99-99FF44F349AC}"/>
    <cellStyle name="การคำนวณ 6 2 2" xfId="10276" xr:uid="{E2EE8EFB-0173-4770-8A22-68E0A11228FC}"/>
    <cellStyle name="การคำนวณ 6 2 2 2" xfId="19877" xr:uid="{E0451933-E8AD-4FFA-9120-1881CD00F548}"/>
    <cellStyle name="การคำนวณ 6 2 2 2 2" xfId="35817" xr:uid="{D5DF9178-FB4F-4F09-A15B-3CE94B0A6434}"/>
    <cellStyle name="การคำนวณ 6 2 2 3" xfId="26595" xr:uid="{A5912B3B-0F36-46E5-B93B-B9248F6EAEBC}"/>
    <cellStyle name="การคำนวณ 6 2 3" xfId="10432" xr:uid="{99942722-DB23-4E12-954B-63BD92C0A176}"/>
    <cellStyle name="การคำนวณ 6 2 3 2" xfId="19935" xr:uid="{FB0D7700-8A9B-4999-A523-F0C1ED3E6715}"/>
    <cellStyle name="การคำนวณ 6 2 3 2 2" xfId="35875" xr:uid="{FCF25476-E65B-482F-A9B6-5CC4F0540671}"/>
    <cellStyle name="การคำนวณ 6 2 3 3" xfId="26751" xr:uid="{7C52270A-EBCF-4092-A85C-738FBD08B203}"/>
    <cellStyle name="การคำนวณ 6 2 4" xfId="13962" xr:uid="{E48E754C-2733-4FCF-96F9-4AAE238AFB61}"/>
    <cellStyle name="การคำนวณ 6 2 4 2" xfId="30028" xr:uid="{039B2449-0F21-48D9-934A-5B766B53F1C4}"/>
    <cellStyle name="การคำนวณ 6 2 5" xfId="26252" xr:uid="{A3479DEC-16BC-4072-9CD7-ACBFD044346E}"/>
    <cellStyle name="การคำนวณ 6 3" xfId="8501" xr:uid="{71A334E6-B091-4565-A796-58985CF47883}"/>
    <cellStyle name="การคำนวณ 6 3 2" xfId="10074" xr:uid="{91C9C480-C814-4741-A3F9-1E9FCDCECFB3}"/>
    <cellStyle name="การคำนวณ 6 3 2 2" xfId="19784" xr:uid="{E86D68C5-AFDF-4391-B2F2-425CE1BEF172}"/>
    <cellStyle name="การคำนวณ 6 3 2 2 2" xfId="35724" xr:uid="{C70E8B44-1EBC-46FC-9EDB-CD45103317E6}"/>
    <cellStyle name="การคำนวณ 6 3 2 3" xfId="26396" xr:uid="{CCF76C4B-3EA0-4668-A355-EFC1FBFC67E7}"/>
    <cellStyle name="การคำนวณ 6 3 3" xfId="7716" xr:uid="{9E16440A-3C01-4106-BBEE-5A392C43E309}"/>
    <cellStyle name="การคำนวณ 6 3 3 2" xfId="18208" xr:uid="{04B9A6E4-6BEF-46B4-92AD-AB2DA3340344}"/>
    <cellStyle name="การคำนวณ 6 3 3 2 2" xfId="34147" xr:uid="{8CBC54BF-F107-46FB-A133-0ABED8966562}"/>
    <cellStyle name="การคำนวณ 6 3 3 3" xfId="24410" xr:uid="{868B8D86-A18E-4E13-973B-5602C206AA37}"/>
    <cellStyle name="การคำนวณ 6 3 4" xfId="13905" xr:uid="{8216A66D-DB3C-4C14-89C4-E4B629920FF7}"/>
    <cellStyle name="การคำนวณ 6 3 4 2" xfId="29971" xr:uid="{8241846B-7113-4A13-849E-C4C7F637EBE7}"/>
    <cellStyle name="การคำนวณ 6 3 5" xfId="24970" xr:uid="{2BD0A9DC-D466-44F1-8198-1DD202A72FAC}"/>
    <cellStyle name="การคำนวณ 6 4" xfId="10110" xr:uid="{E5CC84FF-9C57-4AFF-9690-F60A38DB23DD}"/>
    <cellStyle name="การคำนวณ 6 4 2" xfId="15324" xr:uid="{CD21EB09-C862-4555-A991-14A13D4A5A5E}"/>
    <cellStyle name="การคำนวณ 6 4 2 2" xfId="31276" xr:uid="{27983864-37DA-4C9D-991E-BF3434C8671B}"/>
    <cellStyle name="การคำนวณ 6 4 3" xfId="26431" xr:uid="{7AD70EF7-EC74-4666-B440-EB8AE89F291D}"/>
    <cellStyle name="การคำนวณ 6 5" xfId="9982" xr:uid="{9E4D0FB4-46A3-494A-B510-B5E796451E5A}"/>
    <cellStyle name="การคำนวณ 6 5 2" xfId="19749" xr:uid="{6861CD01-B8AE-48E9-BEB2-E4D5D4BC836F}"/>
    <cellStyle name="การคำนวณ 6 5 2 2" xfId="35689" xr:uid="{53572D2B-1A0C-4FE1-BFC6-1991AEB545D6}"/>
    <cellStyle name="การคำนวณ 6 5 3" xfId="26310" xr:uid="{1FC769BF-5895-4204-AC43-72B09595D35E}"/>
    <cellStyle name="การคำนวณ 6 6" xfId="12603" xr:uid="{8EFAC19E-54BF-45C1-A7D2-C7E6357DD73F}"/>
    <cellStyle name="การคำนวณ 6 6 2" xfId="28724" xr:uid="{2DDB0EC4-B25A-41D1-BE1B-DB043C4A4A71}"/>
    <cellStyle name="การคำนวณ 6 7" xfId="20250" xr:uid="{51D9379E-35C6-40D3-8083-7AD93FD6F10D}"/>
    <cellStyle name="การคำนวณ 6 8" xfId="20832" xr:uid="{4C09DC58-D0D2-426F-B416-D0CF7CA05AE0}"/>
    <cellStyle name="การคำนวณ 6 9" xfId="25561" xr:uid="{21EE9F00-8402-4BEF-BB0D-9C1AF5845879}"/>
    <cellStyle name="การคำนวณ 7" xfId="381" xr:uid="{5A96D123-C168-4D73-8F67-23FE29A88D71}"/>
    <cellStyle name="การคำนวณ 7 2" xfId="9914" xr:uid="{18C0BE11-94E3-4F81-86F7-14CC0FEFFD5E}"/>
    <cellStyle name="การคำนวณ 7 2 2" xfId="10266" xr:uid="{C5C375D4-F818-4B18-9BE0-ED93C72878F0}"/>
    <cellStyle name="การคำนวณ 7 2 2 2" xfId="19872" xr:uid="{B48B8E8C-F556-4ADB-BDC6-97CB0251AA20}"/>
    <cellStyle name="การคำนวณ 7 2 2 2 2" xfId="35812" xr:uid="{D95956C7-02A5-4358-8C19-764C5E25D136}"/>
    <cellStyle name="การคำนวณ 7 2 2 3" xfId="26585" xr:uid="{08D11A6A-EDC3-45F8-AFF6-459981B4822C}"/>
    <cellStyle name="การคำนวณ 7 2 3" xfId="10422" xr:uid="{337ABE6B-44F3-4793-A27D-422C52817E30}"/>
    <cellStyle name="การคำนวณ 7 2 3 2" xfId="19932" xr:uid="{45657FCD-17E0-4DBE-99A3-B3FE393AA0C1}"/>
    <cellStyle name="การคำนวณ 7 2 3 2 2" xfId="35872" xr:uid="{7FAE7094-ED6F-44B4-9329-F32F27CE3C6E}"/>
    <cellStyle name="การคำนวณ 7 2 3 3" xfId="26741" xr:uid="{72CAF323-F4D3-4889-94F2-B1017EECE679}"/>
    <cellStyle name="การคำนวณ 7 2 4" xfId="13891" xr:uid="{65298155-3165-4513-B104-B1F14D326582}"/>
    <cellStyle name="การคำนวณ 7 2 4 2" xfId="29957" xr:uid="{3F832F04-9B3E-48FB-A5DA-7F9AC85B7DBC}"/>
    <cellStyle name="การคำนวณ 7 2 5" xfId="26242" xr:uid="{9B499206-5D1C-4FA4-84BE-7D67343B64EF}"/>
    <cellStyle name="การคำนวณ 7 3" xfId="10055" xr:uid="{862F52EF-D88A-4EF6-B9C5-F1E4B8E2DF13}"/>
    <cellStyle name="การคำนวณ 7 3 2" xfId="15455" xr:uid="{CD1C61A8-6B61-4558-98DE-2A121C696E66}"/>
    <cellStyle name="การคำนวณ 7 3 2 2" xfId="31407" xr:uid="{F797FC01-98B8-4ECF-A3C8-7276BA5E4229}"/>
    <cellStyle name="การคำนวณ 7 3 3" xfId="26377" xr:uid="{52C5DDB4-E13E-48D2-8689-21974F5B7D46}"/>
    <cellStyle name="การคำนวณ 7 4" xfId="9991" xr:uid="{656DCE29-C2D0-47F0-B87E-297EDAC7EF95}"/>
    <cellStyle name="การคำนวณ 7 4 2" xfId="19754" xr:uid="{1C84D18B-0CB7-489F-A9B8-8323EA5CDD37}"/>
    <cellStyle name="การคำนวณ 7 4 2 2" xfId="35694" xr:uid="{1F9FFD8A-7F84-4E7B-9297-1B833460982A}"/>
    <cellStyle name="การคำนวณ 7 4 3" xfId="26319" xr:uid="{ED97A71C-2731-4907-8F23-DF4D3A614FCF}"/>
    <cellStyle name="การคำนวณ 7 5" xfId="12783" xr:uid="{66CD0A14-1837-475C-894C-54E4E38E5E51}"/>
    <cellStyle name="การคำนวณ 7 5 2" xfId="28887" xr:uid="{2222D253-CC0A-486E-A462-08AD3A22D955}"/>
    <cellStyle name="การคำนวณ 7 6" xfId="20050" xr:uid="{CB35D1C3-8464-410E-89A2-63C66DC0C3AC}"/>
    <cellStyle name="การคำนวณ 7 7" xfId="20948" xr:uid="{DA736930-D66C-4655-AD82-0579FAF94570}"/>
    <cellStyle name="การคำนวณ 7 8" xfId="24727" xr:uid="{BBC4B735-576C-4153-ADD5-FAB3CA55852C}"/>
    <cellStyle name="การคำนวณ 7 9" xfId="8211" xr:uid="{78F81F1B-6439-47BA-8870-F3B5AC045D8D}"/>
    <cellStyle name="การคำนวณ 8" xfId="267" xr:uid="{97EB028E-9265-4F97-9FCA-A7D034B72C06}"/>
    <cellStyle name="การคำนวณ 8 2" xfId="10218" xr:uid="{4CEDB51D-92C5-46DF-86EC-2BA5A2D9E44B}"/>
    <cellStyle name="การคำนวณ 8 2 2" xfId="19849" xr:uid="{264BD005-FAD3-4636-8999-808843D61204}"/>
    <cellStyle name="การคำนวณ 8 2 2 2" xfId="35789" xr:uid="{D167EAE8-1DF4-429A-8F8D-9A75B1CBF834}"/>
    <cellStyle name="การคำนวณ 8 2 3" xfId="26537" xr:uid="{5027FCFA-E007-4E0B-A3FE-92E17870BC78}"/>
    <cellStyle name="การคำนวณ 8 3" xfId="10374" xr:uid="{C1B72F10-1BC1-47A3-A8B4-FE14EEAE3733}"/>
    <cellStyle name="การคำนวณ 8 3 2" xfId="19912" xr:uid="{2976A00A-6426-479C-9CFA-D7C5C023A086}"/>
    <cellStyle name="การคำนวณ 8 3 2 2" xfId="35852" xr:uid="{F0B5E030-F064-4128-9218-C1A652FE929F}"/>
    <cellStyle name="การคำนวณ 8 3 3" xfId="26693" xr:uid="{6D9AE060-E5D2-4F39-AD98-4E9F11C111C5}"/>
    <cellStyle name="การคำนวณ 8 4" xfId="13765" xr:uid="{D369D3C3-17B7-44D5-A22D-D551204CC195}"/>
    <cellStyle name="การคำนวณ 8 4 2" xfId="29832" xr:uid="{2F14FAF4-32A5-4CAC-9658-DF99ADAAAE0D}"/>
    <cellStyle name="การคำนวณ 8 5" xfId="20266" xr:uid="{5635863E-3BC6-4583-AA4F-A4A7F2EAFBCB}"/>
    <cellStyle name="การคำนวณ 8 6" xfId="20856" xr:uid="{B8161F76-818E-45D7-8B93-76071033AC49}"/>
    <cellStyle name="การคำนวณ 8 7" xfId="26194" xr:uid="{19BB7C7D-5A8F-4A5A-AEF2-18A93FDEE2B2}"/>
    <cellStyle name="การคำนวณ 8 8" xfId="9866" xr:uid="{864E43ED-30D2-4740-A827-8033D1357A3F}"/>
    <cellStyle name="การคำนวณ 9" xfId="276" xr:uid="{6090B3E7-BB8A-4B18-A9C6-D8641CAB9760}"/>
    <cellStyle name="การคำนวณ 9 2" xfId="10094" xr:uid="{81C17F47-C803-443E-94BF-7261D6097BB6}"/>
    <cellStyle name="การคำนวณ 9 2 2" xfId="19804" xr:uid="{CFAD8D17-CB79-486B-BE1B-A9E744F81197}"/>
    <cellStyle name="การคำนวณ 9 2 2 2" xfId="35744" xr:uid="{32E24031-C758-4593-B827-2346224D9FE3}"/>
    <cellStyle name="การคำนวณ 9 2 3" xfId="26416" xr:uid="{25B11488-286A-4C9D-9492-8FDC997C60E2}"/>
    <cellStyle name="การคำนวณ 9 3" xfId="10062" xr:uid="{AB639827-749A-49F1-A199-0412E58406C3}"/>
    <cellStyle name="การคำนวณ 9 3 2" xfId="19777" xr:uid="{BBFEB7A2-E16F-414E-8747-D94136BA6393}"/>
    <cellStyle name="การคำนวณ 9 3 2 2" xfId="35717" xr:uid="{70C3216E-A032-43FB-9200-C58ABD382113}"/>
    <cellStyle name="การคำนวณ 9 3 3" xfId="26384" xr:uid="{16E1E47E-B921-4F86-A8F8-E86D390C295E}"/>
    <cellStyle name="การคำนวณ 9 4" xfId="19077" xr:uid="{0C130E66-384E-4476-AB64-8F645782FF07}"/>
    <cellStyle name="การคำนวณ 9 4 2" xfId="35015" xr:uid="{DD413CEC-264B-4CBF-8F94-ACD18B9AFA67}"/>
    <cellStyle name="การคำนวณ 9 5" xfId="20016" xr:uid="{73FBACF8-A672-4516-A1CD-7C262902D17B}"/>
    <cellStyle name="การคำนวณ 9 6" xfId="20865" xr:uid="{6BAB5398-27A5-4FCC-8679-EE8B6542837C}"/>
    <cellStyle name="การคำนวณ 9 7" xfId="25402" xr:uid="{CAA44660-4A69-4A12-9234-BD2EDCA4E529}"/>
    <cellStyle name="การคำนวณ 9 8" xfId="8950" xr:uid="{7045EEC0-94E4-4E23-B9C4-BFCFD81D1DB3}"/>
    <cellStyle name="ข้อความเตือน" xfId="179" xr:uid="{D6427763-E88C-426D-BD5B-27C18553F0A5}"/>
    <cellStyle name="ข้อความอธิบาย" xfId="180" xr:uid="{2E9EC1C3-15AD-48CE-9FBA-9D0976DF780A}"/>
    <cellStyle name="จุลภาค 2" xfId="10927" xr:uid="{0DCA67E5-8F62-4085-93F5-A3FBD24552CB}"/>
    <cellStyle name="จุลภาค 2 2" xfId="10974" xr:uid="{0749D195-3066-4B72-A60E-947145BFAF58}"/>
    <cellStyle name="จุลภาค 2 2 2" xfId="11119" xr:uid="{C5A57A44-7136-45B8-9F14-19AF59FEADAA}"/>
    <cellStyle name="จุลภาค 2 2 2 2" xfId="11399" xr:uid="{9E9CF06C-F77D-4203-89EC-8577CF24128F}"/>
    <cellStyle name="จุลภาค 2 2 2 2 2" xfId="12241" xr:uid="{BF1B4737-3FDD-44BF-9557-C6B01DA830B7}"/>
    <cellStyle name="จุลภาค 2 2 2 2 2 2" xfId="28362" xr:uid="{A7FFDE75-9960-48FD-8E33-7E7AFF3A4F49}"/>
    <cellStyle name="จุลภาค 2 2 2 2 2 3" xfId="41801" xr:uid="{25FCE1EE-2B50-47FE-8B36-FF597C6C4036}"/>
    <cellStyle name="จุลภาค 2 2 2 2 3" xfId="13368" xr:uid="{B7E888BB-4476-4DAB-A4E8-6E2BF35392EC}"/>
    <cellStyle name="จุลภาค 2 2 2 2 3 2" xfId="29437" xr:uid="{F241F01A-6BEB-4F71-8D39-F3D64FBCFAD6}"/>
    <cellStyle name="จุลภาค 2 2 2 2 3 3" xfId="42650" xr:uid="{9EE20DFF-1EAC-4708-BE38-9E299D7F746B}"/>
    <cellStyle name="จุลภาค 2 2 2 2 4" xfId="27529" xr:uid="{97D5211C-01A9-4710-BB4E-E59D03D8CD4C}"/>
    <cellStyle name="จุลภาค 2 2 2 2 5" xfId="40998" xr:uid="{203A5BD0-DD4B-45E3-B22D-42EBF82DE205}"/>
    <cellStyle name="จุลภาค 2 2 2 3" xfId="11685" xr:uid="{F775E8DA-B4CE-468B-A1B5-36FAFD53AF05}"/>
    <cellStyle name="จุลภาค 2 2 2 3 2" xfId="12507" xr:uid="{4DB230BC-38B5-41B6-956D-7E7BE5D448C0}"/>
    <cellStyle name="จุลภาค 2 2 2 3 2 2" xfId="28628" xr:uid="{7B54B760-6AB8-46F9-833A-AEDCBF6B2FC6}"/>
    <cellStyle name="จุลภาค 2 2 2 3 2 3" xfId="42067" xr:uid="{B736BA81-2CBB-4F0D-AAD6-5E482C2EBED7}"/>
    <cellStyle name="จุลภาค 2 2 2 3 3" xfId="13654" xr:uid="{EC2F52CB-2CB4-4ABC-B37E-E9E16FE308CF}"/>
    <cellStyle name="จุลภาค 2 2 2 3 3 2" xfId="29723" xr:uid="{71B04299-E86C-479C-A31C-3BAA3FA7DA4D}"/>
    <cellStyle name="จุลภาค 2 2 2 3 3 3" xfId="42916" xr:uid="{66C27C65-D54A-489F-AF41-28F52066516A}"/>
    <cellStyle name="จุลภาค 2 2 2 3 4" xfId="27815" xr:uid="{CFD28CFB-DBA3-4F2B-950C-21F2FD6BDF7E}"/>
    <cellStyle name="จุลภาค 2 2 2 3 5" xfId="41264" xr:uid="{372681E7-D171-494E-A4EE-61BBD69DDCCA}"/>
    <cellStyle name="จุลภาค 2 2 2 4" xfId="11983" xr:uid="{6539711F-38C8-453C-8B7B-62E259F23ECF}"/>
    <cellStyle name="จุลภาค 2 2 2 4 2" xfId="28096" xr:uid="{697C4BF0-B910-432B-A0B6-F56A55FD6393}"/>
    <cellStyle name="จุลภาค 2 2 2 4 3" xfId="41535" xr:uid="{08DFCE06-1077-475E-98B5-ACEAE65BFF38}"/>
    <cellStyle name="จุลภาค 2 2 2 5" xfId="13082" xr:uid="{2CFC2A0D-6C96-4B65-82F2-A73437291B91}"/>
    <cellStyle name="จุลภาค 2 2 2 5 2" xfId="29151" xr:uid="{49905ABF-2C33-4D20-8C52-59D8B2E63D6B}"/>
    <cellStyle name="จุลภาค 2 2 2 5 3" xfId="42384" xr:uid="{671B5855-35F8-43AC-8189-0F07800E9AB5}"/>
    <cellStyle name="จุลภาค 2 2 2 6" xfId="27244" xr:uid="{3B0E533C-651C-4655-964E-1B262A22D764}"/>
    <cellStyle name="จุลภาค 2 2 2 7" xfId="40732" xr:uid="{A170F391-BBC5-48E7-A888-BC70CA32AE71}"/>
    <cellStyle name="จุลภาค 2 2 3" xfId="11259" xr:uid="{F626AE7C-9DB0-46EB-BD28-F99C3098D4A6}"/>
    <cellStyle name="จุลภาค 2 2 3 2" xfId="12107" xr:uid="{C0FBE11E-EBD1-486C-B70C-A51B9047F7CB}"/>
    <cellStyle name="จุลภาค 2 2 3 2 2" xfId="28227" xr:uid="{534BDA9F-D422-413C-8655-DA3F0E3EBCBA}"/>
    <cellStyle name="จุลภาค 2 2 3 2 3" xfId="41666" xr:uid="{425E0489-6C48-4213-BF3E-BDB9AE7576FC}"/>
    <cellStyle name="จุลภาค 2 2 3 3" xfId="13223" xr:uid="{6F1DB65F-D111-4AD0-80DA-A2F2F2450CE8}"/>
    <cellStyle name="จุลภาค 2 2 3 3 2" xfId="29292" xr:uid="{D6A17A1D-97F9-42DD-81A5-6C0BCA450D17}"/>
    <cellStyle name="จุลภาค 2 2 3 3 3" xfId="42515" xr:uid="{11392C97-B508-4360-9A6D-9BF5C667C692}"/>
    <cellStyle name="จุลภาค 2 2 3 4" xfId="27384" xr:uid="{A86CBD59-85CD-45C5-8875-F29D3180B2BF}"/>
    <cellStyle name="จุลภาค 2 2 3 5" xfId="40863" xr:uid="{8A1F026A-FDEA-47B9-86B7-5FF2B71E993B}"/>
    <cellStyle name="จุลภาค 2 2 4" xfId="11540" xr:uid="{287B50BC-313C-49ED-BFCC-67207BBC8A4E}"/>
    <cellStyle name="จุลภาค 2 2 4 2" xfId="12372" xr:uid="{DF2C9ED8-D4DE-44C0-B4E1-9C4795837A9C}"/>
    <cellStyle name="จุลภาค 2 2 4 2 2" xfId="28493" xr:uid="{A63AC1B5-E204-49E0-A918-8D4649894BAC}"/>
    <cellStyle name="จุลภาค 2 2 4 2 3" xfId="41932" xr:uid="{DC393197-2A46-4B74-8388-EF93F607677F}"/>
    <cellStyle name="จุลภาค 2 2 4 3" xfId="13509" xr:uid="{12527ECD-F155-4EDD-99E4-A7C3495CC5F3}"/>
    <cellStyle name="จุลภาค 2 2 4 3 2" xfId="29578" xr:uid="{F3DCE205-08AA-4B7C-BF6B-EACC25F66ED4}"/>
    <cellStyle name="จุลภาค 2 2 4 3 3" xfId="42781" xr:uid="{CB56D882-F5BA-4234-8417-49D5686983DC}"/>
    <cellStyle name="จุลภาค 2 2 4 4" xfId="27670" xr:uid="{48A61724-C915-4B3E-B4D4-39C34CD1F49C}"/>
    <cellStyle name="จุลภาค 2 2 4 5" xfId="41129" xr:uid="{3E59DD99-072C-4305-8807-2B3986F6AC56}"/>
    <cellStyle name="จุลภาค 2 2 5" xfId="11844" xr:uid="{687912E9-F1E9-4B4D-B332-B123BE47888F}"/>
    <cellStyle name="จุลภาค 2 2 5 2" xfId="27961" xr:uid="{E728DC20-9A7F-4EB1-97CC-36C74E48A80D}"/>
    <cellStyle name="จุลภาค 2 2 5 3" xfId="41400" xr:uid="{D37FE4CF-4A7B-41CF-A9DF-3AB1FBDEE926}"/>
    <cellStyle name="จุลภาค 2 2 6" xfId="12934" xr:uid="{6EB5E1F2-19D5-4810-92DA-9CAE4EAAF455}"/>
    <cellStyle name="จุลภาค 2 2 6 2" xfId="29007" xr:uid="{B6624443-9960-4CD1-AAB8-43CB968A06EC}"/>
    <cellStyle name="จุลภาค 2 2 6 3" xfId="42250" xr:uid="{9C6E9732-2B6F-429F-B968-6A43240F736B}"/>
    <cellStyle name="จุลภาค 2 2 7" xfId="27104" xr:uid="{CE017499-62AA-43FB-A68D-56F38EA86A28}"/>
    <cellStyle name="จุลภาค 2 2 8" xfId="40598" xr:uid="{D1A78DB4-40BD-479A-8C46-83840190060F}"/>
    <cellStyle name="จุลภาค 2 3" xfId="11086" xr:uid="{D9CFE48D-9010-49D7-AD6E-847F633DF82C}"/>
    <cellStyle name="จุลภาค 2 3 2" xfId="11366" xr:uid="{E63F9C48-B5B2-4EB8-98F5-68977CE0C3C4}"/>
    <cellStyle name="จุลภาค 2 3 2 2" xfId="12208" xr:uid="{75AC8AB0-1E03-4D21-8646-985698B3D8B7}"/>
    <cellStyle name="จุลภาค 2 3 2 2 2" xfId="28329" xr:uid="{D814A646-5C30-4EA9-8AF7-0A77F41B4AF6}"/>
    <cellStyle name="จุลภาค 2 3 2 2 3" xfId="41768" xr:uid="{24B47938-8E12-4EAC-91A7-8D37D2985374}"/>
    <cellStyle name="จุลภาค 2 3 2 3" xfId="13335" xr:uid="{CC857AA7-DB47-4807-AB9C-B32465CC2E8C}"/>
    <cellStyle name="จุลภาค 2 3 2 3 2" xfId="29404" xr:uid="{B9C41E5D-54B1-4938-B47D-0405132AA92D}"/>
    <cellStyle name="จุลภาค 2 3 2 3 3" xfId="42617" xr:uid="{3A0D9F78-2C52-4719-9B7B-D3AC37D719A8}"/>
    <cellStyle name="จุลภาค 2 3 2 4" xfId="27496" xr:uid="{BD92585C-CA3D-4052-8166-026EDDCD7A53}"/>
    <cellStyle name="จุลภาค 2 3 2 5" xfId="40965" xr:uid="{8D40B0D8-3787-40F0-A269-2AED949AB93F}"/>
    <cellStyle name="จุลภาค 2 3 3" xfId="11652" xr:uid="{FEBC4D22-1B66-47E5-8587-44E84929260C}"/>
    <cellStyle name="จุลภาค 2 3 3 2" xfId="12474" xr:uid="{4DFB6CD2-15E6-4D7E-9975-5C2F9810A3F7}"/>
    <cellStyle name="จุลภาค 2 3 3 2 2" xfId="28595" xr:uid="{1D17BDED-228C-49BA-B6F3-FCEE03CCAD3D}"/>
    <cellStyle name="จุลภาค 2 3 3 2 3" xfId="42034" xr:uid="{830F8B8D-151F-4C42-AEF5-AE1F3919E618}"/>
    <cellStyle name="จุลภาค 2 3 3 3" xfId="13621" xr:uid="{B1B89DA0-E602-4B72-8E45-216D05836FBB}"/>
    <cellStyle name="จุลภาค 2 3 3 3 2" xfId="29690" xr:uid="{7392B49F-C232-4555-9A32-C7F34EA6C150}"/>
    <cellStyle name="จุลภาค 2 3 3 3 3" xfId="42883" xr:uid="{7C94F0AA-166F-4958-8DED-8082BBCA2342}"/>
    <cellStyle name="จุลภาค 2 3 3 4" xfId="27782" xr:uid="{895072E7-8B3D-43D2-B1CA-AE216F04A78A}"/>
    <cellStyle name="จุลภาค 2 3 3 5" xfId="41231" xr:uid="{B1124B5E-A8D7-4841-B62B-75C4017B753E}"/>
    <cellStyle name="จุลภาค 2 3 4" xfId="11950" xr:uid="{73443034-9509-437F-8072-8C084FD16AD7}"/>
    <cellStyle name="จุลภาค 2 3 4 2" xfId="28063" xr:uid="{709E2C5C-CE38-4A77-B88A-9E8AAEFE0922}"/>
    <cellStyle name="จุลภาค 2 3 4 3" xfId="41502" xr:uid="{6D70CFEC-600D-4F14-AA1F-C94F50641ADD}"/>
    <cellStyle name="จุลภาค 2 3 5" xfId="13049" xr:uid="{9CB315CC-88EF-43A1-B309-B834EF25B8B4}"/>
    <cellStyle name="จุลภาค 2 3 5 2" xfId="29118" xr:uid="{AD4D3AFF-E41F-4A2E-80B1-AC28B7159910}"/>
    <cellStyle name="จุลภาค 2 3 5 3" xfId="42351" xr:uid="{5CA9B82E-2CB1-4B9F-9643-7F139F666574}"/>
    <cellStyle name="จุลภาค 2 3 6" xfId="27211" xr:uid="{50B082EC-6347-4A19-BC85-E3332622D40E}"/>
    <cellStyle name="จุลภาค 2 3 7" xfId="40699" xr:uid="{7C843C1F-547D-4E83-97A8-B37FC5ABE295}"/>
    <cellStyle name="จุลภาค 2 4" xfId="11226" xr:uid="{ACEEADB9-B108-4147-A460-8B06736F4E95}"/>
    <cellStyle name="จุลภาค 2 4 2" xfId="12074" xr:uid="{B29326F7-516A-452E-A9B6-F266F7B9B461}"/>
    <cellStyle name="จุลภาค 2 4 2 2" xfId="28194" xr:uid="{0E295D5A-BCF9-4189-AEEF-1AD8C45933BB}"/>
    <cellStyle name="จุลภาค 2 4 2 3" xfId="41633" xr:uid="{3115E2A4-D737-4629-B33D-5B13A0CC5315}"/>
    <cellStyle name="จุลภาค 2 4 3" xfId="13190" xr:uid="{1AECC0BE-6BA2-446D-BA69-5DCAE98402F5}"/>
    <cellStyle name="จุลภาค 2 4 3 2" xfId="29259" xr:uid="{58F36BEF-25B2-42FA-9916-499E269463BC}"/>
    <cellStyle name="จุลภาค 2 4 3 3" xfId="42482" xr:uid="{0A372868-4C5F-4D92-9F99-246599B7D144}"/>
    <cellStyle name="จุลภาค 2 4 4" xfId="27351" xr:uid="{E41F4482-E888-465F-8826-3A04D287AC51}"/>
    <cellStyle name="จุลภาค 2 4 5" xfId="40830" xr:uid="{E268C5AA-93B5-455C-B48E-71B0B929D316}"/>
    <cellStyle name="จุลภาค 2 5" xfId="11507" xr:uid="{060509FE-A0E1-4FFC-B31C-7291E991552F}"/>
    <cellStyle name="จุลภาค 2 5 2" xfId="12339" xr:uid="{7DB5D566-98F7-49C5-AF77-125D3ACA44E3}"/>
    <cellStyle name="จุลภาค 2 5 2 2" xfId="28460" xr:uid="{A9CE0315-BCDE-4649-8EC3-03C9D1978372}"/>
    <cellStyle name="จุลภาค 2 5 2 3" xfId="41899" xr:uid="{172B1CB5-5A27-46FB-AD21-AD5A5E2EFE0A}"/>
    <cellStyle name="จุลภาค 2 5 3" xfId="13476" xr:uid="{F7DC9EB4-B92F-4F92-9075-110CA6D715C8}"/>
    <cellStyle name="จุลภาค 2 5 3 2" xfId="29545" xr:uid="{282257FC-90F2-4932-9A59-2870EA4E52C6}"/>
    <cellStyle name="จุลภาค 2 5 3 3" xfId="42748" xr:uid="{121BB4AC-97F1-4F60-BC93-6C73A0F5FBAD}"/>
    <cellStyle name="จุลภาค 2 5 4" xfId="27637" xr:uid="{B6DDD91F-3801-47D8-BC2D-5072B33AA438}"/>
    <cellStyle name="จุลภาค 2 5 5" xfId="41096" xr:uid="{DEA62FD9-E35C-435F-8107-32DF4A088387}"/>
    <cellStyle name="จุลภาค 2 6" xfId="11809" xr:uid="{6C336E00-C367-48B8-BD00-F917E9BEE29B}"/>
    <cellStyle name="จุลภาค 2 6 2" xfId="27927" xr:uid="{48A8106D-A75C-423E-8D11-E16533489883}"/>
    <cellStyle name="จุลภาค 2 6 3" xfId="41367" xr:uid="{A016CA1F-6B3B-44A9-BAED-CC891EFBEB9E}"/>
    <cellStyle name="จุลภาค 2 7" xfId="12897" xr:uid="{717E7978-9075-422B-8762-DCAB3BD6EB5C}"/>
    <cellStyle name="จุลภาค 2 7 2" xfId="28974" xr:uid="{B2477FC1-C3DA-475B-9C06-845FA9EBA6C0}"/>
    <cellStyle name="จุลภาค 2 7 3" xfId="42217" xr:uid="{DC7C9944-F1C9-45BF-A5AC-0A4E7C2B231D}"/>
    <cellStyle name="จุลภาค 2 8" xfId="27071" xr:uid="{437DD812-9BBA-4383-88F3-A7154B15C0C8}"/>
    <cellStyle name="จุลภาค 2 9" xfId="40565" xr:uid="{4971BF91-E8B6-4FFB-836C-6D439E0B3C18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2 10 2" xfId="7173" xr:uid="{7CB9C0DC-D937-432A-8A6F-C28979F4C932}"/>
    <cellStyle name="ปกติ 2 2" xfId="926" xr:uid="{084E3ADE-1B9C-4A29-890F-08623F5A332F}"/>
    <cellStyle name="ปกติ 2 2 2" xfId="10564" xr:uid="{0A1F3BDA-1D15-4091-90EC-BF532FCCCD1F}"/>
    <cellStyle name="ปกติ 2 2 3" xfId="10686" xr:uid="{B353E33A-D89E-4634-B383-09D4B7184592}"/>
    <cellStyle name="ปกติ 2 2 4" xfId="10563" xr:uid="{1CE8ABDC-3D1E-4B03-BB64-3973B14C9EBB}"/>
    <cellStyle name="ปกติ 2 2 5" xfId="20131" xr:uid="{B10104AF-D125-4D03-9814-BA94DC8E4A88}"/>
    <cellStyle name="ปกติ 2 2 6" xfId="7300" xr:uid="{29A77C32-F624-413C-8A35-0A21498EF63A}"/>
    <cellStyle name="ปกติ 2 3" xfId="7172" xr:uid="{43E8521F-AD43-45B9-8F54-2BCD9D7DF264}"/>
    <cellStyle name="ปกติ 2 6" xfId="10562" xr:uid="{EFD8D5D0-ABAA-49EB-80E6-6877A08F4EFA}"/>
    <cellStyle name="ปกติ 3" xfId="184" xr:uid="{F12408A5-1172-4BD1-992A-3181C6249455}"/>
    <cellStyle name="ปกติ 3 2" xfId="7301" xr:uid="{02907589-45DB-4BD9-9DC2-0D84691F88CD}"/>
    <cellStyle name="ปกติ 3 3" xfId="9044" xr:uid="{5ED141E3-898E-4A17-A1F3-3199889A23C3}"/>
    <cellStyle name="ปกติ 3 4" xfId="7174" xr:uid="{514D048E-0E60-4CE6-8F32-723527E2CED7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 65" xfId="7175" xr:uid="{C81FDA0B-FF80-44CB-9BC5-8D3442A36165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0 2" xfId="17861" xr:uid="{AFDCB922-F144-45C1-87C9-554CFDD04104}"/>
    <cellStyle name="ป้อนค่า 10 2 2" xfId="33801" xr:uid="{572B407E-77B3-4AFB-98BC-3772967D4037}"/>
    <cellStyle name="ป้อนค่า 10 3" xfId="20344" xr:uid="{E40C9AAF-8535-4ED4-9751-FEAB61131473}"/>
    <cellStyle name="ป้อนค่า 10 4" xfId="21001" xr:uid="{68718F64-6F55-4969-881C-23B7C25D1B49}"/>
    <cellStyle name="ป้อนค่า 10 5" xfId="24046" xr:uid="{BF1281B8-77E6-4949-ADBF-5ED26753BBE6}"/>
    <cellStyle name="ป้อนค่า 10 6" xfId="7304" xr:uid="{C7E9ACAE-3E98-4469-B39D-D03306683A46}"/>
    <cellStyle name="ป้อนค่า 11" xfId="402" xr:uid="{2C8E1CF1-6222-4FD3-9409-03066F233506}"/>
    <cellStyle name="ป้อนค่า 11 2" xfId="17852" xr:uid="{BDCF5EA6-BDA0-41AE-95E5-29960806F3FE}"/>
    <cellStyle name="ป้อนค่า 11 2 2" xfId="33792" xr:uid="{D8A76534-6823-42B4-A50A-A4F880A67F29}"/>
    <cellStyle name="ป้อนค่า 11 3" xfId="20315" xr:uid="{B537006C-DC4E-4F5A-8842-0A132AA6B1C6}"/>
    <cellStyle name="ป้อนค่า 11 4" xfId="20969" xr:uid="{634B5973-CE0B-49C1-89E6-592AC80E2AE2}"/>
    <cellStyle name="ป้อนค่า 11 5" xfId="24027" xr:uid="{71211115-852A-428A-B6E9-514CB3856B7C}"/>
    <cellStyle name="ป้อนค่า 11 6" xfId="7280" xr:uid="{B8E2A648-E50D-4BF9-A25A-387C0502C64F}"/>
    <cellStyle name="ป้อนค่า 12" xfId="403" xr:uid="{BD0AD9BD-11A6-4E05-85E8-5F198FE17FCF}"/>
    <cellStyle name="ป้อนค่า 12 2" xfId="19762" xr:uid="{B899B052-D63E-4B21-BE80-96A64C874D2B}"/>
    <cellStyle name="ป้อนค่า 12 2 2" xfId="35702" xr:uid="{20494CE9-B828-4100-97F1-C42C21E5C19C}"/>
    <cellStyle name="ป้อนค่า 12 3" xfId="20316" xr:uid="{41E45630-A885-41C5-9751-E4622B2C8B24}"/>
    <cellStyle name="ป้อนค่า 12 4" xfId="20970" xr:uid="{DA2AFF53-02D4-4440-BE37-DC62567453AB}"/>
    <cellStyle name="ป้อนค่า 12 5" xfId="26334" xr:uid="{0BD89D79-D0A4-47DD-9E3B-EC6A02559523}"/>
    <cellStyle name="ป้อนค่า 12 6" xfId="10008" xr:uid="{EA0F9689-5FCD-4BE1-A27E-E274CFB1F418}"/>
    <cellStyle name="ป้อนค่า 13" xfId="437" xr:uid="{DD5C8A70-7E7E-4560-8357-0239FD1A9E53}"/>
    <cellStyle name="ป้อนค่า 13 2" xfId="20347" xr:uid="{FF5F4419-4913-4128-AD8A-1CE520B70F11}"/>
    <cellStyle name="ป้อนค่า 13 3" xfId="21004" xr:uid="{0944673A-35E8-422A-9EA8-7AC2B19EA255}"/>
    <cellStyle name="ป้อนค่า 13 4" xfId="26852" xr:uid="{61761E60-C625-465F-9E95-CC49F3ED446E}"/>
    <cellStyle name="ป้อนค่า 13 5" xfId="10551" xr:uid="{0B6BF32B-9CBB-4717-9A57-CB0844F92BEE}"/>
    <cellStyle name="ป้อนค่า 14" xfId="401" xr:uid="{6823BF64-D603-4328-918D-42424EFA6F72}"/>
    <cellStyle name="ป้อนค่า 14 2" xfId="20968" xr:uid="{CB43C905-304E-4A09-B1E4-47926C3D9E9F}"/>
    <cellStyle name="ป้อนค่า 14 3" xfId="35898" xr:uid="{7B3F7AE6-E6E2-4031-B2CC-0A94709728D4}"/>
    <cellStyle name="ป้อนค่า 14 4" xfId="19958" xr:uid="{1D90242F-49A2-4074-807B-17B2965F5F1C}"/>
    <cellStyle name="ป้อนค่า 15" xfId="513" xr:uid="{D44354F5-D1E4-4631-8C1F-95316E6427B2}"/>
    <cellStyle name="ป้อนค่า 15 2" xfId="21080" xr:uid="{D37DCAFD-EB6A-4265-BC57-3BD945F4B8E8}"/>
    <cellStyle name="ป้อนค่า 15 3" xfId="20416" xr:uid="{31DA6995-85C0-4275-AC9D-6414CA4E0283}"/>
    <cellStyle name="ป้อนค่า 16" xfId="535" xr:uid="{19FBB4FC-49D0-44F2-AF67-05E2B07056A2}"/>
    <cellStyle name="ป้อนค่า 16 2" xfId="21102" xr:uid="{DCBA9EB2-C3C8-43C5-B240-571C95CE7EAB}"/>
    <cellStyle name="ป้อนค่า 16 3" xfId="20437" xr:uid="{01FD4871-3D9B-4709-B58F-223F5FD8FCDE}"/>
    <cellStyle name="ป้อนค่า 17" xfId="526" xr:uid="{CD32C4C6-55F0-43C7-8715-7F00C4A710A1}"/>
    <cellStyle name="ป้อนค่า 17 2" xfId="21093" xr:uid="{B0E8E15B-5815-47D7-ABF8-A8E23ED14ECE}"/>
    <cellStyle name="ป้อนค่า 17 3" xfId="20429" xr:uid="{E6305237-F936-488E-998D-F57FD8D2AC1F}"/>
    <cellStyle name="ป้อนค่า 18" xfId="466" xr:uid="{578F291E-5C91-4169-A95E-B024A77E3774}"/>
    <cellStyle name="ป้อนค่า 18 2" xfId="21033" xr:uid="{BE2BAAFF-020E-4A3D-8902-9745160088D0}"/>
    <cellStyle name="ป้อนค่า 18 3" xfId="20372" xr:uid="{D31A415C-C57B-4FF6-BBD6-83C8902EC354}"/>
    <cellStyle name="ป้อนค่า 19" xfId="507" xr:uid="{693AAD59-2B70-4E89-ABC7-9A9D562328B5}"/>
    <cellStyle name="ป้อนค่า 19 2" xfId="21074" xr:uid="{481C15DF-09F5-42A9-8B83-7683BF4791B0}"/>
    <cellStyle name="ป้อนค่า 19 3" xfId="20411" xr:uid="{AED4B40A-9C3B-473E-9B58-329C5D3523D4}"/>
    <cellStyle name="ป้อนค่า 2" xfId="229" xr:uid="{E2E00B51-9A12-42B1-8618-E2118D4A5755}"/>
    <cellStyle name="ป้อนค่า 2 10" xfId="404" xr:uid="{62AAAEB5-46F7-4E86-99F4-A2D311DFBE28}"/>
    <cellStyle name="ป้อนค่า 2 10 2" xfId="20971" xr:uid="{A3DA89BE-BCBC-478C-9440-CDC2E5E79529}"/>
    <cellStyle name="ป้อนค่า 2 10 3" xfId="20317" xr:uid="{7437A997-1365-4FCB-B8CC-E11612DA6448}"/>
    <cellStyle name="ป้อนค่า 2 11" xfId="457" xr:uid="{BEB47248-1C28-4E1A-9173-596F0EB25097}"/>
    <cellStyle name="ป้อนค่า 2 11 2" xfId="21024" xr:uid="{737DEF43-F888-4EDE-B625-CFE79DB16CE8}"/>
    <cellStyle name="ป้อนค่า 2 11 3" xfId="20364" xr:uid="{51F20674-4CB6-48A9-885C-F1C08941EF0E}"/>
    <cellStyle name="ป้อนค่า 2 12" xfId="397" xr:uid="{A8D42237-DE14-40BF-B8E5-7B77818E80B9}"/>
    <cellStyle name="ป้อนค่า 2 12 2" xfId="20964" xr:uid="{75C02008-8B19-4819-AED9-CDCCCAFCC0B1}"/>
    <cellStyle name="ป้อนค่า 2 12 3" xfId="20311" xr:uid="{26234E66-FAAE-425E-B7EF-BCC4DB3B2644}"/>
    <cellStyle name="ป้อนค่า 2 13" xfId="530" xr:uid="{83780652-694B-4CED-B47B-179B78F1D6E9}"/>
    <cellStyle name="ป้อนค่า 2 13 2" xfId="21097" xr:uid="{8D212C3B-8E0D-4370-830E-AB2F36E052A2}"/>
    <cellStyle name="ป้อนค่า 2 13 3" xfId="20433" xr:uid="{3DA0E5E4-B3F1-46D0-8AE1-DA0E76DD6493}"/>
    <cellStyle name="ป้อนค่า 2 14" xfId="484" xr:uid="{855E3B81-07CD-4B84-9112-4CC8EBBB659F}"/>
    <cellStyle name="ป้อนค่า 2 14 2" xfId="21051" xr:uid="{80AE9CA5-3FAE-4C5F-B689-D1FFF456DB4D}"/>
    <cellStyle name="ป้อนค่า 2 14 3" xfId="20388" xr:uid="{FB57A7D3-7ABF-492D-8CB5-A1D0E8572436}"/>
    <cellStyle name="ป้อนค่า 2 15" xfId="473" xr:uid="{F9202004-FD15-4E34-ABAC-D7ADE029AF7E}"/>
    <cellStyle name="ป้อนค่า 2 15 2" xfId="21040" xr:uid="{91C82064-9D9F-48B2-85D7-D03A0B1E5372}"/>
    <cellStyle name="ป้อนค่า 2 15 3" xfId="20377" xr:uid="{5BE78173-E49E-4A92-9208-5BAD52F34708}"/>
    <cellStyle name="ป้อนค่า 2 16" xfId="491" xr:uid="{C210DB3A-19A5-4DE6-9FEE-8E1DFFA49393}"/>
    <cellStyle name="ป้อนค่า 2 16 2" xfId="21058" xr:uid="{EF38CB47-69C6-45EA-9FDC-5EB9A86BD7AF}"/>
    <cellStyle name="ป้อนค่า 2 16 3" xfId="20395" xr:uid="{2819EBA2-7E02-446A-8DCA-EDD99CA26054}"/>
    <cellStyle name="ป้อนค่า 2 17" xfId="500" xr:uid="{72EC9646-4E0E-4D48-87E3-942B43807C17}"/>
    <cellStyle name="ป้อนค่า 2 17 2" xfId="21067" xr:uid="{998868CE-4678-4CBC-A1A4-34BBC31FD0E2}"/>
    <cellStyle name="ป้อนค่า 2 17 3" xfId="20404" xr:uid="{D4E3E813-9053-4EB7-88D8-CDEB9EE664E8}"/>
    <cellStyle name="ป้อนค่า 2 18" xfId="489" xr:uid="{C95CD18F-BC4D-408F-9A13-C78DB7F2A6B2}"/>
    <cellStyle name="ป้อนค่า 2 18 2" xfId="21056" xr:uid="{696CE4E3-90E7-475B-8899-6BE96C87E46C}"/>
    <cellStyle name="ป้อนค่า 2 18 3" xfId="20393" xr:uid="{C576375D-F388-4D82-B591-2B75E0FFCA9C}"/>
    <cellStyle name="ป้อนค่า 2 19" xfId="604" xr:uid="{BA6DB1E0-6683-444F-A437-3CC080ACA6FB}"/>
    <cellStyle name="ป้อนค่า 2 19 2" xfId="21171" xr:uid="{61A98292-ED66-4F1F-B074-8FB26E4262CA}"/>
    <cellStyle name="ป้อนค่า 2 19 3" xfId="20506" xr:uid="{DB83429C-D87E-4FF0-B104-36E114B3447F}"/>
    <cellStyle name="ป้อนค่า 2 2" xfId="335" xr:uid="{8AB7952D-C178-4B92-A323-AD16143266D5}"/>
    <cellStyle name="ป้อนค่า 2 2 10" xfId="9160" xr:uid="{BAE1EB49-2BDF-4145-A651-44AFCBB295A8}"/>
    <cellStyle name="ป้อนค่า 2 2 2" xfId="9933" xr:uid="{F3240EB6-3602-494A-937C-9B4CE5BD17BB}"/>
    <cellStyle name="ป้อนค่า 2 2 2 2" xfId="10285" xr:uid="{7948B771-4926-4C1D-9F15-9A695A633959}"/>
    <cellStyle name="ป้อนค่า 2 2 2 2 2" xfId="14064" xr:uid="{62F9C8B0-C170-4665-B9F1-14DBE9A79682}"/>
    <cellStyle name="ป้อนค่า 2 2 2 2 2 2" xfId="30130" xr:uid="{E498F890-90EB-43F2-9159-26E646F47FC8}"/>
    <cellStyle name="ป้อนค่า 2 2 2 2 3" xfId="13874" xr:uid="{9F30E8DA-0B86-4BDC-A48D-0E1E16FD7F54}"/>
    <cellStyle name="ป้อนค่า 2 2 2 2 3 2" xfId="29940" xr:uid="{AA836E18-58B0-4817-ADC4-708F67197E2F}"/>
    <cellStyle name="ป้อนค่า 2 2 2 2 4" xfId="15426" xr:uid="{ABDA70BF-F08A-4139-9780-8580F3E716ED}"/>
    <cellStyle name="ป้อนค่า 2 2 2 2 4 2" xfId="31378" xr:uid="{44A4C7CD-4303-45D8-948C-A195E9BC2B4E}"/>
    <cellStyle name="ป้อนค่า 2 2 2 2 5" xfId="12705" xr:uid="{14ABD939-EDD4-473C-970C-730E51A3929A}"/>
    <cellStyle name="ป้อนค่า 2 2 2 2 5 2" xfId="28826" xr:uid="{B3A66BD2-544E-468F-849B-F54F240E9C42}"/>
    <cellStyle name="ป้อนค่า 2 2 2 2 6" xfId="26604" xr:uid="{6BC60073-7D72-45E0-B605-4EC4AFD304CB}"/>
    <cellStyle name="ป้อนค่า 2 2 2 3" xfId="10441" xr:uid="{CA50C6FB-214C-4D9F-B60A-F25BAA2AFDC6}"/>
    <cellStyle name="ป้อนค่า 2 2 2 3 2" xfId="13933" xr:uid="{B93F2F29-9843-4EF1-8A4F-C3E6A15DB3E4}"/>
    <cellStyle name="ป้อนค่า 2 2 2 3 2 2" xfId="29999" xr:uid="{9B352970-CB65-4B08-B586-4FC0B7E474D5}"/>
    <cellStyle name="ป้อนค่า 2 2 2 3 3" xfId="26760" xr:uid="{A974FEB2-CECA-4E61-9741-2D1C5B108990}"/>
    <cellStyle name="ป้อนค่า 2 2 2 4" xfId="13728" xr:uid="{08CAF3A9-9FFE-4814-8B41-9900CD8F1398}"/>
    <cellStyle name="ป้อนค่า 2 2 2 4 2" xfId="29795" xr:uid="{007076D5-E36E-446B-931B-B290E1ABC82B}"/>
    <cellStyle name="ป้อนค่า 2 2 2 5" xfId="15295" xr:uid="{BF4D5EAB-8F68-44F8-A14C-7F0A1E7D242A}"/>
    <cellStyle name="ป้อนค่า 2 2 2 5 2" xfId="31247" xr:uid="{60AEC848-FC38-4FF6-922D-24F1D32AE201}"/>
    <cellStyle name="ป้อนค่า 2 2 2 6" xfId="12574" xr:uid="{E912D3E0-D642-4F2D-BB3D-683EDF43B2C6}"/>
    <cellStyle name="ป้อนค่า 2 2 2 6 2" xfId="28695" xr:uid="{D8854D95-2604-4580-B344-C1189F17F054}"/>
    <cellStyle name="ป้อนค่า 2 2 2 7" xfId="26261" xr:uid="{13063AA1-3C59-4349-952E-72BED5DDE611}"/>
    <cellStyle name="ป้อนค่า 2 2 3" xfId="10119" xr:uid="{47F87AA6-78B5-4EB7-9088-07EC061A30AF}"/>
    <cellStyle name="ป้อนค่า 2 2 3 2" xfId="14004" xr:uid="{B2D8A5D9-A59D-4E2C-815C-C7D42F0C6318}"/>
    <cellStyle name="ป้อนค่า 2 2 3 2 2" xfId="30070" xr:uid="{2FDCF59A-0AD3-47EA-9763-F19A2CFFD3D7}"/>
    <cellStyle name="ป้อนค่า 2 2 3 3" xfId="13847" xr:uid="{80B64522-7D32-44BA-9357-919F1E319287}"/>
    <cellStyle name="ป้อนค่า 2 2 3 3 2" xfId="29913" xr:uid="{E17F92D9-83AF-44B3-90B1-0C5A82FFFE71}"/>
    <cellStyle name="ป้อนค่า 2 2 3 4" xfId="15366" xr:uid="{866C1E6A-280F-4C42-B7F2-8FFD841F3714}"/>
    <cellStyle name="ป้อนค่า 2 2 3 4 2" xfId="31318" xr:uid="{5DB04DAF-0FF7-4C08-960B-65665A5ABFA6}"/>
    <cellStyle name="ป้อนค่า 2 2 3 5" xfId="12645" xr:uid="{035E8AEC-9ABE-482F-B20D-C218B042ADD7}"/>
    <cellStyle name="ป้อนค่า 2 2 3 5 2" xfId="28766" xr:uid="{056A7BEE-3807-4291-9268-861F3DB4DD83}"/>
    <cellStyle name="ป้อนค่า 2 2 3 6" xfId="26440" xr:uid="{328F3B1E-0018-482A-975F-3C61CFA386AA}"/>
    <cellStyle name="ป้อนค่า 2 2 4" xfId="9974" xr:uid="{5EF3AD3E-AB39-4900-889A-C4BB1A07C640}"/>
    <cellStyle name="ป้อนค่า 2 2 4 2" xfId="14205" xr:uid="{82E4FDE5-6DB5-45DC-B14D-D134BE3D0043}"/>
    <cellStyle name="ป้อนค่า 2 2 4 2 2" xfId="30271" xr:uid="{9B0D486C-173D-4576-86D0-B4765DB138DB}"/>
    <cellStyle name="ป้อนค่า 2 2 4 3" xfId="15492" xr:uid="{FBFFC2A3-360F-42F6-8C45-FF01B5EA5105}"/>
    <cellStyle name="ป้อนค่า 2 2 4 3 2" xfId="31443" xr:uid="{6A98D892-0757-4587-A1B5-3FF33CA00B18}"/>
    <cellStyle name="ป้อนค่า 2 2 4 4" xfId="13302" xr:uid="{AE764AB9-100F-4A87-AF76-5BC46B589F7A}"/>
    <cellStyle name="ป้อนค่า 2 2 4 4 2" xfId="29371" xr:uid="{2D0AB340-EE47-4EE1-A95D-EFBEF754D642}"/>
    <cellStyle name="ป้อนค่า 2 2 4 5" xfId="26302" xr:uid="{CB1CCECB-6923-408E-A9FA-54B5B65DDC2E}"/>
    <cellStyle name="ป้อนค่า 2 2 5" xfId="13778" xr:uid="{CC15730D-23C2-495D-8829-7CE124443D2C}"/>
    <cellStyle name="ป้อนค่า 2 2 5 2" xfId="29845" xr:uid="{92F240BE-A31F-45DA-9826-A2F5D6CF6A89}"/>
    <cellStyle name="ป้อนค่า 2 2 6" xfId="11333" xr:uid="{67DE1994-D9FF-45C7-AAAB-C4664B8A6826}"/>
    <cellStyle name="ป้อนค่า 2 2 6 2" xfId="27463" xr:uid="{6D3C41F0-8CD3-4737-9F2F-C206AB438708}"/>
    <cellStyle name="ป้อนค่า 2 2 7" xfId="20074" xr:uid="{7195E470-6DCD-4132-B6A0-768D87122FE8}"/>
    <cellStyle name="ป้อนค่า 2 2 8" xfId="20924" xr:uid="{CD23B37B-40FD-40B8-834D-DEF2D1289D50}"/>
    <cellStyle name="ป้อนค่า 2 2 9" xfId="25578" xr:uid="{64EC2373-ACA6-48A0-86C7-001AF9FADBED}"/>
    <cellStyle name="ป้อนค่า 2 20" xfId="563" xr:uid="{16893220-79AD-4096-89CF-83A5732B4C38}"/>
    <cellStyle name="ป้อนค่า 2 20 2" xfId="21130" xr:uid="{36D71C3B-E8AD-419F-AB89-EA64A8B541F8}"/>
    <cellStyle name="ป้อนค่า 2 20 3" xfId="20465" xr:uid="{CE95419C-8B2E-47C6-A0E7-B7D48053DD00}"/>
    <cellStyle name="ป้อนค่า 2 21" xfId="553" xr:uid="{B820D025-E8B7-4EBB-B9CD-CC9D766DFED5}"/>
    <cellStyle name="ป้อนค่า 2 21 2" xfId="21120" xr:uid="{294AD2CF-C96C-4CBB-91B9-935840B1DA2B}"/>
    <cellStyle name="ป้อนค่า 2 21 3" xfId="20455" xr:uid="{6F11CDF6-AFDF-48E2-ABD3-084CD2F09BED}"/>
    <cellStyle name="ป้อนค่า 2 22" xfId="569" xr:uid="{89B2712F-202E-4531-9EE1-D99EE8E1E4D7}"/>
    <cellStyle name="ป้อนค่า 2 22 2" xfId="21136" xr:uid="{D6472CA1-4A08-480A-B5E5-215B39E08E77}"/>
    <cellStyle name="ป้อนค่า 2 22 3" xfId="20471" xr:uid="{C960B9B9-0889-4966-85FB-A88BB4029B83}"/>
    <cellStyle name="ป้อนค่า 2 23" xfId="554" xr:uid="{9B4CD89E-5DFC-42B8-A89D-C11F978BD63B}"/>
    <cellStyle name="ป้อนค่า 2 23 2" xfId="21121" xr:uid="{455F6938-3287-4124-970F-ACDD67992F56}"/>
    <cellStyle name="ป้อนค่า 2 23 3" xfId="20456" xr:uid="{2581A297-28B6-4550-86BF-CDE38D19297D}"/>
    <cellStyle name="ป้อนค่า 2 24" xfId="560" xr:uid="{8286BB69-9DB2-45C3-A297-2885EBC1DC21}"/>
    <cellStyle name="ป้อนค่า 2 24 2" xfId="21127" xr:uid="{75774773-3F8B-4742-A089-159C1558EAFC}"/>
    <cellStyle name="ป้อนค่า 2 24 3" xfId="20462" xr:uid="{CB7F36FE-F8F8-4A73-9E2A-0E266BD93443}"/>
    <cellStyle name="ป้อนค่า 2 25" xfId="683" xr:uid="{DA4FDED8-F390-4136-BEFA-61C4923DA9DE}"/>
    <cellStyle name="ป้อนค่า 2 25 2" xfId="21250" xr:uid="{24B166E7-6B65-43E6-A92D-EAD0E821694B}"/>
    <cellStyle name="ป้อนค่า 2 25 3" xfId="20585" xr:uid="{F30E057C-D7D3-4C62-9DA0-404FC32F2950}"/>
    <cellStyle name="ป้อนค่า 2 26" xfId="645" xr:uid="{49AC8B34-209B-4168-B706-609C5D65AC68}"/>
    <cellStyle name="ป้อนค่า 2 26 2" xfId="21212" xr:uid="{6D39F7F2-F94C-4F94-A891-003858B0B630}"/>
    <cellStyle name="ป้อนค่า 2 26 3" xfId="20547" xr:uid="{A1FD216A-C526-48CF-8159-1E85F9994712}"/>
    <cellStyle name="ป้อนค่า 2 27" xfId="631" xr:uid="{CA5A198E-1CA0-4E43-9D4E-F23EC7F86536}"/>
    <cellStyle name="ป้อนค่า 2 27 2" xfId="21198" xr:uid="{4D95050A-4DEF-410A-ABEE-37BEA185213F}"/>
    <cellStyle name="ป้อนค่า 2 27 3" xfId="20533" xr:uid="{BAF9603A-D127-4D7C-B3B5-BF5CC6F9C45C}"/>
    <cellStyle name="ป้อนค่า 2 28" xfId="693" xr:uid="{61088552-5CB4-4522-B750-22434AE23790}"/>
    <cellStyle name="ป้อนค่า 2 28 2" xfId="21260" xr:uid="{A752A1EA-C42E-4047-B887-27FC39A258EA}"/>
    <cellStyle name="ป้อนค่า 2 28 3" xfId="20595" xr:uid="{593187E6-916C-4B91-BDB6-E925A08701A6}"/>
    <cellStyle name="ป้อนค่า 2 29" xfId="679" xr:uid="{61D7DDFC-04C3-4330-8618-CA8CAA07F6E8}"/>
    <cellStyle name="ป้อนค่า 2 29 2" xfId="21246" xr:uid="{BA39CEB3-4B25-44BB-9CA3-105F375D9234}"/>
    <cellStyle name="ป้อนค่า 2 29 3" xfId="20581" xr:uid="{6D9F5835-9B98-4F9E-8ED6-9E5AE256FF06}"/>
    <cellStyle name="ป้อนค่า 2 3" xfId="384" xr:uid="{EEDB8931-C40B-41E5-8E26-D93C13DABD95}"/>
    <cellStyle name="ป้อนค่า 2 3 10" xfId="9875" xr:uid="{ACE8F8A3-8BD3-4D6F-9817-58D86D173C4A}"/>
    <cellStyle name="ป้อนค่า 2 3 2" xfId="10227" xr:uid="{19C1D166-3815-4CB7-9D4D-AD2CDB8EECC0}"/>
    <cellStyle name="ป้อนค่า 2 3 2 2" xfId="12725" xr:uid="{AF42599B-008C-407D-B466-0FBBCAB6D680}"/>
    <cellStyle name="ป้อนค่า 2 3 2 2 2" xfId="14084" xr:uid="{D3ADA37E-A934-4EE5-9C95-EDB9813E6DF9}"/>
    <cellStyle name="ป้อนค่า 2 3 2 2 2 2" xfId="30150" xr:uid="{F38A6741-4BE1-471D-9C65-6FC5F8ED8D83}"/>
    <cellStyle name="ป้อนค่า 2 3 2 2 3" xfId="13770" xr:uid="{2C7C74DF-0C76-46D6-B6A4-1108C7D6D526}"/>
    <cellStyle name="ป้อนค่า 2 3 2 2 3 2" xfId="29837" xr:uid="{937A174B-C964-4A41-B021-52029EA01DE5}"/>
    <cellStyle name="ป้อนค่า 2 3 2 2 4" xfId="15446" xr:uid="{1D00158D-692B-48DC-A861-E1D96BF718F4}"/>
    <cellStyle name="ป้อนค่า 2 3 2 2 4 2" xfId="31398" xr:uid="{A89E7970-950D-4885-B0C0-E29F11CE70FE}"/>
    <cellStyle name="ป้อนค่า 2 3 2 2 5" xfId="28846" xr:uid="{BC35832E-4CC5-4B61-9475-C24F4BF11F3E}"/>
    <cellStyle name="ป้อนค่า 2 3 2 3" xfId="13953" xr:uid="{334C16B0-B1B4-4154-B512-2A4219AB9997}"/>
    <cellStyle name="ป้อนค่า 2 3 2 3 2" xfId="30019" xr:uid="{ADCC2517-BFAB-4443-B2FC-F34E2451EC6D}"/>
    <cellStyle name="ป้อนค่า 2 3 2 4" xfId="14163" xr:uid="{3B845C11-E703-4837-8B83-32C09B3ACCA3}"/>
    <cellStyle name="ป้อนค่า 2 3 2 4 2" xfId="30229" xr:uid="{735FE8CE-B531-484C-9EF5-E9406C5FE8A8}"/>
    <cellStyle name="ป้อนค่า 2 3 2 5" xfId="15315" xr:uid="{548CC8A4-5614-4EB6-A647-AD62F37951A1}"/>
    <cellStyle name="ป้อนค่า 2 3 2 5 2" xfId="31267" xr:uid="{A3115FE7-788C-4EED-AEE9-E3DF3CF0E9B8}"/>
    <cellStyle name="ป้อนค่า 2 3 2 6" xfId="12594" xr:uid="{AF93DB14-1AEA-45DA-BC20-BECA530A58AA}"/>
    <cellStyle name="ป้อนค่า 2 3 2 6 2" xfId="28715" xr:uid="{B9584C91-AF25-41ED-88BE-55495AEB0AF4}"/>
    <cellStyle name="ป้อนค่า 2 3 2 7" xfId="26546" xr:uid="{CE854551-B124-403E-B476-BA1A1FD3EE0D}"/>
    <cellStyle name="ป้อนค่า 2 3 3" xfId="10383" xr:uid="{467F7399-CED4-427B-80ED-C9BFA3E67056}"/>
    <cellStyle name="ป้อนค่า 2 3 3 2" xfId="14024" xr:uid="{689290ED-1C63-41A9-BE5E-4BD4E576FA23}"/>
    <cellStyle name="ป้อนค่า 2 3 3 2 2" xfId="30090" xr:uid="{8732D323-5E5F-4CE4-8B1B-2E04EEFB3370}"/>
    <cellStyle name="ป้อนค่า 2 3 3 3" xfId="13839" xr:uid="{DAE4DFF9-74CE-4C26-A15A-BDEC14874B6C}"/>
    <cellStyle name="ป้อนค่า 2 3 3 3 2" xfId="29906" xr:uid="{775694F9-2632-4FA7-BD3B-4268D7D44EA6}"/>
    <cellStyle name="ป้อนค่า 2 3 3 4" xfId="15386" xr:uid="{5DB7D829-D9CE-4935-9339-E2D2F513B0C5}"/>
    <cellStyle name="ป้อนค่า 2 3 3 4 2" xfId="31338" xr:uid="{DC175D3F-D03A-4AF6-A5B1-2B645CDAE0FF}"/>
    <cellStyle name="ป้อนค่า 2 3 3 5" xfId="12665" xr:uid="{6B1D3C97-BCFF-4DE6-ABC4-63EEABFD1E3B}"/>
    <cellStyle name="ป้อนค่า 2 3 3 5 2" xfId="28786" xr:uid="{702EA831-42FB-4C3B-BAF9-66CF850911AA}"/>
    <cellStyle name="ป้อนค่า 2 3 3 6" xfId="26702" xr:uid="{A880AED1-67A0-48F1-9D05-BF033D561142}"/>
    <cellStyle name="ป้อนค่า 2 3 4" xfId="13588" xr:uid="{A98E1379-2C1C-4FA9-A5BF-A125DFA5F675}"/>
    <cellStyle name="ป้อนค่า 2 3 4 2" xfId="14225" xr:uid="{011723D4-7CEB-4B6E-8667-D8461D1E26C9}"/>
    <cellStyle name="ป้อนค่า 2 3 4 2 2" xfId="30291" xr:uid="{579C305F-673D-4509-9351-C3E6E0AEBED4}"/>
    <cellStyle name="ป้อนค่า 2 3 4 3" xfId="15512" xr:uid="{5F6CF582-6C40-4650-946C-36D950EA5986}"/>
    <cellStyle name="ป้อนค่า 2 3 4 3 2" xfId="31463" xr:uid="{413C5C7F-A703-48B8-8096-4E3DDC347E8A}"/>
    <cellStyle name="ป้อนค่า 2 3 4 4" xfId="29657" xr:uid="{7512087B-DF03-4158-942C-30345C1F5F5C}"/>
    <cellStyle name="ป้อนค่า 2 3 5" xfId="13736" xr:uid="{EB4C89CD-67D4-4D4B-9EB0-F4313158C691}"/>
    <cellStyle name="ป้อนค่า 2 3 5 2" xfId="29803" xr:uid="{9BF773B4-D2C4-4BA7-AA5D-5F2A6EE3ED32}"/>
    <cellStyle name="ป้อนค่า 2 3 6" xfId="11619" xr:uid="{3EA8BC66-D114-42E5-833C-1D344675E8BF}"/>
    <cellStyle name="ป้อนค่า 2 3 6 2" xfId="27749" xr:uid="{B813CD20-76E1-487F-92C2-8D4400887331}"/>
    <cellStyle name="ป้อนค่า 2 3 7" xfId="20081" xr:uid="{D7D95278-0B90-4764-8688-7E6846CE3539}"/>
    <cellStyle name="ป้อนค่า 2 3 8" xfId="20951" xr:uid="{614DC243-65E2-49C4-8E35-25578BAA42A5}"/>
    <cellStyle name="ป้อนค่า 2 3 9" xfId="26203" xr:uid="{EBCA6988-CBAE-412C-9BC2-D8AB2AE43C37}"/>
    <cellStyle name="ป้อนค่า 2 30" xfId="675" xr:uid="{54609DD9-B141-4BE9-A28C-628468237195}"/>
    <cellStyle name="ป้อนค่า 2 30 2" xfId="21242" xr:uid="{9B971B9A-F4A3-4E8F-8E05-AE0D77594E73}"/>
    <cellStyle name="ป้อนค่า 2 30 3" xfId="20577" xr:uid="{ED32879F-F025-4A67-9DD3-E11FB4104F85}"/>
    <cellStyle name="ป้อนค่า 2 31" xfId="763" xr:uid="{A7EEB6F1-FF95-4AA3-83AC-408BBA25BD96}"/>
    <cellStyle name="ป้อนค่า 2 31 2" xfId="21330" xr:uid="{9D1D0373-B0BA-4490-AE94-0802D9EF6E51}"/>
    <cellStyle name="ป้อนค่า 2 31 3" xfId="20665" xr:uid="{CDBC3DD3-72BC-4433-8799-3CF96866EAB5}"/>
    <cellStyle name="ป้อนค่า 2 32" xfId="717" xr:uid="{F27651B4-BA61-4AA3-878D-C0C6D074D5B4}"/>
    <cellStyle name="ป้อนค่า 2 32 2" xfId="21284" xr:uid="{ADB7E85D-6F88-4699-AE09-3824716CF74B}"/>
    <cellStyle name="ป้อนค่า 2 32 3" xfId="20619" xr:uid="{3A399210-A530-478A-B182-DB3961DAC067}"/>
    <cellStyle name="ป้อนค่า 2 33" xfId="708" xr:uid="{F24421B6-49C2-4F40-912C-25B515176612}"/>
    <cellStyle name="ป้อนค่า 2 33 2" xfId="21275" xr:uid="{0FA6174F-CF22-4DD3-A4BD-F1C3AA025BC0}"/>
    <cellStyle name="ป้อนค่า 2 33 3" xfId="20610" xr:uid="{61DA7164-4AE8-4745-803B-AE015976CD9F}"/>
    <cellStyle name="ป้อนค่า 2 34" xfId="724" xr:uid="{C6A7A120-C287-4638-8E60-056437A248A8}"/>
    <cellStyle name="ป้อนค่า 2 34 2" xfId="21291" xr:uid="{79770A7B-CE73-468A-B689-15E3AB8A3716}"/>
    <cellStyle name="ป้อนค่า 2 34 3" xfId="20626" xr:uid="{B4936E57-9242-4224-B432-9E470ADE8903}"/>
    <cellStyle name="ป้อนค่า 2 35" xfId="732" xr:uid="{53771729-29F4-40EF-A360-B409E48FFD44}"/>
    <cellStyle name="ป้อนค่า 2 35 2" xfId="21299" xr:uid="{A65A5D72-A017-496C-8702-02E9D60FA053}"/>
    <cellStyle name="ป้อนค่า 2 35 3" xfId="20634" xr:uid="{9E83A721-2187-4159-8AD6-0E3714A5CDC3}"/>
    <cellStyle name="ป้อนค่า 2 36" xfId="750" xr:uid="{131CE3D8-A3B2-4F80-B982-8AE9AD634473}"/>
    <cellStyle name="ป้อนค่า 2 36 2" xfId="21317" xr:uid="{15A238C3-9955-4CD7-8D4D-6073A469A409}"/>
    <cellStyle name="ป้อนค่า 2 36 3" xfId="20652" xr:uid="{16E0B606-0BE4-4C01-9BEB-72570335B418}"/>
    <cellStyle name="ป้อนค่า 2 37" xfId="840" xr:uid="{E19B5687-0765-48AB-A792-757D1307DE8A}"/>
    <cellStyle name="ป้อนค่า 2 37 2" xfId="21407" xr:uid="{16A6754C-A37E-4996-9AA3-FEF237CEFFCA}"/>
    <cellStyle name="ป้อนค่า 2 37 3" xfId="20742" xr:uid="{4F6C6B68-D5DA-45D1-9E5C-068E9FB51953}"/>
    <cellStyle name="ป้อนค่า 2 38" xfId="802" xr:uid="{B01CC108-AE56-482E-82B0-0FFCC7FA6E34}"/>
    <cellStyle name="ป้อนค่า 2 38 2" xfId="21369" xr:uid="{4B22E3F4-AC80-4E46-9143-894886E929D1}"/>
    <cellStyle name="ป้อนค่า 2 38 3" xfId="20704" xr:uid="{0BDE16DC-FD72-48DC-9DE8-84B9A1309CFB}"/>
    <cellStyle name="ป้อนค่า 2 39" xfId="829" xr:uid="{A0E53075-DEE1-4852-827F-CE9408EEB57E}"/>
    <cellStyle name="ป้อนค่า 2 39 2" xfId="21396" xr:uid="{7B86AB85-DB08-4020-83B3-6EBCF6062C8A}"/>
    <cellStyle name="ป้อนค่า 2 39 3" xfId="20731" xr:uid="{26C288CB-1A78-4CCD-BB8B-1F297F691E23}"/>
    <cellStyle name="ป้อนค่า 2 4" xfId="241" xr:uid="{6386DCB7-1AE0-4CCB-8607-3F73681024B0}"/>
    <cellStyle name="ป้อนค่า 2 4 10" xfId="8453" xr:uid="{CCDA2C0F-7F2E-4C3D-A14D-B06B49AD1BBD}"/>
    <cellStyle name="ป้อนค่า 2 4 2" xfId="10065" xr:uid="{19D8194A-8564-4B2F-9F7E-DA766CEAD442}"/>
    <cellStyle name="ป้อนค่า 2 4 2 2" xfId="14044" xr:uid="{017D4EA6-F13D-4F48-A6F1-F233773C7A5D}"/>
    <cellStyle name="ป้อนค่า 2 4 2 2 2" xfId="30110" xr:uid="{67E76DA9-6112-48E7-94BE-1754571C38CF}"/>
    <cellStyle name="ป้อนค่า 2 4 2 3" xfId="13897" xr:uid="{7BE26EC0-DEEF-475B-8BB5-E4E6BB6404D4}"/>
    <cellStyle name="ป้อนค่า 2 4 2 3 2" xfId="29963" xr:uid="{1FE32E0F-3DE4-4BF5-9A51-AB22A33BDDE9}"/>
    <cellStyle name="ป้อนค่า 2 4 2 4" xfId="15406" xr:uid="{0679503E-7939-4855-BE5A-42A0A8DBF687}"/>
    <cellStyle name="ป้อนค่า 2 4 2 4 2" xfId="31358" xr:uid="{19BABF5E-B847-43DB-92B1-D27FDCBB9676}"/>
    <cellStyle name="ป้อนค่า 2 4 2 5" xfId="12685" xr:uid="{3E29D6B6-49EA-4EBD-9FF1-937D5BF057B1}"/>
    <cellStyle name="ป้อนค่า 2 4 2 5 2" xfId="28806" xr:uid="{C4B7DCB9-E606-4EF8-A811-A4F850E60DD4}"/>
    <cellStyle name="ป้อนค่า 2 4 2 6" xfId="26387" xr:uid="{F9C570EE-A282-4D63-8A8F-94790081D5B1}"/>
    <cellStyle name="ป้อนค่า 2 4 3" xfId="9989" xr:uid="{EC23F1EC-9250-48BB-ABA0-EF7FCB95F5E8}"/>
    <cellStyle name="ป้อนค่า 2 4 3 2" xfId="13913" xr:uid="{266A827A-A3FA-489B-B186-CCA79825BBF5}"/>
    <cellStyle name="ป้อนค่า 2 4 3 2 2" xfId="29979" xr:uid="{32120A9A-3ACC-4BEA-BAE6-C173E42FC384}"/>
    <cellStyle name="ป้อนค่า 2 4 3 3" xfId="26317" xr:uid="{71AD28F5-A9CC-4BCC-BED0-A350FA11C785}"/>
    <cellStyle name="ป้อนค่า 2 4 4" xfId="13867" xr:uid="{16C2F885-A498-4996-B343-E5AFDED26995}"/>
    <cellStyle name="ป้อนค่า 2 4 4 2" xfId="29933" xr:uid="{FB39367D-0C11-4576-91B6-AAD07969280E}"/>
    <cellStyle name="ป้อนค่า 2 4 5" xfId="15275" xr:uid="{F0C94F9A-ACD1-4345-8AEC-206C94794541}"/>
    <cellStyle name="ป้อนค่า 2 4 5 2" xfId="31227" xr:uid="{DB2CA18E-DB21-4B07-9660-7174CFBC3FE1}"/>
    <cellStyle name="ป้อนค่า 2 4 6" xfId="12554" xr:uid="{4E3581E6-DFB7-4140-8F14-82F7BAD2135E}"/>
    <cellStyle name="ป้อนค่า 2 4 6 2" xfId="28675" xr:uid="{1E6BDE84-79BB-4AA3-A298-9E42581D5852}"/>
    <cellStyle name="ป้อนค่า 2 4 7" xfId="20276" xr:uid="{F3099202-F817-4BF7-8B0C-3B1995159561}"/>
    <cellStyle name="ป้อนค่า 2 4 8" xfId="20830" xr:uid="{E56D8F23-5311-42AE-A782-91204E9A7353}"/>
    <cellStyle name="ป้อนค่า 2 4 9" xfId="24923" xr:uid="{874D8043-5AAA-449C-9183-537769DEE1B5}"/>
    <cellStyle name="ป้อนค่า 2 40" xfId="785" xr:uid="{27F726F5-9FF9-4350-A975-9C6630435137}"/>
    <cellStyle name="ป้อนค่า 2 40 2" xfId="21352" xr:uid="{FF7A0BFD-4221-471E-904D-23506EE9C4EC}"/>
    <cellStyle name="ป้อนค่า 2 40 3" xfId="20687" xr:uid="{1D23B93D-F742-4A38-B23C-B60E286CA50E}"/>
    <cellStyle name="ป้อนค่า 2 41" xfId="784" xr:uid="{2FB5BC71-934E-48A8-B7D3-AD2E1E6B23E5}"/>
    <cellStyle name="ป้อนค่า 2 41 2" xfId="21351" xr:uid="{8B118F1F-1FE5-4A2D-964A-B685B09F5BB8}"/>
    <cellStyle name="ป้อนค่า 2 41 3" xfId="20686" xr:uid="{316EF144-C736-480D-8D6E-ABC322D800FE}"/>
    <cellStyle name="ป้อนค่า 2 42" xfId="871" xr:uid="{4F8ACB12-FA98-4686-8BC3-2B79072F3EF9}"/>
    <cellStyle name="ป้อนค่า 2 42 2" xfId="21437" xr:uid="{37A62DE8-3139-462A-8768-DFBCFCC7EDCA}"/>
    <cellStyle name="ป้อนค่า 2 43" xfId="20821" xr:uid="{C25F28AC-7433-4981-9D14-761E5FB40D4B}"/>
    <cellStyle name="ป้อนค่า 2 44" xfId="24063" xr:uid="{68A8582F-E3DE-4974-914E-C22439063FE1}"/>
    <cellStyle name="ป้อนค่า 2 45" xfId="7336" xr:uid="{79506730-4BB4-4FEA-839C-C14CF809ABBD}"/>
    <cellStyle name="ป้อนค่า 2 5" xfId="377" xr:uid="{2BA61614-FCB3-4DBD-9B42-00CDE7B8DA2F}"/>
    <cellStyle name="ป้อนค่า 2 5 2" xfId="13974" xr:uid="{DB0FD782-1FBA-4E5A-9519-72432D725049}"/>
    <cellStyle name="ป้อนค่า 2 5 2 2" xfId="30040" xr:uid="{DD951890-6B39-4B3E-8122-2C672B2080CC}"/>
    <cellStyle name="ป้อนค่า 2 5 3" xfId="13701" xr:uid="{A71AF561-F568-4627-B595-A7EAD9A0AB15}"/>
    <cellStyle name="ป้อนค่า 2 5 3 2" xfId="29768" xr:uid="{64A0897D-007F-4DAF-BD67-F21DBF51E80C}"/>
    <cellStyle name="ป้อนค่า 2 5 4" xfId="15336" xr:uid="{74430701-592D-4F79-9798-BE15A419ED0A}"/>
    <cellStyle name="ป้อนค่า 2 5 4 2" xfId="31288" xr:uid="{FCFDFD1B-D6E2-4F07-A639-0B99D956524D}"/>
    <cellStyle name="ป้อนค่า 2 5 5" xfId="12615" xr:uid="{10F9B5C0-8320-4F88-84C2-0CDFD033048B}"/>
    <cellStyle name="ป้อนค่า 2 5 5 2" xfId="28736" xr:uid="{A784D900-18B5-49BF-92A9-4A7133C185B6}"/>
    <cellStyle name="ป้อนค่า 2 5 6" xfId="20168" xr:uid="{5B80F42A-B5DE-45D1-88EC-77266D646CDB}"/>
    <cellStyle name="ป้อนค่า 2 5 7" xfId="20944" xr:uid="{27E86E5F-1DE1-4722-8F86-AA1BC7ABD90B}"/>
    <cellStyle name="ป้อนค่า 2 5 8" xfId="26299" xr:uid="{A54D2F84-CFD9-4700-8D34-2F1BC515F430}"/>
    <cellStyle name="ป้อนค่า 2 5 9" xfId="9971" xr:uid="{59DE63C2-3CFD-4B0A-89F2-C5ECB8EDD920}"/>
    <cellStyle name="ป้อนค่า 2 6" xfId="266" xr:uid="{238E3994-3B15-4174-94FD-13652D0ED9A3}"/>
    <cellStyle name="ป้อนค่า 2 6 2" xfId="14185" xr:uid="{C2EDF2B5-41E2-4D08-86D7-D29DDCB04EE7}"/>
    <cellStyle name="ป้อนค่า 2 6 2 2" xfId="30251" xr:uid="{4FFFBFCB-96D0-498E-B505-B45C68D3B2E8}"/>
    <cellStyle name="ป้อนค่า 2 6 3" xfId="15472" xr:uid="{1E852C27-EB1A-4080-8BA2-8BEDE78E526F}"/>
    <cellStyle name="ป้อนค่า 2 6 3 2" xfId="31423" xr:uid="{546AB7E0-A529-4976-9B2E-54FE7D1340FF}"/>
    <cellStyle name="ป้อนค่า 2 6 4" xfId="13016" xr:uid="{B4A3A874-3B52-4547-A604-A57D836C753E}"/>
    <cellStyle name="ป้อนค่า 2 6 4 2" xfId="29085" xr:uid="{8EACDBDF-F061-43DB-A1B1-011B6C0B7BD4}"/>
    <cellStyle name="ป้อนค่า 2 6 5" xfId="20303" xr:uid="{7EDBE848-8F6D-4611-943F-4B4D64EBB6A3}"/>
    <cellStyle name="ป้อนค่า 2 6 6" xfId="20855" xr:uid="{30E2D648-093B-4727-A78C-D298862FDBE3}"/>
    <cellStyle name="ป้อนค่า 2 6 7" xfId="26348" xr:uid="{381B7C44-1917-47A8-914B-513B53554101}"/>
    <cellStyle name="ป้อนค่า 2 6 8" xfId="10024" xr:uid="{CA261E98-728D-43FB-B4C5-68242DB5BB6F}"/>
    <cellStyle name="ป้อนค่า 2 7" xfId="387" xr:uid="{5569C93A-7467-4335-A723-6F69577CAD1B}"/>
    <cellStyle name="ป้อนค่า 2 7 2" xfId="20157" xr:uid="{53CB9104-4970-41C4-866B-36B2A0C049AC}"/>
    <cellStyle name="ป้อนค่า 2 7 3" xfId="20954" xr:uid="{3958ADB2-CBBA-44E8-A8E4-3C4C122327B3}"/>
    <cellStyle name="ป้อนค่า 2 7 4" xfId="29830" xr:uid="{C31873E6-30F5-4046-897B-99FBB5F2C54C}"/>
    <cellStyle name="ป้อนค่า 2 7 5" xfId="13763" xr:uid="{30E79C8F-F600-4A47-8692-4CA70283A687}"/>
    <cellStyle name="ป้อนค่า 2 8" xfId="446" xr:uid="{5558BDBC-3CFC-4E70-814B-EF41C6D4C972}"/>
    <cellStyle name="ป้อนค่า 2 8 2" xfId="20355" xr:uid="{AF9B4D8B-AB1D-4B32-8712-FFFDE9EEA182}"/>
    <cellStyle name="ป้อนค่า 2 8 3" xfId="21013" xr:uid="{1449E6AF-4BFE-44E8-929F-4D2C25892B4D}"/>
    <cellStyle name="ป้อนค่า 2 8 4" xfId="26982" xr:uid="{39F8C328-14CC-43B1-A232-B46FF770855A}"/>
    <cellStyle name="ป้อนค่า 2 8 5" xfId="10765" xr:uid="{CB85BE7B-0699-4030-B8D3-4404A0A36721}"/>
    <cellStyle name="ป้อนค่า 2 9" xfId="415" xr:uid="{48B8F38E-836B-4C50-B533-F314EEE295DA}"/>
    <cellStyle name="ป้อนค่า 2 9 2" xfId="20982" xr:uid="{468E7F5C-8053-464D-8BD4-79A463750FB6}"/>
    <cellStyle name="ป้อนค่า 2 9 3" xfId="20069" xr:uid="{835A1484-C0C4-47EA-92FC-A468451520A4}"/>
    <cellStyle name="ป้อนค่า 20" xfId="540" xr:uid="{D5F33B40-5F1E-49DF-89A2-5969CC721DAF}"/>
    <cellStyle name="ป้อนค่า 20 2" xfId="21107" xr:uid="{4F520CE6-762B-4813-9247-459ACEFBF8E6}"/>
    <cellStyle name="ป้อนค่า 20 3" xfId="20442" xr:uid="{7F859A70-C480-4FAA-A4D2-449066B31541}"/>
    <cellStyle name="ป้อนค่า 21" xfId="588" xr:uid="{346499E9-9D9A-4782-A242-76C1949D416D}"/>
    <cellStyle name="ป้อนค่า 21 2" xfId="21155" xr:uid="{2D52D2D0-B98C-49AF-BAF6-6F820E2B52A8}"/>
    <cellStyle name="ป้อนค่า 21 3" xfId="20490" xr:uid="{1A431654-1141-4251-9A4D-0A48C446FBD9}"/>
    <cellStyle name="ป้อนค่า 22" xfId="611" xr:uid="{665B661A-E1E4-41D9-969D-797C66F8F586}"/>
    <cellStyle name="ป้อนค่า 22 2" xfId="21178" xr:uid="{C3763BAF-76BD-4A34-A886-8115DBAEEB41}"/>
    <cellStyle name="ป้อนค่า 22 3" xfId="20513" xr:uid="{9164E7EC-CF18-4C8A-BA9B-D934F0F12BBF}"/>
    <cellStyle name="ป้อนค่า 23" xfId="601" xr:uid="{9B5EF11D-AC9D-4912-9558-19FF2165E784}"/>
    <cellStyle name="ป้อนค่า 23 2" xfId="21168" xr:uid="{80692BD9-C38D-4CE3-85FA-465D65764CA4}"/>
    <cellStyle name="ป้อนค่า 23 3" xfId="20503" xr:uid="{26CBFA3A-12DA-4E91-99A6-35C6A4A98FBA}"/>
    <cellStyle name="ป้อนค่า 24" xfId="546" xr:uid="{1FCA8D9B-6C7D-4473-980E-8FF5DC6F617A}"/>
    <cellStyle name="ป้อนค่า 24 2" xfId="21113" xr:uid="{1B341EDF-0E0B-49C7-97AA-C0BF8D9E5C57}"/>
    <cellStyle name="ป้อนค่า 24 3" xfId="20448" xr:uid="{8406A6A5-C214-40C1-886F-D3A9E5145E02}"/>
    <cellStyle name="ป้อนค่า 25" xfId="545" xr:uid="{9C17C383-F689-46BF-BC9E-EF77A921EB13}"/>
    <cellStyle name="ป้อนค่า 25 2" xfId="21112" xr:uid="{4C83457F-A5B6-4040-9B48-30102524E3AF}"/>
    <cellStyle name="ป้อนค่า 25 3" xfId="20447" xr:uid="{481AD3C6-7722-4C76-8147-6EF4C3CCFC17}"/>
    <cellStyle name="ป้อนค่า 26" xfId="565" xr:uid="{D53CF99C-C1ED-4FED-AA3D-1EDE0B22CC97}"/>
    <cellStyle name="ป้อนค่า 26 2" xfId="21132" xr:uid="{5FD040AB-E210-4932-99E8-964F50004825}"/>
    <cellStyle name="ป้อนค่า 26 3" xfId="20467" xr:uid="{0F5A6EF2-5E34-4F41-8F11-B6DF8B95942E}"/>
    <cellStyle name="ป้อนค่า 27" xfId="669" xr:uid="{0A187CE0-69A4-4ECF-9078-A2D02609408B}"/>
    <cellStyle name="ป้อนค่า 27 2" xfId="21236" xr:uid="{771639A1-E760-469D-9EBA-6E3DFF44ACBE}"/>
    <cellStyle name="ป้อนค่า 27 3" xfId="20571" xr:uid="{FA65FDC5-93CC-4380-B9D7-CDB106119631}"/>
    <cellStyle name="ป้อนค่า 28" xfId="629" xr:uid="{FB8D54A9-2504-4FBC-AFEE-B89B6753849D}"/>
    <cellStyle name="ป้อนค่า 28 2" xfId="21196" xr:uid="{4682465C-892D-42DB-9ED2-2E7F68FC07E5}"/>
    <cellStyle name="ป้อนค่า 28 3" xfId="20531" xr:uid="{A6DF7942-FB3C-4E2F-816E-FBF85F9B7F1C}"/>
    <cellStyle name="ป้อนค่า 29" xfId="630" xr:uid="{E85C9744-674D-4AB3-885A-7B0D370611A6}"/>
    <cellStyle name="ป้อนค่า 29 2" xfId="21197" xr:uid="{219D8DBF-12B6-4CB9-8BA5-84CFBB0A3F7B}"/>
    <cellStyle name="ป้อนค่า 29 3" xfId="20532" xr:uid="{AC62B498-2519-4382-BB1E-2FC8EFF7755A}"/>
    <cellStyle name="ป้อนค่า 3" xfId="218" xr:uid="{AEEF95B7-1A6E-4AA4-B2F3-801018E279DE}"/>
    <cellStyle name="ป้อนค่า 3 10" xfId="24519" xr:uid="{9FE8DBC0-2CE2-43D9-81A4-37FB64865676}"/>
    <cellStyle name="ป้อนค่า 3 11" xfId="7906" xr:uid="{AF9C29BC-42CB-4351-9352-3A0ADAED28C0}"/>
    <cellStyle name="ป้อนค่า 3 2" xfId="1048" xr:uid="{8CF41A47-4EF2-4828-8372-E813462CD9E0}"/>
    <cellStyle name="ป้อนค่า 3 2 2" xfId="9936" xr:uid="{4EABF6E1-FC81-47BE-B3B5-329040B29BEA}"/>
    <cellStyle name="ป้อนค่า 3 2 2 2" xfId="10288" xr:uid="{2B53F71A-5A69-408A-B23D-E8FDF6B37F2E}"/>
    <cellStyle name="ป้อนค่า 3 2 2 2 2" xfId="14054" xr:uid="{E7770B20-3412-4C0E-ADD3-95664813511E}"/>
    <cellStyle name="ป้อนค่า 3 2 2 2 2 2" xfId="30120" xr:uid="{66624ED7-3F99-4403-A171-C3886DE358E2}"/>
    <cellStyle name="ป้อนค่า 3 2 2 2 3" xfId="26607" xr:uid="{9C8906BD-8E6B-472E-AC96-CAE38FA9D97F}"/>
    <cellStyle name="ป้อนค่า 3 2 2 3" xfId="10444" xr:uid="{DFF489D8-1552-4920-8EA2-DEF29CF7E92F}"/>
    <cellStyle name="ป้อนค่า 3 2 2 3 2" xfId="13788" xr:uid="{21002F83-40D8-4B39-8A17-7BAB2BF71980}"/>
    <cellStyle name="ป้อนค่า 3 2 2 3 2 2" xfId="29855" xr:uid="{49111178-7B1A-4F3C-B594-2CF09B51891A}"/>
    <cellStyle name="ป้อนค่า 3 2 2 3 3" xfId="26763" xr:uid="{C6014670-61D5-49FE-AC9D-F9E4C5AD149D}"/>
    <cellStyle name="ป้อนค่า 3 2 2 4" xfId="15416" xr:uid="{989B95D4-7357-438F-81C8-566D889BED19}"/>
    <cellStyle name="ป้อนค่า 3 2 2 4 2" xfId="31368" xr:uid="{83E189CE-8327-4A5F-BC5F-BF5CDE962C5F}"/>
    <cellStyle name="ป้อนค่า 3 2 2 5" xfId="12695" xr:uid="{72E223E2-5F3C-4C60-BFD9-6EE9F1D6EB82}"/>
    <cellStyle name="ป้อนค่า 3 2 2 5 2" xfId="28816" xr:uid="{4EF4EACA-4A1D-4B33-B474-F9A6E1A8FC99}"/>
    <cellStyle name="ป้อนค่า 3 2 2 6" xfId="26264" xr:uid="{A2DA47F1-C1C1-4B4E-8F1D-156CD9634BCA}"/>
    <cellStyle name="ป้อนค่า 3 2 3" xfId="10144" xr:uid="{9A86760B-2814-43B0-8084-D59F1A08FC6C}"/>
    <cellStyle name="ป้อนค่า 3 2 3 2" xfId="13923" xr:uid="{7F1BCA75-8695-4AD6-92D8-3F5489EA468B}"/>
    <cellStyle name="ป้อนค่า 3 2 3 2 2" xfId="29989" xr:uid="{DE9D1633-B49E-4452-8402-9107044A40B2}"/>
    <cellStyle name="ป้อนค่า 3 2 3 3" xfId="26465" xr:uid="{C5AA9855-7EE8-436F-9E45-E9B91E2952EC}"/>
    <cellStyle name="ป้อนค่า 3 2 4" xfId="10160" xr:uid="{B46A8E90-1A1F-4D10-AF1C-835D640FFBDC}"/>
    <cellStyle name="ป้อนค่า 3 2 4 2" xfId="13757" xr:uid="{CA8AB586-887B-4B45-85E2-642C08B2AF1E}"/>
    <cellStyle name="ป้อนค่า 3 2 4 2 2" xfId="29824" xr:uid="{3E825F0D-B507-4CF8-ACCE-565A54FD93AA}"/>
    <cellStyle name="ป้อนค่า 3 2 4 3" xfId="26479" xr:uid="{8C5BC4AB-3046-4711-B268-B747F432FEF9}"/>
    <cellStyle name="ป้อนค่า 3 2 5" xfId="15285" xr:uid="{AAC83F1C-D691-4CCE-9383-993324BE376E}"/>
    <cellStyle name="ป้อนค่า 3 2 5 2" xfId="31237" xr:uid="{CF94A594-E213-423E-8FFE-0853473FC9D9}"/>
    <cellStyle name="ป้อนค่า 3 2 6" xfId="12564" xr:uid="{AE1F382E-1BB1-41C5-87F2-A4C1218EBA96}"/>
    <cellStyle name="ป้อนค่า 3 2 6 2" xfId="28685" xr:uid="{3AAD0ADE-8E15-4F59-867D-A0B64B33326E}"/>
    <cellStyle name="ป้อนค่า 3 2 7" xfId="21535" xr:uid="{0ABBCAD9-6369-46B7-8708-AB44154BF7F8}"/>
    <cellStyle name="ป้อนค่า 3 2 8" xfId="26012" xr:uid="{26C8F976-98EA-4184-951E-31D91E5A9ED3}"/>
    <cellStyle name="ป้อนค่า 3 2 9" xfId="9607" xr:uid="{A6886F23-122B-4A1C-8A4B-1322A4F447F4}"/>
    <cellStyle name="ป้อนค่า 3 3" xfId="9878" xr:uid="{7621B1FC-BB66-46AB-A2A5-0B7D8D62FF8D}"/>
    <cellStyle name="ป้อนค่า 3 3 2" xfId="10230" xr:uid="{2243B360-6EBE-493A-AF15-FA50B7AB6137}"/>
    <cellStyle name="ป้อนค่า 3 3 2 2" xfId="13995" xr:uid="{D288BB90-F316-4FC4-B920-AE6F05635099}"/>
    <cellStyle name="ป้อนค่า 3 3 2 2 2" xfId="30061" xr:uid="{0C4F7791-7255-4597-AF00-36EC50B1A644}"/>
    <cellStyle name="ป้อนค่า 3 3 2 3" xfId="26549" xr:uid="{D102C5CC-81EC-47DD-A433-FF167189FAAE}"/>
    <cellStyle name="ป้อนค่า 3 3 3" xfId="10386" xr:uid="{661962F6-8325-4411-A890-6A5F7A2152BD}"/>
    <cellStyle name="ป้อนค่า 3 3 3 2" xfId="13698" xr:uid="{D26E8F91-2B31-4502-98DA-1CE22657C133}"/>
    <cellStyle name="ป้อนค่า 3 3 3 2 2" xfId="29765" xr:uid="{28C95FB0-1D54-4317-9131-CDD091FF5D6D}"/>
    <cellStyle name="ป้อนค่า 3 3 3 3" xfId="26705" xr:uid="{31BA35BE-04EB-464C-AA2C-376CA00056C4}"/>
    <cellStyle name="ป้อนค่า 3 3 4" xfId="15357" xr:uid="{0E18E48B-FD08-475C-BFA1-5971B545BDE6}"/>
    <cellStyle name="ป้อนค่า 3 3 4 2" xfId="31309" xr:uid="{E41F024A-2D54-4E1C-BA77-0ADD2BC8C99F}"/>
    <cellStyle name="ป้อนค่า 3 3 5" xfId="12636" xr:uid="{E161597B-6082-475E-B9E4-99C5EE6882DE}"/>
    <cellStyle name="ป้อนค่า 3 3 5 2" xfId="28757" xr:uid="{776E4012-C90B-480C-BF52-C5725A73BF19}"/>
    <cellStyle name="ป้อนค่า 3 3 6" xfId="26206" xr:uid="{5A25AA98-4732-45A0-9EB5-1FA5ABAF4AB7}"/>
    <cellStyle name="ป้อนค่า 3 4" xfId="9830" xr:uid="{6BE4F894-0215-4079-9BEC-2DDDCF0B115E}"/>
    <cellStyle name="ป้อนค่า 3 4 2" xfId="10182" xr:uid="{72DDBAA9-784F-4C88-8499-98B883AFCBCD}"/>
    <cellStyle name="ป้อนค่า 3 4 2 2" xfId="14195" xr:uid="{E28A709C-9180-406A-AF33-AB178C12E2C4}"/>
    <cellStyle name="ป้อนค่า 3 4 2 2 2" xfId="30261" xr:uid="{1FBEEC21-EA83-4DC6-86CB-DD563B68D7C0}"/>
    <cellStyle name="ป้อนค่า 3 4 2 3" xfId="26501" xr:uid="{F12D18BD-3928-4383-A96D-B08FE2869B35}"/>
    <cellStyle name="ป้อนค่า 3 4 3" xfId="10338" xr:uid="{52D7CC1F-52D5-4136-A525-AFED2EF060A3}"/>
    <cellStyle name="ป้อนค่า 3 4 3 2" xfId="15482" xr:uid="{197F1B9F-FB3C-4A24-BE79-C2457C0358F9}"/>
    <cellStyle name="ป้อนค่า 3 4 3 2 2" xfId="31433" xr:uid="{BCFC3626-C8DE-4532-99BF-C779548BE42A}"/>
    <cellStyle name="ป้อนค่า 3 4 3 3" xfId="26657" xr:uid="{7167DFD9-CEC1-4DEA-90B7-7A6D2CDB9DAD}"/>
    <cellStyle name="ป้อนค่า 3 4 4" xfId="13159" xr:uid="{EC731487-259B-481D-8B5D-2AE37429A59B}"/>
    <cellStyle name="ป้อนค่า 3 4 4 2" xfId="29228" xr:uid="{DDE7F76F-5201-44C9-81B0-E115AF7C3C45}"/>
    <cellStyle name="ป้อนค่า 3 4 5" xfId="26158" xr:uid="{BFF37489-5CF7-4C5E-A67F-01C1E2F51AC2}"/>
    <cellStyle name="ป้อนค่า 3 5" xfId="10010" xr:uid="{4625841D-28E6-4D18-AE59-13A7FA10A596}"/>
    <cellStyle name="ป้อนค่า 3 5 2" xfId="14136" xr:uid="{C72E996D-96D9-4ED6-A626-781B3CD10AA0}"/>
    <cellStyle name="ป้อนค่า 3 5 2 2" xfId="30202" xr:uid="{6D45BDAC-A523-46B8-9CD9-197FF6F8CB4B}"/>
    <cellStyle name="ป้อนค่า 3 5 3" xfId="26335" xr:uid="{920BB778-169C-410F-BAE8-97DC9DC76DE7}"/>
    <cellStyle name="ป้อนค่า 3 6" xfId="7037" xr:uid="{5C4679A1-87A3-4F26-BBDD-37DB17FB4626}"/>
    <cellStyle name="ป้อนค่า 3 6 2" xfId="17740" xr:uid="{B0F97FCC-7FF9-477A-A284-2A893757F310}"/>
    <cellStyle name="ป้อนค่า 3 6 2 2" xfId="33684" xr:uid="{90815559-545C-4E89-BC2D-D2D4539BF0F2}"/>
    <cellStyle name="ป้อนค่า 3 6 3" xfId="23880" xr:uid="{F66BAC07-513C-4F5B-925D-404CFE8F6746}"/>
    <cellStyle name="ป้อนค่า 3 7" xfId="11196" xr:uid="{BEF95FC3-DC1C-4CF3-8320-01D1157F8FE1}"/>
    <cellStyle name="ป้อนค่า 3 7 2" xfId="27321" xr:uid="{DC7E3CE0-2921-4DC4-A2A1-5ED8DA2FF8B2}"/>
    <cellStyle name="ป้อนค่า 3 8" xfId="20216" xr:uid="{2076DCF5-D3CD-42D7-90AB-F5F9326464DA}"/>
    <cellStyle name="ป้อนค่า 3 9" xfId="20810" xr:uid="{2AB332ED-A729-4434-8322-1DD498597F73}"/>
    <cellStyle name="ป้อนค่า 30" xfId="672" xr:uid="{912BE486-615F-41A4-BB09-1053E7F9D80B}"/>
    <cellStyle name="ป้อนค่า 30 2" xfId="21239" xr:uid="{388873E6-69B2-4B08-9967-C555BA73CDDE}"/>
    <cellStyle name="ป้อนค่า 30 3" xfId="20574" xr:uid="{881E6031-6417-4F13-A149-7316754B0BD5}"/>
    <cellStyle name="ป้อนค่า 31" xfId="644" xr:uid="{CCE67847-455E-435A-93E4-0B5917FA3266}"/>
    <cellStyle name="ป้อนค่า 31 2" xfId="21211" xr:uid="{D5894BD5-2B20-4CBA-B1F5-70A22775975E}"/>
    <cellStyle name="ป้อนค่า 31 3" xfId="20546" xr:uid="{D43BB3D4-2509-4D00-A5BC-BCA64718D6DD}"/>
    <cellStyle name="ป้อนค่า 32" xfId="745" xr:uid="{F97C2386-E8E1-48F0-9FD4-C21A78D6B1C9}"/>
    <cellStyle name="ป้อนค่า 32 2" xfId="21312" xr:uid="{52CC831F-4081-4D37-B4F6-B0D014E5ED41}"/>
    <cellStyle name="ป้อนค่า 32 3" xfId="20647" xr:uid="{1EE71A25-9FBB-4F82-8D0F-49695EFA4870}"/>
    <cellStyle name="ป้อนค่า 33" xfId="770" xr:uid="{2A0A797A-0416-4590-A704-853F8FAC0936}"/>
    <cellStyle name="ป้อนค่า 33 2" xfId="21337" xr:uid="{D88B229C-5FDE-4FB9-BC11-FBE8BF1E8662}"/>
    <cellStyle name="ป้อนค่า 33 3" xfId="20672" xr:uid="{B7DBDB20-85EA-4E9F-984F-BBDBB0E0D744}"/>
    <cellStyle name="ป้อนค่า 34" xfId="759" xr:uid="{157DB42D-2BAA-48C1-9569-21A4A41BB362}"/>
    <cellStyle name="ป้อนค่า 34 2" xfId="21326" xr:uid="{A5D8890B-0C6B-49E1-9325-0ADDCA64FF8A}"/>
    <cellStyle name="ป้อนค่า 34 3" xfId="20661" xr:uid="{C4566E4D-F0A8-4E68-8340-C95D280A94E0}"/>
    <cellStyle name="ป้อนค่า 35" xfId="700" xr:uid="{293EAA3A-71B2-40C0-8BED-0D74A237A290}"/>
    <cellStyle name="ป้อนค่า 35 2" xfId="21267" xr:uid="{8C8A8602-44CE-4992-BDDC-B09610B8A149}"/>
    <cellStyle name="ป้อนค่า 35 3" xfId="20602" xr:uid="{A5D7E034-E272-4B85-9CE6-E5580D9FCF0A}"/>
    <cellStyle name="ป้อนค่า 36" xfId="739" xr:uid="{7D0DBF04-754F-487D-AAD4-A849DEC6BA77}"/>
    <cellStyle name="ป้อนค่า 36 2" xfId="21306" xr:uid="{696F68E8-541D-4CB9-BB1F-5DCF301CA1C9}"/>
    <cellStyle name="ป้อนค่า 36 3" xfId="20641" xr:uid="{0D8F8A35-0B48-43D3-A3AA-1822EBF523B7}"/>
    <cellStyle name="ป้อนค่า 37" xfId="719" xr:uid="{DAE8D107-FD76-4F9D-9733-CC964C0BEC68}"/>
    <cellStyle name="ป้อนค่า 37 2" xfId="21286" xr:uid="{A2D6E767-EBC4-4636-AF3E-44CFC4501CD8}"/>
    <cellStyle name="ป้อนค่า 37 3" xfId="20621" xr:uid="{F705884D-DBF6-4C87-A447-D4E960C47BFE}"/>
    <cellStyle name="ป้อนค่า 38" xfId="824" xr:uid="{6D36A263-BA6C-48CB-A527-6B59E0A3973B}"/>
    <cellStyle name="ป้อนค่า 38 2" xfId="21391" xr:uid="{68F2CD93-8541-42C2-8EED-D0B44D1790F2}"/>
    <cellStyle name="ป้อนค่า 38 3" xfId="20726" xr:uid="{37C1E70A-E824-4932-A91E-660705FD23A6}"/>
    <cellStyle name="ป้อนค่า 39" xfId="844" xr:uid="{D5CE5184-1EC8-4467-A4DC-19859432E734}"/>
    <cellStyle name="ป้อนค่า 39 2" xfId="21411" xr:uid="{98386BE4-61D2-4153-9084-B1F44C7CA0F5}"/>
    <cellStyle name="ป้อนค่า 39 3" xfId="20746" xr:uid="{407372B2-CC22-49F4-8FD7-BC9CD729D1C5}"/>
    <cellStyle name="ป้อนค่า 4" xfId="307" xr:uid="{011C6CCB-4FDA-4037-B91F-2F7DB036DC2B}"/>
    <cellStyle name="ป้อนค่า 4 10" xfId="24644" xr:uid="{8C38FA2F-F007-4BE7-A522-B40C841F1A70}"/>
    <cellStyle name="ป้อนค่า 4 11" xfId="8097" xr:uid="{2D71247A-B35B-44AD-A06A-D266AD434884}"/>
    <cellStyle name="ป้อนค่า 4 2" xfId="9796" xr:uid="{D3988B5D-32E3-49E3-A0AF-FA5C64461623}"/>
    <cellStyle name="ป้อนค่า 4 2 2" xfId="9953" xr:uid="{59577FF3-9A96-4840-A961-58672DE28794}"/>
    <cellStyle name="ป้อนค่า 4 2 2 2" xfId="10305" xr:uid="{8FF1B800-1249-47B2-A6E7-3459A1304234}"/>
    <cellStyle name="ป้อนค่า 4 2 2 2 2" xfId="14074" xr:uid="{901C5E0B-392F-4B83-BD06-6D637CC6F1B0}"/>
    <cellStyle name="ป้อนค่า 4 2 2 2 2 2" xfId="30140" xr:uid="{74D75C3F-CD44-4987-82B4-9CACAF5A8588}"/>
    <cellStyle name="ป้อนค่า 4 2 2 2 3" xfId="26624" xr:uid="{83C1260F-E233-45AC-A2F8-B29DB06C8BFE}"/>
    <cellStyle name="ป้อนค่า 4 2 2 3" xfId="10461" xr:uid="{01D39272-ECBE-46C3-9D17-F5AE5462C1BD}"/>
    <cellStyle name="ป้อนค่า 4 2 2 3 2" xfId="14125" xr:uid="{B3990F03-A5B3-478A-9D24-88391A8ADEB8}"/>
    <cellStyle name="ป้อนค่า 4 2 2 3 2 2" xfId="30191" xr:uid="{1D1CAADB-F972-4C97-8842-B9F25F7FB7EF}"/>
    <cellStyle name="ป้อนค่า 4 2 2 3 3" xfId="26780" xr:uid="{6C93EB0A-D5F1-4A6E-B24B-C29C99DA830B}"/>
    <cellStyle name="ป้อนค่า 4 2 2 4" xfId="15436" xr:uid="{12E44CD8-70C9-4DB4-BA6F-EB456BBEF400}"/>
    <cellStyle name="ป้อนค่า 4 2 2 4 2" xfId="31388" xr:uid="{A01A8085-5875-4FE2-BCB4-D8DD972B1DF4}"/>
    <cellStyle name="ป้อนค่า 4 2 2 5" xfId="12715" xr:uid="{AF3DE020-F681-4917-99CA-66632E8F6272}"/>
    <cellStyle name="ป้อนค่า 4 2 2 5 2" xfId="28836" xr:uid="{0AE06517-4BFA-4534-AE04-2D5F549B4A22}"/>
    <cellStyle name="ป้อนค่า 4 2 2 6" xfId="26281" xr:uid="{09D07ACE-7A74-4E04-8AC3-BED3D998D396}"/>
    <cellStyle name="ป้อนค่า 4 2 3" xfId="10168" xr:uid="{799C09B1-13CC-470B-ADEF-23540580D875}"/>
    <cellStyle name="ป้อนค่า 4 2 3 2" xfId="13943" xr:uid="{D4200AF6-05EC-463A-ACCD-BE26F931929E}"/>
    <cellStyle name="ป้อนค่า 4 2 3 2 2" xfId="30009" xr:uid="{6BF5A097-79F6-407C-A8BD-066E052B6C5D}"/>
    <cellStyle name="ป้อนค่า 4 2 3 3" xfId="26487" xr:uid="{7A63DC0B-FDA0-4FF3-9BBE-1EFCF8180638}"/>
    <cellStyle name="ป้อนค่า 4 2 4" xfId="10325" xr:uid="{15F5D23E-9490-4643-A19C-23D6FCE387A7}"/>
    <cellStyle name="ป้อนค่า 4 2 4 2" xfId="13836" xr:uid="{5379A583-F0D1-4C82-878C-CA69A611DA7C}"/>
    <cellStyle name="ป้อนค่า 4 2 4 2 2" xfId="29903" xr:uid="{8105A9A8-DFDF-4E92-B033-D87E27D0D81F}"/>
    <cellStyle name="ป้อนค่า 4 2 4 3" xfId="26644" xr:uid="{3F387E42-6841-4824-B998-B196C94CCDF4}"/>
    <cellStyle name="ป้อนค่า 4 2 5" xfId="15305" xr:uid="{F06F6FBB-CC93-4FC1-9AE0-AA2572DFE42B}"/>
    <cellStyle name="ป้อนค่า 4 2 5 2" xfId="31257" xr:uid="{D8189D6F-4385-4123-8CE6-1AB91876A4E8}"/>
    <cellStyle name="ป้อนค่า 4 2 6" xfId="12584" xr:uid="{1252BB79-B655-421E-BBF3-182D92CEB830}"/>
    <cellStyle name="ป้อนค่า 4 2 6 2" xfId="28705" xr:uid="{0DA9B4D8-E08B-4F4D-9352-3E389713D72B}"/>
    <cellStyle name="ป้อนค่า 4 2 7" xfId="26137" xr:uid="{5AE6503E-8736-458D-AE24-7BE507ABE29F}"/>
    <cellStyle name="ป้อนค่า 4 3" xfId="9895" xr:uid="{3C772D3F-339E-4084-ADB8-4A11F7F3DF1F}"/>
    <cellStyle name="ป้อนค่า 4 3 2" xfId="10247" xr:uid="{0B4DE0DE-ECA7-4F68-AFE5-91353B1FC121}"/>
    <cellStyle name="ป้อนค่า 4 3 2 2" xfId="14014" xr:uid="{A697E698-C1AF-4088-89E0-C294172AA0B0}"/>
    <cellStyle name="ป้อนค่า 4 3 2 2 2" xfId="30080" xr:uid="{5E56BD73-2095-4702-828E-2DAFC10F054C}"/>
    <cellStyle name="ป้อนค่า 4 3 2 3" xfId="26566" xr:uid="{FA131AD0-2A7C-47F9-A1A0-66E5DF36A8C7}"/>
    <cellStyle name="ป้อนค่า 4 3 3" xfId="10403" xr:uid="{6A473FB5-C5F5-417A-8556-86E27ED88E1F}"/>
    <cellStyle name="ป้อนค่า 4 3 3 2" xfId="13738" xr:uid="{0C335964-30F8-4561-9BDD-1B5AADE44F61}"/>
    <cellStyle name="ป้อนค่า 4 3 3 2 2" xfId="29805" xr:uid="{38546FF7-08C5-4AFC-A575-5D7E638EBBA8}"/>
    <cellStyle name="ป้อนค่า 4 3 3 3" xfId="26722" xr:uid="{63D9A8C4-12E1-4D11-B008-1EB12B645D01}"/>
    <cellStyle name="ป้อนค่า 4 3 4" xfId="15376" xr:uid="{434E2945-8C65-4E14-8CC7-A08B17E34183}"/>
    <cellStyle name="ป้อนค่า 4 3 4 2" xfId="31328" xr:uid="{6700AB07-5FB5-4EFD-948C-A408689850F3}"/>
    <cellStyle name="ป้อนค่า 4 3 5" xfId="12655" xr:uid="{558CA26C-551D-41D3-9713-83C8A6E64BAA}"/>
    <cellStyle name="ป้อนค่า 4 3 5 2" xfId="28776" xr:uid="{C7847151-27B4-4410-806A-E4A637132B78}"/>
    <cellStyle name="ป้อนค่า 4 3 6" xfId="26223" xr:uid="{9E4743BD-7636-4BA0-AC07-027E8D28525A}"/>
    <cellStyle name="ป้อนค่า 4 4" xfId="9847" xr:uid="{CCAA5E7A-6F6B-498E-BC5F-AEC8E8A691BC}"/>
    <cellStyle name="ป้อนค่า 4 4 2" xfId="10199" xr:uid="{C50E8E61-25F0-41D3-B487-7858032D9D70}"/>
    <cellStyle name="ป้อนค่า 4 4 2 2" xfId="14215" xr:uid="{136EFB23-B3CA-4677-9CC4-E4DB8C3ED434}"/>
    <cellStyle name="ป้อนค่า 4 4 2 2 2" xfId="30281" xr:uid="{B8CEF66E-BB86-4B35-80DA-65EC371D5510}"/>
    <cellStyle name="ป้อนค่า 4 4 2 3" xfId="26518" xr:uid="{18E2D7A4-FA13-4A5B-8627-7519224EFEEC}"/>
    <cellStyle name="ป้อนค่า 4 4 3" xfId="10355" xr:uid="{FCF09E8A-3C49-44C8-8F16-1D338BDAE281}"/>
    <cellStyle name="ป้อนค่า 4 4 3 2" xfId="15502" xr:uid="{18AFAAC6-AEE9-4DAE-B5F8-DE25734A84E4}"/>
    <cellStyle name="ป้อนค่า 4 4 3 2 2" xfId="31453" xr:uid="{5586E60B-F89A-45BB-BB85-BCB0FB25F809}"/>
    <cellStyle name="ป้อนค่า 4 4 3 3" xfId="26674" xr:uid="{3FE76CBA-F726-44B1-A691-C1F375FB585D}"/>
    <cellStyle name="ป้อนค่า 4 4 4" xfId="13445" xr:uid="{AB3A140F-0E6D-4487-8E11-639E21D52433}"/>
    <cellStyle name="ป้อนค่า 4 4 4 2" xfId="29514" xr:uid="{936D5BD6-D94F-49A5-A1A4-F4100B83E602}"/>
    <cellStyle name="ป้อนค่า 4 4 5" xfId="26175" xr:uid="{20E1DA21-4D42-445F-9DF5-D070D650D244}"/>
    <cellStyle name="ป้อนค่า 4 5" xfId="10035" xr:uid="{E7C79F2E-C53D-4DBD-B689-47B5530BC5F0}"/>
    <cellStyle name="ป้อนค่า 4 5 2" xfId="13722" xr:uid="{65F063BF-8711-4A87-BA8C-4BD8E7C6D235}"/>
    <cellStyle name="ป้อนค่า 4 5 2 2" xfId="29789" xr:uid="{E025A6F8-7E48-4AAE-8319-FF3E78AD222F}"/>
    <cellStyle name="ป้อนค่า 4 5 3" xfId="26358" xr:uid="{FD0D1E8C-A733-4D3B-9C1C-1757E621D85F}"/>
    <cellStyle name="ป้อนค่า 4 6" xfId="10085" xr:uid="{2A0CE219-18A7-4631-A38F-623A2A48BF33}"/>
    <cellStyle name="ป้อนค่า 4 6 2" xfId="19795" xr:uid="{AFBE56B0-34D6-4185-89AB-9C550496ACBC}"/>
    <cellStyle name="ป้อนค่า 4 6 2 2" xfId="35735" xr:uid="{33F1CE41-A688-4DF3-99FF-EDEF6002DB05}"/>
    <cellStyle name="ป้อนค่า 4 6 3" xfId="26407" xr:uid="{84BEFA91-8D6B-47B1-B7E1-9D9D0B67530A}"/>
    <cellStyle name="ป้อนค่า 4 7" xfId="11476" xr:uid="{3EC8FB67-4721-4E9A-8AAF-D5912F293197}"/>
    <cellStyle name="ป้อนค่า 4 7 2" xfId="27606" xr:uid="{93D7F83D-7264-4D0E-932C-2016197DD91F}"/>
    <cellStyle name="ป้อนค่า 4 8" xfId="20277" xr:uid="{CB5484BA-312F-4093-BBD4-C843928B9281}"/>
    <cellStyle name="ป้อนค่า 4 9" xfId="20896" xr:uid="{A47BF2EF-9408-46EA-A8AD-09E090125976}"/>
    <cellStyle name="ป้อนค่า 40" xfId="838" xr:uid="{3753F4B7-E559-41CF-A9EC-E4EFFF904D63}"/>
    <cellStyle name="ป้อนค่า 40 2" xfId="21405" xr:uid="{103F316D-BC00-426B-AE78-4BBC527CAD0E}"/>
    <cellStyle name="ป้อนค่า 40 3" xfId="20740" xr:uid="{1C8DD026-895B-4F7E-A9B5-F779860B8A12}"/>
    <cellStyle name="ป้อนค่า 41" xfId="832" xr:uid="{0DACE41C-813E-4D4E-8A2D-82F475FA3D36}"/>
    <cellStyle name="ป้อนค่า 41 2" xfId="21399" xr:uid="{ED9BB7F9-66E8-4E04-B582-617A6C56AB8D}"/>
    <cellStyle name="ป้อนค่า 41 3" xfId="20734" xr:uid="{E638E703-91D2-486A-90BF-713B4A56F99C}"/>
    <cellStyle name="ป้อนค่า 42" xfId="837" xr:uid="{D9D626B0-5BD0-4980-B716-564785DA7095}"/>
    <cellStyle name="ป้อนค่า 42 2" xfId="21404" xr:uid="{68EC4BB0-9588-4CBC-8EF5-C5836B2ECB6D}"/>
    <cellStyle name="ป้อนค่า 42 3" xfId="20739" xr:uid="{DA657318-8D4C-4ACB-9840-A23B61E483AA}"/>
    <cellStyle name="ป้อนค่า 43" xfId="858" xr:uid="{49224AC3-674C-4C17-BF6F-90D563D71675}"/>
    <cellStyle name="ป้อนค่า 43 2" xfId="21424" xr:uid="{80832C65-FAAE-4E05-A459-F99C3FEEB7D1}"/>
    <cellStyle name="ป้อนค่า 44" xfId="20796" xr:uid="{9A56C25A-44F9-448D-8F74-C10BABBAFA48}"/>
    <cellStyle name="ป้อนค่า 45" xfId="22551" xr:uid="{6F686527-E24B-49B0-A12D-6475A3FA7FBF}"/>
    <cellStyle name="ป้อนค่า 46" xfId="48155" xr:uid="{98796CE6-A361-4F3F-A7C3-774C4E577400}"/>
    <cellStyle name="ป้อนค่า 47" xfId="48133" xr:uid="{51A00866-D245-4E0B-BE23-2E3FB9D5D7A1}"/>
    <cellStyle name="ป้อนค่า 48" xfId="48165" xr:uid="{1AF6ABE1-5D4A-4E29-9172-89E19A5653BC}"/>
    <cellStyle name="ป้อนค่า 49" xfId="48086" xr:uid="{D5126D15-3D28-4478-9410-DD704B64B38B}"/>
    <cellStyle name="ป้อนค่า 5" xfId="372" xr:uid="{64A73766-5624-4E24-8809-2CA3A0ECE7BC}"/>
    <cellStyle name="ป้อนค่า 5 10" xfId="24711" xr:uid="{22427671-052B-481D-ACC2-B787F9CD8684}"/>
    <cellStyle name="ป้อนค่า 5 11" xfId="8185" xr:uid="{231538F8-91F3-4B23-8515-74EA76AD6499}"/>
    <cellStyle name="ป้อนค่า 5 2" xfId="9827" xr:uid="{23592C58-7A52-45FA-974F-0386C54885AF}"/>
    <cellStyle name="ป้อนค่า 5 2 2" xfId="9963" xr:uid="{B650ACEB-1E3C-4DEF-BDBC-38CA2CD13EC3}"/>
    <cellStyle name="ป้อนค่า 5 2 2 2" xfId="10315" xr:uid="{5532A4E1-5404-47DA-A146-2158D543141F}"/>
    <cellStyle name="ป้อนค่า 5 2 2 2 2" xfId="19892" xr:uid="{5A6F6807-B2AD-4595-8CB5-7581A5030406}"/>
    <cellStyle name="ป้อนค่า 5 2 2 2 2 2" xfId="35832" xr:uid="{8BC3182B-1F96-4C6F-B4AD-944715B6FF23}"/>
    <cellStyle name="ป้อนค่า 5 2 2 2 3" xfId="26634" xr:uid="{0153C9E4-3866-4E4C-8398-AC0A9085BB63}"/>
    <cellStyle name="ป้อนค่า 5 2 2 3" xfId="10471" xr:uid="{E5EDAA15-810B-4160-9382-9C9316ABEC30}"/>
    <cellStyle name="ป้อนค่า 5 2 2 3 2" xfId="19942" xr:uid="{1E0CBAEB-DE70-48F4-9A30-5861C1B73A82}"/>
    <cellStyle name="ป้อนค่า 5 2 2 3 2 2" xfId="35882" xr:uid="{B7B6AF54-83EF-48C1-B8F6-100397C595FC}"/>
    <cellStyle name="ป้อนค่า 5 2 2 3 3" xfId="26790" xr:uid="{3EDE240A-4806-4C3D-A000-0DC1B82F872A}"/>
    <cellStyle name="ป้อนค่า 5 2 2 4" xfId="14027" xr:uid="{A3FEFDBD-6ACA-41A9-ABF2-4C3A0FA31ADB}"/>
    <cellStyle name="ป้อนค่า 5 2 2 4 2" xfId="30093" xr:uid="{9B6341AF-E5DD-45DB-B342-8EBD109050B8}"/>
    <cellStyle name="ป้อนค่า 5 2 2 5" xfId="26291" xr:uid="{465DA2C9-D64D-42FB-9177-C365F25F04CD}"/>
    <cellStyle name="ป้อนค่า 5 2 3" xfId="10179" xr:uid="{CF0E5A0B-A104-456E-ABD7-EF5F89F203D6}"/>
    <cellStyle name="ป้อนค่า 5 2 3 2" xfId="13801" xr:uid="{8CA4E295-B2F4-47B2-9348-15CC591E9F05}"/>
    <cellStyle name="ป้อนค่า 5 2 3 2 2" xfId="29868" xr:uid="{FC621FFC-4577-4476-A9A5-857BA9FC6E67}"/>
    <cellStyle name="ป้อนค่า 5 2 3 3" xfId="26498" xr:uid="{8325282F-758C-48AC-ACDA-633BB349493E}"/>
    <cellStyle name="ป้อนค่า 5 2 4" xfId="10335" xr:uid="{4E300AE3-D0E5-4B70-B2F9-662AC0DC4ABD}"/>
    <cellStyle name="ป้อนค่า 5 2 4 2" xfId="15389" xr:uid="{18D8B47E-0C57-4085-BFEC-6F8A7FB84719}"/>
    <cellStyle name="ป้อนค่า 5 2 4 2 2" xfId="31341" xr:uid="{E44FB5A3-9A77-4864-BC89-F543E2E3604B}"/>
    <cellStyle name="ป้อนค่า 5 2 4 3" xfId="26654" xr:uid="{A91E3F5A-DB51-4215-ABD5-9991DF65B274}"/>
    <cellStyle name="ป้อนค่า 5 2 5" xfId="12668" xr:uid="{FC834173-F433-4F15-8A85-1EF75985473A}"/>
    <cellStyle name="ป้อนค่า 5 2 5 2" xfId="28789" xr:uid="{C51093BE-5A54-4B03-9B3D-D53C7C389E4B}"/>
    <cellStyle name="ป้อนค่า 5 2 6" xfId="26155" xr:uid="{B9D3B12B-DDC1-4AB6-A5C7-5FCBFF0267EE}"/>
    <cellStyle name="ป้อนค่า 5 3" xfId="9905" xr:uid="{D29E776F-4DD2-4BB9-B94D-36F3D8162D8C}"/>
    <cellStyle name="ป้อนค่า 5 3 2" xfId="10257" xr:uid="{0E716571-3EA9-4989-8CCE-F2E75E0875C2}"/>
    <cellStyle name="ป้อนค่า 5 3 2 2" xfId="19864" xr:uid="{D5130DE4-F08D-48CF-8DAE-8CD493881508}"/>
    <cellStyle name="ป้อนค่า 5 3 2 2 2" xfId="35804" xr:uid="{A623FE37-D699-4989-89AB-AF3CB9A1C3DA}"/>
    <cellStyle name="ป้อนค่า 5 3 2 3" xfId="26576" xr:uid="{7F8F5A71-0991-4979-9504-BA0CF9A72EC3}"/>
    <cellStyle name="ป้อนค่า 5 3 3" xfId="10413" xr:uid="{DA201626-8922-44D3-AC2F-9B5435718EB7}"/>
    <cellStyle name="ป้อนค่า 5 3 3 2" xfId="19926" xr:uid="{A8DF1289-219C-48A6-8094-32DAA80B93E3}"/>
    <cellStyle name="ป้อนค่า 5 3 3 2 2" xfId="35866" xr:uid="{C57CD316-BD57-4D3E-9EBE-21E911559894}"/>
    <cellStyle name="ป้อนค่า 5 3 3 3" xfId="26732" xr:uid="{ADC018F8-C9DD-4CBC-A857-4B8831D94D11}"/>
    <cellStyle name="ป้อนค่า 5 3 4" xfId="13806" xr:uid="{20F26E82-66CB-46F9-BE5E-09235AD616EA}"/>
    <cellStyle name="ป้อนค่า 5 3 4 2" xfId="29873" xr:uid="{E774663F-46A0-4CA4-8041-13A9238F0ED5}"/>
    <cellStyle name="ป้อนค่า 5 3 5" xfId="26233" xr:uid="{6DB79D16-711B-4366-AFFD-63B72AE0458C}"/>
    <cellStyle name="ป้อนค่า 5 4" xfId="9857" xr:uid="{FD125219-8513-4AD1-98C8-A81B2101502C}"/>
    <cellStyle name="ป้อนค่า 5 4 2" xfId="10209" xr:uid="{155043E2-1707-45E8-955E-742EDD644A40}"/>
    <cellStyle name="ป้อนค่า 5 4 2 2" xfId="19845" xr:uid="{D00C05A1-4EA2-4C3B-8D09-4EB05B4FD06F}"/>
    <cellStyle name="ป้อนค่า 5 4 2 2 2" xfId="35785" xr:uid="{68510E8C-6137-408B-848D-032A97EDCACE}"/>
    <cellStyle name="ป้อนค่า 5 4 2 3" xfId="26528" xr:uid="{37A9C5B0-E4E6-4E6B-9037-390C26770600}"/>
    <cellStyle name="ป้อนค่า 5 4 3" xfId="10365" xr:uid="{D5F202BD-DA30-4A0F-B8FB-0D023CE5A07E}"/>
    <cellStyle name="ป้อนค่า 5 4 3 2" xfId="19908" xr:uid="{30A534D1-C509-4BBE-BB46-8607C649ADC4}"/>
    <cellStyle name="ป้อนค่า 5 4 3 2 2" xfId="35848" xr:uid="{6E2F12A1-0397-422B-B439-E0FDC0EFC0E8}"/>
    <cellStyle name="ป้อนค่า 5 4 3 3" xfId="26684" xr:uid="{0FCFEBFB-AEDD-4D1E-AAA6-DCDBECBBE9E5}"/>
    <cellStyle name="ป้อนค่า 5 4 4" xfId="13844" xr:uid="{E99FF2D6-46BE-414E-AE02-E6317B6293AB}"/>
    <cellStyle name="ป้อนค่า 5 4 4 2" xfId="29911" xr:uid="{65BFE7D5-C6CF-453E-A52E-44A85373F263}"/>
    <cellStyle name="ป้อนค่า 5 4 5" xfId="26185" xr:uid="{E9CE577F-9742-4D85-B731-339C41DBB10A}"/>
    <cellStyle name="ป้อนค่า 5 5" xfId="10046" xr:uid="{F771F831-F6D0-4750-A582-20761167546B}"/>
    <cellStyle name="ป้อนค่า 5 5 2" xfId="15258" xr:uid="{99A039A1-8F12-4338-82D8-6203BBE56176}"/>
    <cellStyle name="ป้อนค่า 5 5 2 2" xfId="31210" xr:uid="{5A0F7B0F-D3B2-4148-8EA1-D208569D6023}"/>
    <cellStyle name="ป้อนค่า 5 5 3" xfId="26368" xr:uid="{B3C19172-7092-4395-9678-8E0EE772B005}"/>
    <cellStyle name="ป้อนค่า 5 6" xfId="10137" xr:uid="{F615F753-DBD6-40F7-92D8-3307031358F1}"/>
    <cellStyle name="ป้อนค่า 5 6 2" xfId="19821" xr:uid="{C1EC67FF-3D08-45A9-934E-7CD5EA154F8B}"/>
    <cellStyle name="ป้อนค่า 5 6 2 2" xfId="35761" xr:uid="{577451D2-04B2-423B-B189-E7F2718020E7}"/>
    <cellStyle name="ป้อนค่า 5 6 3" xfId="26458" xr:uid="{E8CA832C-477A-470E-B823-C939030BB845}"/>
    <cellStyle name="ป้อนค่า 5 7" xfId="11732" xr:uid="{9ACEA9CA-034C-4F0A-BF55-AE1ADCDAC414}"/>
    <cellStyle name="ป้อนค่า 5 7 2" xfId="27859" xr:uid="{03E0EF3D-E561-45C6-876D-0630F37C39C4}"/>
    <cellStyle name="ป้อนค่า 5 8" xfId="19993" xr:uid="{2C27B8A4-8F4F-45DF-BF62-C65FC12427D2}"/>
    <cellStyle name="ป้อนค่า 5 9" xfId="20939" xr:uid="{8CA07044-473E-47BF-A0A8-6BC9A87B67B8}"/>
    <cellStyle name="ป้อนค่า 50" xfId="48119" xr:uid="{4AA41BA0-6C45-4230-9620-A4453CC41B38}"/>
    <cellStyle name="ป้อนค่า 51" xfId="48089" xr:uid="{6B294DCE-A4BA-4293-8A11-96335C25131F}"/>
    <cellStyle name="ป้อนค่า 52" xfId="48077" xr:uid="{7196FC29-011D-412A-B805-D7DD4F881512}"/>
    <cellStyle name="ป้อนค่า 53" xfId="48241" xr:uid="{FA5246CF-30C8-447B-9334-EDADD6BE3BC6}"/>
    <cellStyle name="ป้อนค่า 54" xfId="48217" xr:uid="{D6DF63E2-5755-4596-8C1A-FCA8C86D92C2}"/>
    <cellStyle name="ป้อนค่า 55" xfId="48236" xr:uid="{A4FF33DB-3B9C-440F-9437-1F7E4290F197}"/>
    <cellStyle name="ป้อนค่า 56" xfId="1078" xr:uid="{51CA7FF0-7464-44E5-B299-0428829500D2}"/>
    <cellStyle name="ป้อนค่า 6" xfId="270" xr:uid="{83D81E50-A553-415C-A833-374AEBF81C30}"/>
    <cellStyle name="ป้อนค่า 6 10" xfId="9129" xr:uid="{156359E2-47AC-42C2-97D5-1F06DB5139CF}"/>
    <cellStyle name="ป้อนค่า 6 2" xfId="9925" xr:uid="{76134F0F-92B3-4F34-824B-E2CA037451EE}"/>
    <cellStyle name="ป้อนค่า 6 2 2" xfId="10277" xr:uid="{5F6D9724-B986-4146-AEF2-BEBD9AECDABB}"/>
    <cellStyle name="ป้อนค่า 6 2 2 2" xfId="19878" xr:uid="{306B864A-FA0E-412C-95F3-599E76CA7420}"/>
    <cellStyle name="ป้อนค่า 6 2 2 2 2" xfId="35818" xr:uid="{D7AA91BB-A021-4805-A410-B86577162045}"/>
    <cellStyle name="ป้อนค่า 6 2 2 3" xfId="26596" xr:uid="{B86D8D26-A8FC-4C2A-A87D-F8F7C2D997D7}"/>
    <cellStyle name="ป้อนค่า 6 2 3" xfId="10433" xr:uid="{A7317E2C-E8D9-48E6-9D70-342D0CD71137}"/>
    <cellStyle name="ป้อนค่า 6 2 3 2" xfId="19936" xr:uid="{F7C4447B-F0C4-414D-A336-53F91FD032B5}"/>
    <cellStyle name="ป้อนค่า 6 2 3 2 2" xfId="35876" xr:uid="{DCB34F6A-E5AB-4030-912C-C4521879D690}"/>
    <cellStyle name="ป้อนค่า 6 2 3 3" xfId="26752" xr:uid="{DE886BF5-A35C-4CF5-96F7-E51C5327F095}"/>
    <cellStyle name="ป้อนค่า 6 2 4" xfId="13963" xr:uid="{33FF3CB6-D09F-4968-881B-9822511456D1}"/>
    <cellStyle name="ป้อนค่า 6 2 4 2" xfId="30029" xr:uid="{53404F96-5D20-4389-8FC9-F68F239F4102}"/>
    <cellStyle name="ป้อนค่า 6 2 5" xfId="26253" xr:uid="{D0B73967-E6DA-4497-A0FF-37C3C6758B7D}"/>
    <cellStyle name="ป้อนค่า 6 3" xfId="8500" xr:uid="{ABB9B8FA-2647-415C-B8D4-01538CFE1DFB}"/>
    <cellStyle name="ป้อนค่า 6 3 2" xfId="10073" xr:uid="{152B0654-D059-4361-AC18-E4083F90DE56}"/>
    <cellStyle name="ป้อนค่า 6 3 2 2" xfId="19783" xr:uid="{B255F1E2-33A3-4761-A4BC-E8214DDB360A}"/>
    <cellStyle name="ป้อนค่า 6 3 2 2 2" xfId="35723" xr:uid="{8DB8FE97-BD5F-469A-B1A3-AF455BC2E1C4}"/>
    <cellStyle name="ป้อนค่า 6 3 2 3" xfId="26395" xr:uid="{425E19F8-5B1C-4A6D-A498-A863FB2DB8A6}"/>
    <cellStyle name="ป้อนค่า 6 3 3" xfId="9986" xr:uid="{CACB9A08-E378-4C9B-9436-7826D3F5F1E4}"/>
    <cellStyle name="ป้อนค่า 6 3 3 2" xfId="19751" xr:uid="{27CFF325-93C7-44DC-811D-0DAD54E626DE}"/>
    <cellStyle name="ป้อนค่า 6 3 3 2 2" xfId="35691" xr:uid="{305415F6-EF8F-4822-A4A2-25B614C339EB}"/>
    <cellStyle name="ป้อนค่า 6 3 3 3" xfId="26314" xr:uid="{A3D7062C-B9A0-4BF1-B9C3-F72319C69BD3}"/>
    <cellStyle name="ป้อนค่า 6 3 4" xfId="13805" xr:uid="{A8B8A052-F657-41AC-91AF-F442D8D6629C}"/>
    <cellStyle name="ป้อนค่า 6 3 4 2" xfId="29872" xr:uid="{01B39FAD-AECD-4300-A376-1D3284E5664F}"/>
    <cellStyle name="ป้อนค่า 6 3 5" xfId="24969" xr:uid="{86772602-E5BF-4E50-9F5E-93C9B7B12413}"/>
    <cellStyle name="ป้อนค่า 6 4" xfId="10111" xr:uid="{55DB93A5-3FF3-440A-89FD-FB5AA5D9A783}"/>
    <cellStyle name="ป้อนค่า 6 4 2" xfId="15325" xr:uid="{0DB0DFF8-9A3D-4995-B232-2A88A5C87A7F}"/>
    <cellStyle name="ป้อนค่า 6 4 2 2" xfId="31277" xr:uid="{B5F91B46-D394-43E2-A9FF-A8F87957ABF1}"/>
    <cellStyle name="ป้อนค่า 6 4 3" xfId="26432" xr:uid="{AA8AB5C0-3EB2-4DB0-80C5-F7BBD562F371}"/>
    <cellStyle name="ป้อนค่า 6 5" xfId="10124" xr:uid="{6EBB1F95-30DE-4B34-9D15-AB6CB4B50F8E}"/>
    <cellStyle name="ป้อนค่า 6 5 2" xfId="19816" xr:uid="{36474DC8-3D62-4521-9A39-A923A45F353F}"/>
    <cellStyle name="ป้อนค่า 6 5 2 2" xfId="35756" xr:uid="{6C58247F-925C-42C8-BBE9-B458DDFB3EA7}"/>
    <cellStyle name="ป้อนค่า 6 5 3" xfId="26445" xr:uid="{3763B0CD-6D65-404C-AA2F-052D7CE46FCC}"/>
    <cellStyle name="ป้อนค่า 6 6" xfId="12604" xr:uid="{D6DBCFE7-B165-442D-8E6D-104240E82CF2}"/>
    <cellStyle name="ป้อนค่า 6 6 2" xfId="28725" xr:uid="{3288FFC4-7824-4759-B7E2-FC9330D7FE44}"/>
    <cellStyle name="ป้อนค่า 6 7" xfId="20302" xr:uid="{E22577C1-735C-4D99-AAEC-2D5B20E19A88}"/>
    <cellStyle name="ป้อนค่า 6 8" xfId="20859" xr:uid="{A08BCDF7-0917-402B-AD2E-7846D2E79813}"/>
    <cellStyle name="ป้อนค่า 6 9" xfId="25562" xr:uid="{D0DD5131-B258-40CE-BD15-A4E831CF393F}"/>
    <cellStyle name="ป้อนค่า 7" xfId="367" xr:uid="{5CAAA394-B40F-4158-AED1-6EA767A9E89F}"/>
    <cellStyle name="ป้อนค่า 7 2" xfId="9915" xr:uid="{93912578-EB90-45C7-B537-3A2FB65741B1}"/>
    <cellStyle name="ป้อนค่า 7 2 2" xfId="10267" xr:uid="{14843F0D-6E30-413E-9497-E8873DEE7B1D}"/>
    <cellStyle name="ป้อนค่า 7 2 2 2" xfId="19873" xr:uid="{4DD46494-373D-4BA4-8841-847B2DB45956}"/>
    <cellStyle name="ป้อนค่า 7 2 2 2 2" xfId="35813" xr:uid="{68D2C0BB-B3C1-4C5D-AEB9-FFFF4EF5E096}"/>
    <cellStyle name="ป้อนค่า 7 2 2 3" xfId="26586" xr:uid="{04B5561B-7D25-48BF-BDF0-ED307FEE1DCA}"/>
    <cellStyle name="ป้อนค่า 7 2 3" xfId="10423" xr:uid="{7752B6F6-4CE6-4B83-BC13-14AD11E4C317}"/>
    <cellStyle name="ป้อนค่า 7 2 3 2" xfId="19933" xr:uid="{BFC98DD9-07E3-4213-829C-569CF97083BC}"/>
    <cellStyle name="ป้อนค่า 7 2 3 2 2" xfId="35873" xr:uid="{810DFE7D-8CCA-4257-877D-7C88A02EBFFA}"/>
    <cellStyle name="ป้อนค่า 7 2 3 3" xfId="26742" xr:uid="{68F6039A-BE63-403D-B3E1-84F1F65D8244}"/>
    <cellStyle name="ป้อนค่า 7 2 4" xfId="13791" xr:uid="{8CA17DDE-D569-4333-BDA6-B0DE37C16264}"/>
    <cellStyle name="ป้อนค่า 7 2 4 2" xfId="29858" xr:uid="{5E4D952A-3876-45E0-8DAA-3B22B89D22FB}"/>
    <cellStyle name="ป้อนค่า 7 2 5" xfId="26243" xr:uid="{47CD79F8-F493-42DE-AFA9-78A2650EA353}"/>
    <cellStyle name="ป้อนค่า 7 3" xfId="10056" xr:uid="{627A6BD1-D3E6-42B6-976E-BD758A1F29D0}"/>
    <cellStyle name="ป้อนค่า 7 3 2" xfId="15456" xr:uid="{DE8F7173-41FB-42FF-A114-5F360EC5B553}"/>
    <cellStyle name="ป้อนค่า 7 3 2 2" xfId="31408" xr:uid="{A3EE8069-EBE4-42F5-88F1-AE1CE0CB490E}"/>
    <cellStyle name="ป้อนค่า 7 3 3" xfId="26378" xr:uid="{99501B69-11E0-47E5-9B00-24A84CC5DF90}"/>
    <cellStyle name="ป้อนค่า 7 4" xfId="7878" xr:uid="{6FCFB0D6-C200-4F57-B429-83686C881908}"/>
    <cellStyle name="ป้อนค่า 7 4 2" xfId="18304" xr:uid="{9EC699DD-F440-48DF-9BC5-FDDC181CFFF5}"/>
    <cellStyle name="ป้อนค่า 7 4 2 2" xfId="34243" xr:uid="{F18C4645-4256-4E81-A307-C2BE3FC53BEA}"/>
    <cellStyle name="ป้อนค่า 7 4 3" xfId="24506" xr:uid="{088ADF3B-2B38-4B61-9EFF-80453FE80FAC}"/>
    <cellStyle name="ป้อนค่า 7 5" xfId="12784" xr:uid="{B4FAE97E-EC54-4084-9E2C-44DF79ECB792}"/>
    <cellStyle name="ป้อนค่า 7 5 2" xfId="28888" xr:uid="{87CCB843-2E2D-4328-A3AF-43528992DE8A}"/>
    <cellStyle name="ป้อนค่า 7 6" xfId="20241" xr:uid="{723B2632-F895-4F6D-AE80-6743B7929AD4}"/>
    <cellStyle name="ป้อนค่า 7 7" xfId="20934" xr:uid="{67EC1E71-AEFA-494A-AE15-C776A9DB0EBC}"/>
    <cellStyle name="ป้อนค่า 7 8" xfId="24728" xr:uid="{2110CE8B-F0DF-4F5A-950F-6DECEB0A821E}"/>
    <cellStyle name="ป้อนค่า 7 9" xfId="8212" xr:uid="{D1FE4639-BD80-426A-B84B-86D44CF3350B}"/>
    <cellStyle name="ป้อนค่า 8" xfId="256" xr:uid="{EB94846A-A38B-4B21-84B8-1797A24C42E5}"/>
    <cellStyle name="ป้อนค่า 8 2" xfId="10219" xr:uid="{E4FCE3CE-5217-4244-86DE-6171206ABA8A}"/>
    <cellStyle name="ป้อนค่า 8 2 2" xfId="19850" xr:uid="{03C1804C-C1DD-4934-86F3-8AC5583F7108}"/>
    <cellStyle name="ป้อนค่า 8 2 2 2" xfId="35790" xr:uid="{EE56D7FC-0CD1-4C78-914C-55CF749BE0D7}"/>
    <cellStyle name="ป้อนค่า 8 2 3" xfId="26538" xr:uid="{BC80B479-8C63-450C-B5B8-71D570961735}"/>
    <cellStyle name="ป้อนค่า 8 3" xfId="10375" xr:uid="{D490DAF4-8AB0-4302-AE62-F8EEBBA4FA9E}"/>
    <cellStyle name="ป้อนค่า 8 3 2" xfId="19913" xr:uid="{FB1CC2E0-78CC-42BF-B16C-97F864C02D16}"/>
    <cellStyle name="ป้อนค่า 8 3 2 2" xfId="35853" xr:uid="{E599430F-5814-448E-AD25-CAB7813244B3}"/>
    <cellStyle name="ป้อนค่า 8 3 3" xfId="26694" xr:uid="{B18698F5-B0E3-4932-80F9-E776F562A26D}"/>
    <cellStyle name="ป้อนค่า 8 4" xfId="13834" xr:uid="{B740C83A-A6ED-46AA-B702-28CB68EB128D}"/>
    <cellStyle name="ป้อนค่า 8 4 2" xfId="29901" xr:uid="{72190284-F55D-4402-8E32-3121C53CBA09}"/>
    <cellStyle name="ป้อนค่า 8 5" xfId="20283" xr:uid="{6E24F95E-0292-45D9-88A2-E7607502EFCD}"/>
    <cellStyle name="ป้อนค่า 8 6" xfId="20845" xr:uid="{F23D9406-A6CD-446D-A553-2800D891CC52}"/>
    <cellStyle name="ป้อนค่า 8 7" xfId="26195" xr:uid="{2E5C006B-7DD8-488C-9B89-A5EE69BEE1AC}"/>
    <cellStyle name="ป้อนค่า 8 8" xfId="9867" xr:uid="{E24779EB-9AD1-4AE7-80FF-4405E692D88A}"/>
    <cellStyle name="ป้อนค่า 9" xfId="382" xr:uid="{DF1869E5-334C-4A65-94D3-3207A1B511AD}"/>
    <cellStyle name="ป้อนค่า 9 2" xfId="10093" xr:uid="{F024CE5C-CE3A-45C3-9415-263E3CB59935}"/>
    <cellStyle name="ป้อนค่า 9 2 2" xfId="19803" xr:uid="{CEAB61FE-A56C-4BCF-B7C3-F31ED385C805}"/>
    <cellStyle name="ป้อนค่า 9 2 2 2" xfId="35743" xr:uid="{2B6E520B-2111-4F66-A33B-0963D84229D3}"/>
    <cellStyle name="ป้อนค่า 9 2 3" xfId="26415" xr:uid="{F5A2771C-1855-49EE-8882-8A1AEF3C838A}"/>
    <cellStyle name="ป้อนค่า 9 3" xfId="10063" xr:uid="{E58A54FE-E27C-4588-B6BE-8093DDCBF0AF}"/>
    <cellStyle name="ป้อนค่า 9 3 2" xfId="19778" xr:uid="{F970CC8E-E409-42E8-A24A-1315EF241C96}"/>
    <cellStyle name="ป้อนค่า 9 3 2 2" xfId="35718" xr:uid="{E3078889-8093-4418-80A9-C06CD8BEAAC7}"/>
    <cellStyle name="ป้อนค่า 9 3 3" xfId="26385" xr:uid="{50D8B336-CEFE-4EFA-83FD-0E5CE96C97E2}"/>
    <cellStyle name="ป้อนค่า 9 4" xfId="19076" xr:uid="{7F1065FD-BA0D-4E4A-B069-C4C5CA4A6115}"/>
    <cellStyle name="ป้อนค่า 9 4 2" xfId="35014" xr:uid="{A14840A1-211C-4F8F-8E5F-3A3369EDEBB2}"/>
    <cellStyle name="ป้อนค่า 9 5" xfId="20194" xr:uid="{8D2ECE1F-876E-4EE2-A574-8B6DB08745ED}"/>
    <cellStyle name="ป้อนค่า 9 6" xfId="20949" xr:uid="{7DA9233B-E0BA-4E5D-831C-B85A3DDB5CFC}"/>
    <cellStyle name="ป้อนค่า 9 7" xfId="25401" xr:uid="{E90ACC37-08DC-4FDA-B619-299F0F6C94C8}"/>
    <cellStyle name="ป้อนค่า 9 8" xfId="8948" xr:uid="{BDF72CAA-DE16-453E-83CE-B5CD2D30A45B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0 2" xfId="17862" xr:uid="{7EC4D015-4A06-440F-867B-98B2D1EEFECA}"/>
    <cellStyle name="ผลรวม 10 2 2" xfId="33802" xr:uid="{0397D7BC-4194-4169-8EC0-08CBA7628F2E}"/>
    <cellStyle name="ผลรวม 10 3" xfId="20318" xr:uid="{C60DB501-4E64-4439-9700-15499620DE13}"/>
    <cellStyle name="ผลรวม 10 4" xfId="20972" xr:uid="{CC4754CA-9884-443F-89F0-DA10B1229645}"/>
    <cellStyle name="ผลรวม 10 5" xfId="24047" xr:uid="{7D9C3594-2B5C-4FCB-ADFC-176EDBAF7331}"/>
    <cellStyle name="ผลรวม 10 6" xfId="7305" xr:uid="{02E394CB-FFDF-4D2F-9CDC-712838840D0F}"/>
    <cellStyle name="ผลรวม 11" xfId="418" xr:uid="{EA76C6E5-6720-43BD-82EE-8842A63141BD}"/>
    <cellStyle name="ผลรวม 11 2" xfId="17851" xr:uid="{8112ABF8-4CEA-49A5-89CF-8DFDBB73ACCC}"/>
    <cellStyle name="ผลรวม 11 2 2" xfId="33791" xr:uid="{DF073EC0-58B7-4E4C-BC8C-BBFEC5768799}"/>
    <cellStyle name="ผลรวม 11 3" xfId="20329" xr:uid="{014F35C3-B175-4B56-8D2D-6443FBDA94D4}"/>
    <cellStyle name="ผลรวม 11 4" xfId="20985" xr:uid="{7A717FB1-9597-4E31-B678-5B2B5B35AB26}"/>
    <cellStyle name="ผลรวม 11 5" xfId="24026" xr:uid="{D2D33D80-DA98-47E0-A414-09F11B1A2CB3}"/>
    <cellStyle name="ผลรวม 11 6" xfId="7279" xr:uid="{5E56B9B9-ACCC-48B7-81E4-5A8A39428C0D}"/>
    <cellStyle name="ผลรวม 12" xfId="460" xr:uid="{F9AF4014-CB53-4ED3-96A8-07F3A9559548}"/>
    <cellStyle name="ผลรวม 12 2" xfId="19761" xr:uid="{A099D0DE-BEC7-4361-8DEE-A9E0A4230D3A}"/>
    <cellStyle name="ผลรวม 12 2 2" xfId="35701" xr:uid="{58090A92-326C-4571-B3C0-C0FE680ABDF6}"/>
    <cellStyle name="ผลรวม 12 3" xfId="20366" xr:uid="{7FBFD994-8C28-4EE0-9A13-6F700C19947A}"/>
    <cellStyle name="ผลรวม 12 4" xfId="21027" xr:uid="{BC60EAD5-93D2-4B43-A5E3-D30A27114859}"/>
    <cellStyle name="ผลรวม 12 5" xfId="26333" xr:uid="{58616D43-BC9D-49E3-BFE6-E0C5E18EA363}"/>
    <cellStyle name="ผลรวม 12 6" xfId="10007" xr:uid="{2A1DCFB5-5383-448F-A1C4-7CB6C29EE3B8}"/>
    <cellStyle name="ผลรวม 13" xfId="411" xr:uid="{C1069E6C-74CB-4EEF-A0F8-A3135033C3FA}"/>
    <cellStyle name="ผลรวม 13 2" xfId="20324" xr:uid="{18F8D9A4-FC1C-46A8-9EA9-38D56E1317BD}"/>
    <cellStyle name="ผลรวม 13 3" xfId="20978" xr:uid="{53C1A9ED-96C7-4A3E-AA3D-1899AC2022ED}"/>
    <cellStyle name="ผลรวม 13 4" xfId="26853" xr:uid="{E9579236-5F00-4197-9579-955DCB1C025E}"/>
    <cellStyle name="ผลรวม 13 5" xfId="10552" xr:uid="{1017E0E0-03EB-4B65-BCBA-AF99F1A81B84}"/>
    <cellStyle name="ผลรวม 14" xfId="515" xr:uid="{4BA3BAD1-2C05-43D6-886A-747DCCDD8559}"/>
    <cellStyle name="ผลรวม 14 2" xfId="20418" xr:uid="{84AE6A90-626E-4A14-95F7-3C1A625247A1}"/>
    <cellStyle name="ผลรวม 14 3" xfId="21082" xr:uid="{278CEFF0-8A42-4445-B5A5-239CA2EE761F}"/>
    <cellStyle name="ผลรวม 14 4" xfId="26958" xr:uid="{76C2EBEB-D0B1-4BDD-9A9E-4F5E9F3E54A1}"/>
    <cellStyle name="ผลรวม 14 5" xfId="10724" xr:uid="{5C05C236-4100-4077-A623-50F6C506893C}"/>
    <cellStyle name="ผลรวม 15" xfId="471" xr:uid="{F46E33AB-EC9B-40ED-B122-7F05BE204B51}"/>
    <cellStyle name="ผลรวม 15 2" xfId="21038" xr:uid="{67B027B0-10A4-43F5-B145-5C3992B1904B}"/>
    <cellStyle name="ผลรวม 15 3" xfId="35899" xr:uid="{A75DEC46-F746-464D-9768-A645CC7266B5}"/>
    <cellStyle name="ผลรวม 15 4" xfId="19959" xr:uid="{B35EBA75-F3A6-401F-9AE4-EFBAFAF07F5E}"/>
    <cellStyle name="ผลรวม 16" xfId="538" xr:uid="{4C0415E8-7FDA-4F8B-8DC7-3AE5E2D11C1F}"/>
    <cellStyle name="ผลรวม 16 2" xfId="21105" xr:uid="{026838FE-F9AC-4E1D-93B2-907181AB8D26}"/>
    <cellStyle name="ผลรวม 16 3" xfId="20440" xr:uid="{AE5822D1-EA84-4DE4-8D5A-892E733BDC1D}"/>
    <cellStyle name="ผลรวม 17" xfId="541" xr:uid="{FDB254FA-3026-4E39-AC4D-46565C0A2A85}"/>
    <cellStyle name="ผลรวม 17 2" xfId="21108" xr:uid="{D0953A5F-202F-4EAC-B0C7-F23CE1CED153}"/>
    <cellStyle name="ผลรวม 17 3" xfId="20443" xr:uid="{6D9670FE-DF35-4BD7-BD58-13B25CD2E41E}"/>
    <cellStyle name="ผลรวม 18" xfId="543" xr:uid="{1A8EBED0-5CDC-465B-BD1A-D4A33EB18054}"/>
    <cellStyle name="ผลรวม 18 2" xfId="21110" xr:uid="{69474B34-37AF-4556-8D9D-B45153135E8D}"/>
    <cellStyle name="ผลรวม 18 3" xfId="20445" xr:uid="{B83F80ED-E9C0-4822-A3DA-33920CB3D225}"/>
    <cellStyle name="ผลรวม 19" xfId="486" xr:uid="{BE06C6EA-E1C6-4FB3-91ED-9E2ECC06B79A}"/>
    <cellStyle name="ผลรวม 19 2" xfId="21053" xr:uid="{2C1836E6-C025-438D-91C9-BF93EA081B49}"/>
    <cellStyle name="ผลรวม 19 3" xfId="20390" xr:uid="{1C9E8EC1-28C0-4541-9D5E-7BD14EBFBE5A}"/>
    <cellStyle name="ผลรวม 2" xfId="230" xr:uid="{C93E0872-6620-4FE0-85AC-F9B08765B3D9}"/>
    <cellStyle name="ผลรวม 2 10" xfId="20822" xr:uid="{7B9BCC84-41FB-4E40-9F32-719E176B2230}"/>
    <cellStyle name="ผลรวม 2 11" xfId="24064" xr:uid="{A118539F-FBA5-43F1-AC13-1D24C78125AC}"/>
    <cellStyle name="ผลรวม 2 12" xfId="1084" xr:uid="{8829BBD2-38C0-4853-91AB-7D688F60BAC9}"/>
    <cellStyle name="ผลรวม 2 2" xfId="1049" xr:uid="{07173FDC-252A-4F70-9A45-840C08E9BA25}"/>
    <cellStyle name="ผลรวม 2 2 2" xfId="9934" xr:uid="{16C57779-E2F9-4F36-9EE8-23C88212A79B}"/>
    <cellStyle name="ผลรวม 2 2 2 2" xfId="10286" xr:uid="{308BCE0C-7503-41FD-BC42-FE3FB17C3F51}"/>
    <cellStyle name="ผลรวม 2 2 2 2 2" xfId="14065" xr:uid="{A7575189-02A1-4F94-9001-BE2BCC5A8F71}"/>
    <cellStyle name="ผลรวม 2 2 2 2 2 2" xfId="30131" xr:uid="{1B2FE1B2-4FDA-4EE7-88E5-6A6A9EB1D203}"/>
    <cellStyle name="ผลรวม 2 2 2 2 3" xfId="13775" xr:uid="{8D1C7D6D-C370-44A3-A54D-11D24C70E6FE}"/>
    <cellStyle name="ผลรวม 2 2 2 2 3 2" xfId="29842" xr:uid="{26D519DF-A8A1-44AA-9897-16D252D5C247}"/>
    <cellStyle name="ผลรวม 2 2 2 2 4" xfId="15427" xr:uid="{D1DC5637-7E1A-4A78-8D96-7D8B0BA01CEC}"/>
    <cellStyle name="ผลรวม 2 2 2 2 4 2" xfId="31379" xr:uid="{65D12F3D-CE48-4122-8BED-F39962501AF4}"/>
    <cellStyle name="ผลรวม 2 2 2 2 5" xfId="12706" xr:uid="{9277854D-956A-47CF-8EF6-440B9B3BB893}"/>
    <cellStyle name="ผลรวม 2 2 2 2 5 2" xfId="28827" xr:uid="{9F432345-B2D3-4168-B566-3BB14EE68475}"/>
    <cellStyle name="ผลรวม 2 2 2 2 6" xfId="26605" xr:uid="{4A1BD37E-4772-466B-9268-474EAB533AD3}"/>
    <cellStyle name="ผลรวม 2 2 2 3" xfId="10442" xr:uid="{1D1A4D89-7D4C-4DEC-9837-09F1B536E601}"/>
    <cellStyle name="ผลรวม 2 2 2 3 2" xfId="13934" xr:uid="{AE0BCC41-16CD-46E6-891D-D63C4EBB8FA5}"/>
    <cellStyle name="ผลรวม 2 2 2 3 2 2" xfId="30000" xr:uid="{49C26EC9-94F2-45EF-9F09-152D024A4E01}"/>
    <cellStyle name="ผลรวม 2 2 2 3 3" xfId="26761" xr:uid="{BBC7DD5B-60AC-4156-BAF0-38F599D180B7}"/>
    <cellStyle name="ผลรวม 2 2 2 4" xfId="14096" xr:uid="{97E30134-9308-424B-BFF6-A914C6A68A14}"/>
    <cellStyle name="ผลรวม 2 2 2 4 2" xfId="30162" xr:uid="{891F107A-01E6-4D3A-B3CE-3A8AD7668316}"/>
    <cellStyle name="ผลรวม 2 2 2 5" xfId="15296" xr:uid="{DB545678-B46A-417A-85A0-FD8EC4805D42}"/>
    <cellStyle name="ผลรวม 2 2 2 5 2" xfId="31248" xr:uid="{93830FD8-1C49-4384-816F-75251EC40058}"/>
    <cellStyle name="ผลรวม 2 2 2 6" xfId="12575" xr:uid="{0503CF12-7582-44D1-99AD-262DCBD789B9}"/>
    <cellStyle name="ผลรวม 2 2 2 6 2" xfId="28696" xr:uid="{12750347-D492-4BC5-AF6E-35A8D4FB6D7C}"/>
    <cellStyle name="ผลรวม 2 2 2 7" xfId="26262" xr:uid="{EA032373-EA5C-46D2-8469-979EC7CA23CE}"/>
    <cellStyle name="ผลรวม 2 2 3" xfId="10120" xr:uid="{7120DF28-1C95-48C3-A902-3AD08ED8BBBA}"/>
    <cellStyle name="ผลรวม 2 2 3 2" xfId="14005" xr:uid="{4B6924BB-F218-4650-90FB-A7CCB7FA5192}"/>
    <cellStyle name="ผลรวม 2 2 3 2 2" xfId="30071" xr:uid="{3F520622-EFC6-4BF6-BE23-AA78BE4D6398}"/>
    <cellStyle name="ผลรวม 2 2 3 3" xfId="13749" xr:uid="{EDB26C4D-0A4D-4B45-8BBC-33978100C286}"/>
    <cellStyle name="ผลรวม 2 2 3 3 2" xfId="29816" xr:uid="{86306102-1B08-433F-898A-BE9F042F9DD1}"/>
    <cellStyle name="ผลรวม 2 2 3 4" xfId="15367" xr:uid="{C8AD5A51-310E-48E2-8341-3277E0C71C8D}"/>
    <cellStyle name="ผลรวม 2 2 3 4 2" xfId="31319" xr:uid="{02F55977-9336-444D-92EB-688FEA6AEDFD}"/>
    <cellStyle name="ผลรวม 2 2 3 5" xfId="12646" xr:uid="{D80C040E-0EDD-4F4A-94E2-7D99E5E35302}"/>
    <cellStyle name="ผลรวม 2 2 3 5 2" xfId="28767" xr:uid="{FCD4C080-F880-47B0-B769-8B96F9127C9A}"/>
    <cellStyle name="ผลรวม 2 2 3 6" xfId="26441" xr:uid="{C193AB30-9458-4A28-AE48-61A97DBD4D51}"/>
    <cellStyle name="ผลรวม 2 2 4" xfId="9976" xr:uid="{9CA7876E-9A6F-40A9-BDF4-7BDB2C142061}"/>
    <cellStyle name="ผลรวม 2 2 4 2" xfId="14206" xr:uid="{2DF3CF57-818E-4750-9CBF-2B0AB9787F41}"/>
    <cellStyle name="ผลรวม 2 2 4 2 2" xfId="30272" xr:uid="{DB356A3D-FACA-47CA-9E4C-13F2C171B3E8}"/>
    <cellStyle name="ผลรวม 2 2 4 3" xfId="15493" xr:uid="{48F59455-CFF0-4A9F-BA80-C827EBA679E9}"/>
    <cellStyle name="ผลรวม 2 2 4 3 2" xfId="31444" xr:uid="{F16E8347-9269-4CF7-B153-2F8C7F5F692D}"/>
    <cellStyle name="ผลรวม 2 2 4 4" xfId="13303" xr:uid="{321A9EAA-1093-41CC-B959-1889BCD1437A}"/>
    <cellStyle name="ผลรวม 2 2 4 4 2" xfId="29372" xr:uid="{1A3EA142-1484-4BFF-85F1-DD50BAC65967}"/>
    <cellStyle name="ผลรวม 2 2 4 5" xfId="26304" xr:uid="{AA6D828B-7F0B-41F6-B92D-A617726F8FC1}"/>
    <cellStyle name="ผลรวม 2 2 5" xfId="14121" xr:uid="{50B1CDD7-A9B9-4E2D-B797-914AECFA7956}"/>
    <cellStyle name="ผลรวม 2 2 5 2" xfId="30187" xr:uid="{C1A4EEF7-C2A8-453F-96C0-799FBF8CBEE7}"/>
    <cellStyle name="ผลรวม 2 2 6" xfId="11334" xr:uid="{960E39C5-D055-4C9C-9EBD-FA4CB3FAD003}"/>
    <cellStyle name="ผลรวม 2 2 6 2" xfId="27464" xr:uid="{51D3D69E-A488-463B-909F-924A58C732CD}"/>
    <cellStyle name="ผลรวม 2 2 7" xfId="21536" xr:uid="{87E0F691-CE56-4803-9AB4-DE1A1B7D2B72}"/>
    <cellStyle name="ผลรวม 2 2 8" xfId="25579" xr:uid="{ACB7DBC1-40D2-48F3-A13D-8E2001DAE552}"/>
    <cellStyle name="ผลรวม 2 2 9" xfId="9161" xr:uid="{AC5C58E8-A8E3-4813-ABBD-06C747B8356B}"/>
    <cellStyle name="ผลรวม 2 3" xfId="9876" xr:uid="{D7F9F9C7-9F53-48A1-A6A6-E52B0A125445}"/>
    <cellStyle name="ผลรวม 2 3 2" xfId="10228" xr:uid="{1806AA34-6835-49D7-83F1-77DCFF142B93}"/>
    <cellStyle name="ผลรวม 2 3 2 2" xfId="12726" xr:uid="{00A81973-9E49-4B4D-A611-D09BEA1F2BB9}"/>
    <cellStyle name="ผลรวม 2 3 2 2 2" xfId="14085" xr:uid="{567A546A-2744-404B-BF4F-D618DB5BE230}"/>
    <cellStyle name="ผลรวม 2 3 2 2 2 2" xfId="30151" xr:uid="{66180908-8319-4463-8E01-0A963C3E1542}"/>
    <cellStyle name="ผลรวม 2 3 2 2 3" xfId="13741" xr:uid="{9D302812-F424-435A-B792-2ECA7183494E}"/>
    <cellStyle name="ผลรวม 2 3 2 2 3 2" xfId="29808" xr:uid="{40BD5FD1-A225-4969-909C-123F93B82E64}"/>
    <cellStyle name="ผลรวม 2 3 2 2 4" xfId="15447" xr:uid="{0DF6275E-E36E-4135-AE64-19C8A87C37AB}"/>
    <cellStyle name="ผลรวม 2 3 2 2 4 2" xfId="31399" xr:uid="{B0631399-3911-46B7-9B73-98CE78B54349}"/>
    <cellStyle name="ผลรวม 2 3 2 2 5" xfId="28847" xr:uid="{035095C9-CD5C-4192-90E6-B2433394661C}"/>
    <cellStyle name="ผลรวม 2 3 2 3" xfId="13954" xr:uid="{8939B21F-15B9-445B-87A7-CE5ED5CB3412}"/>
    <cellStyle name="ผลรวม 2 3 2 3 2" xfId="30020" xr:uid="{A8FAF263-3C28-4CD2-9D10-472CD80D70CD}"/>
    <cellStyle name="ผลรวม 2 3 2 4" xfId="13890" xr:uid="{52852493-7359-4995-94C8-30B1FA0A1F27}"/>
    <cellStyle name="ผลรวม 2 3 2 4 2" xfId="29956" xr:uid="{BA838C6C-1387-4392-B08B-1B1CE7800325}"/>
    <cellStyle name="ผลรวม 2 3 2 5" xfId="15316" xr:uid="{899736AD-93F2-4171-B1B8-F20A9303F798}"/>
    <cellStyle name="ผลรวม 2 3 2 5 2" xfId="31268" xr:uid="{F4E35D5F-95F9-4D01-9E56-4FE2895B6488}"/>
    <cellStyle name="ผลรวม 2 3 2 6" xfId="12595" xr:uid="{D356DF12-138A-4D46-9C29-187573D6932A}"/>
    <cellStyle name="ผลรวม 2 3 2 6 2" xfId="28716" xr:uid="{7DC73981-9968-46D2-AD26-51427080B987}"/>
    <cellStyle name="ผลรวม 2 3 2 7" xfId="26547" xr:uid="{D63044E2-A384-4D01-A87D-B4F8DDD34196}"/>
    <cellStyle name="ผลรวม 2 3 3" xfId="10384" xr:uid="{E3FDA71F-0427-4538-8C2B-086367C3519C}"/>
    <cellStyle name="ผลรวม 2 3 3 2" xfId="14025" xr:uid="{52762BBA-4B67-46EA-9DF1-7882A085D998}"/>
    <cellStyle name="ผลรวม 2 3 3 2 2" xfId="30091" xr:uid="{77AEE54D-EB79-4B12-B569-62551698D449}"/>
    <cellStyle name="ผลรวม 2 3 3 3" xfId="14174" xr:uid="{7DADE841-1195-4D5F-8416-1D844D208AAC}"/>
    <cellStyle name="ผลรวม 2 3 3 3 2" xfId="30240" xr:uid="{2F09DCD6-5439-4B00-BA1D-96B3CF7727B9}"/>
    <cellStyle name="ผลรวม 2 3 3 4" xfId="15387" xr:uid="{A28C874E-C891-4362-BE25-02E97AE7E91D}"/>
    <cellStyle name="ผลรวม 2 3 3 4 2" xfId="31339" xr:uid="{AE93F24A-48D5-42E0-9B18-CACED06C0242}"/>
    <cellStyle name="ผลรวม 2 3 3 5" xfId="12666" xr:uid="{02FC2D05-C9D0-42AF-BEA0-52EF248AE0B7}"/>
    <cellStyle name="ผลรวม 2 3 3 5 2" xfId="28787" xr:uid="{81D18F1E-7EAD-426F-A6F6-2AFDF8100CAE}"/>
    <cellStyle name="ผลรวม 2 3 3 6" xfId="26703" xr:uid="{4CD4B455-B574-4B0A-94E2-FE0995D2F543}"/>
    <cellStyle name="ผลรวม 2 3 4" xfId="13589" xr:uid="{3EB02BA1-72D1-4EA8-804C-10AD60A6D25B}"/>
    <cellStyle name="ผลรวม 2 3 4 2" xfId="14226" xr:uid="{7FFB7850-D85D-4B2C-AB6A-37C8E9E341A2}"/>
    <cellStyle name="ผลรวม 2 3 4 2 2" xfId="30292" xr:uid="{D8649F94-13CE-4F03-9A29-11E900C3EBC8}"/>
    <cellStyle name="ผลรวม 2 3 4 3" xfId="15513" xr:uid="{FC1EA204-F6DA-40CE-9428-4078B534D034}"/>
    <cellStyle name="ผลรวม 2 3 4 3 2" xfId="31464" xr:uid="{622A5115-D230-4D00-94EE-4766281D396A}"/>
    <cellStyle name="ผลรวม 2 3 4 4" xfId="29658" xr:uid="{3C0139D4-717A-41A8-A4B0-B91242CE3CC5}"/>
    <cellStyle name="ผลรวม 2 3 5" xfId="14091" xr:uid="{85227AAD-02D2-4A6E-9EC9-AF7CFD409A50}"/>
    <cellStyle name="ผลรวม 2 3 5 2" xfId="30157" xr:uid="{B073C53B-6429-4535-AA62-27D61E088CEF}"/>
    <cellStyle name="ผลรวม 2 3 6" xfId="11620" xr:uid="{9A0E208B-14AD-4474-B3A8-2BEB28A0045B}"/>
    <cellStyle name="ผลรวม 2 3 6 2" xfId="27750" xr:uid="{F1D46500-1D42-4650-8259-07E474D82DA7}"/>
    <cellStyle name="ผลรวม 2 3 7" xfId="26204" xr:uid="{748E9014-0745-4C8A-BE83-D6F1D0949F44}"/>
    <cellStyle name="ผลรวม 2 4" xfId="9273" xr:uid="{66D672BB-9B36-4EE0-9371-ACA11BDC13C9}"/>
    <cellStyle name="ผลรวม 2 4 2" xfId="10129" xr:uid="{7C4F9C7D-6869-4EE7-991F-061D0AFF62AD}"/>
    <cellStyle name="ผลรวม 2 4 2 2" xfId="14045" xr:uid="{844F6EDF-045B-4752-925E-1C4DB596C805}"/>
    <cellStyle name="ผลรวม 2 4 2 2 2" xfId="30111" xr:uid="{CB7E4076-01F2-4FCD-A301-940A877B74DC}"/>
    <cellStyle name="ผลรวม 2 4 2 3" xfId="13798" xr:uid="{8DE72A14-9E6E-4D1C-9482-5F18454397E5}"/>
    <cellStyle name="ผลรวม 2 4 2 3 2" xfId="29865" xr:uid="{007A8B11-F4E8-4999-8D73-5A4F8A6708EF}"/>
    <cellStyle name="ผลรวม 2 4 2 4" xfId="15407" xr:uid="{F38AE70C-FAD6-4067-BDFB-6C301583D7BE}"/>
    <cellStyle name="ผลรวม 2 4 2 4 2" xfId="31359" xr:uid="{E772BE76-C690-423F-9A25-061C072EBB8A}"/>
    <cellStyle name="ผลรวม 2 4 2 5" xfId="12686" xr:uid="{650C99C4-72F7-4BCC-B83C-60650B810372}"/>
    <cellStyle name="ผลรวม 2 4 2 5 2" xfId="28807" xr:uid="{CADEC708-1E6B-4A20-9CB6-C07E8C50B36B}"/>
    <cellStyle name="ผลรวม 2 4 2 6" xfId="26450" xr:uid="{800BF097-D3D2-4011-8C22-4CF8A490C537}"/>
    <cellStyle name="ผลรวม 2 4 3" xfId="7889" xr:uid="{CF6DA390-113A-4E3B-B7D9-34E67CDFD360}"/>
    <cellStyle name="ผลรวม 2 4 3 2" xfId="13914" xr:uid="{57116897-AD4A-48AC-A3E5-760381BE5547}"/>
    <cellStyle name="ผลรวม 2 4 3 2 2" xfId="29980" xr:uid="{C7384F2E-CC35-41E6-A34B-78CB9D95D973}"/>
    <cellStyle name="ผลรวม 2 4 3 3" xfId="24514" xr:uid="{358FE155-BB73-4D1C-8619-094A73DCBBD6}"/>
    <cellStyle name="ผลรวม 2 4 4" xfId="13767" xr:uid="{7417111B-7BF2-402A-86BE-5DFD4A3C53B8}"/>
    <cellStyle name="ผลรวม 2 4 4 2" xfId="29834" xr:uid="{95F1DD55-9D9A-4FD2-AA9D-E436AC685D98}"/>
    <cellStyle name="ผลรวม 2 4 5" xfId="15276" xr:uid="{50CA555D-B535-4A1B-999F-04BFA50E3EAD}"/>
    <cellStyle name="ผลรวม 2 4 5 2" xfId="31228" xr:uid="{76CB54C8-57F7-42BA-8ECE-6C9C1FAEC2F0}"/>
    <cellStyle name="ผลรวม 2 4 6" xfId="12555" xr:uid="{C4A8E92E-BE5E-466B-BF9C-823D6BEF76CB}"/>
    <cellStyle name="ผลรวม 2 4 6 2" xfId="28676" xr:uid="{2B5F46A5-2328-4901-81B7-45F88AF7C0FF}"/>
    <cellStyle name="ผลรวม 2 4 7" xfId="25686" xr:uid="{4127B5EB-DF79-4A64-A098-F5131129E42B}"/>
    <cellStyle name="ผลรวม 2 5" xfId="9972" xr:uid="{C010FA3C-91C8-473D-97B6-BA78D0DE71B3}"/>
    <cellStyle name="ผลรวม 2 5 2" xfId="13975" xr:uid="{ED361B13-60C7-4D8C-9D07-FFFCF9A751E9}"/>
    <cellStyle name="ผลรวม 2 5 2 2" xfId="30041" xr:uid="{A65F0BDB-DE23-425E-AD7D-0F186705E03D}"/>
    <cellStyle name="ผลรวม 2 5 3" xfId="13807" xr:uid="{C75A071A-A1CD-4A3D-B7B4-E0349687D334}"/>
    <cellStyle name="ผลรวม 2 5 3 2" xfId="29874" xr:uid="{6C00C226-E3B2-403C-84EE-070A66DD7393}"/>
    <cellStyle name="ผลรวม 2 5 4" xfId="15337" xr:uid="{4FED55FD-9224-4AC7-89EE-BFDF15171625}"/>
    <cellStyle name="ผลรวม 2 5 4 2" xfId="31289" xr:uid="{F1E275A6-F9A4-459E-BC44-0BA1496ACADD}"/>
    <cellStyle name="ผลรวม 2 5 5" xfId="12616" xr:uid="{34325E89-BE59-4367-8797-5091AF460CFA}"/>
    <cellStyle name="ผลรวม 2 5 5 2" xfId="28737" xr:uid="{02F4604C-8C3E-44E6-AAC7-78F4FC0E0E43}"/>
    <cellStyle name="ผลรวม 2 5 6" xfId="26300" xr:uid="{3EECC5A2-7A9E-4C82-B594-C39D9545935B}"/>
    <cellStyle name="ผลรวม 2 6" xfId="10147" xr:uid="{CD96232A-08F1-4547-B3CC-4A01E9DACB6F}"/>
    <cellStyle name="ผลรวม 2 6 2" xfId="14186" xr:uid="{035A7BAA-5CB8-4C66-9E8E-BFF4D088C298}"/>
    <cellStyle name="ผลรวม 2 6 2 2" xfId="30252" xr:uid="{268FF7AC-B4FD-4015-801C-4BEBBBEDD535}"/>
    <cellStyle name="ผลรวม 2 6 3" xfId="15473" xr:uid="{C84884C2-22C7-417F-AAAD-14DC2884EF62}"/>
    <cellStyle name="ผลรวม 2 6 3 2" xfId="31424" xr:uid="{4ABF2762-7E38-4FAD-93AC-7AEDA3ADDC5A}"/>
    <cellStyle name="ผลรวม 2 6 4" xfId="13017" xr:uid="{769C1018-40F7-4194-A1B1-339785B111D4}"/>
    <cellStyle name="ผลรวม 2 6 4 2" xfId="29086" xr:uid="{AC596D1C-6704-4591-8309-66F00610360D}"/>
    <cellStyle name="ผลรวม 2 6 5" xfId="26468" xr:uid="{2D487662-0159-421F-A9E6-A0A62DC51C92}"/>
    <cellStyle name="ผลรวม 2 7" xfId="13735" xr:uid="{A6F7C2C7-F165-4767-8B5B-D8BE947DF66C}"/>
    <cellStyle name="ผลรวม 2 7 2" xfId="29802" xr:uid="{999F8BD3-3610-40D1-9D02-1F03E0D2F04F}"/>
    <cellStyle name="ผลรวม 2 8" xfId="10766" xr:uid="{0BFC8922-AEBD-4091-94D9-826B86011A77}"/>
    <cellStyle name="ผลรวม 2 8 2" xfId="26983" xr:uid="{E21C955A-04B9-42BD-9833-FCFEBEEDC38D}"/>
    <cellStyle name="ผลรวม 2 9" xfId="20217" xr:uid="{F9B1806D-3A21-4041-82E0-7C77567F80A7}"/>
    <cellStyle name="ผลรวม 20" xfId="590" xr:uid="{55D9B910-CB31-4C27-9113-ED16AAC1DE33}"/>
    <cellStyle name="ผลรวม 20 2" xfId="21157" xr:uid="{5BA27444-08BF-4E26-B63C-A2A11D20C604}"/>
    <cellStyle name="ผลรวม 20 3" xfId="20492" xr:uid="{D80DCB1E-701C-4EA2-A4F3-70103EB1DE84}"/>
    <cellStyle name="ผลรวม 21" xfId="550" xr:uid="{D488F72C-B18A-4607-9838-9AF3874F93FE}"/>
    <cellStyle name="ผลรวม 21 2" xfId="21117" xr:uid="{ABB60282-D80B-416C-856A-B0DC9D0A3C28}"/>
    <cellStyle name="ผลรวม 21 3" xfId="20452" xr:uid="{946978BB-1237-4E10-8260-A10373B92356}"/>
    <cellStyle name="ผลรวม 22" xfId="615" xr:uid="{8F63D3D7-CCF8-461C-B43F-81091FC9B64F}"/>
    <cellStyle name="ผลรวม 22 2" xfId="21182" xr:uid="{60166626-9605-4D83-AC50-F66C327E2EE9}"/>
    <cellStyle name="ผลรวม 22 3" xfId="20517" xr:uid="{67887488-ED3A-43EC-B34F-3997B1BC628C}"/>
    <cellStyle name="ผลรวม 23" xfId="620" xr:uid="{F5F8AE5B-72F2-4E7C-8DFA-78602A8B2062}"/>
    <cellStyle name="ผลรวม 23 2" xfId="21187" xr:uid="{0D033FD9-141F-4A86-BEC7-4CF5E25AB774}"/>
    <cellStyle name="ผลรวม 23 3" xfId="20522" xr:uid="{075F07A9-6EE8-4430-832A-FECDFDE818E6}"/>
    <cellStyle name="ผลรวม 24" xfId="621" xr:uid="{AABD665C-3F3A-4DE4-A819-1133B90ADA7D}"/>
    <cellStyle name="ผลรวม 24 2" xfId="21188" xr:uid="{D9B90388-0D0F-4C73-800D-B138395A509D}"/>
    <cellStyle name="ผลรวม 24 3" xfId="20523" xr:uid="{2D5A2F9A-961D-4E52-8AD8-6B56B40FACBA}"/>
    <cellStyle name="ผลรวม 25" xfId="670" xr:uid="{FE81F2CC-AFC5-4685-A2D8-19EA366F0859}"/>
    <cellStyle name="ผลรวม 25 2" xfId="21237" xr:uid="{70933022-A006-4FF7-B503-FD8DC5C4ACF3}"/>
    <cellStyle name="ผลรวม 25 3" xfId="20572" xr:uid="{EC3A84F7-D08D-4B30-AD63-9F568D3A29EB}"/>
    <cellStyle name="ผลรวม 26" xfId="632" xr:uid="{5A683EB2-24D0-4B11-9BEB-D18BFA055FDD}"/>
    <cellStyle name="ผลรวม 26 2" xfId="21199" xr:uid="{9A3D6BB4-FCA9-4D83-A831-37DCF1F3E89F}"/>
    <cellStyle name="ผลรวม 26 3" xfId="20534" xr:uid="{7AAC29CC-2BC2-4493-8711-935BCDFD743C}"/>
    <cellStyle name="ผลรวม 27" xfId="648" xr:uid="{ED92F3A0-8EB8-4505-BE7C-F5094BBE53EE}"/>
    <cellStyle name="ผลรวม 27 2" xfId="21215" xr:uid="{21CE1948-E425-41FF-AFBD-B214667586E6}"/>
    <cellStyle name="ผลรวม 27 3" xfId="20550" xr:uid="{774CE168-D73A-4BB9-B28F-4D0988055BCD}"/>
    <cellStyle name="ผลรวม 28" xfId="696" xr:uid="{79FFAC25-1D79-4BDD-9971-FD2BF52D1F9B}"/>
    <cellStyle name="ผลรวม 28 2" xfId="21263" xr:uid="{393A1E40-6744-40A9-935E-7F075BE41579}"/>
    <cellStyle name="ผลรวม 28 3" xfId="20598" xr:uid="{154A3921-8175-4C16-A232-E021F5A9E90D}"/>
    <cellStyle name="ผลรวม 29" xfId="623" xr:uid="{84E55F09-A8B2-43DE-B67A-CDCC51226896}"/>
    <cellStyle name="ผลรวม 29 2" xfId="21190" xr:uid="{EAD9564E-F4A0-44BB-97CA-BEA1E66921AE}"/>
    <cellStyle name="ผลรวม 29 3" xfId="20525" xr:uid="{4BA59946-3721-4881-8C2D-E33EDFFAF471}"/>
    <cellStyle name="ผลรวม 3" xfId="217" xr:uid="{385DA694-8ACA-42EB-AC4B-614943DA89BD}"/>
    <cellStyle name="ผลรวม 3 10" xfId="24520" xr:uid="{13A9819B-0E44-4A02-8EAE-20789F891019}"/>
    <cellStyle name="ผลรวม 3 11" xfId="7907" xr:uid="{FAD3FBED-FB7E-4FC4-95EC-F7A94B4B48A2}"/>
    <cellStyle name="ผลรวม 3 2" xfId="9608" xr:uid="{5CEB96DB-66AC-42EF-98DD-1DF253785838}"/>
    <cellStyle name="ผลรวม 3 2 2" xfId="9937" xr:uid="{A6B0E9B4-69B0-47E9-A198-11AAB469CD9B}"/>
    <cellStyle name="ผลรวม 3 2 2 2" xfId="10289" xr:uid="{CFF66C3C-4D5D-4BBC-A602-D9905FA15418}"/>
    <cellStyle name="ผลรวม 3 2 2 2 2" xfId="14055" xr:uid="{0030227E-EF0E-4A94-A0EE-701E470EBDB3}"/>
    <cellStyle name="ผลรวม 3 2 2 2 2 2" xfId="30121" xr:uid="{3ECFFC78-B67F-4A11-B766-80A131624135}"/>
    <cellStyle name="ผลรวม 3 2 2 2 3" xfId="26608" xr:uid="{06EEBF19-6309-46FD-81AA-00E1F24767B0}"/>
    <cellStyle name="ผลรวม 3 2 2 3" xfId="10445" xr:uid="{55D8AC0E-7E08-46FF-89AF-C7B8B5EE5808}"/>
    <cellStyle name="ผลรวม 3 2 2 3 2" xfId="14129" xr:uid="{F8079295-DF44-4906-BABA-29BF879B5B7C}"/>
    <cellStyle name="ผลรวม 3 2 2 3 2 2" xfId="30195" xr:uid="{7B7C68ED-3AFF-4D80-8F9D-3960D4E2F445}"/>
    <cellStyle name="ผลรวม 3 2 2 3 3" xfId="26764" xr:uid="{AF88E50D-2914-4D18-A90A-4A61B80CB4C8}"/>
    <cellStyle name="ผลรวม 3 2 2 4" xfId="15417" xr:uid="{3A2C3B66-E92A-4DF9-864D-ACCD67F98A05}"/>
    <cellStyle name="ผลรวม 3 2 2 4 2" xfId="31369" xr:uid="{65233E5B-84D5-4FED-8096-E317FBCC5D20}"/>
    <cellStyle name="ผลรวม 3 2 2 5" xfId="12696" xr:uid="{BA69A462-9262-40CB-AF28-37CDED7D3AEF}"/>
    <cellStyle name="ผลรวม 3 2 2 5 2" xfId="28817" xr:uid="{F2F49351-B49F-4452-AB46-D47FEA6C16C7}"/>
    <cellStyle name="ผลรวม 3 2 2 6" xfId="26265" xr:uid="{551ADFB7-8901-47AA-A9E9-B6D146D87E16}"/>
    <cellStyle name="ผลรวม 3 2 3" xfId="10145" xr:uid="{50E74F4A-8717-425F-BA66-46C042391266}"/>
    <cellStyle name="ผลรวม 3 2 3 2" xfId="13924" xr:uid="{C70FFFBA-B729-4AD2-8563-8D2FADE51512}"/>
    <cellStyle name="ผลรวม 3 2 3 2 2" xfId="29990" xr:uid="{7E0B0BB4-30E5-4C3B-8AD8-653462F2C956}"/>
    <cellStyle name="ผลรวม 3 2 3 3" xfId="26466" xr:uid="{C03E5370-04EA-496F-8891-359D0783EA09}"/>
    <cellStyle name="ผลรวม 3 2 4" xfId="10026" xr:uid="{62C9D054-16E1-4D38-81FB-F420AEC70ED4}"/>
    <cellStyle name="ผลรวม 3 2 4 2" xfId="14116" xr:uid="{5032D66F-2F9E-4C29-8293-BE569EE2C3E5}"/>
    <cellStyle name="ผลรวม 3 2 4 2 2" xfId="30182" xr:uid="{5F8A5940-D133-4A06-8107-0EB4830A3E74}"/>
    <cellStyle name="ผลรวม 3 2 4 3" xfId="26349" xr:uid="{A246A355-9D06-4236-A52B-40A40DA14E38}"/>
    <cellStyle name="ผลรวม 3 2 5" xfId="15286" xr:uid="{31979FA7-435A-49BF-A256-DF5553230E61}"/>
    <cellStyle name="ผลรวม 3 2 5 2" xfId="31238" xr:uid="{32C89939-2FE4-4C2D-BBBD-5437250FEC59}"/>
    <cellStyle name="ผลรวม 3 2 6" xfId="12565" xr:uid="{1D8160BC-3BF7-4935-8D6A-3288AAC97129}"/>
    <cellStyle name="ผลรวม 3 2 6 2" xfId="28686" xr:uid="{77A73D0E-E54A-4D8C-9322-96D49964456B}"/>
    <cellStyle name="ผลรวม 3 2 7" xfId="26013" xr:uid="{B9357D4D-7C2F-43EF-AC0C-4C17883B6856}"/>
    <cellStyle name="ผลรวม 3 3" xfId="9879" xr:uid="{6F083C1B-EDF7-403F-B88F-38D2CD814761}"/>
    <cellStyle name="ผลรวม 3 3 2" xfId="10231" xr:uid="{9C9FBCA7-203E-44A6-B5A3-BA9E0D33551C}"/>
    <cellStyle name="ผลรวม 3 3 2 2" xfId="13996" xr:uid="{8E415D77-231F-4358-8CEA-DFDCE82B0EF5}"/>
    <cellStyle name="ผลรวม 3 3 2 2 2" xfId="30062" xr:uid="{6F7DAF61-F44E-4779-92E7-9FC6DA3A4366}"/>
    <cellStyle name="ผลรวม 3 3 2 3" xfId="26550" xr:uid="{B7E619E5-1EDB-4705-9FC9-A79980698CDD}"/>
    <cellStyle name="ผลรวม 3 3 3" xfId="10387" xr:uid="{17E2CCFC-A7E3-4131-8DD0-E34E558BEA47}"/>
    <cellStyle name="ผลรวม 3 3 3 2" xfId="13697" xr:uid="{36828CF1-C8C8-452F-B938-D562DCE8DF06}"/>
    <cellStyle name="ผลรวม 3 3 3 2 2" xfId="29764" xr:uid="{703DD053-57B6-4B5B-BFC3-109143563686}"/>
    <cellStyle name="ผลรวม 3 3 3 3" xfId="26706" xr:uid="{CF0999E8-0D22-49CC-BCAB-651D5540A1B4}"/>
    <cellStyle name="ผลรวม 3 3 4" xfId="15358" xr:uid="{5B1BA3B4-2802-424C-8788-7AA25228335A}"/>
    <cellStyle name="ผลรวม 3 3 4 2" xfId="31310" xr:uid="{7B0B71C4-91C6-48DD-B1A2-4D82B11ABCE6}"/>
    <cellStyle name="ผลรวม 3 3 5" xfId="12637" xr:uid="{BA3B7A3A-F5FF-4F0F-B766-4202C62A9D6C}"/>
    <cellStyle name="ผลรวม 3 3 5 2" xfId="28758" xr:uid="{CA02A10F-AC09-4EF0-8141-40F3809C0DF8}"/>
    <cellStyle name="ผลรวม 3 3 6" xfId="26207" xr:uid="{7772F00A-F797-4A13-A9D1-1284E2BC7320}"/>
    <cellStyle name="ผลรวม 3 4" xfId="9831" xr:uid="{417B4B82-99E0-4541-B675-7D7BB0AE5B4F}"/>
    <cellStyle name="ผลรวม 3 4 2" xfId="10183" xr:uid="{09F909B8-B22E-4C06-A281-35D9C000BCC2}"/>
    <cellStyle name="ผลรวม 3 4 2 2" xfId="14196" xr:uid="{D3BB1AB5-6673-4430-89FD-1AF38E382929}"/>
    <cellStyle name="ผลรวม 3 4 2 2 2" xfId="30262" xr:uid="{ED072C9D-884D-4C38-A444-170985939A81}"/>
    <cellStyle name="ผลรวม 3 4 2 3" xfId="26502" xr:uid="{AE1BAF45-D248-42A3-933F-08669D056123}"/>
    <cellStyle name="ผลรวม 3 4 3" xfId="10339" xr:uid="{1A67F757-76D0-4E42-BE64-A811547801A8}"/>
    <cellStyle name="ผลรวม 3 4 3 2" xfId="15483" xr:uid="{6E1D9653-08C9-44F9-852D-C0507A7D60C0}"/>
    <cellStyle name="ผลรวม 3 4 3 2 2" xfId="31434" xr:uid="{3B716845-DCAA-43A5-8B9B-92710652872A}"/>
    <cellStyle name="ผลรวม 3 4 3 3" xfId="26658" xr:uid="{A22CA684-46D5-4BFF-B15C-8BF60FC95F32}"/>
    <cellStyle name="ผลรวม 3 4 4" xfId="13160" xr:uid="{67897F97-68E8-479F-B7C6-C3B5E3F1E875}"/>
    <cellStyle name="ผลรวม 3 4 4 2" xfId="29229" xr:uid="{FBDE7B2E-4976-48B6-B0E9-4695F7A86EA8}"/>
    <cellStyle name="ผลรวม 3 4 5" xfId="26159" xr:uid="{DF0CDD0D-415F-4605-BF42-92A0E7E776F2}"/>
    <cellStyle name="ผลรวม 3 5" xfId="10011" xr:uid="{67809DE1-97DD-491D-B3F2-9CD48DA6ED60}"/>
    <cellStyle name="ผลรวม 3 5 2" xfId="13864" xr:uid="{937F7104-2EE9-4B82-9526-C46FDF0BB0CA}"/>
    <cellStyle name="ผลรวม 3 5 2 2" xfId="29930" xr:uid="{1754F2E1-5442-4A7D-842F-6022C379C991}"/>
    <cellStyle name="ผลรวม 3 5 3" xfId="26336" xr:uid="{6BDEB0EC-7802-4A2E-9FB2-9B3561FEE4CD}"/>
    <cellStyle name="ผลรวม 3 6" xfId="10090" xr:uid="{6807A8B7-6C89-4F66-AAD1-41DB9824B9A3}"/>
    <cellStyle name="ผลรวม 3 6 2" xfId="19800" xr:uid="{FAB7FABE-5216-49BA-A538-D6B547B10190}"/>
    <cellStyle name="ผลรวม 3 6 2 2" xfId="35740" xr:uid="{06B2F260-C799-4CC4-89F9-81A91D533D55}"/>
    <cellStyle name="ผลรวม 3 6 3" xfId="26412" xr:uid="{23036D14-9776-4169-868A-C322576B35A2}"/>
    <cellStyle name="ผลรวม 3 7" xfId="11197" xr:uid="{231BA048-B8A3-49FF-80E7-48454E3D5822}"/>
    <cellStyle name="ผลรวม 3 7 2" xfId="27322" xr:uid="{6D0BB65E-C999-447A-AC05-291C5503055C}"/>
    <cellStyle name="ผลรวม 3 8" xfId="20245" xr:uid="{E46510A2-0476-4765-8D51-682CBB44D472}"/>
    <cellStyle name="ผลรวม 3 9" xfId="20809" xr:uid="{9797E60A-D6FD-475B-81E4-9D3ED7F47A55}"/>
    <cellStyle name="ผลรวม 30" xfId="697" xr:uid="{4734D3C7-5F5F-4831-9B96-E63845B5AEE3}"/>
    <cellStyle name="ผลรวม 30 2" xfId="21264" xr:uid="{D8A98FC8-4208-45AB-ADA3-DDE31717F706}"/>
    <cellStyle name="ผลรวม 30 3" xfId="20599" xr:uid="{700B6FA7-755F-4C1E-A7BD-35F6C4827494}"/>
    <cellStyle name="ผลรวม 31" xfId="747" xr:uid="{CD223C37-9EA5-47C3-8C67-6606D76D16FF}"/>
    <cellStyle name="ผลรวม 31 2" xfId="21314" xr:uid="{0C2751A6-6F6C-4DA7-BFBE-3CBBB0FCB7AD}"/>
    <cellStyle name="ผลรวม 31 3" xfId="20649" xr:uid="{1A9221C5-7DE4-44C4-B018-A40A01440559}"/>
    <cellStyle name="ผลรวม 32" xfId="705" xr:uid="{009140D3-5B25-41DA-988D-566621C9E891}"/>
    <cellStyle name="ผลรวม 32 2" xfId="21272" xr:uid="{CC541AC1-407B-4B5A-BEB8-E139FF568B38}"/>
    <cellStyle name="ผลรวม 32 3" xfId="20607" xr:uid="{4A159CA0-2489-4A26-9015-347335209F77}"/>
    <cellStyle name="ผลรวม 33" xfId="775" xr:uid="{2F89C417-6B80-4297-8970-EA650905EC4B}"/>
    <cellStyle name="ผลรวม 33 2" xfId="21342" xr:uid="{5621A9B2-D152-4CA5-87FE-2E1DAD30D164}"/>
    <cellStyle name="ผลรวม 33 3" xfId="20677" xr:uid="{34A51432-CF54-43F7-9D7A-F14B435608FF}"/>
    <cellStyle name="ผลรวม 34" xfId="777" xr:uid="{3292B36D-6815-449B-88C2-FF7452992736}"/>
    <cellStyle name="ผลรวม 34 2" xfId="21344" xr:uid="{9688E4C5-4521-408B-9088-6703E12C2A68}"/>
    <cellStyle name="ผลรวม 34 3" xfId="20679" xr:uid="{98F50461-3E2B-4527-A75B-24EDA8341371}"/>
    <cellStyle name="ผลรวม 35" xfId="779" xr:uid="{C2429CD2-1182-46D7-AB33-67981215A2E3}"/>
    <cellStyle name="ผลรวม 35 2" xfId="21346" xr:uid="{22F40106-8E09-4C0D-83DE-10C54D9831F4}"/>
    <cellStyle name="ผลรวม 35 3" xfId="20681" xr:uid="{1C24A7AE-2EF1-4B55-9D72-95D990A1CA58}"/>
    <cellStyle name="ผลรวม 36" xfId="781" xr:uid="{A4B3F805-B6A6-4E12-A989-0115BCC4B555}"/>
    <cellStyle name="ผลรวม 36 2" xfId="21348" xr:uid="{B6204404-0EA9-42A0-B269-BCF0E737BB8A}"/>
    <cellStyle name="ผลรวม 36 3" xfId="20683" xr:uid="{E4308676-B2E3-4449-8889-9E3A026D3C50}"/>
    <cellStyle name="ผลรวม 37" xfId="825" xr:uid="{8FE46865-A0EA-45FD-8426-E690E94B125E}"/>
    <cellStyle name="ผลรวม 37 2" xfId="21392" xr:uid="{1A4C2908-25B6-4168-8762-0F74C2ACB4D6}"/>
    <cellStyle name="ผลรวม 37 3" xfId="20727" xr:uid="{94A8DB21-2CCD-4621-A945-8447B58ACE9B}"/>
    <cellStyle name="ผลรวม 38" xfId="841" xr:uid="{9E348293-C813-4138-99D8-8923181C4F09}"/>
    <cellStyle name="ผลรวม 38 2" xfId="21408" xr:uid="{701383B7-C999-4E8E-8DD4-44F4201CFA5F}"/>
    <cellStyle name="ผลรวม 38 3" xfId="20743" xr:uid="{6A4883DF-894E-4577-B371-9F25AA5883C1}"/>
    <cellStyle name="ผลรวม 39" xfId="845" xr:uid="{1B782DB6-EC72-460E-82FF-95F9926514C1}"/>
    <cellStyle name="ผลรวม 39 2" xfId="21412" xr:uid="{11582C96-C340-4DE0-B4E3-CC370D900BC2}"/>
    <cellStyle name="ผลรวม 39 3" xfId="20747" xr:uid="{D37F893F-A238-4C5B-84DA-0AC2F3FCD3A8}"/>
    <cellStyle name="ผลรวม 4" xfId="309" xr:uid="{33242787-F653-4D9B-9B8A-AAC016F6C57E}"/>
    <cellStyle name="ผลรวม 4 10" xfId="24645" xr:uid="{1A24C059-0664-4A51-A5F7-02C6707EC303}"/>
    <cellStyle name="ผลรวม 4 11" xfId="8098" xr:uid="{54655C2A-2039-4FDE-ADB1-171ECD66BA39}"/>
    <cellStyle name="ผลรวม 4 2" xfId="9797" xr:uid="{0869AFF9-A856-4EAC-8F2C-A067D390E3AA}"/>
    <cellStyle name="ผลรวม 4 2 2" xfId="9954" xr:uid="{4B4F997F-0BFF-4E49-A712-543C2137AD99}"/>
    <cellStyle name="ผลรวม 4 2 2 2" xfId="10306" xr:uid="{32032CCB-DA8C-4FD5-A660-DFA20BEF803B}"/>
    <cellStyle name="ผลรวม 4 2 2 2 2" xfId="14075" xr:uid="{4211D596-031C-42FE-AA9B-58E1B899B341}"/>
    <cellStyle name="ผลรวม 4 2 2 2 2 2" xfId="30141" xr:uid="{BDC3090E-8C59-4244-A00D-4481BA354ED3}"/>
    <cellStyle name="ผลรวม 4 2 2 2 3" xfId="26625" xr:uid="{CE3155A5-151A-4DCB-900A-326FCFD34A05}"/>
    <cellStyle name="ผลรวม 4 2 2 3" xfId="10462" xr:uid="{1D1B0C9B-204E-4F37-8960-77C2D41DA19B}"/>
    <cellStyle name="ผลรวม 4 2 2 3 2" xfId="13850" xr:uid="{B73EC117-5F99-4EDD-A63A-97F3FE917193}"/>
    <cellStyle name="ผลรวม 4 2 2 3 2 2" xfId="29916" xr:uid="{4A6126CE-2C17-4D8A-9496-0267639E8953}"/>
    <cellStyle name="ผลรวม 4 2 2 3 3" xfId="26781" xr:uid="{95300E34-438B-4C4B-9704-6118A7EBED51}"/>
    <cellStyle name="ผลรวม 4 2 2 4" xfId="15437" xr:uid="{E3A9B7BD-3CEC-4E33-BBFB-92F5B17E9F7E}"/>
    <cellStyle name="ผลรวม 4 2 2 4 2" xfId="31389" xr:uid="{DD95196F-621F-48A3-B0D2-C5420B5907D6}"/>
    <cellStyle name="ผลรวม 4 2 2 5" xfId="12716" xr:uid="{9EAF045E-C9FE-477B-BF5D-25697A0DEBD9}"/>
    <cellStyle name="ผลรวม 4 2 2 5 2" xfId="28837" xr:uid="{A88AABA9-E2D5-402E-BEC5-86AF9402D846}"/>
    <cellStyle name="ผลรวม 4 2 2 6" xfId="26282" xr:uid="{B0489E38-341C-4C6A-8A97-7EF9DDF1DB81}"/>
    <cellStyle name="ผลรวม 4 2 3" xfId="10169" xr:uid="{E45F2454-C015-4DF8-BE9F-14E639E893E8}"/>
    <cellStyle name="ผลรวม 4 2 3 2" xfId="13944" xr:uid="{F67DB63D-04E2-476A-95E4-CF4C8DEF0D1D}"/>
    <cellStyle name="ผลรวม 4 2 3 2 2" xfId="30010" xr:uid="{FC91D8B2-9537-4676-BBF5-CAF1ABA1E49A}"/>
    <cellStyle name="ผลรวม 4 2 3 3" xfId="26488" xr:uid="{49B8B020-5644-4C8C-B6CA-6E56721EB2BC}"/>
    <cellStyle name="ผลรวม 4 2 4" xfId="10326" xr:uid="{288923AA-E156-4D3D-930A-CF9358E00657}"/>
    <cellStyle name="ผลรวม 4 2 4 2" xfId="14171" xr:uid="{6B00D8F8-A6AB-49D5-AEA4-2C0E126C674E}"/>
    <cellStyle name="ผลรวม 4 2 4 2 2" xfId="30237" xr:uid="{D90BC5EE-E27F-4FFA-8512-B0D177755446}"/>
    <cellStyle name="ผลรวม 4 2 4 3" xfId="26645" xr:uid="{C5E01629-E576-45A4-BB40-F26F0D1E8F37}"/>
    <cellStyle name="ผลรวม 4 2 5" xfId="15306" xr:uid="{5E70A7CE-405A-41BE-9E75-AD639B3BF22F}"/>
    <cellStyle name="ผลรวม 4 2 5 2" xfId="31258" xr:uid="{4CA33DB5-8622-400C-80C7-62626C0FE5AC}"/>
    <cellStyle name="ผลรวม 4 2 6" xfId="12585" xr:uid="{81F6C564-C623-4164-923C-3E4310F94627}"/>
    <cellStyle name="ผลรวม 4 2 6 2" xfId="28706" xr:uid="{D772D14E-8978-4E56-B0D4-EE4F37D87089}"/>
    <cellStyle name="ผลรวม 4 2 7" xfId="26138" xr:uid="{EE672463-6A81-4A4D-B522-EAF6DAAA9E83}"/>
    <cellStyle name="ผลรวม 4 3" xfId="9896" xr:uid="{A69DB2F1-4A01-4044-BD52-5384DA656584}"/>
    <cellStyle name="ผลรวม 4 3 2" xfId="10248" xr:uid="{399AAC48-4F70-4D77-8105-741B0B866028}"/>
    <cellStyle name="ผลรวม 4 3 2 2" xfId="14015" xr:uid="{DB052DC0-F65F-4723-BE42-8E164130C4C6}"/>
    <cellStyle name="ผลรวม 4 3 2 2 2" xfId="30081" xr:uid="{68B21757-197E-4D74-B1C3-EAD3601ABC4A}"/>
    <cellStyle name="ผลรวม 4 3 2 3" xfId="26567" xr:uid="{57EC8BBE-FDC0-413A-B9F3-8C43C1CEA4E4}"/>
    <cellStyle name="ผลรวม 4 3 3" xfId="10404" xr:uid="{4EFC4690-D5BA-405B-916A-24F332806E7C}"/>
    <cellStyle name="ผลรวม 4 3 3 2" xfId="14097" xr:uid="{B4928A21-9873-4A91-A871-084CFA8B7334}"/>
    <cellStyle name="ผลรวม 4 3 3 2 2" xfId="30163" xr:uid="{5B3FD368-416C-4B95-832A-9E555949C83C}"/>
    <cellStyle name="ผลรวม 4 3 3 3" xfId="26723" xr:uid="{1E6DFE7E-C2D9-4D28-8D93-1F52F801C93B}"/>
    <cellStyle name="ผลรวม 4 3 4" xfId="15377" xr:uid="{AC21CC58-FC2C-4554-91B4-80A0D38C2AB2}"/>
    <cellStyle name="ผลรวม 4 3 4 2" xfId="31329" xr:uid="{F9C6511C-12BE-40AF-B70C-8DD6D9E4F44C}"/>
    <cellStyle name="ผลรวม 4 3 5" xfId="12656" xr:uid="{CA79B496-B2A2-488A-B18D-949BD5B685DD}"/>
    <cellStyle name="ผลรวม 4 3 5 2" xfId="28777" xr:uid="{9A02B858-859A-4C9C-9E6F-80D5C30BF4A5}"/>
    <cellStyle name="ผลรวม 4 3 6" xfId="26224" xr:uid="{A8226859-CCC2-4AAE-A3D5-B91D27C70523}"/>
    <cellStyle name="ผลรวม 4 4" xfId="9848" xr:uid="{B40E9B60-140F-44AE-81F4-AC2D879977C5}"/>
    <cellStyle name="ผลรวม 4 4 2" xfId="10200" xr:uid="{89A41B9D-AD1E-4716-9517-D0E6DB7EFA72}"/>
    <cellStyle name="ผลรวม 4 4 2 2" xfId="14216" xr:uid="{2106B9BD-585A-41B9-9480-634200737B34}"/>
    <cellStyle name="ผลรวม 4 4 2 2 2" xfId="30282" xr:uid="{D4E00C9C-A49B-47DC-A7BE-2A2F0FCFF9E9}"/>
    <cellStyle name="ผลรวม 4 4 2 3" xfId="26519" xr:uid="{07710AD2-84C8-4853-A70D-1597502701CA}"/>
    <cellStyle name="ผลรวม 4 4 3" xfId="10356" xr:uid="{E7E6CD17-51BA-4F1B-A73B-A4FF0E9CC094}"/>
    <cellStyle name="ผลรวม 4 4 3 2" xfId="15503" xr:uid="{CB87C5D3-9076-46EA-AAB6-328F7D8FC9E2}"/>
    <cellStyle name="ผลรวม 4 4 3 2 2" xfId="31454" xr:uid="{3905E677-B01B-4E27-9C41-917572FA7151}"/>
    <cellStyle name="ผลรวม 4 4 3 3" xfId="26675" xr:uid="{46C032D3-0FE4-43B8-B630-961BF450A084}"/>
    <cellStyle name="ผลรวม 4 4 4" xfId="13446" xr:uid="{2AF81EED-161C-4160-BC33-062CE7D4024A}"/>
    <cellStyle name="ผลรวม 4 4 4 2" xfId="29515" xr:uid="{50D355CB-5EBB-4D97-BF03-5EFC9C1D16BE}"/>
    <cellStyle name="ผลรวม 4 4 5" xfId="26176" xr:uid="{785C3F9F-9492-49CC-A0EA-8C57854CFBE9}"/>
    <cellStyle name="ผลรวม 4 5" xfId="10036" xr:uid="{9346E637-7843-43C8-981B-1909C0B54B8B}"/>
    <cellStyle name="ผลรวม 4 5 2" xfId="14155" xr:uid="{00FA322B-2B52-43AB-B882-C7DF723A6136}"/>
    <cellStyle name="ผลรวม 4 5 2 2" xfId="30221" xr:uid="{5188A28D-EC17-40BD-B18E-5C1CAFEA3FC8}"/>
    <cellStyle name="ผลรวม 4 5 3" xfId="26359" xr:uid="{EAA73CFF-17F7-43FD-98DD-31B702E4032F}"/>
    <cellStyle name="ผลรวม 4 6" xfId="7873" xr:uid="{E3222955-0ACF-4D0C-8DC0-7E5222991F96}"/>
    <cellStyle name="ผลรวม 4 6 2" xfId="18300" xr:uid="{27962E75-FDB8-4D9F-B0DD-26039799239B}"/>
    <cellStyle name="ผลรวม 4 6 2 2" xfId="34239" xr:uid="{415C06E3-3BA1-4BFB-B428-A099079D9F5A}"/>
    <cellStyle name="ผลรวม 4 6 3" xfId="24502" xr:uid="{748C35F9-E377-40AA-A84A-4D51BAF5E8C5}"/>
    <cellStyle name="ผลรวม 4 7" xfId="11477" xr:uid="{B3179A2A-5550-4EC6-8A9E-5953012708E7}"/>
    <cellStyle name="ผลรวม 4 7 2" xfId="27607" xr:uid="{4949BBF8-3370-43FD-8A6E-46239D41125C}"/>
    <cellStyle name="ผลรวม 4 8" xfId="20290" xr:uid="{2DC2F1B3-629E-4453-B061-531371FD771C}"/>
    <cellStyle name="ผลรวม 4 9" xfId="20898" xr:uid="{62E32A68-A3C4-42CB-96FA-06AC96D89B8E}"/>
    <cellStyle name="ผลรวม 40" xfId="847" xr:uid="{AFA72D18-A962-40A6-AB91-E9D21413F909}"/>
    <cellStyle name="ผลรวม 40 2" xfId="21414" xr:uid="{B8A3B0AA-39FA-4918-9692-BAD467C5ECA7}"/>
    <cellStyle name="ผลรวม 40 3" xfId="20749" xr:uid="{7DEA6196-EAF2-4F72-95C3-A1DC0B043B1A}"/>
    <cellStyle name="ผลรวม 41" xfId="849" xr:uid="{817F4F7F-3853-433C-80D4-A5034A9C803F}"/>
    <cellStyle name="ผลรวม 41 2" xfId="21416" xr:uid="{4A610891-4481-4C6E-9B1B-B02B5DDD0A8A}"/>
    <cellStyle name="ผลรวม 41 3" xfId="20751" xr:uid="{FE60700F-D5EB-4D11-A27F-92FEC27A86A4}"/>
    <cellStyle name="ผลรวม 42" xfId="859" xr:uid="{9A8E6660-CABC-4A36-A15D-5150651EE0A9}"/>
    <cellStyle name="ผลรวม 42 2" xfId="21425" xr:uid="{54946EDC-4CC5-4C0B-BADB-B84B78CBDAF5}"/>
    <cellStyle name="ผลรวม 43" xfId="20797" xr:uid="{CEDC27BB-7203-4995-A041-ED7271C8A9AD}"/>
    <cellStyle name="ผลรวม 44" xfId="22552" xr:uid="{795833ED-0C64-4C42-BB45-5CE23A9B0FD7}"/>
    <cellStyle name="ผลรวม 45" xfId="48156" xr:uid="{62994BBD-9986-4895-A4AA-322B9626ECDD}"/>
    <cellStyle name="ผลรวม 46" xfId="48043" xr:uid="{CD3E4B49-AA65-418C-A337-3CE5C21C5CEF}"/>
    <cellStyle name="ผลรวม 47" xfId="48144" xr:uid="{45F1FE00-5B67-4B89-BE12-22B0B597856F}"/>
    <cellStyle name="ผลรวม 48" xfId="48131" xr:uid="{F8A1D65D-13DC-4A8D-A1EA-A43F58409082}"/>
    <cellStyle name="ผลรวม 49" xfId="48132" xr:uid="{898912BC-EBD9-4600-97CD-12D7893C8474}"/>
    <cellStyle name="ผลรวม 5" xfId="374" xr:uid="{28E27932-A0C5-4669-8D8B-E09FFCFD719E}"/>
    <cellStyle name="ผลรวม 5 10" xfId="24712" xr:uid="{D3BBEFB3-4A7C-4843-9CD6-287B7061BB92}"/>
    <cellStyle name="ผลรวม 5 11" xfId="8186" xr:uid="{8462837F-F65C-4AC6-95E0-7978FF61D11F}"/>
    <cellStyle name="ผลรวม 5 2" xfId="9828" xr:uid="{577BF884-8A0E-4D7F-9E96-66AF30A3D88F}"/>
    <cellStyle name="ผลรวม 5 2 2" xfId="9964" xr:uid="{0BAF738B-B97A-4DE0-9937-13C477231604}"/>
    <cellStyle name="ผลรวม 5 2 2 2" xfId="10316" xr:uid="{B973BAAF-AE9E-4688-85A8-26B3F9642B1B}"/>
    <cellStyle name="ผลรวม 5 2 2 2 2" xfId="19893" xr:uid="{9A27F33B-FBA9-4295-826A-34372539134D}"/>
    <cellStyle name="ผลรวม 5 2 2 2 2 2" xfId="35833" xr:uid="{C729A6C6-EFF7-4F2C-92A0-6F093492EE16}"/>
    <cellStyle name="ผลรวม 5 2 2 2 3" xfId="26635" xr:uid="{5829A63A-D3D7-4C98-9260-C103ABA29808}"/>
    <cellStyle name="ผลรวม 5 2 2 3" xfId="10472" xr:uid="{11B23F54-D62D-4383-8D2B-E1A0B74C3040}"/>
    <cellStyle name="ผลรวม 5 2 2 3 2" xfId="19943" xr:uid="{881D6778-D7CA-45D3-ACA3-F2DA8F5502BE}"/>
    <cellStyle name="ผลรวม 5 2 2 3 2 2" xfId="35883" xr:uid="{3E4DB6CA-B899-4C15-A962-F45025679D04}"/>
    <cellStyle name="ผลรวม 5 2 2 3 3" xfId="26791" xr:uid="{89A5A1DB-0FB2-41BF-A59B-37BDD7636768}"/>
    <cellStyle name="ผลรวม 5 2 2 4" xfId="14036" xr:uid="{FC5CF8AC-159E-4F07-BE91-B56D323A8550}"/>
    <cellStyle name="ผลรวม 5 2 2 4 2" xfId="30102" xr:uid="{99E2358C-D316-4881-B239-E2742BC9C01C}"/>
    <cellStyle name="ผลรวม 5 2 2 5" xfId="26292" xr:uid="{F3F83209-E367-4EA4-BA3B-BD9C599295A3}"/>
    <cellStyle name="ผลรวม 5 2 3" xfId="10180" xr:uid="{780FB165-C58D-4034-B8EC-E99601D206EF}"/>
    <cellStyle name="ผลรวม 5 2 3 2" xfId="13882" xr:uid="{C7B528F5-C8F4-470B-816E-3432709B5446}"/>
    <cellStyle name="ผลรวม 5 2 3 2 2" xfId="29948" xr:uid="{D829F644-492A-48B7-A43F-46A4DA77B115}"/>
    <cellStyle name="ผลรวม 5 2 3 3" xfId="26499" xr:uid="{80FB6EF9-3402-4709-B304-680AAC163793}"/>
    <cellStyle name="ผลรวม 5 2 4" xfId="10336" xr:uid="{D0E0122F-6485-4262-9805-317045AF18F7}"/>
    <cellStyle name="ผลรวม 5 2 4 2" xfId="15398" xr:uid="{3BF13E8D-9987-4E21-8BDB-85F7A00481CD}"/>
    <cellStyle name="ผลรวม 5 2 4 2 2" xfId="31350" xr:uid="{C835CAA3-544D-4B20-992F-BE5F35EEFF48}"/>
    <cellStyle name="ผลรวม 5 2 4 3" xfId="26655" xr:uid="{51C8D2D8-F29D-4AE2-ABC6-C230034409B5}"/>
    <cellStyle name="ผลรวม 5 2 5" xfId="12677" xr:uid="{0C0D7E58-553A-4DDB-8CF7-9D07F1CB7F58}"/>
    <cellStyle name="ผลรวม 5 2 5 2" xfId="28798" xr:uid="{1BD19F74-BE6E-41E8-A5CC-3BFEC5BB8060}"/>
    <cellStyle name="ผลรวม 5 2 6" xfId="26156" xr:uid="{4E05AB88-2FD7-4DE1-9179-4B9845836FC4}"/>
    <cellStyle name="ผลรวม 5 3" xfId="9906" xr:uid="{873F0E7D-8AEB-4BF8-94B2-D02AF87BADFF}"/>
    <cellStyle name="ผลรวม 5 3 2" xfId="10258" xr:uid="{D146FBFC-C844-45AB-B4D0-233E1149DA7E}"/>
    <cellStyle name="ผลรวม 5 3 2 2" xfId="19865" xr:uid="{CC15164B-6BF9-45A1-92F6-2C0F485561E7}"/>
    <cellStyle name="ผลรวม 5 3 2 2 2" xfId="35805" xr:uid="{8F4FCEDF-F13A-4A22-8610-9AB4213F124D}"/>
    <cellStyle name="ผลรวม 5 3 2 3" xfId="26577" xr:uid="{290B9E1C-0D40-4EF0-B737-9F6AC9F6B75C}"/>
    <cellStyle name="ผลรวม 5 3 3" xfId="10414" xr:uid="{2F6985F0-59B5-48AF-992D-39C1BF4B899F}"/>
    <cellStyle name="ผลรวม 5 3 3 2" xfId="19927" xr:uid="{7C7EA8E2-A4C5-4C41-BFC9-CEFB01054556}"/>
    <cellStyle name="ผลรวม 5 3 3 2 2" xfId="35867" xr:uid="{AF8C4BF9-DE77-411E-AFB4-605CD42AB9D8}"/>
    <cellStyle name="ผลรวม 5 3 3 3" xfId="26733" xr:uid="{83A8B20C-1BD7-4764-90D5-7BB7E66F9108}"/>
    <cellStyle name="ผลรวม 5 3 4" xfId="13821" xr:uid="{7EB1E426-147A-4A96-AA96-40C1199140D2}"/>
    <cellStyle name="ผลรวม 5 3 4 2" xfId="29888" xr:uid="{AF0434EB-D43F-4A1A-9CD0-708EA1AD6794}"/>
    <cellStyle name="ผลรวม 5 3 5" xfId="26234" xr:uid="{5D5E5412-D70C-4DB8-8497-3E674A1BA678}"/>
    <cellStyle name="ผลรวม 5 4" xfId="9858" xr:uid="{4DC98559-8FBF-4124-9A48-4E13DDFEC079}"/>
    <cellStyle name="ผลรวม 5 4 2" xfId="10210" xr:uid="{C91F6705-A998-4B34-BE2F-249761952815}"/>
    <cellStyle name="ผลรวม 5 4 2 2" xfId="19846" xr:uid="{6C14EEF9-9E14-4073-BF8E-23618567BEE5}"/>
    <cellStyle name="ผลรวม 5 4 2 2 2" xfId="35786" xr:uid="{CD5009F6-C7A1-45D3-8A66-D63A39CCAF41}"/>
    <cellStyle name="ผลรวม 5 4 2 3" xfId="26529" xr:uid="{045038DF-315D-4A3B-AD83-FF8960C65561}"/>
    <cellStyle name="ผลรวม 5 4 3" xfId="10366" xr:uid="{387879A8-6F1B-4EC7-9CE4-3BBB5D305C2C}"/>
    <cellStyle name="ผลรวม 5 4 3 2" xfId="19909" xr:uid="{9077B658-42D0-4B96-A4C7-33A961B2AC1E}"/>
    <cellStyle name="ผลรวม 5 4 3 2 2" xfId="35849" xr:uid="{90A61DB5-DDEE-4A2F-A6B2-BDD0927BE2D2}"/>
    <cellStyle name="ผลรวม 5 4 3 3" xfId="26685" xr:uid="{59C87818-9592-450C-B142-C783553F374D}"/>
    <cellStyle name="ผลรวม 5 4 4" xfId="13849" xr:uid="{CBB12476-CB14-467F-8055-205E205C9C77}"/>
    <cellStyle name="ผลรวม 5 4 4 2" xfId="29915" xr:uid="{59559945-F7F3-4B10-93C6-2D5D687AC7E4}"/>
    <cellStyle name="ผลรวม 5 4 5" xfId="26186" xr:uid="{A5651AA3-84D5-4AD8-8757-8CA8321B281D}"/>
    <cellStyle name="ผลรวม 5 5" xfId="10047" xr:uid="{A087A503-8613-4E21-AAF4-5787B8763D33}"/>
    <cellStyle name="ผลรวม 5 5 2" xfId="15267" xr:uid="{2C0738BF-4AC2-4705-B2BB-2368FB289E8D}"/>
    <cellStyle name="ผลรวม 5 5 2 2" xfId="31219" xr:uid="{9DD9E05B-87C1-49FE-BA50-ACA64B600804}"/>
    <cellStyle name="ผลรวม 5 5 3" xfId="26369" xr:uid="{54767B1F-9BE1-4C1B-80D7-2DA8E8A74083}"/>
    <cellStyle name="ผลรวม 5 6" xfId="9996" xr:uid="{29AAE9EC-0A24-4161-99C8-4349F0C0A601}"/>
    <cellStyle name="ผลรวม 5 6 2" xfId="19755" xr:uid="{926B3915-4173-4358-A438-D79E0FEB7938}"/>
    <cellStyle name="ผลรวม 5 6 2 2" xfId="35695" xr:uid="{4DAE3858-E91E-4E4C-91C7-861298C76B4C}"/>
    <cellStyle name="ผลรวม 5 6 3" xfId="26324" xr:uid="{1B025CC5-DDC2-4603-A367-0F1A8AAFDA11}"/>
    <cellStyle name="ผลรวม 5 7" xfId="11816" xr:uid="{0FF1B62D-6DD6-4EAC-9B3D-A459F86056A5}"/>
    <cellStyle name="ผลรวม 5 7 2" xfId="27934" xr:uid="{C4EF69E7-B195-4D81-B028-01542BEE8029}"/>
    <cellStyle name="ผลรวม 5 8" xfId="20294" xr:uid="{1A850F91-731B-4F8B-8054-6059C4DAD325}"/>
    <cellStyle name="ผลรวม 5 9" xfId="20941" xr:uid="{EC5AD160-8EC3-44A2-9FCF-42472592501F}"/>
    <cellStyle name="ผลรวม 50" xfId="48167" xr:uid="{C77D135C-01F8-4EDC-AC2D-E473E62628B0}"/>
    <cellStyle name="ผลรวม 51" xfId="48163" xr:uid="{EE6655DE-59AD-4DEB-8EB5-C93BE54A3A81}"/>
    <cellStyle name="ผลรวม 52" xfId="48242" xr:uid="{BEB6F2B7-11E1-4599-9D36-20CDFFAA39F9}"/>
    <cellStyle name="ผลรวม 53" xfId="48218" xr:uid="{1A90430B-72C3-4F0E-A28C-47D90633ECD1}"/>
    <cellStyle name="ผลรวม 54" xfId="48237" xr:uid="{30FBEB38-AB27-48D6-8768-31F173278BED}"/>
    <cellStyle name="ผลรวม 55" xfId="1079" xr:uid="{371E405E-780D-4462-99E3-8A0967E87638}"/>
    <cellStyle name="ผลรวม 6" xfId="389" xr:uid="{2568F75F-5214-4B1A-A38C-79A2A53BF182}"/>
    <cellStyle name="ผลรวม 6 10" xfId="9130" xr:uid="{59D3B2F4-430C-476F-B555-4A6036F655BA}"/>
    <cellStyle name="ผลรวม 6 2" xfId="9926" xr:uid="{BB4EF1CF-1964-4378-9B46-028CB9531C3E}"/>
    <cellStyle name="ผลรวม 6 2 2" xfId="10278" xr:uid="{09A6ED77-CDA3-4A9A-8275-215E23F70178}"/>
    <cellStyle name="ผลรวม 6 2 2 2" xfId="19879" xr:uid="{7305CB63-6974-430B-8AFC-77AAC8D91E62}"/>
    <cellStyle name="ผลรวม 6 2 2 2 2" xfId="35819" xr:uid="{EBC589E5-6756-47C8-BD6F-7EE97C360352}"/>
    <cellStyle name="ผลรวม 6 2 2 3" xfId="26597" xr:uid="{582BB305-3EDC-48EF-B05C-DC8C0E6DB3C2}"/>
    <cellStyle name="ผลรวม 6 2 3" xfId="10434" xr:uid="{75C6F31C-7724-4DC2-BB2D-F2A7CC7EF0D2}"/>
    <cellStyle name="ผลรวม 6 2 3 2" xfId="19937" xr:uid="{A819A16B-65B9-4501-AB58-D4F6A6B4F3D0}"/>
    <cellStyle name="ผลรวม 6 2 3 2 2" xfId="35877" xr:uid="{BA6822AD-CCC1-4B97-9B43-62DC15DD94A7}"/>
    <cellStyle name="ผลรวม 6 2 3 3" xfId="26753" xr:uid="{61384680-E327-4680-91B8-950E59BAA95F}"/>
    <cellStyle name="ผลรวม 6 2 4" xfId="13964" xr:uid="{B73BD7D0-4EE5-439D-BBB5-99DC61E522C5}"/>
    <cellStyle name="ผลรวม 6 2 4 2" xfId="30030" xr:uid="{9F887C6F-B6D4-4E74-9CC7-A56BF08D7663}"/>
    <cellStyle name="ผลรวม 6 2 5" xfId="26254" xr:uid="{C7D16D02-AEB0-4CB2-8473-E49451E84B00}"/>
    <cellStyle name="ผลรวม 6 3" xfId="8498" xr:uid="{A91C5DF1-ABEC-4324-8E06-AAE50832E044}"/>
    <cellStyle name="ผลรวม 6 3 2" xfId="10072" xr:uid="{36D909B7-0442-412E-AF22-393836391599}"/>
    <cellStyle name="ผลรวม 6 3 2 2" xfId="19782" xr:uid="{1AD35360-B748-4ECE-9F8A-AD0B026EFE33}"/>
    <cellStyle name="ผลรวม 6 3 2 2 2" xfId="35722" xr:uid="{E4497C11-A25D-426C-8D43-7680A5D8E609}"/>
    <cellStyle name="ผลรวม 6 3 2 3" xfId="26394" xr:uid="{28F9753C-87BE-402F-AC32-E15C17143722}"/>
    <cellStyle name="ผลรวม 6 3 3" xfId="10082" xr:uid="{47BBA219-E182-4577-AB2A-719EA753A885}"/>
    <cellStyle name="ผลรวม 6 3 3 2" xfId="19792" xr:uid="{0D0CD1E0-E8BA-4FE4-B148-25AA342B2EE5}"/>
    <cellStyle name="ผลรวม 6 3 3 2 2" xfId="35732" xr:uid="{56FE1EF3-90CE-4EA6-B34B-499166CC2B7F}"/>
    <cellStyle name="ผลรวม 6 3 3 3" xfId="26404" xr:uid="{05E0F763-27C1-4AC9-BEB4-093B9D810C2A}"/>
    <cellStyle name="ผลรวม 6 3 4" xfId="14148" xr:uid="{8B637837-40D2-4524-A2AA-874845E497EA}"/>
    <cellStyle name="ผลรวม 6 3 4 2" xfId="30214" xr:uid="{91F471C1-6588-496F-90C6-FEDD5940F042}"/>
    <cellStyle name="ผลรวม 6 3 5" xfId="24967" xr:uid="{500117B1-C448-4B0D-ADD2-37D208B6079A}"/>
    <cellStyle name="ผลรวม 6 4" xfId="10112" xr:uid="{59B855ED-22EE-44C2-BC1D-A6468B06B61A}"/>
    <cellStyle name="ผลรวม 6 4 2" xfId="15326" xr:uid="{FE53F20F-F997-4BC0-8564-2AFCE0C9024E}"/>
    <cellStyle name="ผลรวม 6 4 2 2" xfId="31278" xr:uid="{E74CA8F9-48EA-414B-A2EE-5237E4B2EE59}"/>
    <cellStyle name="ผลรวม 6 4 3" xfId="26433" xr:uid="{186F4682-9D40-4F76-BBC1-D8D3F3A46EF8}"/>
    <cellStyle name="ผลรวม 6 5" xfId="9981" xr:uid="{EDAA6264-55C9-45EB-9384-3EC4D9B2070A}"/>
    <cellStyle name="ผลรวม 6 5 2" xfId="19748" xr:uid="{7A54B772-2693-4525-A9A0-DD2687D921E4}"/>
    <cellStyle name="ผลรวม 6 5 2 2" xfId="35688" xr:uid="{B62ED551-31A3-45DD-A495-6619E7A10F90}"/>
    <cellStyle name="ผลรวม 6 5 3" xfId="26309" xr:uid="{F202AF80-9110-4819-800C-06A85F554BC5}"/>
    <cellStyle name="ผลรวม 6 6" xfId="12605" xr:uid="{988C6036-71AA-4155-9B66-F79829843C64}"/>
    <cellStyle name="ผลรวม 6 6 2" xfId="28726" xr:uid="{E8FB2D6B-B41B-4220-9322-3B8A19F0FD18}"/>
    <cellStyle name="ผลรวม 6 7" xfId="20145" xr:uid="{BBF1767C-1AA1-4C11-9A59-986D29D69904}"/>
    <cellStyle name="ผลรวม 6 8" xfId="20956" xr:uid="{458F3F53-9A3A-430A-A7A1-1BD735C581A1}"/>
    <cellStyle name="ผลรวม 6 9" xfId="25563" xr:uid="{CBABEB01-66FF-4C2D-BF26-EA4514861583}"/>
    <cellStyle name="ผลรวม 7" xfId="394" xr:uid="{2B456385-4B8F-4340-9A16-25B6201A026A}"/>
    <cellStyle name="ผลรวม 7 2" xfId="9916" xr:uid="{501BAC1E-2E86-40E1-A29B-D8FAD6F45F88}"/>
    <cellStyle name="ผลรวม 7 2 2" xfId="10268" xr:uid="{41893E38-B692-45B3-AA4D-9CE94E455BA5}"/>
    <cellStyle name="ผลรวม 7 2 2 2" xfId="19874" xr:uid="{42684788-7619-420D-B979-AC2B21B8761F}"/>
    <cellStyle name="ผลรวม 7 2 2 2 2" xfId="35814" xr:uid="{2335F186-B674-496B-8A2A-3B97CCFA8C9B}"/>
    <cellStyle name="ผลรวม 7 2 2 3" xfId="26587" xr:uid="{256B4AFD-40D3-4FDB-845F-C302DAE00845}"/>
    <cellStyle name="ผลรวม 7 2 3" xfId="10424" xr:uid="{584DC311-84B2-49C8-8B2E-A72C6FEA1866}"/>
    <cellStyle name="ผลรวม 7 2 3 2" xfId="19934" xr:uid="{EDD2B05B-F08D-498C-8D25-522BAA9835E9}"/>
    <cellStyle name="ผลรวม 7 2 3 2 2" xfId="35874" xr:uid="{B15A7EE5-1ACE-4FAC-B459-27F9C7F1CDAE}"/>
    <cellStyle name="ผลรวม 7 2 3 3" xfId="26743" xr:uid="{0805A6BE-4080-4798-BF03-2EA47B7FA8E0}"/>
    <cellStyle name="ผลรวม 7 2 4" xfId="14132" xr:uid="{1A6DAB53-A8C5-4CF4-AC04-446654BDE4F3}"/>
    <cellStyle name="ผลรวม 7 2 4 2" xfId="30198" xr:uid="{91DC3E6B-7DD5-4A63-937F-3BC6D4D09996}"/>
    <cellStyle name="ผลรวม 7 2 5" xfId="26244" xr:uid="{D4C25998-9FD8-4936-A446-5762CE58843A}"/>
    <cellStyle name="ผลรวม 7 3" xfId="10057" xr:uid="{1F724E44-FD10-4B1B-81E4-E389A489DF31}"/>
    <cellStyle name="ผลรวม 7 3 2" xfId="15457" xr:uid="{62E8D12D-209E-4A23-B600-AC118A569577}"/>
    <cellStyle name="ผลรวม 7 3 2 2" xfId="31409" xr:uid="{09DF909A-8E70-4075-A0BA-8556ADF9BE08}"/>
    <cellStyle name="ผลรวม 7 3 3" xfId="26379" xr:uid="{D520F4CE-1EC3-4304-9F17-A73C51027E52}"/>
    <cellStyle name="ผลรวม 7 4" xfId="10083" xr:uid="{DCC97B55-3F7A-47AE-B1F9-65ED403DFF15}"/>
    <cellStyle name="ผลรวม 7 4 2" xfId="19793" xr:uid="{A83DB033-33B2-4F0E-B8DB-36879338DCAE}"/>
    <cellStyle name="ผลรวม 7 4 2 2" xfId="35733" xr:uid="{ECD30940-0845-4F1C-B2CC-7CB7B77E9AB7}"/>
    <cellStyle name="ผลรวม 7 4 3" xfId="26405" xr:uid="{28869273-2127-4D2C-81F5-7D069FA11FCA}"/>
    <cellStyle name="ผลรวม 7 5" xfId="12785" xr:uid="{ECA5E668-F0F3-43DE-85FE-ADDD21D915F0}"/>
    <cellStyle name="ผลรวม 7 5 2" xfId="28889" xr:uid="{EE91834A-174E-4AFE-8A79-DF7F8032B5A0}"/>
    <cellStyle name="ผลรวม 7 6" xfId="20308" xr:uid="{D6F765F2-C01C-4BF9-9458-365447E753FA}"/>
    <cellStyle name="ผลรวม 7 7" xfId="20961" xr:uid="{07BC9A4D-49F0-4465-AA38-CE72211A4C9C}"/>
    <cellStyle name="ผลรวม 7 8" xfId="24729" xr:uid="{54147C7A-FF64-459A-A78B-9EA704235C96}"/>
    <cellStyle name="ผลรวม 7 9" xfId="8213" xr:uid="{A883950C-0F82-4BCC-9CEB-93EB45087FAB}"/>
    <cellStyle name="ผลรวม 8" xfId="395" xr:uid="{8DB400C7-FB11-4315-BB08-9D8E3F1743A5}"/>
    <cellStyle name="ผลรวม 8 2" xfId="10220" xr:uid="{083A9C55-25B1-41A6-A3BC-F31398952464}"/>
    <cellStyle name="ผลรวม 8 2 2" xfId="19851" xr:uid="{D6A19792-9EA5-4B67-8EC4-DBF9B3877400}"/>
    <cellStyle name="ผลรวม 8 2 2 2" xfId="35791" xr:uid="{274C14BC-3E11-4999-B404-B3B4677DABB9}"/>
    <cellStyle name="ผลรวม 8 2 3" xfId="26539" xr:uid="{3070E471-BA47-4C97-A2A5-8AC97DAA556E}"/>
    <cellStyle name="ผลรวม 8 3" xfId="10376" xr:uid="{B721D08A-E1CB-4201-B9A7-304B76D1A8B9}"/>
    <cellStyle name="ผลรวม 8 3 2" xfId="19914" xr:uid="{962D82CB-55D8-41F7-A344-8B58663A1698}"/>
    <cellStyle name="ผลรวม 8 3 2 2" xfId="35854" xr:uid="{AA52BC25-F7AD-47B2-8F31-37B9ABA7A1DF}"/>
    <cellStyle name="ผลรวม 8 3 3" xfId="26695" xr:uid="{9A3AAF2F-F860-48B8-A391-4DC5C69E3DC0}"/>
    <cellStyle name="ผลรวม 8 4" xfId="13898" xr:uid="{69D564B9-CD88-492F-B6D7-446BDF3B82BE}"/>
    <cellStyle name="ผลรวม 8 4 2" xfId="29964" xr:uid="{0A446B2F-3C58-49CB-9A00-A3F7DCDF3E33}"/>
    <cellStyle name="ผลรวม 8 5" xfId="20309" xr:uid="{477005EC-3DF2-476E-BFFA-00FD0FED9D3B}"/>
    <cellStyle name="ผลรวม 8 6" xfId="20962" xr:uid="{7AC98090-6FC2-42A8-A925-F535976D45EC}"/>
    <cellStyle name="ผลรวม 8 7" xfId="26196" xr:uid="{E14C465D-4444-451B-807C-D21FF95748F5}"/>
    <cellStyle name="ผลรวม 8 8" xfId="9868" xr:uid="{1DE501E1-1002-4331-9486-4C3756C908E1}"/>
    <cellStyle name="ผลรวม 9" xfId="435" xr:uid="{FCE952FA-E157-4BF6-A225-4B73D26E6092}"/>
    <cellStyle name="ผลรวม 9 2" xfId="10092" xr:uid="{3371E327-D7FF-49E4-9BCF-31128A4A71FF}"/>
    <cellStyle name="ผลรวม 9 2 2" xfId="19802" xr:uid="{310B9E37-66E7-4D89-A7C1-7C92B3ECB440}"/>
    <cellStyle name="ผลรวม 9 2 2 2" xfId="35742" xr:uid="{39125403-36E9-4AC5-BF3E-4CB61BA7BB28}"/>
    <cellStyle name="ผลรวม 9 2 3" xfId="26414" xr:uid="{BA910914-6CDF-48C1-BD4D-D8C00E592A1F}"/>
    <cellStyle name="ผลรวม 9 3" xfId="7043" xr:uid="{3D698496-E5D0-4F87-A648-3870CE83E682}"/>
    <cellStyle name="ผลรวม 9 3 2" xfId="17743" xr:uid="{CA7D7961-5AA5-45DF-912F-D3B796DD8CBE}"/>
    <cellStyle name="ผลรวม 9 3 2 2" xfId="33687" xr:uid="{73F68545-3688-4402-B834-A6EE643E9073}"/>
    <cellStyle name="ผลรวม 9 3 3" xfId="23884" xr:uid="{CA7C8162-BCC2-42FB-BA40-9C56306197C2}"/>
    <cellStyle name="ผลรวม 9 4" xfId="19075" xr:uid="{250BC2B5-AE40-4D1C-BA03-D44DCF85687D}"/>
    <cellStyle name="ผลรวม 9 4 2" xfId="35013" xr:uid="{F922548E-3E64-4FCC-8334-0BC436F0C918}"/>
    <cellStyle name="ผลรวม 9 5" xfId="20345" xr:uid="{9E54C3A2-D460-4118-AEE2-1D51F87DED95}"/>
    <cellStyle name="ผลรวม 9 6" xfId="21002" xr:uid="{DA02606D-CFEC-436E-B7D9-B64689357803}"/>
    <cellStyle name="ผลรวม 9 7" xfId="25400" xr:uid="{0E488900-58AD-4DE8-8424-6F1BCBF1B78D}"/>
    <cellStyle name="ผลรวม 9 8" xfId="8947" xr:uid="{8387A8FD-C77D-449E-B54F-4F7A39BEC6B7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0 2" xfId="17863" xr:uid="{982AB357-A237-4DA8-820D-55EF3B2FE48F}"/>
    <cellStyle name="หมายเหตุ 10 2 2" xfId="33803" xr:uid="{0813C7C7-D9B1-44E9-8030-833935FA11E2}"/>
    <cellStyle name="หมายเหตุ 10 3" xfId="20322" xr:uid="{C57FF001-FCEC-4C33-B43B-53F1FD810D01}"/>
    <cellStyle name="หมายเหตุ 10 4" xfId="20976" xr:uid="{B448FD80-C9C8-48C9-AE00-F578DEBF263D}"/>
    <cellStyle name="หมายเหตุ 10 5" xfId="24048" xr:uid="{2546B0BF-9858-41C4-8871-83858DC76FFE}"/>
    <cellStyle name="หมายเหตุ 10 6" xfId="7306" xr:uid="{94BDBDC6-486A-41C8-92BD-6BFCE9045366}"/>
    <cellStyle name="หมายเหตุ 11" xfId="517" xr:uid="{344C3A9A-A767-412D-9D33-BDBD823110F4}"/>
    <cellStyle name="หมายเหตุ 11 2" xfId="17850" xr:uid="{46228EBE-73BB-46A8-A82C-C868E2DAEA9C}"/>
    <cellStyle name="หมายเหตุ 11 2 2" xfId="33790" xr:uid="{6D976165-3C3D-4A4B-AB43-4D3E9C9601AF}"/>
    <cellStyle name="หมายเหตุ 11 3" xfId="20420" xr:uid="{1AE2070B-6559-4435-92EE-3A8AB1385074}"/>
    <cellStyle name="หมายเหตุ 11 4" xfId="21084" xr:uid="{AE4333E9-1208-4A90-8771-010FF90F2F6C}"/>
    <cellStyle name="หมายเหตุ 11 5" xfId="24025" xr:uid="{A852C3CB-F028-4BC0-B1FC-B2711D876DA2}"/>
    <cellStyle name="หมายเหตุ 11 6" xfId="7278" xr:uid="{14A89683-0769-4B68-A19E-FDE1FFFE3F9E}"/>
    <cellStyle name="หมายเหตุ 12" xfId="493" xr:uid="{93E55458-0F9C-4676-B09E-874816E3B275}"/>
    <cellStyle name="หมายเหตุ 12 2" xfId="19760" xr:uid="{0481D007-6BF0-4534-985D-D4785AAF9543}"/>
    <cellStyle name="หมายเหตุ 12 2 2" xfId="35700" xr:uid="{DDD8A661-4740-4367-BFD2-11536FFD58EE}"/>
    <cellStyle name="หมายเหตุ 12 3" xfId="20397" xr:uid="{CB3E3256-3869-4B3B-AEFD-B48E45F7D1FF}"/>
    <cellStyle name="หมายเหตุ 12 4" xfId="21060" xr:uid="{518D9710-3DDF-4904-B3AB-ABFF0FBCB229}"/>
    <cellStyle name="หมายเหตุ 12 5" xfId="26331" xr:uid="{6093C4D5-2F07-405D-BCB5-3960886921A1}"/>
    <cellStyle name="หมายเหตุ 12 6" xfId="10003" xr:uid="{59FE75A2-D2ED-4D45-9D9A-7CA21774F677}"/>
    <cellStyle name="หมายเหตุ 13" xfId="497" xr:uid="{A0477E4F-809C-400F-92C1-26E05DEFB8C0}"/>
    <cellStyle name="หมายเหตุ 13 2" xfId="20401" xr:uid="{A8525A52-1ECD-4F9E-8694-E83C9D7FB144}"/>
    <cellStyle name="หมายเหตุ 13 3" xfId="21064" xr:uid="{11700C8A-E84E-4E60-BBD2-9322F7D33847}"/>
    <cellStyle name="หมายเหตุ 13 4" xfId="26854" xr:uid="{F8E1EA29-19C1-447F-BFAB-3E8F4B92090B}"/>
    <cellStyle name="หมายเหตุ 13 5" xfId="10553" xr:uid="{D1CB12D0-1DA2-4AC4-ACCE-6D6104DCF764}"/>
    <cellStyle name="หมายเหตุ 14" xfId="512" xr:uid="{86A1F389-93D0-4B6A-B963-F7C329DDCD24}"/>
    <cellStyle name="หมายเหตุ 14 2" xfId="21079" xr:uid="{B445B664-D518-4A21-8940-25CA557AD94B}"/>
    <cellStyle name="หมายเหตุ 14 3" xfId="35900" xr:uid="{9C93D45F-4ECC-4FC6-8759-7AD0699EB900}"/>
    <cellStyle name="หมายเหตุ 14 4" xfId="19960" xr:uid="{E8DDC161-6433-4585-99A5-0D79CCCCC362}"/>
    <cellStyle name="หมายเหตุ 15" xfId="465" xr:uid="{6D07981A-C203-48FA-B12D-91C78B13F393}"/>
    <cellStyle name="หมายเหตุ 15 2" xfId="21032" xr:uid="{91F52524-FE6F-4734-803A-D80FB311D8CA}"/>
    <cellStyle name="หมายเหตุ 15 3" xfId="20371" xr:uid="{A26E00B4-D2EA-4419-AEF4-6947CE3E5C80}"/>
    <cellStyle name="หมายเหตุ 16" xfId="592" xr:uid="{764F07BD-5ABD-4ED3-918C-F8F5B3565526}"/>
    <cellStyle name="หมายเหตุ 16 2" xfId="21159" xr:uid="{57AC95C9-55D0-462B-BB09-BC06104BA01A}"/>
    <cellStyle name="หมายเหตุ 16 3" xfId="20494" xr:uid="{F77059E7-7FB2-4B04-A894-89B79EC5C660}"/>
    <cellStyle name="หมายเหตุ 17" xfId="570" xr:uid="{46F807AC-ACFE-4A05-8F3B-DCFB5E6A38EE}"/>
    <cellStyle name="หมายเหตุ 17 2" xfId="21137" xr:uid="{5EA0DFC2-F7A3-4725-B3BA-498C441B3AF8}"/>
    <cellStyle name="หมายเหตุ 17 3" xfId="20472" xr:uid="{3761006B-5841-41B4-BD83-AB636AAB6C03}"/>
    <cellStyle name="หมายเหตุ 18" xfId="573" xr:uid="{D911339F-A926-4C90-9872-762C2EDFBC29}"/>
    <cellStyle name="หมายเหตุ 18 2" xfId="21140" xr:uid="{D91C221E-6FB1-41D2-8064-20102EB922ED}"/>
    <cellStyle name="หมายเหตุ 18 3" xfId="20475" xr:uid="{E164B93F-7F10-408C-8D0D-64216BEF59FF}"/>
    <cellStyle name="หมายเหตุ 19" xfId="586" xr:uid="{6A39BD51-F919-49ED-AD01-0B76AF73D8D6}"/>
    <cellStyle name="หมายเหตุ 19 2" xfId="21153" xr:uid="{F2A44511-17CA-422F-A1A0-793A55D538B0}"/>
    <cellStyle name="หมายเหตุ 19 3" xfId="20488" xr:uid="{B80CBC64-333A-49CB-89DA-A8F389A30DCD}"/>
    <cellStyle name="หมายเหตุ 2" xfId="216" xr:uid="{21201AD5-2289-4B92-A1F7-761DF5467FE1}"/>
    <cellStyle name="หมายเหตุ 2 10" xfId="20218" xr:uid="{054953E9-04D3-4E2E-94F8-829EAAEB44CB}"/>
    <cellStyle name="หมายเหตุ 2 11" xfId="20808" xr:uid="{2888ADE4-C277-4876-9630-C6B65B5DBB3F}"/>
    <cellStyle name="หมายเหตุ 2 12" xfId="24065" xr:uid="{581537CA-1330-4A33-A377-2612B63586C3}"/>
    <cellStyle name="หมายเหตุ 2 13" xfId="7337" xr:uid="{E37E929C-742B-43C0-ABE3-8469B2D601A1}"/>
    <cellStyle name="หมายเหตุ 2 2" xfId="1050" xr:uid="{E410AA2B-EA3C-4FAE-9B71-378098D9E24D}"/>
    <cellStyle name="หมายเหตุ 2 2 2" xfId="9935" xr:uid="{67684770-3E63-47BF-A4D4-F041036ACAEF}"/>
    <cellStyle name="หมายเหตุ 2 2 2 2" xfId="10287" xr:uid="{E9FDC822-4971-481B-A70E-AA18E4C51C0B}"/>
    <cellStyle name="หมายเหตุ 2 2 2 2 2" xfId="14066" xr:uid="{C419A3DE-CEC6-4E47-8BA3-C9BA3DDF1B15}"/>
    <cellStyle name="หมายเหตุ 2 2 2 2 2 2" xfId="30132" xr:uid="{0B8DCBB3-5055-41EC-A760-281A643993F4}"/>
    <cellStyle name="หมายเหตุ 2 2 2 2 3" xfId="13745" xr:uid="{F74B1D94-D8A6-47BA-9940-B7D2E649CD37}"/>
    <cellStyle name="หมายเหตุ 2 2 2 2 3 2" xfId="29812" xr:uid="{226CC18D-A21B-447E-A11F-88D84453BB98}"/>
    <cellStyle name="หมายเหตุ 2 2 2 2 4" xfId="15428" xr:uid="{3E5E66A0-A07C-47EC-A430-5A2ABD2E0A04}"/>
    <cellStyle name="หมายเหตุ 2 2 2 2 4 2" xfId="31380" xr:uid="{90D74A2E-08ED-4FF4-B7E8-E35956386A8D}"/>
    <cellStyle name="หมายเหตุ 2 2 2 2 5" xfId="12707" xr:uid="{A386971F-AA2D-4E8D-A2A5-E7C8D1E7B2D8}"/>
    <cellStyle name="หมายเหตุ 2 2 2 2 5 2" xfId="28828" xr:uid="{FC7DD607-357C-48E8-8B40-7A0025F58261}"/>
    <cellStyle name="หมายเหตุ 2 2 2 2 6" xfId="19882" xr:uid="{4E76253B-16E6-48F5-BF85-D83F31BE7779}"/>
    <cellStyle name="หมายเหตุ 2 2 2 2 6 2" xfId="35822" xr:uid="{07E271DD-AA6F-408D-8AED-3C4877AADF55}"/>
    <cellStyle name="หมายเหตุ 2 2 2 2 7" xfId="26606" xr:uid="{6CEFAE88-E2F5-4C2D-93AC-2724CD2BB5D3}"/>
    <cellStyle name="หมายเหตุ 2 2 2 3" xfId="10443" xr:uid="{8D3A4618-29B7-4888-8A47-BCA76E426F19}"/>
    <cellStyle name="หมายเหตุ 2 2 2 3 2" xfId="13935" xr:uid="{3EBBB8C6-1A1F-44C4-A82B-4332D2A4540A}"/>
    <cellStyle name="หมายเหตุ 2 2 2 3 2 2" xfId="30001" xr:uid="{E0C981DA-0E16-4F0F-839D-E0C1535E5014}"/>
    <cellStyle name="หมายเหตุ 2 2 2 3 3" xfId="26762" xr:uid="{FE3DB3E0-07D6-4671-8664-AD4B463C7669}"/>
    <cellStyle name="หมายเหตุ 2 2 2 4" xfId="13823" xr:uid="{6FABDA1D-16EB-45A9-BE7A-ED93BB0CF3AD}"/>
    <cellStyle name="หมายเหตุ 2 2 2 4 2" xfId="29890" xr:uid="{A92EDC80-4CD4-419F-AF1C-A0DE1CFC589B}"/>
    <cellStyle name="หมายเหตุ 2 2 2 5" xfId="15297" xr:uid="{33885595-5A5E-4B1B-B25B-934A22B98616}"/>
    <cellStyle name="หมายเหตุ 2 2 2 5 2" xfId="31249" xr:uid="{73D92E6E-88F3-4EC3-835E-28CB9843736E}"/>
    <cellStyle name="หมายเหตุ 2 2 2 6" xfId="12576" xr:uid="{647369B0-69CC-4E21-8236-FF2E19CC39C1}"/>
    <cellStyle name="หมายเหตุ 2 2 2 6 2" xfId="28697" xr:uid="{236F7BC0-8891-4EAE-8C6C-687F7FC3B8A4}"/>
    <cellStyle name="หมายเหตุ 2 2 2 7" xfId="26263" xr:uid="{0CF8768A-EA45-486F-963E-C6C66D318F8A}"/>
    <cellStyle name="หมายเหตุ 2 2 3" xfId="10121" xr:uid="{3ED204AE-A1E2-4A13-8ADD-5B2376166040}"/>
    <cellStyle name="หมายเหตุ 2 2 3 2" xfId="14006" xr:uid="{2D978F41-BFD3-4255-9DCC-A0A4188D348B}"/>
    <cellStyle name="หมายเหตุ 2 2 3 2 2" xfId="30072" xr:uid="{81AE4BA5-ED5F-4C12-8702-A909A80986B8}"/>
    <cellStyle name="หมายเหตุ 2 2 3 3" xfId="14107" xr:uid="{F4DD535C-EF06-440B-BF96-42A82A82DD4E}"/>
    <cellStyle name="หมายเหตุ 2 2 3 3 2" xfId="30173" xr:uid="{D3B9D9AD-D156-4C33-AD74-6C0BA4699D1E}"/>
    <cellStyle name="หมายเหตุ 2 2 3 4" xfId="15368" xr:uid="{677959A9-01F3-496F-AE93-DE382CAA4E20}"/>
    <cellStyle name="หมายเหตุ 2 2 3 4 2" xfId="31320" xr:uid="{490D1E27-7CD5-491F-94B3-7A9ADA9A4E83}"/>
    <cellStyle name="หมายเหตุ 2 2 3 5" xfId="12647" xr:uid="{3C4AA656-C399-4445-BDB6-7BDB7C53712C}"/>
    <cellStyle name="หมายเหตุ 2 2 3 5 2" xfId="28768" xr:uid="{57CCE715-A101-4C0F-9C3C-323BB0285C98}"/>
    <cellStyle name="หมายเหตุ 2 2 3 6" xfId="19814" xr:uid="{DAD99F12-49F3-4192-9C73-AC2EFF95B42E}"/>
    <cellStyle name="หมายเหตุ 2 2 3 6 2" xfId="35754" xr:uid="{53DA6696-09EB-41EC-B6C5-39F5B43CCB2A}"/>
    <cellStyle name="หมายเหตุ 2 2 3 7" xfId="26442" xr:uid="{69D623F1-47FB-4AB3-B841-513CEBA70232}"/>
    <cellStyle name="หมายเหตุ 2 2 4" xfId="9975" xr:uid="{71912D41-5E22-4D37-8C22-A8A47E51C578}"/>
    <cellStyle name="หมายเหตุ 2 2 4 2" xfId="14207" xr:uid="{9847AA46-0D44-4FF4-B204-FB034552F00F}"/>
    <cellStyle name="หมายเหตุ 2 2 4 2 2" xfId="30273" xr:uid="{719C8C45-3AEC-40CD-8BDB-EA372D26434D}"/>
    <cellStyle name="หมายเหตุ 2 2 4 3" xfId="15494" xr:uid="{9F650F49-C372-4FDE-87EA-E0EC39EDA40C}"/>
    <cellStyle name="หมายเหตุ 2 2 4 3 2" xfId="31445" xr:uid="{2C8CD8D8-0006-486A-8582-FDF6329E7FFB}"/>
    <cellStyle name="หมายเหตุ 2 2 4 4" xfId="13304" xr:uid="{6BBB4DDB-2E4E-46A1-88C9-C330E2A1C6EA}"/>
    <cellStyle name="หมายเหตุ 2 2 4 4 2" xfId="29373" xr:uid="{7FBB280A-DE34-47FC-B2DB-2F61EF4D5EB3}"/>
    <cellStyle name="หมายเหตุ 2 2 4 5" xfId="19746" xr:uid="{F3E86A16-5DC8-402C-A34B-6E6DAD27891A}"/>
    <cellStyle name="หมายเหตุ 2 2 4 5 2" xfId="35686" xr:uid="{6C03E528-6B63-4BC1-BAAF-ADCD01989EFB}"/>
    <cellStyle name="หมายเหตุ 2 2 4 6" xfId="26303" xr:uid="{651E3601-E05D-493C-94EC-0CC7A3B60DC3}"/>
    <cellStyle name="หมายเหตุ 2 2 5" xfId="13845" xr:uid="{6F0F22A5-2E9C-4BDC-A2D4-E9BE47577976}"/>
    <cellStyle name="หมายเหตุ 2 2 5 2" xfId="29912" xr:uid="{D3BC615A-A639-459E-B5AB-F11F451B6096}"/>
    <cellStyle name="หมายเหตุ 2 2 6" xfId="11335" xr:uid="{FB4FA631-CFC8-4ACF-9301-089601011F50}"/>
    <cellStyle name="หมายเหตุ 2 2 6 2" xfId="27465" xr:uid="{3FF69901-3FD0-4350-AC18-8456564A8A03}"/>
    <cellStyle name="หมายเหตุ 2 2 7" xfId="21537" xr:uid="{93A0F03F-399B-4B0E-B18D-B5E047BC87ED}"/>
    <cellStyle name="หมายเหตุ 2 2 8" xfId="25580" xr:uid="{4616218C-031E-4EFF-96B8-A24FEED741F6}"/>
    <cellStyle name="หมายเหตุ 2 2 9" xfId="9162" xr:uid="{9DBC7AE0-388E-405D-A9D9-986B4D2DD92E}"/>
    <cellStyle name="หมายเหตุ 2 3" xfId="9877" xr:uid="{70879C51-0B74-487B-9A83-1CF8D7829E27}"/>
    <cellStyle name="หมายเหตุ 2 3 2" xfId="10229" xr:uid="{BD8803E2-6251-4031-B95D-BEB106DEE916}"/>
    <cellStyle name="หมายเหตุ 2 3 2 2" xfId="12727" xr:uid="{62BEF460-0DE8-4B11-B8BF-2B3CE0ED7995}"/>
    <cellStyle name="หมายเหตุ 2 3 2 2 2" xfId="14086" xr:uid="{BEB5C44D-4DD1-4516-9BC6-2EB5EC13A5CA}"/>
    <cellStyle name="หมายเหตุ 2 3 2 2 2 2" xfId="30152" xr:uid="{F6FDE8AB-722A-405A-814C-F35C19D42626}"/>
    <cellStyle name="หมายเหตุ 2 3 2 2 3" xfId="14099" xr:uid="{344F50F4-2C94-43C5-95A0-32F38F4CA9BE}"/>
    <cellStyle name="หมายเหตุ 2 3 2 2 3 2" xfId="30165" xr:uid="{0AADB2D4-2ABE-4ABF-8EEB-EE170B8D4CAD}"/>
    <cellStyle name="หมายเหตุ 2 3 2 2 4" xfId="15448" xr:uid="{DF76A024-DB96-4D3C-A7B8-347D3798BB12}"/>
    <cellStyle name="หมายเหตุ 2 3 2 2 4 2" xfId="31400" xr:uid="{E7F32498-6AAB-41B4-998F-9003B8B728C9}"/>
    <cellStyle name="หมายเหตุ 2 3 2 2 5" xfId="28848" xr:uid="{8B348FC6-E61B-45B5-8F4C-15CCB916C767}"/>
    <cellStyle name="หมายเหตุ 2 3 2 3" xfId="13955" xr:uid="{64D7880E-695B-4DA5-9A2C-92098D872270}"/>
    <cellStyle name="หมายเหตุ 2 3 2 3 2" xfId="30021" xr:uid="{6B787C76-3AE5-41A2-AD96-6D09B1C7FBD4}"/>
    <cellStyle name="หมายเหตุ 2 3 2 4" xfId="13789" xr:uid="{5E7630D4-68F0-4AAC-95C5-AFC3904161A5}"/>
    <cellStyle name="หมายเหตุ 2 3 2 4 2" xfId="29856" xr:uid="{87ADBA85-58BA-4A1F-9449-5F9A5F3E6521}"/>
    <cellStyle name="หมายเหตุ 2 3 2 5" xfId="15317" xr:uid="{5A0544DA-1E43-4BAA-BA11-C77893BD460A}"/>
    <cellStyle name="หมายเหตุ 2 3 2 5 2" xfId="31269" xr:uid="{D62FBE29-52B4-409E-AA48-5A2EAB292E09}"/>
    <cellStyle name="หมายเหตุ 2 3 2 6" xfId="12596" xr:uid="{1781889D-30DA-42FF-9D42-D157CC3EB9D5}"/>
    <cellStyle name="หมายเหตุ 2 3 2 6 2" xfId="28717" xr:uid="{D6B23E4D-1ABE-4C49-B867-2026BA0F492A}"/>
    <cellStyle name="หมายเหตุ 2 3 2 7" xfId="19854" xr:uid="{145E48EB-E69B-42EA-8F30-D8A3D77CB271}"/>
    <cellStyle name="หมายเหตุ 2 3 2 7 2" xfId="35794" xr:uid="{44FA9DAB-400C-495D-94D1-D289EEA8F3D7}"/>
    <cellStyle name="หมายเหตุ 2 3 2 8" xfId="26548" xr:uid="{2B426BBC-0FA6-432D-82D7-24FCFA959ABB}"/>
    <cellStyle name="หมายเหตุ 2 3 3" xfId="10385" xr:uid="{8BC61013-036C-464D-A603-52CF6D6AE5D7}"/>
    <cellStyle name="หมายเหตุ 2 3 3 2" xfId="14026" xr:uid="{44CA0B06-760E-4443-BA21-C0FF3A264D54}"/>
    <cellStyle name="หมายเหตุ 2 3 3 2 2" xfId="30092" xr:uid="{BF17D2D7-8569-4AC7-A49F-E4F7A5B8F9BB}"/>
    <cellStyle name="หมายเหตุ 2 3 3 3" xfId="13901" xr:uid="{DA09AF53-674B-4D28-BB52-A38DB2722EA1}"/>
    <cellStyle name="หมายเหตุ 2 3 3 3 2" xfId="29967" xr:uid="{F2A86036-AABF-440E-B227-A3EE85197A25}"/>
    <cellStyle name="หมายเหตุ 2 3 3 4" xfId="15388" xr:uid="{EDB1A9FC-2B34-4FEB-8C53-BD9724237615}"/>
    <cellStyle name="หมายเหตุ 2 3 3 4 2" xfId="31340" xr:uid="{A3716B83-588F-4147-A560-C96401B9AF9A}"/>
    <cellStyle name="หมายเหตุ 2 3 3 5" xfId="12667" xr:uid="{36F4B023-4995-484B-AB2C-6A8565C8E2E6}"/>
    <cellStyle name="หมายเหตุ 2 3 3 5 2" xfId="28788" xr:uid="{884AC250-5D63-4DA3-8E82-37520F2BD946}"/>
    <cellStyle name="หมายเหตุ 2 3 3 6" xfId="19917" xr:uid="{14291C05-BF60-4974-B94A-35837DEF6812}"/>
    <cellStyle name="หมายเหตุ 2 3 3 6 2" xfId="35857" xr:uid="{F5009871-A20A-481D-9F69-8B21A7A8FAB6}"/>
    <cellStyle name="หมายเหตุ 2 3 3 7" xfId="26704" xr:uid="{34466CE6-9A29-40E3-B4AF-ACB0CEA9DA1F}"/>
    <cellStyle name="หมายเหตุ 2 3 4" xfId="13590" xr:uid="{E89475BD-B08A-45CB-A02B-3F2F7C32D088}"/>
    <cellStyle name="หมายเหตุ 2 3 4 2" xfId="14227" xr:uid="{7FE2E131-C3EC-4C18-8982-B5E50C566C66}"/>
    <cellStyle name="หมายเหตุ 2 3 4 2 2" xfId="30293" xr:uid="{751FDE42-C101-4D94-A49A-2084CCEC168D}"/>
    <cellStyle name="หมายเหตุ 2 3 4 3" xfId="15514" xr:uid="{2A616B96-1729-4DB5-806F-81786C8D3A3D}"/>
    <cellStyle name="หมายเหตุ 2 3 4 3 2" xfId="31465" xr:uid="{1EDBBE9A-C122-438D-95D0-470F0F3D3F39}"/>
    <cellStyle name="หมายเหตุ 2 3 4 4" xfId="29659" xr:uid="{B90EF346-37A4-4FDB-8B36-4E725A22FC6D}"/>
    <cellStyle name="หมายเหตุ 2 3 5" xfId="13817" xr:uid="{160A05E7-78F5-4A24-9A95-0C2E3F6F9BCE}"/>
    <cellStyle name="หมายเหตุ 2 3 5 2" xfId="29884" xr:uid="{4487D3A5-CEAB-44AD-9D2B-2A10FD00AD1C}"/>
    <cellStyle name="หมายเหตุ 2 3 6" xfId="11621" xr:uid="{6C97C336-A545-4E73-9DC0-6199FFCA1266}"/>
    <cellStyle name="หมายเหตุ 2 3 6 2" xfId="27751" xr:uid="{B8607C1E-F344-4858-AC8F-E57E178BBB3D}"/>
    <cellStyle name="หมายเหตุ 2 3 7" xfId="19739" xr:uid="{AE258182-D80E-46C0-85B7-629F94F71668}"/>
    <cellStyle name="หมายเหตุ 2 3 7 2" xfId="35679" xr:uid="{8B371765-2577-4222-BEEE-3A6C17E52DE2}"/>
    <cellStyle name="หมายเหตุ 2 3 8" xfId="26205" xr:uid="{139BDA2F-2AC5-4818-9F25-5603DC800BD7}"/>
    <cellStyle name="หมายเหตุ 2 4" xfId="8959" xr:uid="{E03A2DB9-551F-4D11-A210-07A83185865A}"/>
    <cellStyle name="หมายเหตุ 2 4 2" xfId="10099" xr:uid="{AD0AB94C-479A-4798-9F98-165D391F9E59}"/>
    <cellStyle name="หมายเหตุ 2 4 2 2" xfId="13987" xr:uid="{A40F8713-E0FB-496B-9929-65ACC74877C1}"/>
    <cellStyle name="หมายเหตุ 2 4 2 2 2" xfId="30053" xr:uid="{92157807-4353-4364-B710-2A6455298DF6}"/>
    <cellStyle name="หมายเหตุ 2 4 2 3" xfId="13699" xr:uid="{8283C029-7690-46BF-961B-AF932B083ABD}"/>
    <cellStyle name="หมายเหตุ 2 4 2 3 2" xfId="29766" xr:uid="{0172A956-1973-40DE-84F0-C68466957A24}"/>
    <cellStyle name="หมายเหตุ 2 4 2 4" xfId="15349" xr:uid="{4CAF6B9D-C1DF-4E0E-B4D6-7DC5DFCE2286}"/>
    <cellStyle name="หมายเหตุ 2 4 2 4 2" xfId="31301" xr:uid="{D419FFD3-1EFB-475B-8C09-DE5BCC11E85D}"/>
    <cellStyle name="หมายเหตุ 2 4 2 5" xfId="12628" xr:uid="{4ADD2144-B3D6-4CEE-A98C-D88975D10C27}"/>
    <cellStyle name="หมายเหตุ 2 4 2 5 2" xfId="28749" xr:uid="{E107C7CE-72EB-4A90-898B-5B6E2D9961EC}"/>
    <cellStyle name="หมายเหตุ 2 4 2 6" xfId="19808" xr:uid="{41D38D50-954E-4679-9AB9-EBD5C87A6BA5}"/>
    <cellStyle name="หมายเหตุ 2 4 2 6 2" xfId="35748" xr:uid="{4CE33FE0-77E2-436E-97D4-8718461387A0}"/>
    <cellStyle name="หมายเหตุ 2 4 2 7" xfId="26421" xr:uid="{5B5C33F4-5C0A-4872-913B-76DB5C84F712}"/>
    <cellStyle name="หมายเหตุ 2 4 3" xfId="7886" xr:uid="{BA945A5B-E16C-4E6B-B850-8F5C95E262B9}"/>
    <cellStyle name="หมายเหตุ 2 4 3 2" xfId="13737" xr:uid="{F9BC517A-9CB3-44EF-A1CB-8790AD13788F}"/>
    <cellStyle name="หมายเหตุ 2 4 3 2 2" xfId="29804" xr:uid="{20586D09-D89D-45FF-BACB-2841D1373446}"/>
    <cellStyle name="หมายเหตุ 2 4 3 3" xfId="18310" xr:uid="{31BA53B6-2D17-4686-BCCA-2DD0168149E5}"/>
    <cellStyle name="หมายเหตุ 2 4 3 3 2" xfId="34249" xr:uid="{64A1E052-4BAB-46CF-9ED1-25B1E3B9E3F2}"/>
    <cellStyle name="หมายเหตุ 2 4 3 4" xfId="24513" xr:uid="{AE6CF542-911E-4727-BEDF-C778CF0DB6AC}"/>
    <cellStyle name="หมายเหตุ 2 4 4" xfId="13793" xr:uid="{F58ACCE4-D311-4915-A034-0A44D56183D6}"/>
    <cellStyle name="หมายเหตุ 2 4 4 2" xfId="29860" xr:uid="{0AD81181-6E89-407F-8D46-14EE1FF1B6FC}"/>
    <cellStyle name="หมายเหตุ 2 4 5" xfId="15257" xr:uid="{1B75DE70-C24C-4A9C-AA3D-F8C413746CD2}"/>
    <cellStyle name="หมายเหตุ 2 4 5 2" xfId="31209" xr:uid="{45541C6E-A24E-47D4-8F77-8C13ECF4EC90}"/>
    <cellStyle name="หมายเหตุ 2 4 6" xfId="11055" xr:uid="{19B81E88-DCB5-49AF-B0A5-9680A614168D}"/>
    <cellStyle name="หมายเหตุ 2 4 6 2" xfId="27180" xr:uid="{236BD203-AA2B-433B-9F4B-7069A80E9C49}"/>
    <cellStyle name="หมายเหตุ 2 4 7" xfId="19083" xr:uid="{507F29A4-C018-420E-BCC2-BCE799CDC55F}"/>
    <cellStyle name="หมายเหตุ 2 4 7 2" xfId="35021" xr:uid="{F01D4B83-4B0D-48FE-931C-FB71810A9DDA}"/>
    <cellStyle name="หมายเหตุ 2 4 8" xfId="25411" xr:uid="{F21666AA-DEF3-41FD-9F07-E8BDF44442E9}"/>
    <cellStyle name="หมายเหตุ 2 5" xfId="9973" xr:uid="{115810BE-89B6-4CDF-81B2-58578F489E5B}"/>
    <cellStyle name="หมายเหตุ 2 5 2" xfId="12687" xr:uid="{5BE72686-6F6D-4C82-9578-636D4FAB365D}"/>
    <cellStyle name="หมายเหตุ 2 5 2 2" xfId="14046" xr:uid="{277D3F56-A58B-49EA-A3D0-EA0BEAC28195}"/>
    <cellStyle name="หมายเหตุ 2 5 2 2 2" xfId="30112" xr:uid="{77B8E6A0-7B95-4D05-AD94-26604F718DAD}"/>
    <cellStyle name="หมายเหตุ 2 5 2 3" xfId="14140" xr:uid="{24E224AC-DC4E-4CC1-B514-BD3ABF895906}"/>
    <cellStyle name="หมายเหตุ 2 5 2 3 2" xfId="30206" xr:uid="{29CB8097-0CBF-427D-B114-05B2F8B76BF7}"/>
    <cellStyle name="หมายเหตุ 2 5 2 4" xfId="15408" xr:uid="{5C6355CC-939D-424E-92A8-CBFEE22AFA66}"/>
    <cellStyle name="หมายเหตุ 2 5 2 4 2" xfId="31360" xr:uid="{AD84DE65-B84D-4021-A90D-B8A6544B1474}"/>
    <cellStyle name="หมายเหตุ 2 5 2 5" xfId="28808" xr:uid="{A81028B2-E52D-426A-9A0D-0770FAB4FD35}"/>
    <cellStyle name="หมายเหตุ 2 5 3" xfId="13915" xr:uid="{C8329E7E-2E60-457A-B346-228C223F5F67}"/>
    <cellStyle name="หมายเหตุ 2 5 3 2" xfId="29981" xr:uid="{DEDCC956-5D5B-4327-8ADC-71F0CD812438}"/>
    <cellStyle name="หมายเหตุ 2 5 4" xfId="13739" xr:uid="{FE8D0A49-EC4F-49AF-989A-6724CF4D2591}"/>
    <cellStyle name="หมายเหตุ 2 5 4 2" xfId="29806" xr:uid="{B309D040-D66B-46B4-BFA5-91425BCA3F40}"/>
    <cellStyle name="หมายเหตุ 2 5 5" xfId="15277" xr:uid="{DE9C3739-690C-4F87-A11E-162E7872F82B}"/>
    <cellStyle name="หมายเหตุ 2 5 5 2" xfId="31229" xr:uid="{E0CF7511-19B8-410F-9BBD-8EDEE923F057}"/>
    <cellStyle name="หมายเหตุ 2 5 6" xfId="12556" xr:uid="{03CD1600-CDC9-458B-8E8B-60E448E43A3D}"/>
    <cellStyle name="หมายเหตุ 2 5 6 2" xfId="28677" xr:uid="{7E5EE584-6055-4B65-970A-AB50D072C4E9}"/>
    <cellStyle name="หมายเหตุ 2 5 7" xfId="19745" xr:uid="{4FDB7BEA-CC92-4EAE-900F-2525D3A7E4F5}"/>
    <cellStyle name="หมายเหตุ 2 5 7 2" xfId="35685" xr:uid="{9AE46149-EF5A-480D-9483-39F755C22A60}"/>
    <cellStyle name="หมายเหตุ 2 5 8" xfId="26301" xr:uid="{F6C22E10-2CC5-4749-8BEE-CCF2A015572E}"/>
    <cellStyle name="หมายเหตุ 2 6" xfId="10015" xr:uid="{05DA826F-CFE1-4E18-BBCF-3326E47778E3}"/>
    <cellStyle name="หมายเหตุ 2 6 2" xfId="13966" xr:uid="{D53FFD87-871E-4A21-946A-7DFC7F2E7EB6}"/>
    <cellStyle name="หมายเหตุ 2 6 2 2" xfId="30032" xr:uid="{D4BA1179-70CD-4FB9-BD86-4FA4D09EF36E}"/>
    <cellStyle name="หมายเหตุ 2 6 3" xfId="13776" xr:uid="{9101B6EE-635A-428B-B753-502427110239}"/>
    <cellStyle name="หมายเหตุ 2 6 3 2" xfId="29843" xr:uid="{4C56646D-1BFC-424C-9C84-547589C40778}"/>
    <cellStyle name="หมายเหตุ 2 6 4" xfId="15328" xr:uid="{268458EE-8F8D-497E-809B-48F11C30F922}"/>
    <cellStyle name="หมายเหตุ 2 6 4 2" xfId="31280" xr:uid="{7AC0AB90-75E1-4465-92D2-5E5F9FF03083}"/>
    <cellStyle name="หมายเหตุ 2 6 5" xfId="12607" xr:uid="{3CB57396-7BA3-442B-A99E-B113BD0FE4B9}"/>
    <cellStyle name="หมายเหตุ 2 6 5 2" xfId="28728" xr:uid="{0F3E3B0A-8D5F-4612-A4EC-B4B2E436E7EE}"/>
    <cellStyle name="หมายเหตุ 2 6 6" xfId="19766" xr:uid="{BCF3B255-B6C6-425F-9505-0AC90EB731BE}"/>
    <cellStyle name="หมายเหตุ 2 6 6 2" xfId="35706" xr:uid="{625B2A06-A73C-458C-908E-39EF0FE895B3}"/>
    <cellStyle name="หมายเหตุ 2 6 7" xfId="26340" xr:uid="{FD602A93-70B5-4007-8304-EC8C255AD353}"/>
    <cellStyle name="หมายเหตุ 2 7" xfId="13018" xr:uid="{347EC12D-04EA-4877-A99D-1F10D195F087}"/>
    <cellStyle name="หมายเหตุ 2 7 2" xfId="14187" xr:uid="{CBBF3C9B-596A-44E2-978E-59D459F8A747}"/>
    <cellStyle name="หมายเหตุ 2 7 2 2" xfId="30253" xr:uid="{8366FF05-AE9C-4246-AF4C-A09CCD6038A3}"/>
    <cellStyle name="หมายเหตุ 2 7 3" xfId="15474" xr:uid="{0AAECDD9-4909-49D1-A408-2D3C6E72D449}"/>
    <cellStyle name="หมายเหตุ 2 7 3 2" xfId="31425" xr:uid="{C33881AF-5F0E-4F76-8239-18412C1E86C8}"/>
    <cellStyle name="หมายเหตุ 2 7 4" xfId="29087" xr:uid="{DA032A6B-C217-44DB-938C-76FBD49659A5}"/>
    <cellStyle name="หมายเหตุ 2 8" xfId="13883" xr:uid="{EBCC929A-52E1-4EC8-B2FF-AFFBE72F3ABE}"/>
    <cellStyle name="หมายเหตุ 2 8 2" xfId="29949" xr:uid="{62587137-AC67-4DCD-B8F2-6F825C637F45}"/>
    <cellStyle name="หมายเหตุ 2 9" xfId="10738" xr:uid="{504F6A53-9CB5-4425-9650-2F6DAC44183F}"/>
    <cellStyle name="หมายเหตุ 2 9 2" xfId="26965" xr:uid="{D25E067A-B767-4267-A892-90B687C3172B}"/>
    <cellStyle name="หมายเหตุ 20" xfId="581" xr:uid="{5F39411A-7AEB-47C0-AEF7-852CD14CA9B3}"/>
    <cellStyle name="หมายเหตุ 20 2" xfId="21148" xr:uid="{810F932F-C391-452D-93FF-BF28D616A5D7}"/>
    <cellStyle name="หมายเหตุ 20 3" xfId="20483" xr:uid="{2EF51BE4-6D46-452D-B98F-5D661DA022C5}"/>
    <cellStyle name="หมายเหตุ 21" xfId="671" xr:uid="{2F910344-6683-4ECC-8409-50698963FE79}"/>
    <cellStyle name="หมายเหตุ 21 2" xfId="21238" xr:uid="{EABE8F37-6F37-4534-8665-534F069C1602}"/>
    <cellStyle name="หมายเหตุ 21 3" xfId="20573" xr:uid="{44A90D9E-DAE0-4E95-A417-3237E3832892}"/>
    <cellStyle name="หมายเหตุ 22" xfId="694" xr:uid="{71CA2617-EC3C-41B6-B1AD-A48300891067}"/>
    <cellStyle name="หมายเหตุ 22 2" xfId="21261" xr:uid="{FA59E5BC-F920-426C-9101-3203F26CB01D}"/>
    <cellStyle name="หมายเหตุ 22 3" xfId="20596" xr:uid="{E003C3D4-197B-4102-851F-A04AEA9433B6}"/>
    <cellStyle name="หมายเหตุ 23" xfId="651" xr:uid="{96384CAF-2AB9-45CE-898C-B808B4CB1B72}"/>
    <cellStyle name="หมายเหตุ 23 2" xfId="21218" xr:uid="{E3941340-0B74-4FA1-9306-CBB00A97FE14}"/>
    <cellStyle name="หมายเหตุ 23 3" xfId="20553" xr:uid="{CE66DEA2-8CA5-4F0E-81CD-7708D61B33B0}"/>
    <cellStyle name="หมายเหตุ 24" xfId="638" xr:uid="{CEBDBA6B-2685-44A5-9F46-20F581CC90C4}"/>
    <cellStyle name="หมายเหตุ 24 2" xfId="21205" xr:uid="{DDBB556A-20EC-485D-A01F-FBFD355FDC32}"/>
    <cellStyle name="หมายเหตุ 24 3" xfId="20540" xr:uid="{AFD29891-22C7-42CF-B97A-DB662B1C2F3F}"/>
    <cellStyle name="หมายเหตุ 25" xfId="749" xr:uid="{B5C22464-B0B2-42A6-AAE2-04FDD2702D23}"/>
    <cellStyle name="หมายเหตุ 25 2" xfId="21316" xr:uid="{E43F93BA-43C6-4ED6-B95F-14D2FC45F09B}"/>
    <cellStyle name="หมายเหตุ 25 3" xfId="20651" xr:uid="{E835C720-1BA7-4BCC-88C4-437546B67C66}"/>
    <cellStyle name="หมายเหตุ 26" xfId="725" xr:uid="{95B928D5-075D-4D29-80E0-41A703A41DAE}"/>
    <cellStyle name="หมายเหตุ 26 2" xfId="21292" xr:uid="{AD12D965-E58A-4B4C-B5C1-040F3A8D37E1}"/>
    <cellStyle name="หมายเหตุ 26 3" xfId="20627" xr:uid="{C1FF3B8F-32F1-4268-8923-B164C9E2B813}"/>
    <cellStyle name="หมายเหตุ 27" xfId="729" xr:uid="{1733CA81-BB89-4445-AF88-495FC824DB73}"/>
    <cellStyle name="หมายเหตุ 27 2" xfId="21296" xr:uid="{24C5D9C4-BA33-40ED-888D-FC7BDB761C8F}"/>
    <cellStyle name="หมายเหตุ 27 3" xfId="20631" xr:uid="{724998D0-8B58-43D5-9F48-E0D386D5DB10}"/>
    <cellStyle name="หมายเหตุ 28" xfId="744" xr:uid="{721D5828-93B6-494E-80F7-D2D71B3B07FF}"/>
    <cellStyle name="หมายเหตุ 28 2" xfId="21311" xr:uid="{8B709D48-787E-4931-BBD3-B775F14FDB46}"/>
    <cellStyle name="หมายเหตุ 28 3" xfId="20646" xr:uid="{D759537B-0A0E-4F7D-9BD5-FB11CA32A873}"/>
    <cellStyle name="หมายเหตุ 29" xfId="699" xr:uid="{B74BC4C6-11DB-42B0-BE1C-B49AF8B5F03D}"/>
    <cellStyle name="หมายเหตุ 29 2" xfId="21266" xr:uid="{6C180E08-B895-497A-93F1-462BA71E119C}"/>
    <cellStyle name="หมายเหตุ 29 3" xfId="20601" xr:uid="{B02BFADA-8470-4453-8207-105D4B7D43F9}"/>
    <cellStyle name="หมายเหตุ 3" xfId="311" xr:uid="{CFF2233A-9D86-49F0-8A7A-778802D57580}"/>
    <cellStyle name="หมายเหตุ 3 10" xfId="24521" xr:uid="{5F9EA848-2A4A-4533-A0A3-705F8F36337C}"/>
    <cellStyle name="หมายเหตุ 3 11" xfId="7908" xr:uid="{A9749BC7-5D52-4166-A88E-048EC5985D98}"/>
    <cellStyle name="หมายเหตุ 3 2" xfId="9609" xr:uid="{5D3B3673-2CAD-4F2A-853C-FA455B9B3621}"/>
    <cellStyle name="หมายเหตุ 3 2 2" xfId="9938" xr:uid="{829E8D14-8346-455A-B786-23290850E1BE}"/>
    <cellStyle name="หมายเหตุ 3 2 2 2" xfId="10290" xr:uid="{FDED20BE-70D6-41AA-987F-535A566B8B1A}"/>
    <cellStyle name="หมายเหตุ 3 2 2 2 2" xfId="14056" xr:uid="{AD9EF098-8C71-435E-A355-5086404ADE8E}"/>
    <cellStyle name="หมายเหตุ 3 2 2 2 2 2" xfId="30122" xr:uid="{46064E82-DFEA-4B99-B4D1-FCA8F51C902C}"/>
    <cellStyle name="หมายเหตุ 3 2 2 2 3" xfId="19883" xr:uid="{F3CC64A3-F3D2-42E1-AA11-5ED886030E93}"/>
    <cellStyle name="หมายเหตุ 3 2 2 2 3 2" xfId="35823" xr:uid="{5C9612D1-4ECA-417E-ABD5-B5353DB32C58}"/>
    <cellStyle name="หมายเหตุ 3 2 2 2 4" xfId="26609" xr:uid="{FB17CE25-B522-40DE-A126-8B48290D0191}"/>
    <cellStyle name="หมายเหตุ 3 2 2 3" xfId="10446" xr:uid="{85063B02-402E-4979-AC0E-D58985BBA3AB}"/>
    <cellStyle name="หมายเหตุ 3 2 2 3 2" xfId="13855" xr:uid="{6F7CCE74-97DA-4CBC-B511-5434F4A96E85}"/>
    <cellStyle name="หมายเหตุ 3 2 2 3 2 2" xfId="29921" xr:uid="{4664E961-195F-45DC-9FBC-24FB7F4337F3}"/>
    <cellStyle name="หมายเหตุ 3 2 2 3 3" xfId="26765" xr:uid="{1AEADBF3-837E-4519-BAD9-7037CF8719A3}"/>
    <cellStyle name="หมายเหตุ 3 2 2 4" xfId="15418" xr:uid="{EBDD4BAF-7DBA-4214-9E05-7DCC343F95D1}"/>
    <cellStyle name="หมายเหตุ 3 2 2 4 2" xfId="31370" xr:uid="{85BC6696-1122-41D5-B531-92F55A8CE9C1}"/>
    <cellStyle name="หมายเหตุ 3 2 2 5" xfId="12697" xr:uid="{BAED99B6-1A40-4A80-A2E2-4E6EB8652F78}"/>
    <cellStyle name="หมายเหตุ 3 2 2 5 2" xfId="28818" xr:uid="{71303AE6-481E-45DE-8A1C-40D94D576762}"/>
    <cellStyle name="หมายเหตุ 3 2 2 6" xfId="26266" xr:uid="{111E1465-9BF7-4956-8A62-A71A77702D3A}"/>
    <cellStyle name="หมายเหตุ 3 2 3" xfId="10146" xr:uid="{95735F1F-AB90-4C62-957C-87AAC6EE3238}"/>
    <cellStyle name="หมายเหตุ 3 2 3 2" xfId="13925" xr:uid="{26F521AD-532C-4CFD-856C-7D69F2E412A3}"/>
    <cellStyle name="หมายเหตุ 3 2 3 2 2" xfId="29991" xr:uid="{65FB7F99-D93B-497F-B1DF-7ACD8D7F47E3}"/>
    <cellStyle name="หมายเหตุ 3 2 3 3" xfId="19827" xr:uid="{732148E1-49D4-414D-A0BD-F25D9C2941B1}"/>
    <cellStyle name="หมายเหตุ 3 2 3 3 2" xfId="35767" xr:uid="{969B511C-733F-48DA-85C1-496E3566257C}"/>
    <cellStyle name="หมายเหตุ 3 2 3 4" xfId="26467" xr:uid="{2B011BDE-1972-4F7A-AF7D-AED99364162B}"/>
    <cellStyle name="หมายเหตุ 3 2 4" xfId="10157" xr:uid="{D964171F-029D-4525-A462-54F7D945ABE0}"/>
    <cellStyle name="หมายเหตุ 3 2 4 2" xfId="13840" xr:uid="{488C4410-394B-4ECA-9A88-6886EBBD9DB9}"/>
    <cellStyle name="หมายเหตุ 3 2 4 2 2" xfId="29907" xr:uid="{DF481638-5AFA-40B2-9204-11D9FE2B8467}"/>
    <cellStyle name="หมายเหตุ 3 2 4 3" xfId="19830" xr:uid="{BC30F204-55F1-48FD-B830-156E68970471}"/>
    <cellStyle name="หมายเหตุ 3 2 4 3 2" xfId="35770" xr:uid="{6BE33B0F-983B-4A41-8BC2-76D49B13CF28}"/>
    <cellStyle name="หมายเหตุ 3 2 4 4" xfId="26477" xr:uid="{AF28A834-84EB-41D0-9912-4D16DD667ECE}"/>
    <cellStyle name="หมายเหตุ 3 2 5" xfId="15287" xr:uid="{5001515E-111B-415E-B857-FFF4AC16E808}"/>
    <cellStyle name="หมายเหตุ 3 2 5 2" xfId="31239" xr:uid="{FD4FCFFA-C40E-4C1F-ADA6-2BA3FCFBDAFE}"/>
    <cellStyle name="หมายเหตุ 3 2 6" xfId="12566" xr:uid="{679B112E-9ACD-4855-BD5E-E114644C4AC5}"/>
    <cellStyle name="หมายเหตุ 3 2 6 2" xfId="28687" xr:uid="{52528E85-FB96-4D0F-9367-6F6DF03CA283}"/>
    <cellStyle name="หมายเหตุ 3 2 7" xfId="26014" xr:uid="{1317BCF7-F148-49DA-856F-92C626ABA7F1}"/>
    <cellStyle name="หมายเหตุ 3 3" xfId="9880" xr:uid="{FCA245F0-84E1-4785-8CD1-D72DB28DDEC4}"/>
    <cellStyle name="หมายเหตุ 3 3 2" xfId="10232" xr:uid="{6EEFE11F-8DD1-4670-A72D-696A4DCDF9E3}"/>
    <cellStyle name="หมายเหตุ 3 3 2 2" xfId="13976" xr:uid="{F6A66D1A-37D6-4CED-AF17-8E53070F1FB4}"/>
    <cellStyle name="หมายเหตุ 3 3 2 2 2" xfId="30042" xr:uid="{49A0F006-8786-4356-8C83-66A815A434A8}"/>
    <cellStyle name="หมายเหตุ 3 3 2 3" xfId="19855" xr:uid="{633E3CD7-07D7-466B-9117-B0691D59130E}"/>
    <cellStyle name="หมายเหตุ 3 3 2 3 2" xfId="35795" xr:uid="{95BFADC8-7991-447A-8ACC-8C86FF185EE3}"/>
    <cellStyle name="หมายเหตุ 3 3 2 4" xfId="26551" xr:uid="{8DE404D1-AF2B-4827-A367-6228B17C5001}"/>
    <cellStyle name="หมายเหตุ 3 3 3" xfId="10388" xr:uid="{5AAA380D-52EE-4B84-98B5-52236569CB8C}"/>
    <cellStyle name="หมายเหตุ 3 3 3 2" xfId="13713" xr:uid="{FC7CEBA9-B55E-4B8F-952F-FAF7812D5CE1}"/>
    <cellStyle name="หมายเหตุ 3 3 3 2 2" xfId="29780" xr:uid="{314E09B2-7685-4B15-A96C-67C2DFB79C95}"/>
    <cellStyle name="หมายเหตุ 3 3 3 3" xfId="19918" xr:uid="{5CFA1AF4-CF6E-48CD-A4F6-E03AEFBBAD52}"/>
    <cellStyle name="หมายเหตุ 3 3 3 3 2" xfId="35858" xr:uid="{0D9396EA-0895-4A7F-BAE4-4C3A949B1DC4}"/>
    <cellStyle name="หมายเหตุ 3 3 3 4" xfId="26707" xr:uid="{BDCE148A-F679-4209-9CE1-851844F4E24F}"/>
    <cellStyle name="หมายเหตุ 3 3 4" xfId="15338" xr:uid="{19A935E1-0EE5-483F-AAD9-47EFA22E5B73}"/>
    <cellStyle name="หมายเหตุ 3 3 4 2" xfId="31290" xr:uid="{4D932150-EE1C-40CE-832D-606101BFEEB7}"/>
    <cellStyle name="หมายเหตุ 3 3 5" xfId="12617" xr:uid="{129CFD7C-EE0B-414B-B40D-E83C417AAFA6}"/>
    <cellStyle name="หมายเหตุ 3 3 5 2" xfId="28738" xr:uid="{B8974F99-228D-4808-9B29-B57C2D3D17F9}"/>
    <cellStyle name="หมายเหตุ 3 3 6" xfId="19740" xr:uid="{C25D4802-F663-4109-AD5B-3D21E0DBF41B}"/>
    <cellStyle name="หมายเหตุ 3 3 6 2" xfId="35680" xr:uid="{A0C6A31B-D15C-4EF6-BE6E-3A11C2BB5E9D}"/>
    <cellStyle name="หมายเหตุ 3 3 7" xfId="26208" xr:uid="{8930874A-6B89-4658-B8A8-C9AC945800D5}"/>
    <cellStyle name="หมายเหตุ 3 4" xfId="9832" xr:uid="{523F676A-CB78-4644-9A3D-22E244B503EC}"/>
    <cellStyle name="หมายเหตุ 3 4 2" xfId="10184" xr:uid="{9E4ADEEC-6914-4D8F-818F-BFD19712B9E7}"/>
    <cellStyle name="หมายเหตุ 3 4 2 2" xfId="14197" xr:uid="{4DCFA960-2881-4E21-B374-E9DF2A343966}"/>
    <cellStyle name="หมายเหตุ 3 4 2 2 2" xfId="30263" xr:uid="{C58F30A4-7A18-43F5-B8FD-14F647B6F16D}"/>
    <cellStyle name="หมายเหตุ 3 4 2 3" xfId="19836" xr:uid="{768F9738-EA2B-4471-A6B3-0948DFD9527A}"/>
    <cellStyle name="หมายเหตุ 3 4 2 3 2" xfId="35776" xr:uid="{8D1FCDC1-904F-4BB6-A8B0-A4A2AF6D1B84}"/>
    <cellStyle name="หมายเหตุ 3 4 2 4" xfId="26503" xr:uid="{9D8AD86D-149D-40AA-9F0A-3570FC025427}"/>
    <cellStyle name="หมายเหตุ 3 4 3" xfId="10340" xr:uid="{557B145D-7FC4-4F8A-B528-D7C6CB42CBCA}"/>
    <cellStyle name="หมายเหตุ 3 4 3 2" xfId="15484" xr:uid="{D6A625FD-1F2E-489D-8B15-D086883B7620}"/>
    <cellStyle name="หมายเหตุ 3 4 3 2 2" xfId="31435" xr:uid="{48C160C0-31CB-4984-B74A-AAF9DDEB0CDC}"/>
    <cellStyle name="หมายเหตุ 3 4 3 3" xfId="19899" xr:uid="{0DBD193E-036A-443C-9650-320940DCF82B}"/>
    <cellStyle name="หมายเหตุ 3 4 3 3 2" xfId="35839" xr:uid="{FB935C72-5C06-4388-8B07-46DEBD0FE309}"/>
    <cellStyle name="หมายเหตุ 3 4 3 4" xfId="26659" xr:uid="{A090B7C7-3D43-4DDC-B52F-B465443C97D5}"/>
    <cellStyle name="หมายเหตุ 3 4 4" xfId="13161" xr:uid="{7A03ED6E-FFEB-4503-8B9B-685060E2019D}"/>
    <cellStyle name="หมายเหตุ 3 4 4 2" xfId="29230" xr:uid="{5C58B139-7A49-4A20-B6A7-2A96C1A7AAB8}"/>
    <cellStyle name="หมายเหตุ 3 4 5" xfId="19730" xr:uid="{4C36E7A6-88D0-45D4-A4AB-00B54A4B48C6}"/>
    <cellStyle name="หมายเหตุ 3 4 5 2" xfId="35670" xr:uid="{5DA7A2B8-A2CD-4A2E-811B-29407A80713E}"/>
    <cellStyle name="หมายเหตุ 3 4 6" xfId="26160" xr:uid="{5F7651EA-7517-4611-91F6-FF0BC82FA4B4}"/>
    <cellStyle name="หมายเหตุ 3 5" xfId="10012" xr:uid="{F3CF8326-347E-4FB0-8258-50D8C981CE53}"/>
    <cellStyle name="หมายเหตุ 3 5 2" xfId="14094" xr:uid="{FAB2C363-8451-42AB-9EB7-C2F37975A477}"/>
    <cellStyle name="หมายเหตุ 3 5 2 2" xfId="30160" xr:uid="{79AECDB8-A759-40A0-A7DA-47BE5F41DCD1}"/>
    <cellStyle name="หมายเหตุ 3 5 3" xfId="19763" xr:uid="{85A3E2ED-5892-4458-9F5E-7ABAE8F7328C}"/>
    <cellStyle name="หมายเหตุ 3 5 3 2" xfId="35703" xr:uid="{3F54DB13-9BE0-4F99-B4C6-2DEC26D5E61B}"/>
    <cellStyle name="หมายเหตุ 3 5 4" xfId="26337" xr:uid="{62513999-7EB5-48C3-BD16-7837A2363DEE}"/>
    <cellStyle name="หมายเหตุ 3 6" xfId="7038" xr:uid="{56913EB6-8EA6-42A8-8266-C9A754C9D98F}"/>
    <cellStyle name="หมายเหตุ 3 6 2" xfId="17741" xr:uid="{1DC34E40-E9B5-43FB-81AE-5D8A7E0AF832}"/>
    <cellStyle name="หมายเหตุ 3 6 2 2" xfId="33685" xr:uid="{096B43BE-85F5-47BD-8006-DC593E5039D3}"/>
    <cellStyle name="หมายเหตุ 3 6 3" xfId="23881" xr:uid="{64AEC74B-5379-46DF-B6CB-E03EB8DE0E70}"/>
    <cellStyle name="หมายเหตุ 3 7" xfId="10767" xr:uid="{4BB9D671-1184-4FD3-BE90-FEEA7931B2A6}"/>
    <cellStyle name="หมายเหตุ 3 7 2" xfId="26984" xr:uid="{38FDBF5C-AA77-47B7-9609-4E152F1C16E3}"/>
    <cellStyle name="หมายเหตุ 3 8" xfId="20274" xr:uid="{64B4ED7F-3B2F-4DED-B6AA-B48E0D480ECD}"/>
    <cellStyle name="หมายเหตุ 3 9" xfId="20900" xr:uid="{0BBF9EA9-798A-4413-AB43-472A5E078AD3}"/>
    <cellStyle name="หมายเหตุ 30" xfId="728" xr:uid="{F69E82FB-DB6B-4A66-B4F7-940F43C76315}"/>
    <cellStyle name="หมายเหตุ 30 2" xfId="21295" xr:uid="{F3E24050-B8BD-4F9E-8A18-CD8D0D837EFF}"/>
    <cellStyle name="หมายเหตุ 30 3" xfId="20630" xr:uid="{8227C3B6-83D0-4D07-886A-AF8561D99625}"/>
    <cellStyle name="หมายเหตุ 31" xfId="828" xr:uid="{DF4DC128-3279-42C4-9731-989AE8DF7ED5}"/>
    <cellStyle name="หมายเหตุ 31 2" xfId="21395" xr:uid="{26F44819-42C5-4F36-BCAD-25C6B1F09CA8}"/>
    <cellStyle name="หมายเหตุ 31 3" xfId="20730" xr:uid="{04111AEB-3C2D-4A31-B48A-8F8FEBAC1B68}"/>
    <cellStyle name="หมายเหตุ 32" xfId="808" xr:uid="{6F71C2AA-BA85-418B-9503-AD951EAC88A6}"/>
    <cellStyle name="หมายเหตุ 32 2" xfId="21375" xr:uid="{A77F53E1-3107-4438-96E3-46D598D96EA6}"/>
    <cellStyle name="หมายเหตุ 32 3" xfId="20710" xr:uid="{225BB8D1-AF37-42A7-80B2-DAEE92000413}"/>
    <cellStyle name="หมายเหตุ 33" xfId="810" xr:uid="{82D78E60-FB57-4BCC-AD44-F6B348AD4EDD}"/>
    <cellStyle name="หมายเหตุ 33 2" xfId="21377" xr:uid="{23073D48-E45E-4185-8D35-1B8FE280EB63}"/>
    <cellStyle name="หมายเหตุ 33 3" xfId="20712" xr:uid="{D6D23BAA-C005-4FC1-9DBE-ABC9BFE81BB7}"/>
    <cellStyle name="หมายเหตุ 34" xfId="822" xr:uid="{53B51CFD-54C7-456A-80C9-3E742A03137F}"/>
    <cellStyle name="หมายเหตุ 34 2" xfId="21389" xr:uid="{85401E1D-546F-4029-97AE-1CC00479756F}"/>
    <cellStyle name="หมายเหตุ 34 3" xfId="20724" xr:uid="{54ECFB6F-A70C-44C3-9F7E-14EDBBF02EC2}"/>
    <cellStyle name="หมายเหตุ 35" xfId="860" xr:uid="{363B1DB0-BAAB-4910-B052-46408554EC80}"/>
    <cellStyle name="หมายเหตุ 35 2" xfId="21426" xr:uid="{A94F456C-805F-44AC-8797-0D16AED6256E}"/>
    <cellStyle name="หมายเหตุ 36" xfId="20798" xr:uid="{04687BAA-4FD9-488E-ACCC-DC020503141C}"/>
    <cellStyle name="หมายเหตุ 37" xfId="22553" xr:uid="{3304624B-9E4B-4566-86E5-1D37DD13FBF1}"/>
    <cellStyle name="หมายเหตุ 38" xfId="48157" xr:uid="{ACCA564E-D864-42B6-A6B0-F34156EC9B37}"/>
    <cellStyle name="หมายเหตุ 39" xfId="48112" xr:uid="{0F316FBB-958E-4D63-850F-C2E68C59F7BD}"/>
    <cellStyle name="หมายเหตุ 4" xfId="376" xr:uid="{F98F3B80-6CB0-4F55-90F0-D50A1C758E7C}"/>
    <cellStyle name="หมายเหตุ 4 10" xfId="24646" xr:uid="{34683F0F-C13D-4113-8C9F-D244BB6AE783}"/>
    <cellStyle name="หมายเหตุ 4 11" xfId="8099" xr:uid="{D2197793-1BF5-42D0-8B69-700E2675BB61}"/>
    <cellStyle name="หมายเหตุ 4 2" xfId="9798" xr:uid="{8615C243-70D2-4064-A895-58B063B59F2E}"/>
    <cellStyle name="หมายเหตุ 4 2 2" xfId="9955" xr:uid="{4A44F186-5C6D-4B1B-B0F9-EE6B2B169677}"/>
    <cellStyle name="หมายเหตุ 4 2 2 2" xfId="10307" xr:uid="{8104EEB1-026E-49FA-AD8A-85FF4555CB42}"/>
    <cellStyle name="หมายเหตุ 4 2 2 2 2" xfId="14076" xr:uid="{787F8AA3-5E69-43F9-B313-570619E056EE}"/>
    <cellStyle name="หมายเหตุ 4 2 2 2 2 2" xfId="30142" xr:uid="{15ACF39B-4573-46BE-94A0-B44780A838F1}"/>
    <cellStyle name="หมายเหตุ 4 2 2 2 3" xfId="19886" xr:uid="{CEC492A6-9565-4AE3-8442-6C1E053F367E}"/>
    <cellStyle name="หมายเหตุ 4 2 2 2 3 2" xfId="35826" xr:uid="{6DD20BB5-7EDA-42C4-BEEF-166C3C44FDC9}"/>
    <cellStyle name="หมายเหตุ 4 2 2 2 4" xfId="26626" xr:uid="{2FB1B36A-2820-404F-8701-8714AE1F406C}"/>
    <cellStyle name="หมายเหตุ 4 2 2 3" xfId="10463" xr:uid="{BBC61704-71E4-4EE7-8A15-6EE48AE9E33E}"/>
    <cellStyle name="หมายเหตุ 4 2 2 3 2" xfId="13752" xr:uid="{AE9975DF-1450-46F3-A2ED-6CE04CF032AF}"/>
    <cellStyle name="หมายเหตุ 4 2 2 3 2 2" xfId="29819" xr:uid="{B7AE2721-E887-4C2F-B553-8B7124792F1C}"/>
    <cellStyle name="หมายเหตุ 4 2 2 3 3" xfId="26782" xr:uid="{CAAAA991-F836-45EE-9AD4-73DD2DE38423}"/>
    <cellStyle name="หมายเหตุ 4 2 2 4" xfId="15438" xr:uid="{531075E4-B376-492A-B329-C0174E0A5CC6}"/>
    <cellStyle name="หมายเหตุ 4 2 2 4 2" xfId="31390" xr:uid="{6F1F9347-5FCA-453F-9A9B-F8F7FC48183E}"/>
    <cellStyle name="หมายเหตุ 4 2 2 5" xfId="12717" xr:uid="{DA7E6494-EA01-45A4-9C6B-62136C67F48A}"/>
    <cellStyle name="หมายเหตุ 4 2 2 5 2" xfId="28838" xr:uid="{D16D1700-EABD-4716-9E85-27E45E37AC74}"/>
    <cellStyle name="หมายเหตุ 4 2 2 6" xfId="26283" xr:uid="{6FAD2D61-9307-491E-AA02-E7C60C8C721F}"/>
    <cellStyle name="หมายเหตุ 4 2 3" xfId="10170" xr:uid="{98DEC3F0-AD7C-4E81-B043-138863274D58}"/>
    <cellStyle name="หมายเหตุ 4 2 3 2" xfId="13945" xr:uid="{B2F3A47C-2951-4BE6-A104-4911BD77A743}"/>
    <cellStyle name="หมายเหตุ 4 2 3 2 2" xfId="30011" xr:uid="{FF43E048-8987-4DAE-9937-C9756DAFB0F6}"/>
    <cellStyle name="หมายเหตุ 4 2 3 3" xfId="19832" xr:uid="{6384B096-C483-45A7-9C3A-886BA532DF21}"/>
    <cellStyle name="หมายเหตุ 4 2 3 3 2" xfId="35772" xr:uid="{99B3E476-FC26-4F65-A8A7-98635F2B8DB0}"/>
    <cellStyle name="หมายเหตุ 4 2 3 4" xfId="26489" xr:uid="{FEC5EA86-D4E9-4E86-AE4D-CFB88F11632E}"/>
    <cellStyle name="หมายเหตุ 4 2 4" xfId="10327" xr:uid="{A6D01EE9-015C-4E37-AC45-029C15D81D6D}"/>
    <cellStyle name="หมายเหตุ 4 2 4 2" xfId="13900" xr:uid="{EBE7E732-DFC6-4F6D-A8F8-3593750BB8CC}"/>
    <cellStyle name="หมายเหตุ 4 2 4 2 2" xfId="29966" xr:uid="{CB7E09AF-BFEC-40D8-87E3-1FB4D223D10C}"/>
    <cellStyle name="หมายเหตุ 4 2 4 3" xfId="19896" xr:uid="{7C53F9B6-CA24-4D4E-A09C-9B9A2BECFD08}"/>
    <cellStyle name="หมายเหตุ 4 2 4 3 2" xfId="35836" xr:uid="{4C1AB433-144E-4813-AA7E-359054A64A77}"/>
    <cellStyle name="หมายเหตุ 4 2 4 4" xfId="26646" xr:uid="{0A2FA7C8-43C5-42C0-80A8-B75220204E94}"/>
    <cellStyle name="หมายเหตุ 4 2 5" xfId="15307" xr:uid="{E7503C4F-BFC7-4D35-89CB-3F65B0C4B74F}"/>
    <cellStyle name="หมายเหตุ 4 2 5 2" xfId="31259" xr:uid="{D6E16C11-A31D-42F1-96FB-C34B55373C6B}"/>
    <cellStyle name="หมายเหตุ 4 2 6" xfId="12586" xr:uid="{3B15481E-08A9-4385-A659-DC2056F9A5C5}"/>
    <cellStyle name="หมายเหตุ 4 2 6 2" xfId="28707" xr:uid="{D5822713-03AB-4FB1-BB73-295275E529BB}"/>
    <cellStyle name="หมายเหตุ 4 2 7" xfId="26139" xr:uid="{720519B7-241D-4070-BEB6-AD2FDF86D9CC}"/>
    <cellStyle name="หมายเหตุ 4 3" xfId="9897" xr:uid="{E33D797F-8B37-46D5-92C0-26EE2899AD45}"/>
    <cellStyle name="หมายเหตุ 4 3 2" xfId="10249" xr:uid="{F2350A13-B1BC-42BA-A480-4D4CDCC6050D}"/>
    <cellStyle name="หมายเหตุ 4 3 2 2" xfId="14016" xr:uid="{93C56170-4E27-4431-85C9-1252D4B05D08}"/>
    <cellStyle name="หมายเหตุ 4 3 2 2 2" xfId="30082" xr:uid="{7B2677DB-4DDB-40D3-B9D6-141F68DD28C2}"/>
    <cellStyle name="หมายเหตุ 4 3 2 3" xfId="19858" xr:uid="{67B292B5-A6F2-4A67-A9AA-DF634D400984}"/>
    <cellStyle name="หมายเหตุ 4 3 2 3 2" xfId="35798" xr:uid="{35A39790-2AC3-4218-A51B-2EEEB8549A28}"/>
    <cellStyle name="หมายเหตุ 4 3 2 4" xfId="26568" xr:uid="{096BB458-844B-470F-9867-F2E7259BF8AB}"/>
    <cellStyle name="หมายเหตุ 4 3 3" xfId="10405" xr:uid="{1B3C285D-CD40-4BE2-8193-17061374E2EC}"/>
    <cellStyle name="หมายเหตุ 4 3 3 2" xfId="13824" xr:uid="{7EB66DFC-7D3F-4852-AC57-BB02121E93A6}"/>
    <cellStyle name="หมายเหตุ 4 3 3 2 2" xfId="29891" xr:uid="{F6C8E66B-0A32-4487-8BAF-5454F564FCCC}"/>
    <cellStyle name="หมายเหตุ 4 3 3 3" xfId="19921" xr:uid="{255CB1A1-2D3F-4A7E-815A-5DAAC7868E5E}"/>
    <cellStyle name="หมายเหตุ 4 3 3 3 2" xfId="35861" xr:uid="{A485FF40-547A-4D38-901F-109B6E55B0BA}"/>
    <cellStyle name="หมายเหตุ 4 3 3 4" xfId="26724" xr:uid="{9D9D9BF8-2AAA-4E59-B19C-EA9CD0653FBC}"/>
    <cellStyle name="หมายเหตุ 4 3 4" xfId="15378" xr:uid="{F91A60E2-8A15-498A-AE81-34F5AC521AAE}"/>
    <cellStyle name="หมายเหตุ 4 3 4 2" xfId="31330" xr:uid="{20EAD948-A2CE-44D9-B6A1-559DB8F9246E}"/>
    <cellStyle name="หมายเหตุ 4 3 5" xfId="12657" xr:uid="{05190B8D-485F-43F2-8411-EBF3F857A5F7}"/>
    <cellStyle name="หมายเหตุ 4 3 5 2" xfId="28778" xr:uid="{A00CA261-5BFD-4197-A52D-E0A9CA26D196}"/>
    <cellStyle name="หมายเหตุ 4 3 6" xfId="19743" xr:uid="{44B1ADDF-1A44-4567-AF7D-EDE419A5635F}"/>
    <cellStyle name="หมายเหตุ 4 3 6 2" xfId="35683" xr:uid="{9E402559-FA47-4C18-9DC4-627D2B72916B}"/>
    <cellStyle name="หมายเหตุ 4 3 7" xfId="26225" xr:uid="{F74ED84E-1DC7-4B13-8A11-19AA9D997414}"/>
    <cellStyle name="หมายเหตุ 4 4" xfId="9849" xr:uid="{374B4649-A33B-40C2-B6CE-C6BD70A42DF2}"/>
    <cellStyle name="หมายเหตุ 4 4 2" xfId="10201" xr:uid="{97FB7B1B-BFE0-4E70-88AC-B6CCAC74E21E}"/>
    <cellStyle name="หมายเหตุ 4 4 2 2" xfId="14217" xr:uid="{E43162A9-ECA4-44F6-8811-08AF6503B239}"/>
    <cellStyle name="หมายเหตุ 4 4 2 2 2" xfId="30283" xr:uid="{C8C469C6-2091-43C2-B9D2-AA03147B7120}"/>
    <cellStyle name="หมายเหตุ 4 4 2 3" xfId="19839" xr:uid="{6C6256E4-DBE9-4435-816B-76152986BE85}"/>
    <cellStyle name="หมายเหตุ 4 4 2 3 2" xfId="35779" xr:uid="{808AE500-C5A6-48AF-ADA8-4C0552614A01}"/>
    <cellStyle name="หมายเหตุ 4 4 2 4" xfId="26520" xr:uid="{78A9240D-16D7-415D-AAA8-B43A37445BB2}"/>
    <cellStyle name="หมายเหตุ 4 4 3" xfId="10357" xr:uid="{03DB3AC4-5DC6-4D94-A0ED-07E7ACBF1202}"/>
    <cellStyle name="หมายเหตุ 4 4 3 2" xfId="15504" xr:uid="{C8992906-47D1-42DB-8990-B316001AE81C}"/>
    <cellStyle name="หมายเหตุ 4 4 3 2 2" xfId="31455" xr:uid="{F48D6F86-F564-438B-A98C-9B2524B1A74C}"/>
    <cellStyle name="หมายเหตุ 4 4 3 3" xfId="19902" xr:uid="{054296A8-EAE1-4E7F-B3F3-66669A8C801D}"/>
    <cellStyle name="หมายเหตุ 4 4 3 3 2" xfId="35842" xr:uid="{74370EF9-8F17-4323-B352-D02EC04024FE}"/>
    <cellStyle name="หมายเหตุ 4 4 3 4" xfId="26676" xr:uid="{9E59D526-9F27-4D90-B890-500C8F6C52FE}"/>
    <cellStyle name="หมายเหตุ 4 4 4" xfId="13447" xr:uid="{FCA99B08-E0DD-4E1C-9515-B470DAF38B01}"/>
    <cellStyle name="หมายเหตุ 4 4 4 2" xfId="29516" xr:uid="{CAC077F9-AD24-43C7-9CE5-701AA8B16B73}"/>
    <cellStyle name="หมายเหตุ 4 4 5" xfId="19733" xr:uid="{E0D7B3EB-829A-489A-B991-7C7C77FCC723}"/>
    <cellStyle name="หมายเหตุ 4 4 5 2" xfId="35673" xr:uid="{94CA9B07-CAD7-4A16-B2F9-BA5247315D04}"/>
    <cellStyle name="หมายเหตุ 4 4 6" xfId="26177" xr:uid="{9CD52D89-94C7-4BCC-86BE-2ECBB69E8E26}"/>
    <cellStyle name="หมายเหตุ 4 5" xfId="10037" xr:uid="{24CF8BE2-CCF1-4578-AD69-E395E83AA2ED}"/>
    <cellStyle name="หมายเหตุ 4 5 2" xfId="13881" xr:uid="{14F41A7C-04AA-4B50-B67A-032A02873159}"/>
    <cellStyle name="หมายเหตุ 4 5 2 2" xfId="29947" xr:uid="{ECEEE6D9-F413-4A1D-9E57-B16B7E46F7B8}"/>
    <cellStyle name="หมายเหตุ 4 5 3" xfId="19770" xr:uid="{84092CC5-C27C-477A-8881-109CDBA6741F}"/>
    <cellStyle name="หมายเหตุ 4 5 3 2" xfId="35710" xr:uid="{4BBF8357-63F9-4056-B398-150B1AAB2C7D}"/>
    <cellStyle name="หมายเหตุ 4 5 4" xfId="26360" xr:uid="{600C9488-38BF-4A15-81A4-3936EC30FFC6}"/>
    <cellStyle name="หมายเหตุ 4 6" xfId="7874" xr:uid="{8C75579E-F633-4762-AC16-850BE16BA0AE}"/>
    <cellStyle name="หมายเหตุ 4 6 2" xfId="18301" xr:uid="{0CDADB5E-5C9B-4FCB-AB91-2B4ADE800B8A}"/>
    <cellStyle name="หมายเหตุ 4 6 2 2" xfId="34240" xr:uid="{8C85C057-4584-456D-9B9F-49F0AAC3C305}"/>
    <cellStyle name="หมายเหตุ 4 6 3" xfId="24503" xr:uid="{FE9E1A01-6823-45AA-AE70-6C0816C5E938}"/>
    <cellStyle name="หมายเหตุ 4 7" xfId="11478" xr:uid="{1AF13564-CBB6-4850-9CAA-48160B74F25E}"/>
    <cellStyle name="หมายเหตุ 4 7 2" xfId="27608" xr:uid="{61CFC07C-0CCD-477C-BE1F-85AAF639BB84}"/>
    <cellStyle name="หมายเหตุ 4 8" xfId="20043" xr:uid="{9D2E1FBE-A125-4F0C-8588-111E7059CE67}"/>
    <cellStyle name="หมายเหตุ 4 9" xfId="20943" xr:uid="{39FEF042-166E-4410-9100-C5EAEB8D7E29}"/>
    <cellStyle name="หมายเหตุ 40" xfId="48136" xr:uid="{7CBBDA4F-72CB-4032-9A2C-D5205C3F962D}"/>
    <cellStyle name="หมายเหตุ 41" xfId="48151" xr:uid="{92A7A30E-5AFD-401A-9381-83B82F764E5C}"/>
    <cellStyle name="หมายเหตุ 42" xfId="48088" xr:uid="{29670AD2-932F-4993-86C1-F12AA70578B6}"/>
    <cellStyle name="หมายเหตุ 43" xfId="48168" xr:uid="{1C3FA1E3-4DC8-4ADF-9C01-5858B645292E}"/>
    <cellStyle name="หมายเหตุ 44" xfId="48138" xr:uid="{7E41A230-CCF9-456D-9F8A-8695A4EBE665}"/>
    <cellStyle name="หมายเหตุ 45" xfId="48244" xr:uid="{7193E6C8-957D-41D7-851E-55C1582EF8C1}"/>
    <cellStyle name="หมายเหตุ 46" xfId="48243" xr:uid="{4E0EEB2F-64D4-4D5D-95CB-A2AA61398460}"/>
    <cellStyle name="หมายเหตุ 47" xfId="48202" xr:uid="{F73843FF-CE8F-4040-9027-F69D82A2B9C6}"/>
    <cellStyle name="หมายเหตุ 48" xfId="1080" xr:uid="{C7CA4211-9CB6-4CA6-8603-A79D9F37A493}"/>
    <cellStyle name="หมายเหตุ 5" xfId="278" xr:uid="{503FC63E-B555-4A23-B927-D7680E479100}"/>
    <cellStyle name="หมายเหตุ 5 10" xfId="24713" xr:uid="{1EB56407-D5A3-43B1-8F3C-A787DA96E3A0}"/>
    <cellStyle name="หมายเหตุ 5 11" xfId="8187" xr:uid="{AFE8E460-99C3-41C8-8A01-8C9DE52B0400}"/>
    <cellStyle name="หมายเหตุ 5 2" xfId="9829" xr:uid="{5C2C3B70-673A-4891-AA9A-4A960B1B899A}"/>
    <cellStyle name="หมายเหตุ 5 2 2" xfId="9965" xr:uid="{4F233FCD-639F-4068-806C-BA300760AD11}"/>
    <cellStyle name="หมายเหตุ 5 2 2 2" xfId="10317" xr:uid="{1AC39E5F-6164-456B-81B8-3E36E366BB58}"/>
    <cellStyle name="หมายเหตุ 5 2 2 2 2" xfId="19894" xr:uid="{1E32831B-A9CD-4020-87B1-3982E7DB04A9}"/>
    <cellStyle name="หมายเหตุ 5 2 2 2 2 2" xfId="35834" xr:uid="{E4DE305E-DDFB-4419-BBC5-373F7A1BDBFC}"/>
    <cellStyle name="หมายเหตุ 5 2 2 2 3" xfId="26636" xr:uid="{CFFD00A5-D436-4400-B6E8-C3774C72538F}"/>
    <cellStyle name="หมายเหตุ 5 2 2 3" xfId="10473" xr:uid="{E7954EAA-A6B6-470F-9835-5D743623710C}"/>
    <cellStyle name="หมายเหตุ 5 2 2 3 2" xfId="26792" xr:uid="{225DAF0E-A85E-4E74-B77A-0C6D4D409108}"/>
    <cellStyle name="หมายเหตุ 5 2 2 4" xfId="14030" xr:uid="{1994BCB4-8667-472D-A42A-5EE7A1B61236}"/>
    <cellStyle name="หมายเหตุ 5 2 2 4 2" xfId="30096" xr:uid="{5FB7493C-5030-4000-8492-5F78E947887F}"/>
    <cellStyle name="หมายเหตุ 5 2 2 5" xfId="26293" xr:uid="{0E38DE24-E3B1-4858-90B5-46A036D6EDE0}"/>
    <cellStyle name="หมายเหตุ 5 2 3" xfId="10181" xr:uid="{05E6D74C-6E07-4536-B649-8E2D83E73F25}"/>
    <cellStyle name="หมายเหตุ 5 2 3 2" xfId="13772" xr:uid="{9CC30CB5-8CC1-46AB-BB1C-9C86F9BCED38}"/>
    <cellStyle name="หมายเหตุ 5 2 3 2 2" xfId="29839" xr:uid="{35D49CEF-D700-4D84-AC39-1CA1B976FA31}"/>
    <cellStyle name="หมายเหตุ 5 2 3 3" xfId="19835" xr:uid="{1CD88FA4-EFF6-40F4-9EA4-1720F5AF952B}"/>
    <cellStyle name="หมายเหตุ 5 2 3 3 2" xfId="35775" xr:uid="{8F4B3E3B-5A76-4C34-8F07-637FBFB2E791}"/>
    <cellStyle name="หมายเหตุ 5 2 3 4" xfId="26500" xr:uid="{EC7FFA08-50AC-4C55-9BCA-F4AF36BCFF3A}"/>
    <cellStyle name="หมายเหตุ 5 2 4" xfId="10337" xr:uid="{D63C1939-C24D-4E6D-B0CE-49040904381E}"/>
    <cellStyle name="หมายเหตุ 5 2 4 2" xfId="15392" xr:uid="{63FA9D90-0686-4623-A7F2-67A7D5268115}"/>
    <cellStyle name="หมายเหตุ 5 2 4 2 2" xfId="31344" xr:uid="{3A54489D-E146-4EA4-8AA1-614F829DEC7B}"/>
    <cellStyle name="หมายเหตุ 5 2 4 3" xfId="19898" xr:uid="{A0A346DB-BD08-4BF1-8EF9-6DF782F17B4F}"/>
    <cellStyle name="หมายเหตุ 5 2 4 3 2" xfId="35838" xr:uid="{5896FB35-0593-4AE5-A86B-6046AABDA484}"/>
    <cellStyle name="หมายเหตุ 5 2 4 4" xfId="26656" xr:uid="{AF5F7990-5672-4EDA-B6CB-A90408994CEB}"/>
    <cellStyle name="หมายเหตุ 5 2 5" xfId="12671" xr:uid="{BFA82FE4-5AD0-4C80-BFB9-CF1A508159EF}"/>
    <cellStyle name="หมายเหตุ 5 2 5 2" xfId="28792" xr:uid="{865AB18C-F4D8-460D-A96D-11B977EB8270}"/>
    <cellStyle name="หมายเหตุ 5 2 6" xfId="26157" xr:uid="{3CF7F0B5-FCF8-4A5F-8165-1169C7A8FEE8}"/>
    <cellStyle name="หมายเหตุ 5 3" xfId="9907" xr:uid="{00D42784-822D-4CDF-B3C1-2BD927AA6787}"/>
    <cellStyle name="หมายเหตุ 5 3 2" xfId="10259" xr:uid="{656AC148-03C7-46E6-BDE3-DCC3CF7A9171}"/>
    <cellStyle name="หมายเหตุ 5 3 2 2" xfId="19866" xr:uid="{FBDC8E61-5592-42C3-889C-AD8390DF9B7C}"/>
    <cellStyle name="หมายเหตุ 5 3 2 2 2" xfId="35806" xr:uid="{D0046729-B4AC-48E8-A0B7-87C2F5E28A07}"/>
    <cellStyle name="หมายเหตุ 5 3 2 3" xfId="26578" xr:uid="{75049611-37A5-470B-8D43-F1630EC3B9BE}"/>
    <cellStyle name="หมายเหตุ 5 3 3" xfId="10415" xr:uid="{3D3FF7A6-FF5D-401B-A271-47D64D201804}"/>
    <cellStyle name="หมายเหตุ 5 3 3 2" xfId="26734" xr:uid="{AA22B46F-4622-4F20-8CFF-C7731D82F219}"/>
    <cellStyle name="หมายเหตุ 5 3 4" xfId="13810" xr:uid="{6DB62AC9-F225-4840-8633-517173B37AA7}"/>
    <cellStyle name="หมายเหตุ 5 3 4 2" xfId="29877" xr:uid="{F0AE8795-06FA-4CBF-97F4-9941C4524A2A}"/>
    <cellStyle name="หมายเหตุ 5 3 5" xfId="26235" xr:uid="{97D21117-3238-44EB-820C-04D4C353B909}"/>
    <cellStyle name="หมายเหตุ 5 4" xfId="9859" xr:uid="{CED903AA-5DC7-4816-A767-37A4E1DB92D4}"/>
    <cellStyle name="หมายเหตุ 5 4 2" xfId="10211" xr:uid="{8C88000A-414B-4F76-BCCA-E4BE090320B8}"/>
    <cellStyle name="หมายเหตุ 5 4 2 2" xfId="19847" xr:uid="{FD2AC305-B737-4D7D-ADF3-44901E432C0F}"/>
    <cellStyle name="หมายเหตุ 5 4 2 2 2" xfId="35787" xr:uid="{81516770-FE58-469B-8849-A29DDE7AD8CF}"/>
    <cellStyle name="หมายเหตุ 5 4 2 3" xfId="26530" xr:uid="{F5749733-B41A-4A7D-89CC-6354C924EEA5}"/>
    <cellStyle name="หมายเหตุ 5 4 3" xfId="10367" xr:uid="{7838CF2F-9D1E-4D48-8277-6B558BE03118}"/>
    <cellStyle name="หมายเหตุ 5 4 3 2" xfId="19910" xr:uid="{121F6802-145A-444A-BB57-139F0D1610A7}"/>
    <cellStyle name="หมายเหตุ 5 4 3 2 2" xfId="35850" xr:uid="{B2D20B65-E4F9-4342-8F3A-B4D7A9CFACA2}"/>
    <cellStyle name="หมายเหตุ 5 4 3 3" xfId="26686" xr:uid="{C89BC122-2B77-40BA-83CC-765F3168850E}"/>
    <cellStyle name="หมายเหตุ 5 4 4" xfId="14114" xr:uid="{0C2CAB10-5A66-41D3-B6B1-3FF193942FB5}"/>
    <cellStyle name="หมายเหตุ 5 4 4 2" xfId="30180" xr:uid="{2C96CA5C-B520-4451-BBE1-9FC37CD024D0}"/>
    <cellStyle name="หมายเหตุ 5 4 5" xfId="19735" xr:uid="{9A04A095-5F5E-471C-A866-19D4BBBC7155}"/>
    <cellStyle name="หมายเหตุ 5 4 5 2" xfId="35675" xr:uid="{22C30666-4487-497A-ABBF-9540F33009C3}"/>
    <cellStyle name="หมายเหตุ 5 4 6" xfId="26187" xr:uid="{25FF91D8-5ED0-41E0-83CA-1B7FD6EEB538}"/>
    <cellStyle name="หมายเหตุ 5 5" xfId="10048" xr:uid="{B00B7B48-DCFE-4178-B669-3515FD3E58E6}"/>
    <cellStyle name="หมายเหตุ 5 5 2" xfId="15261" xr:uid="{C3554749-88D7-4F14-A8CE-15C7354B50C3}"/>
    <cellStyle name="หมายเหตุ 5 5 2 2" xfId="31213" xr:uid="{AB93377A-88F9-4EBB-821C-B0BCA797AD05}"/>
    <cellStyle name="หมายเหตุ 5 5 3" xfId="19772" xr:uid="{51E4E48C-6D70-4487-8F8D-4C57F99AB615}"/>
    <cellStyle name="หมายเหตุ 5 5 3 2" xfId="35712" xr:uid="{ECD6B60E-CD24-4178-A4A7-894A52D17AA9}"/>
    <cellStyle name="หมายเหตุ 5 5 4" xfId="26370" xr:uid="{627349CD-540B-464F-B2E6-E0984FF8C3FA}"/>
    <cellStyle name="หมายเหตุ 5 6" xfId="10136" xr:uid="{75A58DE9-8BCF-44C8-9DB2-49C2F59E6BB2}"/>
    <cellStyle name="หมายเหตุ 5 6 2" xfId="19820" xr:uid="{362DD0B5-7C79-4477-A84E-4941A0969471}"/>
    <cellStyle name="หมายเหตุ 5 6 2 2" xfId="35760" xr:uid="{28A28CE0-3803-4857-A01E-5DCE8386AC51}"/>
    <cellStyle name="หมายเหตุ 5 6 3" xfId="26457" xr:uid="{7B8970AF-4DF1-49C4-8CB0-D190FD0A045A}"/>
    <cellStyle name="หมายเหตุ 5 7" xfId="11765" xr:uid="{02989A78-EF7F-431F-BE96-D3B4EF1BED53}"/>
    <cellStyle name="หมายเหตุ 5 7 2" xfId="27885" xr:uid="{415B92D0-930F-4653-9B73-D42E56C34784}"/>
    <cellStyle name="หมายเหตุ 5 8" xfId="20246" xr:uid="{845839C9-09A5-461B-815E-1B0B2976D499}"/>
    <cellStyle name="หมายเหตุ 5 9" xfId="20867" xr:uid="{C68E68D2-9158-485F-95E3-85818710902B}"/>
    <cellStyle name="หมายเหตุ 6" xfId="305" xr:uid="{8C447DC5-8644-4EB0-99EA-1373E5BCFCF2}"/>
    <cellStyle name="หมายเหตุ 6 10" xfId="9131" xr:uid="{50923734-9474-48E8-8FF8-ACA527C73928}"/>
    <cellStyle name="หมายเหตุ 6 2" xfId="9927" xr:uid="{47D1CAB4-02D7-494B-88E1-C4BD0D5EA9EF}"/>
    <cellStyle name="หมายเหตุ 6 2 2" xfId="10279" xr:uid="{D318BE65-5F8C-4DBB-9417-F04648FB4D7F}"/>
    <cellStyle name="หมายเหตุ 6 2 2 2" xfId="19880" xr:uid="{45F9C810-A899-4E9D-A1EC-49F96C30228E}"/>
    <cellStyle name="หมายเหตุ 6 2 2 2 2" xfId="35820" xr:uid="{3F948370-1126-426D-94DF-C7578F7AC0A2}"/>
    <cellStyle name="หมายเหตุ 6 2 2 3" xfId="26598" xr:uid="{D2AEED64-EBE8-4B54-B1ED-C822B6EE5DF4}"/>
    <cellStyle name="หมายเหตุ 6 2 3" xfId="10435" xr:uid="{DFDB9816-F8B4-4DEE-840A-C3F3D3FC2402}"/>
    <cellStyle name="หมายเหตุ 6 2 3 2" xfId="26754" xr:uid="{EF83CB13-5D2C-4CE5-8D11-9097D2536068}"/>
    <cellStyle name="หมายเหตุ 6 2 4" xfId="13965" xr:uid="{A07B00FD-C9FB-48CC-A1B8-752770F2BD6D}"/>
    <cellStyle name="หมายเหตุ 6 2 4 2" xfId="30031" xr:uid="{0EEDFFAF-1126-4CBA-AA49-333F545AB956}"/>
    <cellStyle name="หมายเหตุ 6 2 5" xfId="26255" xr:uid="{E1542460-3534-4A99-A9F9-0325D7FE74C4}"/>
    <cellStyle name="หมายเหตุ 6 3" xfId="8496" xr:uid="{611C0ACD-DC41-4281-BC08-45191E165A32}"/>
    <cellStyle name="หมายเหตุ 6 3 2" xfId="10071" xr:uid="{9243775D-9631-4985-B0D3-A28405872704}"/>
    <cellStyle name="หมายเหตุ 6 3 2 2" xfId="19781" xr:uid="{C15B5C10-C056-4D9F-883A-A7D0AE6F44B0}"/>
    <cellStyle name="หมายเหตุ 6 3 2 2 2" xfId="35721" xr:uid="{E17DB9E4-9AE0-4F24-8ADE-D1E1B4A1D541}"/>
    <cellStyle name="หมายเหตุ 6 3 2 3" xfId="26393" xr:uid="{A0379AFA-BFE7-4E4A-A68F-65EA9F1BEC92}"/>
    <cellStyle name="หมายเหตุ 6 3 3" xfId="7879" xr:uid="{884263CD-AADE-475E-B757-8DC94B162AC4}"/>
    <cellStyle name="หมายเหตุ 6 3 3 2" xfId="18305" xr:uid="{D2A3B979-B185-4AA1-A2AD-C88181E88885}"/>
    <cellStyle name="หมายเหตุ 6 3 3 2 2" xfId="34244" xr:uid="{04A38E70-DF4C-4C87-80C8-30948FDCEFA0}"/>
    <cellStyle name="หมายเหตุ 6 3 3 3" xfId="24507" xr:uid="{A00E9819-AD82-42AC-970E-A1CEA818E211}"/>
    <cellStyle name="หมายเหตุ 6 3 4" xfId="13875" xr:uid="{9DC87539-C141-4E0F-8DF7-39A0652944FA}"/>
    <cellStyle name="หมายเหตุ 6 3 4 2" xfId="29941" xr:uid="{F5662FB0-A64E-41A4-A8F9-121F8F2F7348}"/>
    <cellStyle name="หมายเหตุ 6 3 5" xfId="18655" xr:uid="{A7DD7088-38C4-40A7-9920-BB67CEB9AF3A}"/>
    <cellStyle name="หมายเหตุ 6 3 5 2" xfId="34593" xr:uid="{ED8C8596-8A51-4150-9F28-E8E341294A97}"/>
    <cellStyle name="หมายเหตุ 6 3 6" xfId="24966" xr:uid="{14A144C6-A938-40F4-B139-DC1CA06830F1}"/>
    <cellStyle name="หมายเหตุ 6 4" xfId="10113" xr:uid="{4D0A660B-9720-49F4-AE49-F56D1A183F57}"/>
    <cellStyle name="หมายเหตุ 6 4 2" xfId="15327" xr:uid="{5E9E5C21-F8C9-4401-8BEB-E919CC968CB1}"/>
    <cellStyle name="หมายเหตุ 6 4 2 2" xfId="31279" xr:uid="{C38516DB-6549-48D2-9456-CA7222868C89}"/>
    <cellStyle name="หมายเหตุ 6 4 3" xfId="19812" xr:uid="{DA56E9AF-A1E4-4D0E-B8F2-65DB34171F45}"/>
    <cellStyle name="หมายเหตุ 6 4 3 2" xfId="35752" xr:uid="{ED8E8D70-792C-4488-A0C2-D395228E3E30}"/>
    <cellStyle name="หมายเหตุ 6 4 4" xfId="26434" xr:uid="{4931DD1E-1389-4890-ACF4-00EF0AEB6194}"/>
    <cellStyle name="หมายเหตุ 6 5" xfId="10123" xr:uid="{34D1F212-DADA-41C9-B4BA-262AE62C6E86}"/>
    <cellStyle name="หมายเหตุ 6 5 2" xfId="19815" xr:uid="{011B2EAD-B493-40E5-B58D-D51218930007}"/>
    <cellStyle name="หมายเหตุ 6 5 2 2" xfId="35755" xr:uid="{0B37D38D-2EED-4C6A-A438-D3FDE75EE87C}"/>
    <cellStyle name="หมายเหตุ 6 5 3" xfId="26444" xr:uid="{CDEC00C7-A8AB-47E3-8056-11C9F89B61D9}"/>
    <cellStyle name="หมายเหตุ 6 6" xfId="12606" xr:uid="{F8372DA4-0EB1-4660-9778-A745C072E64D}"/>
    <cellStyle name="หมายเหตุ 6 6 2" xfId="28727" xr:uid="{FFB9AE50-27F6-4643-A4A4-37657A441429}"/>
    <cellStyle name="หมายเหตุ 6 7" xfId="20271" xr:uid="{EA94667D-E773-4A17-A847-32B4791B9E27}"/>
    <cellStyle name="หมายเหตุ 6 8" xfId="20894" xr:uid="{286711CD-07EB-48BA-93D4-79A244CCDAE7}"/>
    <cellStyle name="หมายเหตุ 6 9" xfId="25564" xr:uid="{DD35B736-5615-4B93-882F-8CB3E2A1AD8D}"/>
    <cellStyle name="หมายเหตุ 7" xfId="300" xr:uid="{9A28587D-254C-4232-8A98-4734A08FE687}"/>
    <cellStyle name="หมายเหตุ 7 2" xfId="9917" xr:uid="{C299E3B0-5EA3-46FC-8BBD-2DD08035A35E}"/>
    <cellStyle name="หมายเหตุ 7 2 2" xfId="10269" xr:uid="{B154D68A-0062-4C41-BD1C-51C5B4EB014A}"/>
    <cellStyle name="หมายเหตุ 7 2 2 2" xfId="19875" xr:uid="{C40C998A-1DEF-42F7-B114-9A753EC363E5}"/>
    <cellStyle name="หมายเหตุ 7 2 2 2 2" xfId="35815" xr:uid="{88AE8CF8-7B0A-47EF-ADF0-5C33629F909C}"/>
    <cellStyle name="หมายเหตุ 7 2 2 3" xfId="26588" xr:uid="{B1CFB254-CC3F-4591-AA3D-BB090FBD0A20}"/>
    <cellStyle name="หมายเหตุ 7 2 3" xfId="10425" xr:uid="{46C144E4-7909-48AA-AB54-D8B3F3C00D3D}"/>
    <cellStyle name="หมายเหตุ 7 2 3 2" xfId="26744" xr:uid="{15117380-D0A9-4815-8D91-2842E07AE77A}"/>
    <cellStyle name="หมายเหตุ 7 2 4" xfId="13858" xr:uid="{D87ABF78-DF6C-43B0-A875-B384AF2D816A}"/>
    <cellStyle name="หมายเหตุ 7 2 4 2" xfId="29924" xr:uid="{B05A4AAB-B1E6-418D-AA95-DB4488401624}"/>
    <cellStyle name="หมายเหตุ 7 2 5" xfId="26245" xr:uid="{1326D611-6A4E-467C-8DB1-C1C0BBAB7291}"/>
    <cellStyle name="หมายเหตุ 7 3" xfId="10058" xr:uid="{4BE6F5C1-D734-4703-BA83-3FAE8A81CCFB}"/>
    <cellStyle name="หมายเหตุ 7 3 2" xfId="15458" xr:uid="{32D3781D-555B-452A-ADE5-7E6762266480}"/>
    <cellStyle name="หมายเหตุ 7 3 2 2" xfId="31410" xr:uid="{6BF897E3-85E0-497B-AA25-D6744998177D}"/>
    <cellStyle name="หมายเหตุ 7 3 3" xfId="19774" xr:uid="{CD3D2CE5-4DFB-4605-AB7D-7AF23D3E6AC2}"/>
    <cellStyle name="หมายเหตุ 7 3 3 2" xfId="35714" xr:uid="{10781D6F-BB9A-4111-AF13-96706891CF4D}"/>
    <cellStyle name="หมายเหตุ 7 3 4" xfId="26380" xr:uid="{7CC8B718-688C-4B59-A06B-EA7C85ED5123}"/>
    <cellStyle name="หมายเหตุ 7 4" xfId="10134" xr:uid="{26CDBEB0-CA5C-404D-8C2C-770C1E1F7F05}"/>
    <cellStyle name="หมายเหตุ 7 4 2" xfId="19819" xr:uid="{099B2AAE-EEC7-4D93-8702-D0FAF15922AC}"/>
    <cellStyle name="หมายเหตุ 7 4 2 2" xfId="35759" xr:uid="{958E5E9A-901B-4054-8B04-9B5DAF5A490C}"/>
    <cellStyle name="หมายเหตุ 7 4 3" xfId="26455" xr:uid="{2030B847-EE41-4A6F-80A5-3972D49293F6}"/>
    <cellStyle name="หมายเหตุ 7 5" xfId="12786" xr:uid="{F1610E00-29F8-4FCB-ADA4-EE2A459FC6B3}"/>
    <cellStyle name="หมายเหตุ 7 5 2" xfId="28890" xr:uid="{E9E88421-44E1-4AFC-9357-543B43BC48AD}"/>
    <cellStyle name="หมายเหตุ 7 6" xfId="20278" xr:uid="{D52333E0-918B-4FE5-8C7F-237815411951}"/>
    <cellStyle name="หมายเหตุ 7 7" xfId="20889" xr:uid="{5BBBF88F-133B-4A3E-B1DB-591CD4179497}"/>
    <cellStyle name="หมายเหตุ 7 8" xfId="24730" xr:uid="{77526CBF-41DE-45F3-A6B3-D8BCD6FEC09E}"/>
    <cellStyle name="หมายเหตุ 7 9" xfId="8214" xr:uid="{B478D271-96E1-4B54-9522-F6FFB65AC6F0}"/>
    <cellStyle name="หมายเหตุ 8" xfId="436" xr:uid="{0F45B9C0-3C25-4860-B18D-A1BBA6FA4623}"/>
    <cellStyle name="หมายเหตุ 8 2" xfId="10221" xr:uid="{B43ACC71-ACC8-4D7C-AB7A-3DBCBDF806A7}"/>
    <cellStyle name="หมายเหตุ 8 2 2" xfId="19852" xr:uid="{E083BC47-CFF0-4154-9C79-79656C544516}"/>
    <cellStyle name="หมายเหตุ 8 2 2 2" xfId="35792" xr:uid="{EBB13342-F21A-469E-B541-B354844D23AC}"/>
    <cellStyle name="หมายเหตุ 8 2 3" xfId="26540" xr:uid="{B0D853C5-A83F-4ACE-AA38-0B04A301D96B}"/>
    <cellStyle name="หมายเหตุ 8 3" xfId="10377" xr:uid="{9213A218-791C-44C6-8B08-C6378F90094C}"/>
    <cellStyle name="หมายเหตุ 8 3 2" xfId="19915" xr:uid="{3109EBF7-8392-45AE-A8A7-9C9A75CB9F5B}"/>
    <cellStyle name="หมายเหตุ 8 3 2 2" xfId="35855" xr:uid="{C6251298-2CFA-4715-A85E-C643F9808D33}"/>
    <cellStyle name="หมายเหตุ 8 3 3" xfId="26696" xr:uid="{8F4DA937-5B28-4DFC-9D1D-6EE6DDA5E31B}"/>
    <cellStyle name="หมายเหตุ 8 4" xfId="13826" xr:uid="{185A8D1F-B42B-442C-8468-057BA2AEE1D1}"/>
    <cellStyle name="หมายเหตุ 8 4 2" xfId="29893" xr:uid="{3E8E23F5-A880-47A8-9A93-E4FE25F6F0C5}"/>
    <cellStyle name="หมายเหตุ 8 5" xfId="19737" xr:uid="{035312C6-3205-4CE9-B30E-5B6FB211DA6F}"/>
    <cellStyle name="หมายเหตุ 8 5 2" xfId="35677" xr:uid="{F60EFE5B-560F-4A54-975F-8B3A62AFA759}"/>
    <cellStyle name="หมายเหตุ 8 6" xfId="20346" xr:uid="{420E1D93-096C-4D7E-A3A9-B5624F9299ED}"/>
    <cellStyle name="หมายเหตุ 8 7" xfId="21003" xr:uid="{2AAC16CF-0280-43A1-ACDD-30B534CDB849}"/>
    <cellStyle name="หมายเหตุ 8 8" xfId="26197" xr:uid="{087B3090-ACB2-4FEF-8CBF-7E6B0BFA8DAA}"/>
    <cellStyle name="หมายเหตุ 8 9" xfId="9869" xr:uid="{B8763FF6-592F-4DF8-A55A-D1C032E8C31A}"/>
    <cellStyle name="หมายเหตุ 9" xfId="458" xr:uid="{8658CF92-A57C-46C5-B4D1-1D16AFFD1466}"/>
    <cellStyle name="หมายเหตุ 9 2" xfId="10091" xr:uid="{2C02163C-DF35-46CB-8782-850B701DA423}"/>
    <cellStyle name="หมายเหตุ 9 2 2" xfId="19801" xr:uid="{25D6261B-642C-4009-B17C-301375A720D0}"/>
    <cellStyle name="หมายเหตุ 9 2 2 2" xfId="35741" xr:uid="{705DF036-A675-4791-A1DB-ACE1DB0ECFF7}"/>
    <cellStyle name="หมายเหตุ 9 2 3" xfId="26413" xr:uid="{37BEAF24-48C3-4EA0-9640-13810A0DA78E}"/>
    <cellStyle name="หมายเหตุ 9 3" xfId="10064" xr:uid="{F79C6025-229B-44B3-A94F-60BC20DA50C7}"/>
    <cellStyle name="หมายเหตุ 9 3 2" xfId="19779" xr:uid="{881AA13B-8E88-4DFF-BF97-356C0D2B0265}"/>
    <cellStyle name="หมายเหตุ 9 3 2 2" xfId="35719" xr:uid="{F91DCAC9-6B46-49C7-8FDC-15B536AC89B7}"/>
    <cellStyle name="หมายเหตุ 9 3 3" xfId="26386" xr:uid="{B78B8464-DA25-4CEF-B834-3BBF28C30B58}"/>
    <cellStyle name="หมายเหตุ 9 4" xfId="19074" xr:uid="{E14AB2E6-7F4D-43C8-A7C5-42D2D3AB978B}"/>
    <cellStyle name="หมายเหตุ 9 4 2" xfId="35012" xr:uid="{A5F34848-FE43-48C2-90F9-8926BB882E89}"/>
    <cellStyle name="หมายเหตุ 9 5" xfId="20365" xr:uid="{3C3A1023-F60A-4E99-A09F-A6C29F6A351E}"/>
    <cellStyle name="หมายเหตุ 9 6" xfId="21025" xr:uid="{503B0838-BDF6-4F69-BE1C-A9068DBCF3FB}"/>
    <cellStyle name="หมายเหตุ 9 7" xfId="25399" xr:uid="{18CF88EE-42E4-40D1-949C-33AF70DF13C8}"/>
    <cellStyle name="หมายเหตุ 9 8" xfId="8946" xr:uid="{2BA2F6ED-C556-4AAA-B505-E14EC7443EE7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3 2" xfId="7307" xr:uid="{3D526AE8-955F-4CED-9EBA-F619DADD9023}"/>
    <cellStyle name="หัวเรื่อง 3 2 2" xfId="13704" xr:uid="{B7022799-7FC0-4CA3-AAEE-8AF7DC8A44FF}"/>
    <cellStyle name="หัวเรื่อง 3 2 2 2" xfId="29771" xr:uid="{4E925F19-0183-4CA4-B5F0-DCECB5BB6B63}"/>
    <cellStyle name="หัวเรื่อง 3 2 2 3" xfId="42957" xr:uid="{0BA28D6B-EC22-4249-8C25-9969B48D2B36}"/>
    <cellStyle name="หัวเรื่อง 3 2 3" xfId="24049" xr:uid="{85BD0891-BA0B-4E53-906E-80D51802858A}"/>
    <cellStyle name="หัวเรื่อง 3 2 4" xfId="38351" xr:uid="{627639D6-E6F6-464D-9E5E-4400F76489BC}"/>
    <cellStyle name="หัวเรื่อง 3 3" xfId="10725" xr:uid="{B0336E02-3016-4B92-BDFA-0726ED23B4AA}"/>
    <cellStyle name="หัวเรื่อง 3 3 2" xfId="26959" xr:uid="{439EF746-6A42-425E-9366-44305B95B464}"/>
    <cellStyle name="หัวเรื่อง 3 3 3" xfId="40469" xr:uid="{8FBBBA4B-AD4B-4B57-8CDB-3AF2FA2C1078}"/>
    <cellStyle name="หัวเรื่อง 3 4" xfId="20041" xr:uid="{271DD0D5-198C-47A6-8105-CC90A994DEBC}"/>
    <cellStyle name="หัวเรื่อง 3 5" xfId="36893" xr:uid="{C1D2825D-C4AF-4936-8924-0EC64A0844A0}"/>
    <cellStyle name="หัวเรื่อง 4" xfId="200" xr:uid="{35900C41-9A21-4677-B176-B9677FB92ED3}"/>
    <cellStyle name="標準_Line table rev" xfId="14337" xr:uid="{2341A709-A62F-4FAB-9C31-D2D1E65FD135}"/>
  </cellStyles>
  <dxfs count="7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4" defaultTableStyle="TableStyleMedium2" defaultPivotStyle="PivotStyleLight16">
    <tableStyle name="Data Assurance JR Style" pivot="0" count="4" xr9:uid="{18957867-0784-4AAE-990B-685A2337C708}">
      <tableStyleElement type="wholeTable" dxfId="6"/>
      <tableStyleElement type="headerRow" dxfId="5"/>
      <tableStyleElement type="firstRowStripe" dxfId="4"/>
      <tableStyleElement type="secondRowStripe" dxfId="3"/>
    </tableStyle>
    <tableStyle name="BET TB-style" pivot="0" count="3" xr9:uid="{AA5BDB4D-B80E-4579-BDAC-62541D779A23}">
      <tableStyleElement type="headerRow" dxfId="2"/>
      <tableStyleElement type="firstRowStripe" dxfId="1"/>
      <tableStyleElement type="secondRowStripe" dxfId="0"/>
    </tableStyle>
    <tableStyle name="Table Style 1" pivot="0" count="0" xr9:uid="{C9C887A5-F22D-49E3-B8AB-DE48353F48A2}"/>
    <tableStyle name="Invisible" pivot="0" table="0" count="0" xr9:uid="{92EEC244-8B28-43AE-89EE-B835EE4FA28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W145"/>
  <sheetViews>
    <sheetView topLeftCell="A73" zoomScaleNormal="100" zoomScaleSheetLayoutView="111" workbookViewId="0">
      <selection activeCell="E98" sqref="E98"/>
    </sheetView>
  </sheetViews>
  <sheetFormatPr defaultColWidth="14.44140625" defaultRowHeight="21.75" customHeight="1"/>
  <cols>
    <col min="1" max="3" width="1.44140625" style="77" customWidth="1"/>
    <col min="4" max="4" width="39.44140625" style="77" customWidth="1"/>
    <col min="5" max="5" width="7.6640625" style="77" customWidth="1"/>
    <col min="6" max="6" width="1" style="77" customWidth="1"/>
    <col min="7" max="7" width="13.5546875" style="66" customWidth="1"/>
    <col min="8" max="8" width="0.6640625" style="66" customWidth="1"/>
    <col min="9" max="9" width="11.88671875" style="66" customWidth="1"/>
    <col min="10" max="10" width="0.6640625" style="66" customWidth="1"/>
    <col min="11" max="11" width="13.5546875" style="66" customWidth="1"/>
    <col min="12" max="12" width="0.6640625" style="66" customWidth="1"/>
    <col min="13" max="13" width="11.88671875" style="66" customWidth="1"/>
    <col min="14" max="16384" width="14.44140625" style="77"/>
  </cols>
  <sheetData>
    <row r="1" spans="1:23" ht="21.75" customHeight="1">
      <c r="A1" s="44" t="s">
        <v>0</v>
      </c>
      <c r="B1" s="45"/>
      <c r="C1" s="45"/>
      <c r="D1" s="45"/>
      <c r="E1" s="46"/>
      <c r="F1" s="46"/>
      <c r="G1" s="47"/>
      <c r="H1" s="47"/>
      <c r="I1" s="47"/>
      <c r="J1" s="47"/>
      <c r="K1" s="47"/>
      <c r="L1" s="48"/>
      <c r="M1" s="48"/>
    </row>
    <row r="2" spans="1:23" ht="21.75" customHeight="1">
      <c r="A2" s="49" t="s">
        <v>1</v>
      </c>
      <c r="B2" s="45"/>
      <c r="C2" s="45"/>
      <c r="D2" s="45"/>
      <c r="E2" s="46"/>
      <c r="F2" s="46"/>
      <c r="G2" s="47"/>
      <c r="H2" s="47"/>
      <c r="I2" s="47"/>
      <c r="J2" s="50"/>
      <c r="K2" s="47"/>
    </row>
    <row r="3" spans="1:23" ht="21.75" customHeight="1">
      <c r="A3" s="8" t="s">
        <v>2</v>
      </c>
      <c r="B3" s="51"/>
      <c r="C3" s="51"/>
      <c r="D3" s="51"/>
      <c r="E3" s="52"/>
      <c r="F3" s="52"/>
      <c r="G3" s="53"/>
      <c r="H3" s="53"/>
      <c r="I3" s="55"/>
      <c r="J3" s="80"/>
      <c r="K3" s="55"/>
      <c r="L3" s="81"/>
      <c r="M3" s="55"/>
    </row>
    <row r="4" spans="1:23" ht="21.75" customHeight="1">
      <c r="A4" s="49"/>
      <c r="B4" s="45"/>
      <c r="C4" s="45"/>
      <c r="D4" s="45"/>
      <c r="E4" s="46"/>
      <c r="F4" s="46"/>
      <c r="G4" s="47"/>
      <c r="H4" s="47"/>
      <c r="I4" s="47"/>
      <c r="J4" s="50"/>
      <c r="K4" s="47"/>
      <c r="L4" s="47"/>
    </row>
    <row r="5" spans="1:23" ht="21" customHeight="1">
      <c r="A5" s="45"/>
      <c r="B5" s="45"/>
      <c r="C5" s="45"/>
      <c r="D5" s="45"/>
      <c r="E5" s="46"/>
      <c r="F5" s="46"/>
      <c r="G5" s="102" t="s">
        <v>3</v>
      </c>
      <c r="H5" s="102"/>
      <c r="I5" s="102"/>
      <c r="J5" s="50"/>
      <c r="K5" s="102" t="s">
        <v>4</v>
      </c>
      <c r="L5" s="102"/>
      <c r="M5" s="102"/>
    </row>
    <row r="6" spans="1:23" ht="21" customHeight="1">
      <c r="A6" s="45"/>
      <c r="B6" s="45"/>
      <c r="C6" s="45"/>
      <c r="D6" s="45"/>
      <c r="E6" s="46"/>
      <c r="F6" s="46"/>
      <c r="G6" s="48" t="s">
        <v>5</v>
      </c>
      <c r="H6" s="48"/>
      <c r="I6" s="56" t="s">
        <v>6</v>
      </c>
      <c r="J6" s="47"/>
      <c r="K6" s="48" t="s">
        <v>5</v>
      </c>
      <c r="L6" s="48"/>
      <c r="M6" s="56" t="s">
        <v>6</v>
      </c>
    </row>
    <row r="7" spans="1:23" ht="18.75" customHeight="1">
      <c r="A7" s="45"/>
      <c r="B7" s="45"/>
      <c r="C7" s="45"/>
      <c r="D7" s="45"/>
      <c r="E7" s="46"/>
      <c r="F7" s="46"/>
      <c r="G7" s="34" t="s">
        <v>7</v>
      </c>
      <c r="H7" s="7"/>
      <c r="I7" s="34" t="s">
        <v>8</v>
      </c>
      <c r="J7" s="3"/>
      <c r="K7" s="34" t="s">
        <v>7</v>
      </c>
      <c r="L7" s="7"/>
      <c r="M7" s="34" t="s">
        <v>8</v>
      </c>
    </row>
    <row r="8" spans="1:23" ht="18.75" customHeight="1">
      <c r="A8" s="45"/>
      <c r="B8" s="45"/>
      <c r="C8" s="45"/>
      <c r="D8" s="45"/>
      <c r="E8" s="46"/>
      <c r="F8" s="57"/>
      <c r="G8" s="7" t="s">
        <v>9</v>
      </c>
      <c r="H8" s="7"/>
      <c r="I8" s="7" t="s">
        <v>10</v>
      </c>
      <c r="J8" s="7"/>
      <c r="K8" s="7" t="s">
        <v>9</v>
      </c>
      <c r="L8" s="7"/>
      <c r="M8" s="7" t="s">
        <v>10</v>
      </c>
    </row>
    <row r="9" spans="1:23" ht="19.8">
      <c r="A9" s="45"/>
      <c r="B9" s="45"/>
      <c r="C9" s="45"/>
      <c r="D9" s="45"/>
      <c r="E9" s="58" t="s">
        <v>11</v>
      </c>
      <c r="F9" s="57"/>
      <c r="G9" s="59" t="s">
        <v>12</v>
      </c>
      <c r="H9" s="48"/>
      <c r="I9" s="59" t="s">
        <v>12</v>
      </c>
      <c r="J9" s="60"/>
      <c r="K9" s="59" t="s">
        <v>12</v>
      </c>
      <c r="L9" s="48"/>
      <c r="M9" s="59" t="s">
        <v>12</v>
      </c>
    </row>
    <row r="10" spans="1:23" ht="21" customHeight="1">
      <c r="A10" s="45"/>
      <c r="B10" s="45"/>
      <c r="C10" s="45"/>
      <c r="D10" s="45"/>
      <c r="E10" s="57"/>
      <c r="F10" s="57"/>
      <c r="G10" s="48"/>
      <c r="H10" s="48"/>
      <c r="I10" s="48"/>
      <c r="J10" s="60"/>
      <c r="K10" s="48"/>
      <c r="L10" s="48"/>
      <c r="M10" s="48"/>
    </row>
    <row r="11" spans="1:23" ht="21" customHeight="1">
      <c r="A11" s="49" t="s">
        <v>13</v>
      </c>
      <c r="B11" s="45"/>
      <c r="C11" s="45"/>
      <c r="D11" s="45"/>
      <c r="E11" s="46"/>
      <c r="F11" s="46"/>
      <c r="G11" s="47"/>
      <c r="H11" s="47"/>
      <c r="I11" s="47"/>
      <c r="J11" s="50"/>
      <c r="K11" s="47"/>
    </row>
    <row r="12" spans="1:23" ht="6" customHeight="1">
      <c r="A12" s="49"/>
      <c r="B12" s="45"/>
      <c r="C12" s="45"/>
      <c r="D12" s="45"/>
      <c r="E12" s="46"/>
      <c r="F12" s="46"/>
      <c r="G12" s="47"/>
      <c r="H12" s="47"/>
      <c r="I12" s="47"/>
      <c r="J12" s="50"/>
      <c r="K12" s="47"/>
      <c r="L12" s="47"/>
      <c r="M12" s="47"/>
    </row>
    <row r="13" spans="1:23" ht="21" customHeight="1">
      <c r="A13" s="49" t="s">
        <v>14</v>
      </c>
      <c r="B13" s="45"/>
      <c r="C13" s="45"/>
      <c r="D13" s="45"/>
      <c r="E13" s="46"/>
      <c r="F13" s="46"/>
      <c r="G13" s="47"/>
      <c r="H13" s="47"/>
      <c r="I13" s="47"/>
      <c r="J13" s="50"/>
      <c r="K13" s="47"/>
      <c r="L13" s="47"/>
      <c r="M13" s="47"/>
    </row>
    <row r="14" spans="1:23" ht="6" customHeight="1">
      <c r="A14" s="49"/>
      <c r="B14" s="45"/>
      <c r="C14" s="45"/>
      <c r="D14" s="45"/>
      <c r="E14" s="46"/>
      <c r="F14" s="46"/>
      <c r="G14" s="47"/>
      <c r="H14" s="47"/>
      <c r="I14" s="47"/>
      <c r="J14" s="50"/>
      <c r="K14" s="47"/>
      <c r="L14" s="47"/>
      <c r="M14" s="47"/>
    </row>
    <row r="15" spans="1:23" ht="21" customHeight="1">
      <c r="A15" s="45" t="s">
        <v>15</v>
      </c>
      <c r="B15" s="45"/>
      <c r="C15" s="45"/>
      <c r="D15" s="45"/>
      <c r="E15" s="61"/>
      <c r="F15" s="46"/>
      <c r="G15" s="47">
        <v>100632649</v>
      </c>
      <c r="H15" s="47"/>
      <c r="I15" s="47">
        <v>265187812</v>
      </c>
      <c r="J15" s="50"/>
      <c r="K15" s="47">
        <v>4602500</v>
      </c>
      <c r="L15" s="47"/>
      <c r="M15" s="47">
        <v>218612382</v>
      </c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21" customHeight="1">
      <c r="A16" s="45" t="s">
        <v>16</v>
      </c>
      <c r="B16" s="45"/>
      <c r="C16" s="45"/>
      <c r="D16" s="45"/>
      <c r="E16" s="61">
        <v>9</v>
      </c>
      <c r="F16" s="46"/>
      <c r="G16" s="47">
        <v>171662263</v>
      </c>
      <c r="H16" s="47"/>
      <c r="I16" s="47">
        <v>206198608</v>
      </c>
      <c r="J16" s="50"/>
      <c r="K16" s="47">
        <v>22683669</v>
      </c>
      <c r="L16" s="47"/>
      <c r="M16" s="47">
        <v>16415773</v>
      </c>
      <c r="O16" s="66"/>
    </row>
    <row r="17" spans="1:16" ht="21" customHeight="1">
      <c r="A17" s="45" t="s">
        <v>205</v>
      </c>
      <c r="B17" s="45"/>
      <c r="C17" s="45"/>
      <c r="D17" s="45"/>
      <c r="E17" s="61"/>
      <c r="F17" s="46"/>
      <c r="G17" s="47"/>
      <c r="H17" s="47"/>
      <c r="I17" s="47"/>
      <c r="J17" s="50"/>
      <c r="K17" s="47"/>
      <c r="L17" s="47"/>
      <c r="M17" s="47"/>
    </row>
    <row r="18" spans="1:16" ht="21" customHeight="1">
      <c r="A18" s="45"/>
      <c r="B18" s="77" t="s">
        <v>50</v>
      </c>
      <c r="C18" s="45"/>
      <c r="D18" s="45"/>
      <c r="E18" s="61" t="s">
        <v>29</v>
      </c>
      <c r="F18" s="46"/>
      <c r="G18" s="47">
        <v>0</v>
      </c>
      <c r="H18" s="47"/>
      <c r="I18" s="47">
        <v>0</v>
      </c>
      <c r="J18" s="50"/>
      <c r="K18" s="47">
        <v>50000000</v>
      </c>
      <c r="L18" s="47"/>
      <c r="M18" s="47">
        <v>0</v>
      </c>
    </row>
    <row r="19" spans="1:16" ht="21" customHeight="1">
      <c r="A19" s="45" t="s">
        <v>18</v>
      </c>
      <c r="B19" s="45"/>
      <c r="C19" s="45"/>
      <c r="D19" s="45"/>
      <c r="E19" s="61"/>
      <c r="F19" s="46"/>
      <c r="G19" s="47">
        <v>208445509</v>
      </c>
      <c r="H19" s="47"/>
      <c r="I19" s="47">
        <v>209681345</v>
      </c>
      <c r="J19" s="50"/>
      <c r="K19" s="47">
        <v>0</v>
      </c>
      <c r="L19" s="47"/>
      <c r="M19" s="47">
        <v>0</v>
      </c>
    </row>
    <row r="20" spans="1:16" ht="21" customHeight="1">
      <c r="A20" s="45" t="s">
        <v>19</v>
      </c>
      <c r="B20" s="45"/>
      <c r="C20" s="45"/>
      <c r="D20" s="45"/>
      <c r="E20" s="61"/>
      <c r="F20" s="46"/>
      <c r="G20" s="47">
        <v>26344401</v>
      </c>
      <c r="H20" s="47"/>
      <c r="I20" s="47">
        <v>52849906</v>
      </c>
      <c r="J20" s="50"/>
      <c r="K20" s="47">
        <v>0</v>
      </c>
      <c r="L20" s="47"/>
      <c r="M20" s="47">
        <v>0</v>
      </c>
    </row>
    <row r="21" spans="1:16" ht="21" customHeight="1">
      <c r="A21" s="45" t="s">
        <v>20</v>
      </c>
      <c r="B21" s="45"/>
      <c r="C21" s="45"/>
      <c r="D21" s="45"/>
      <c r="E21" s="46"/>
      <c r="F21" s="46"/>
      <c r="G21" s="55">
        <v>1677891</v>
      </c>
      <c r="H21" s="47"/>
      <c r="I21" s="53">
        <v>6332996</v>
      </c>
      <c r="J21" s="50"/>
      <c r="K21" s="55">
        <v>18542</v>
      </c>
      <c r="L21" s="47"/>
      <c r="M21" s="53">
        <v>1013091</v>
      </c>
    </row>
    <row r="22" spans="1:16" ht="6" customHeight="1">
      <c r="A22" s="49"/>
      <c r="B22" s="45"/>
      <c r="C22" s="45"/>
      <c r="D22" s="45"/>
      <c r="E22" s="46"/>
      <c r="F22" s="46"/>
      <c r="G22" s="47"/>
      <c r="H22" s="47"/>
      <c r="I22" s="47"/>
      <c r="J22" s="50"/>
      <c r="K22" s="47"/>
      <c r="L22" s="47"/>
      <c r="M22" s="47"/>
    </row>
    <row r="23" spans="1:16" ht="21" customHeight="1">
      <c r="A23" s="49" t="s">
        <v>21</v>
      </c>
      <c r="B23" s="45"/>
      <c r="C23" s="45"/>
      <c r="D23" s="45"/>
      <c r="E23" s="46"/>
      <c r="F23" s="46"/>
      <c r="G23" s="53">
        <f>SUM(G15:G21)</f>
        <v>508762713</v>
      </c>
      <c r="H23" s="47"/>
      <c r="I23" s="53">
        <f>SUM(I15:I21)</f>
        <v>740250667</v>
      </c>
      <c r="J23" s="50"/>
      <c r="K23" s="53">
        <f>SUM(K15:K21)</f>
        <v>77304711</v>
      </c>
      <c r="L23" s="47"/>
      <c r="M23" s="53">
        <f>SUM(M15:M21)</f>
        <v>236041246</v>
      </c>
      <c r="O23" s="66"/>
      <c r="P23" s="66"/>
    </row>
    <row r="24" spans="1:16" ht="21" customHeight="1">
      <c r="A24" s="49"/>
      <c r="B24" s="45"/>
      <c r="C24" s="45"/>
      <c r="D24" s="45"/>
      <c r="E24" s="46"/>
      <c r="F24" s="46"/>
      <c r="G24" s="62"/>
      <c r="H24" s="63"/>
      <c r="I24" s="62"/>
      <c r="J24" s="64"/>
      <c r="K24" s="62"/>
      <c r="L24" s="47"/>
      <c r="M24" s="47"/>
    </row>
    <row r="25" spans="1:16" ht="21" customHeight="1">
      <c r="A25" s="49" t="s">
        <v>22</v>
      </c>
      <c r="B25" s="45"/>
      <c r="C25" s="45"/>
      <c r="D25" s="45"/>
      <c r="E25" s="46"/>
      <c r="F25" s="46"/>
      <c r="G25" s="47"/>
      <c r="H25" s="47"/>
      <c r="I25" s="47"/>
      <c r="J25" s="47"/>
      <c r="K25" s="47"/>
      <c r="L25" s="47"/>
      <c r="M25" s="47"/>
    </row>
    <row r="26" spans="1:16" ht="6" customHeight="1">
      <c r="A26" s="49"/>
      <c r="B26" s="45"/>
      <c r="C26" s="45"/>
      <c r="D26" s="45"/>
      <c r="E26" s="46"/>
      <c r="F26" s="46"/>
      <c r="G26" s="47"/>
      <c r="H26" s="47"/>
      <c r="I26" s="47"/>
      <c r="J26" s="50"/>
      <c r="K26" s="47"/>
      <c r="L26" s="47"/>
      <c r="M26" s="47"/>
    </row>
    <row r="27" spans="1:16" ht="21" customHeight="1">
      <c r="A27" s="45" t="s">
        <v>23</v>
      </c>
      <c r="B27" s="45"/>
      <c r="C27" s="45"/>
      <c r="D27" s="45"/>
      <c r="E27" s="46"/>
      <c r="F27" s="46"/>
      <c r="G27" s="47">
        <v>31225276</v>
      </c>
      <c r="H27" s="47"/>
      <c r="I27" s="47">
        <v>31101886</v>
      </c>
      <c r="J27" s="50"/>
      <c r="K27" s="47">
        <v>1014</v>
      </c>
      <c r="L27" s="47"/>
      <c r="M27" s="47">
        <v>1012</v>
      </c>
    </row>
    <row r="28" spans="1:16" ht="21" customHeight="1">
      <c r="A28" s="45" t="s">
        <v>24</v>
      </c>
      <c r="B28" s="45"/>
      <c r="C28" s="45"/>
      <c r="D28" s="45"/>
      <c r="E28" s="46"/>
      <c r="F28" s="46"/>
      <c r="G28" s="47"/>
      <c r="H28" s="47"/>
      <c r="I28" s="47"/>
      <c r="J28" s="50"/>
      <c r="K28" s="47"/>
      <c r="L28" s="47"/>
      <c r="M28" s="47"/>
    </row>
    <row r="29" spans="1:16" ht="21" customHeight="1">
      <c r="A29" s="45"/>
      <c r="B29" s="45" t="s">
        <v>25</v>
      </c>
      <c r="C29" s="45"/>
      <c r="D29" s="45"/>
      <c r="E29" s="46">
        <v>8</v>
      </c>
      <c r="F29" s="46"/>
      <c r="G29" s="47">
        <v>8284140</v>
      </c>
      <c r="H29" s="47"/>
      <c r="I29" s="47">
        <v>8717233</v>
      </c>
      <c r="J29" s="50"/>
      <c r="K29" s="47">
        <v>0</v>
      </c>
      <c r="L29" s="47"/>
      <c r="M29" s="47">
        <v>0</v>
      </c>
    </row>
    <row r="30" spans="1:16" ht="21" customHeight="1">
      <c r="A30" s="45" t="s">
        <v>26</v>
      </c>
      <c r="B30" s="45"/>
      <c r="C30" s="45"/>
      <c r="D30" s="45"/>
      <c r="E30" s="61"/>
      <c r="F30" s="46"/>
      <c r="G30" s="47">
        <v>17510055</v>
      </c>
      <c r="H30" s="47"/>
      <c r="I30" s="47">
        <v>19196883</v>
      </c>
      <c r="J30" s="50"/>
      <c r="K30" s="47">
        <v>0</v>
      </c>
      <c r="L30" s="47"/>
      <c r="M30" s="47">
        <v>0</v>
      </c>
    </row>
    <row r="31" spans="1:16" ht="21" customHeight="1">
      <c r="A31" s="45" t="s">
        <v>27</v>
      </c>
      <c r="B31" s="45"/>
      <c r="C31" s="45"/>
      <c r="D31" s="45"/>
      <c r="E31" s="61"/>
      <c r="F31" s="46"/>
      <c r="G31" s="47">
        <v>0</v>
      </c>
      <c r="H31" s="47"/>
      <c r="I31" s="47">
        <v>0</v>
      </c>
      <c r="J31" s="50"/>
      <c r="K31" s="47">
        <v>820040601</v>
      </c>
      <c r="L31" s="47"/>
      <c r="M31" s="47">
        <v>820040601</v>
      </c>
    </row>
    <row r="32" spans="1:16" ht="21" customHeight="1">
      <c r="A32" s="45" t="s">
        <v>28</v>
      </c>
      <c r="B32" s="45"/>
      <c r="C32" s="45"/>
      <c r="D32" s="45"/>
      <c r="E32" s="61" t="s">
        <v>29</v>
      </c>
      <c r="F32" s="46"/>
      <c r="G32" s="47">
        <v>0</v>
      </c>
      <c r="H32" s="47"/>
      <c r="I32" s="47">
        <v>0</v>
      </c>
      <c r="J32" s="50"/>
      <c r="K32" s="47">
        <v>100000000</v>
      </c>
      <c r="L32" s="47"/>
      <c r="M32" s="47">
        <v>150000000</v>
      </c>
    </row>
    <row r="33" spans="1:13" ht="21" customHeight="1">
      <c r="A33" s="45" t="s">
        <v>30</v>
      </c>
      <c r="B33" s="45"/>
      <c r="C33" s="45"/>
      <c r="D33" s="45"/>
      <c r="E33" s="61">
        <v>10</v>
      </c>
      <c r="F33" s="46"/>
      <c r="G33" s="47">
        <v>1073449598</v>
      </c>
      <c r="H33" s="47"/>
      <c r="I33" s="47">
        <v>1183609922</v>
      </c>
      <c r="J33" s="50"/>
      <c r="K33" s="47">
        <v>173310</v>
      </c>
      <c r="L33" s="47"/>
      <c r="M33" s="47">
        <v>317567</v>
      </c>
    </row>
    <row r="34" spans="1:13" ht="21" customHeight="1">
      <c r="A34" s="45" t="s">
        <v>31</v>
      </c>
      <c r="B34" s="45"/>
      <c r="C34" s="45"/>
      <c r="D34" s="45"/>
      <c r="E34" s="61">
        <v>10</v>
      </c>
      <c r="F34" s="46"/>
      <c r="G34" s="47">
        <v>3331408</v>
      </c>
      <c r="H34" s="47"/>
      <c r="I34" s="47">
        <v>97605454</v>
      </c>
      <c r="J34" s="50"/>
      <c r="K34" s="47">
        <v>3331408</v>
      </c>
      <c r="L34" s="47"/>
      <c r="M34" s="47">
        <v>3995259</v>
      </c>
    </row>
    <row r="35" spans="1:13" ht="21" customHeight="1">
      <c r="A35" s="45" t="s">
        <v>32</v>
      </c>
      <c r="B35" s="45"/>
      <c r="C35" s="45"/>
      <c r="D35" s="45"/>
      <c r="E35" s="61"/>
      <c r="F35" s="46"/>
      <c r="G35" s="47">
        <v>4388053</v>
      </c>
      <c r="H35" s="47"/>
      <c r="I35" s="47">
        <v>5321693</v>
      </c>
      <c r="J35" s="50"/>
      <c r="K35" s="47">
        <v>2390468</v>
      </c>
      <c r="L35" s="47"/>
      <c r="M35" s="47">
        <v>2901109</v>
      </c>
    </row>
    <row r="36" spans="1:13" ht="21" customHeight="1">
      <c r="A36" s="45" t="s">
        <v>33</v>
      </c>
      <c r="B36" s="45"/>
      <c r="C36" s="45"/>
      <c r="D36" s="45"/>
      <c r="E36" s="61">
        <v>11</v>
      </c>
      <c r="F36" s="46"/>
      <c r="G36" s="47">
        <v>646460918</v>
      </c>
      <c r="H36" s="47"/>
      <c r="I36" s="47">
        <v>646460918</v>
      </c>
      <c r="J36" s="50"/>
      <c r="K36" s="47">
        <v>0</v>
      </c>
      <c r="L36" s="47"/>
      <c r="M36" s="47">
        <v>0</v>
      </c>
    </row>
    <row r="37" spans="1:13" ht="21" customHeight="1">
      <c r="A37" s="45" t="s">
        <v>34</v>
      </c>
      <c r="B37" s="45"/>
      <c r="C37" s="45"/>
      <c r="D37" s="45"/>
      <c r="E37" s="61"/>
      <c r="F37" s="46"/>
      <c r="G37" s="47">
        <v>2695428</v>
      </c>
      <c r="H37" s="47"/>
      <c r="I37" s="47">
        <v>1840545</v>
      </c>
      <c r="J37" s="50"/>
      <c r="K37" s="47">
        <v>0</v>
      </c>
      <c r="L37" s="47"/>
      <c r="M37" s="47">
        <v>0</v>
      </c>
    </row>
    <row r="38" spans="1:13" ht="21" customHeight="1">
      <c r="A38" s="45" t="s">
        <v>35</v>
      </c>
      <c r="B38" s="45"/>
      <c r="C38" s="45"/>
      <c r="D38" s="45"/>
      <c r="E38" s="61"/>
      <c r="F38" s="46"/>
      <c r="G38" s="55">
        <v>3756854</v>
      </c>
      <c r="H38" s="47"/>
      <c r="I38" s="53">
        <v>3464021</v>
      </c>
      <c r="J38" s="50"/>
      <c r="K38" s="55">
        <v>124352</v>
      </c>
      <c r="L38" s="47"/>
      <c r="M38" s="53">
        <v>124352</v>
      </c>
    </row>
    <row r="39" spans="1:13" ht="6" customHeight="1">
      <c r="A39" s="49"/>
      <c r="B39" s="45"/>
      <c r="C39" s="45"/>
      <c r="D39" s="45"/>
      <c r="E39" s="61"/>
      <c r="F39" s="46"/>
      <c r="G39" s="47"/>
      <c r="H39" s="47"/>
      <c r="I39" s="47"/>
      <c r="J39" s="50"/>
      <c r="K39" s="47"/>
      <c r="L39" s="47"/>
      <c r="M39" s="47"/>
    </row>
    <row r="40" spans="1:13" ht="21" customHeight="1">
      <c r="A40" s="49" t="s">
        <v>36</v>
      </c>
      <c r="B40" s="45"/>
      <c r="C40" s="45"/>
      <c r="D40" s="45"/>
      <c r="E40" s="46"/>
      <c r="F40" s="46"/>
      <c r="G40" s="53">
        <f>SUM(G27:G38)</f>
        <v>1791101730</v>
      </c>
      <c r="H40" s="47"/>
      <c r="I40" s="53">
        <f>SUM(I27:I38)</f>
        <v>1997318555</v>
      </c>
      <c r="J40" s="50"/>
      <c r="K40" s="53">
        <f>SUM(K27:K38)</f>
        <v>926061153</v>
      </c>
      <c r="L40" s="47"/>
      <c r="M40" s="53">
        <f>SUM(M27:M38)</f>
        <v>977379900</v>
      </c>
    </row>
    <row r="41" spans="1:13" ht="6" customHeight="1">
      <c r="A41" s="49"/>
      <c r="B41" s="45"/>
      <c r="C41" s="45"/>
      <c r="D41" s="45"/>
      <c r="E41" s="46"/>
      <c r="F41" s="46"/>
      <c r="G41" s="47"/>
      <c r="H41" s="47"/>
      <c r="I41" s="47"/>
      <c r="J41" s="50"/>
      <c r="K41" s="47"/>
      <c r="L41" s="47"/>
      <c r="M41" s="47"/>
    </row>
    <row r="42" spans="1:13" ht="21" customHeight="1" thickBot="1">
      <c r="A42" s="49" t="s">
        <v>37</v>
      </c>
      <c r="B42" s="45"/>
      <c r="C42" s="45"/>
      <c r="D42" s="45"/>
      <c r="E42" s="46"/>
      <c r="F42" s="46"/>
      <c r="G42" s="65">
        <f>SUM(G23,G40)</f>
        <v>2299864443</v>
      </c>
      <c r="H42" s="47"/>
      <c r="I42" s="65">
        <f>SUM(I23,I40)</f>
        <v>2737569222</v>
      </c>
      <c r="J42" s="50"/>
      <c r="K42" s="65">
        <f>SUM(K23,K40)</f>
        <v>1003365864</v>
      </c>
      <c r="L42" s="47"/>
      <c r="M42" s="65">
        <f>SUM(M23,M40)</f>
        <v>1213421146</v>
      </c>
    </row>
    <row r="43" spans="1:13" ht="21" customHeight="1" thickTop="1">
      <c r="A43" s="49"/>
      <c r="B43" s="45"/>
      <c r="C43" s="45"/>
      <c r="D43" s="45"/>
      <c r="E43" s="46"/>
      <c r="F43" s="46"/>
      <c r="G43" s="47"/>
      <c r="H43" s="47"/>
      <c r="I43" s="47"/>
      <c r="J43" s="50"/>
      <c r="K43" s="47"/>
      <c r="L43" s="47"/>
      <c r="M43" s="47"/>
    </row>
    <row r="44" spans="1:13" ht="21" customHeight="1">
      <c r="A44" s="49"/>
      <c r="B44" s="45"/>
      <c r="C44" s="45"/>
      <c r="D44" s="45"/>
      <c r="E44" s="46"/>
      <c r="F44" s="46"/>
      <c r="G44" s="47"/>
      <c r="H44" s="47"/>
      <c r="I44" s="47"/>
      <c r="J44" s="50"/>
      <c r="K44" s="47"/>
      <c r="L44" s="47"/>
      <c r="M44" s="47"/>
    </row>
    <row r="45" spans="1:13" ht="21" customHeight="1">
      <c r="A45" s="49"/>
      <c r="B45" s="45"/>
      <c r="C45" s="45"/>
      <c r="D45" s="45"/>
      <c r="E45" s="46"/>
      <c r="F45" s="46"/>
      <c r="G45" s="47"/>
      <c r="H45" s="47"/>
      <c r="I45" s="47"/>
      <c r="J45" s="50"/>
      <c r="K45" s="47"/>
      <c r="L45" s="47"/>
      <c r="M45" s="47"/>
    </row>
    <row r="46" spans="1:13" ht="21" customHeight="1">
      <c r="A46" s="103" t="s">
        <v>38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ht="21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ht="21" customHeight="1">
      <c r="A48" s="46"/>
      <c r="B48" s="46"/>
      <c r="C48" s="46"/>
      <c r="E48" s="46"/>
      <c r="F48" s="46"/>
      <c r="G48" s="46"/>
      <c r="H48" s="46"/>
      <c r="J48" s="46"/>
      <c r="K48" s="46"/>
      <c r="L48" s="46"/>
      <c r="M48" s="46"/>
    </row>
    <row r="49" spans="1:13" s="78" customFormat="1" ht="21.9" customHeight="1">
      <c r="A49" s="67" t="s">
        <v>39</v>
      </c>
      <c r="B49" s="67"/>
      <c r="C49" s="67"/>
      <c r="D49" s="67"/>
      <c r="E49" s="67"/>
      <c r="F49" s="67"/>
      <c r="G49" s="68"/>
      <c r="H49" s="68"/>
      <c r="I49" s="55"/>
      <c r="J49" s="55"/>
      <c r="K49" s="55"/>
      <c r="L49" s="68"/>
      <c r="M49" s="55"/>
    </row>
    <row r="50" spans="1:13" ht="21.75" customHeight="1">
      <c r="A50" s="44" t="s">
        <v>0</v>
      </c>
      <c r="B50" s="45"/>
      <c r="C50" s="45"/>
      <c r="D50" s="45"/>
      <c r="E50" s="46"/>
      <c r="F50" s="46"/>
      <c r="G50" s="47"/>
      <c r="H50" s="47"/>
      <c r="I50" s="47"/>
      <c r="J50" s="50"/>
      <c r="K50" s="47"/>
      <c r="L50" s="47"/>
      <c r="M50" s="48"/>
    </row>
    <row r="51" spans="1:13" ht="21.75" customHeight="1">
      <c r="A51" s="49" t="s">
        <v>40</v>
      </c>
      <c r="B51" s="49"/>
      <c r="C51" s="49"/>
      <c r="D51" s="49"/>
      <c r="E51" s="57"/>
      <c r="F51" s="57"/>
      <c r="G51" s="48"/>
      <c r="H51" s="48"/>
      <c r="I51" s="69"/>
      <c r="J51" s="60"/>
      <c r="K51" s="48"/>
      <c r="L51" s="48"/>
      <c r="M51" s="70"/>
    </row>
    <row r="52" spans="1:13" ht="21.75" customHeight="1">
      <c r="A52" s="71" t="str">
        <f>A3</f>
        <v>ณ วันที่ 30 กันยายน พ.ศ. 2568</v>
      </c>
      <c r="B52" s="51"/>
      <c r="C52" s="51"/>
      <c r="D52" s="51"/>
      <c r="E52" s="52"/>
      <c r="F52" s="52"/>
      <c r="G52" s="53"/>
      <c r="H52" s="53"/>
      <c r="I52" s="53"/>
      <c r="J52" s="54"/>
      <c r="K52" s="53"/>
      <c r="L52" s="53"/>
      <c r="M52" s="55"/>
    </row>
    <row r="53" spans="1:13" ht="21.75" customHeight="1">
      <c r="A53" s="49"/>
      <c r="B53" s="45"/>
      <c r="C53" s="45"/>
      <c r="D53" s="45"/>
      <c r="E53" s="46"/>
      <c r="F53" s="46"/>
      <c r="G53" s="47"/>
      <c r="H53" s="47"/>
      <c r="I53" s="47"/>
      <c r="J53" s="50"/>
      <c r="K53" s="47"/>
      <c r="L53" s="47"/>
      <c r="M53" s="47"/>
    </row>
    <row r="54" spans="1:13" ht="21.75" customHeight="1">
      <c r="A54" s="45"/>
      <c r="B54" s="45"/>
      <c r="C54" s="45"/>
      <c r="D54" s="45"/>
      <c r="E54" s="46"/>
      <c r="F54" s="46"/>
      <c r="G54" s="102" t="s">
        <v>3</v>
      </c>
      <c r="H54" s="102"/>
      <c r="I54" s="102"/>
      <c r="J54" s="50"/>
      <c r="K54" s="102" t="s">
        <v>4</v>
      </c>
      <c r="L54" s="102"/>
      <c r="M54" s="102"/>
    </row>
    <row r="55" spans="1:13" ht="21.75" customHeight="1">
      <c r="A55" s="45"/>
      <c r="B55" s="45"/>
      <c r="C55" s="45"/>
      <c r="D55" s="45"/>
      <c r="E55" s="46"/>
      <c r="F55" s="46"/>
      <c r="G55" s="48" t="s">
        <v>5</v>
      </c>
      <c r="H55" s="48"/>
      <c r="I55" s="56" t="s">
        <v>6</v>
      </c>
      <c r="J55" s="47"/>
      <c r="K55" s="48" t="s">
        <v>5</v>
      </c>
      <c r="L55" s="48"/>
      <c r="M55" s="56" t="s">
        <v>6</v>
      </c>
    </row>
    <row r="56" spans="1:13" ht="21.75" customHeight="1">
      <c r="A56" s="45"/>
      <c r="B56" s="45"/>
      <c r="C56" s="45"/>
      <c r="D56" s="45"/>
      <c r="E56" s="46"/>
      <c r="F56" s="46"/>
      <c r="G56" s="34" t="s">
        <v>7</v>
      </c>
      <c r="H56" s="7"/>
      <c r="I56" s="34" t="s">
        <v>8</v>
      </c>
      <c r="J56" s="3"/>
      <c r="K56" s="34" t="s">
        <v>7</v>
      </c>
      <c r="L56" s="7"/>
      <c r="M56" s="34" t="s">
        <v>8</v>
      </c>
    </row>
    <row r="57" spans="1:13" ht="21.75" customHeight="1">
      <c r="A57" s="45"/>
      <c r="B57" s="45"/>
      <c r="C57" s="45"/>
      <c r="D57" s="45"/>
      <c r="E57" s="46"/>
      <c r="F57" s="57"/>
      <c r="G57" s="48" t="s">
        <v>9</v>
      </c>
      <c r="H57" s="48"/>
      <c r="I57" s="48" t="s">
        <v>10</v>
      </c>
      <c r="J57" s="48"/>
      <c r="K57" s="48" t="s">
        <v>9</v>
      </c>
      <c r="L57" s="48"/>
      <c r="M57" s="48" t="s">
        <v>10</v>
      </c>
    </row>
    <row r="58" spans="1:13" ht="21.75" customHeight="1">
      <c r="A58" s="45"/>
      <c r="B58" s="45"/>
      <c r="C58" s="45"/>
      <c r="D58" s="45"/>
      <c r="E58" s="58" t="s">
        <v>11</v>
      </c>
      <c r="F58" s="57"/>
      <c r="G58" s="59" t="s">
        <v>12</v>
      </c>
      <c r="H58" s="48"/>
      <c r="I58" s="59" t="s">
        <v>12</v>
      </c>
      <c r="J58" s="60"/>
      <c r="K58" s="59" t="s">
        <v>12</v>
      </c>
      <c r="L58" s="48"/>
      <c r="M58" s="59" t="s">
        <v>12</v>
      </c>
    </row>
    <row r="59" spans="1:13" ht="21.75" customHeight="1">
      <c r="A59" s="45"/>
      <c r="B59" s="45"/>
      <c r="C59" s="45"/>
      <c r="D59" s="45"/>
      <c r="E59" s="57"/>
      <c r="F59" s="57"/>
      <c r="G59" s="48"/>
      <c r="H59" s="48"/>
      <c r="I59" s="48"/>
      <c r="J59" s="60"/>
      <c r="K59" s="48"/>
      <c r="L59" s="48"/>
      <c r="M59" s="48"/>
    </row>
    <row r="60" spans="1:13" ht="21.75" customHeight="1">
      <c r="A60" s="49" t="s">
        <v>41</v>
      </c>
      <c r="B60" s="45"/>
      <c r="C60" s="45"/>
      <c r="D60" s="45"/>
      <c r="E60" s="46"/>
      <c r="F60" s="46"/>
      <c r="G60" s="47"/>
      <c r="H60" s="47"/>
      <c r="I60" s="47"/>
      <c r="J60" s="50"/>
      <c r="K60" s="47"/>
      <c r="L60" s="47"/>
      <c r="M60" s="47"/>
    </row>
    <row r="61" spans="1:13" ht="6" customHeight="1">
      <c r="A61" s="49"/>
      <c r="B61" s="45"/>
      <c r="C61" s="45"/>
      <c r="D61" s="45"/>
      <c r="E61" s="46"/>
      <c r="F61" s="46"/>
      <c r="G61" s="47"/>
      <c r="H61" s="47"/>
      <c r="I61" s="47"/>
      <c r="J61" s="50"/>
      <c r="K61" s="47"/>
      <c r="L61" s="47"/>
      <c r="M61" s="47"/>
    </row>
    <row r="62" spans="1:13" ht="21.75" customHeight="1">
      <c r="A62" s="49" t="s">
        <v>42</v>
      </c>
      <c r="B62" s="45"/>
      <c r="C62" s="45"/>
      <c r="D62" s="45"/>
      <c r="E62" s="46"/>
      <c r="F62" s="46"/>
      <c r="G62" s="47"/>
      <c r="H62" s="47"/>
      <c r="I62" s="47"/>
      <c r="J62" s="50"/>
      <c r="K62" s="47"/>
      <c r="L62" s="47"/>
      <c r="M62" s="47"/>
    </row>
    <row r="63" spans="1:13" ht="6" customHeight="1">
      <c r="A63" s="49"/>
      <c r="B63" s="45"/>
      <c r="C63" s="45"/>
      <c r="D63" s="45"/>
      <c r="E63" s="46"/>
      <c r="F63" s="46"/>
      <c r="G63" s="47"/>
      <c r="H63" s="47"/>
      <c r="I63" s="47"/>
      <c r="J63" s="50"/>
      <c r="K63" s="47"/>
      <c r="L63" s="47"/>
      <c r="M63" s="47"/>
    </row>
    <row r="64" spans="1:13" ht="21.75" customHeight="1">
      <c r="A64" s="45" t="s">
        <v>43</v>
      </c>
      <c r="B64" s="45"/>
      <c r="C64" s="45"/>
      <c r="D64" s="45"/>
      <c r="E64" s="46"/>
      <c r="F64" s="46"/>
      <c r="G64" s="47"/>
      <c r="H64" s="47"/>
      <c r="I64" s="47"/>
      <c r="J64" s="50"/>
      <c r="K64" s="47"/>
      <c r="L64" s="47"/>
      <c r="M64" s="47"/>
    </row>
    <row r="65" spans="1:16" ht="21.75" customHeight="1">
      <c r="A65" s="45"/>
      <c r="B65" s="45" t="s">
        <v>44</v>
      </c>
      <c r="C65" s="45"/>
      <c r="D65" s="45"/>
      <c r="E65" s="72">
        <v>13.1</v>
      </c>
      <c r="F65" s="46"/>
      <c r="G65" s="73">
        <v>151319773</v>
      </c>
      <c r="H65" s="47"/>
      <c r="I65" s="47">
        <v>125952420</v>
      </c>
      <c r="J65" s="50"/>
      <c r="K65" s="73">
        <v>0</v>
      </c>
      <c r="L65" s="47"/>
      <c r="M65" s="47">
        <v>0</v>
      </c>
    </row>
    <row r="66" spans="1:16" ht="21.75" customHeight="1">
      <c r="A66" s="45" t="s">
        <v>45</v>
      </c>
      <c r="B66" s="45"/>
      <c r="C66" s="45"/>
      <c r="D66" s="45"/>
      <c r="E66" s="46">
        <v>14</v>
      </c>
      <c r="F66" s="46"/>
      <c r="G66" s="73">
        <v>572199858</v>
      </c>
      <c r="H66" s="47"/>
      <c r="I66" s="47">
        <v>597347305</v>
      </c>
      <c r="J66" s="50"/>
      <c r="K66" s="73">
        <v>53607024</v>
      </c>
      <c r="L66" s="47"/>
      <c r="M66" s="66">
        <v>7949187</v>
      </c>
    </row>
    <row r="67" spans="1:16" ht="21.75" customHeight="1">
      <c r="A67" s="45" t="s">
        <v>46</v>
      </c>
      <c r="B67" s="45"/>
      <c r="C67" s="45"/>
      <c r="D67" s="45"/>
      <c r="E67" s="46" t="s">
        <v>47</v>
      </c>
      <c r="F67" s="46"/>
      <c r="G67" s="47">
        <v>67819333</v>
      </c>
      <c r="H67" s="47"/>
      <c r="I67" s="47">
        <v>67825900</v>
      </c>
      <c r="J67" s="50"/>
      <c r="K67" s="47">
        <v>50000000</v>
      </c>
      <c r="L67" s="47"/>
      <c r="M67" s="66">
        <v>50000000</v>
      </c>
    </row>
    <row r="68" spans="1:16" ht="21.75" customHeight="1">
      <c r="A68" s="45" t="s">
        <v>48</v>
      </c>
      <c r="B68" s="45"/>
      <c r="C68" s="45"/>
      <c r="D68" s="45"/>
      <c r="E68" s="46">
        <v>12</v>
      </c>
      <c r="F68" s="46"/>
      <c r="G68" s="47">
        <v>0</v>
      </c>
      <c r="H68" s="47"/>
      <c r="I68" s="47">
        <v>205054949</v>
      </c>
      <c r="J68" s="50"/>
      <c r="K68" s="47">
        <v>0</v>
      </c>
      <c r="L68" s="47"/>
      <c r="M68" s="66">
        <v>205054949</v>
      </c>
    </row>
    <row r="69" spans="1:16" ht="21.75" customHeight="1">
      <c r="A69" s="45" t="s">
        <v>49</v>
      </c>
      <c r="B69" s="45"/>
      <c r="C69" s="45"/>
      <c r="D69" s="45"/>
      <c r="E69" s="46"/>
      <c r="F69" s="46"/>
      <c r="G69" s="73"/>
      <c r="J69" s="50"/>
      <c r="K69" s="73"/>
    </row>
    <row r="70" spans="1:16" ht="21.75" customHeight="1">
      <c r="A70" s="79"/>
      <c r="B70" s="77" t="s">
        <v>50</v>
      </c>
      <c r="C70" s="45"/>
      <c r="D70" s="45"/>
      <c r="E70" s="72">
        <v>13.1</v>
      </c>
      <c r="F70" s="46"/>
      <c r="G70" s="47">
        <v>108047140</v>
      </c>
      <c r="H70" s="47"/>
      <c r="I70" s="47">
        <v>197678294</v>
      </c>
      <c r="J70" s="50"/>
      <c r="K70" s="47">
        <v>762141</v>
      </c>
      <c r="L70" s="47"/>
      <c r="M70" s="47">
        <v>3361686</v>
      </c>
    </row>
    <row r="71" spans="1:16" ht="21.75" customHeight="1">
      <c r="A71" s="45" t="s">
        <v>51</v>
      </c>
      <c r="B71" s="45"/>
      <c r="C71" s="45"/>
      <c r="D71" s="45"/>
      <c r="E71" s="46"/>
      <c r="F71" s="46"/>
      <c r="G71" s="47"/>
      <c r="H71" s="47"/>
      <c r="I71" s="47"/>
      <c r="J71" s="50"/>
      <c r="K71" s="47"/>
      <c r="L71" s="47"/>
      <c r="M71" s="47"/>
    </row>
    <row r="72" spans="1:16" ht="21.75" customHeight="1">
      <c r="A72" s="79"/>
      <c r="B72" s="77" t="s">
        <v>50</v>
      </c>
      <c r="C72" s="45"/>
      <c r="D72" s="45"/>
      <c r="E72" s="72">
        <v>13.2</v>
      </c>
      <c r="F72" s="46"/>
      <c r="G72" s="47">
        <v>13358990</v>
      </c>
      <c r="H72" s="47"/>
      <c r="I72" s="47">
        <v>68472023</v>
      </c>
      <c r="J72" s="50"/>
      <c r="K72" s="47">
        <v>0</v>
      </c>
      <c r="L72" s="47"/>
      <c r="M72" s="47">
        <v>0</v>
      </c>
    </row>
    <row r="73" spans="1:16" ht="21.75" customHeight="1">
      <c r="A73" s="45" t="s">
        <v>52</v>
      </c>
      <c r="B73" s="45"/>
      <c r="C73" s="45"/>
      <c r="D73" s="45"/>
      <c r="E73" s="46"/>
      <c r="F73" s="46"/>
      <c r="G73" s="47"/>
      <c r="H73" s="47"/>
      <c r="I73" s="47"/>
      <c r="J73" s="50"/>
      <c r="K73" s="47"/>
      <c r="L73" s="47"/>
      <c r="M73" s="47"/>
    </row>
    <row r="74" spans="1:16" ht="21.75" customHeight="1">
      <c r="A74" s="45"/>
      <c r="B74" s="45" t="s">
        <v>53</v>
      </c>
      <c r="C74" s="45"/>
      <c r="D74" s="45"/>
      <c r="E74" s="46">
        <v>15</v>
      </c>
      <c r="F74" s="46"/>
      <c r="G74" s="47">
        <v>642024</v>
      </c>
      <c r="H74" s="47"/>
      <c r="I74" s="66">
        <v>27030406</v>
      </c>
      <c r="J74" s="50"/>
      <c r="K74" s="47">
        <v>642024</v>
      </c>
      <c r="L74" s="47"/>
      <c r="M74" s="47">
        <v>618980</v>
      </c>
    </row>
    <row r="75" spans="1:16" ht="21.75" customHeight="1">
      <c r="A75" s="45" t="s">
        <v>54</v>
      </c>
      <c r="B75" s="45"/>
      <c r="C75" s="45"/>
      <c r="D75" s="45"/>
      <c r="E75" s="46"/>
      <c r="F75" s="46"/>
      <c r="G75" s="47">
        <v>0</v>
      </c>
      <c r="H75" s="47"/>
      <c r="I75" s="66">
        <v>372565</v>
      </c>
      <c r="J75" s="50"/>
      <c r="K75" s="47">
        <v>0</v>
      </c>
      <c r="L75" s="47"/>
      <c r="M75" s="47">
        <v>0</v>
      </c>
    </row>
    <row r="76" spans="1:16" ht="21.75" customHeight="1">
      <c r="A76" s="45" t="s">
        <v>55</v>
      </c>
      <c r="C76" s="45"/>
      <c r="D76" s="45"/>
      <c r="E76" s="46"/>
      <c r="F76" s="46"/>
      <c r="G76" s="55">
        <v>5248500</v>
      </c>
      <c r="H76" s="47"/>
      <c r="I76" s="53">
        <v>2070473</v>
      </c>
      <c r="J76" s="47"/>
      <c r="K76" s="55">
        <v>658535</v>
      </c>
      <c r="L76" s="47"/>
      <c r="M76" s="53">
        <v>1228692</v>
      </c>
    </row>
    <row r="77" spans="1:16" ht="6" customHeight="1">
      <c r="A77" s="49"/>
      <c r="B77" s="45"/>
      <c r="C77" s="45"/>
      <c r="D77" s="45"/>
      <c r="E77" s="46"/>
      <c r="F77" s="46"/>
      <c r="G77" s="47"/>
      <c r="H77" s="47"/>
      <c r="I77" s="47"/>
      <c r="J77" s="50"/>
      <c r="K77" s="47"/>
      <c r="L77" s="47"/>
      <c r="M77" s="47"/>
    </row>
    <row r="78" spans="1:16" ht="21.75" customHeight="1">
      <c r="A78" s="49" t="s">
        <v>56</v>
      </c>
      <c r="B78" s="45"/>
      <c r="C78" s="45"/>
      <c r="D78" s="45"/>
      <c r="E78" s="46"/>
      <c r="F78" s="46"/>
      <c r="G78" s="53">
        <f>SUM(G64:G76)</f>
        <v>918635618</v>
      </c>
      <c r="H78" s="47"/>
      <c r="I78" s="53">
        <f>SUM(I64:I76)</f>
        <v>1291804335</v>
      </c>
      <c r="J78" s="50"/>
      <c r="K78" s="53">
        <f>SUM(K64:K76)</f>
        <v>105669724</v>
      </c>
      <c r="L78" s="47"/>
      <c r="M78" s="53">
        <f>SUM(M64:M76)</f>
        <v>268213494</v>
      </c>
      <c r="P78" s="47"/>
    </row>
    <row r="79" spans="1:16" ht="10.35" customHeight="1">
      <c r="A79" s="49"/>
      <c r="B79" s="45"/>
      <c r="C79" s="45"/>
      <c r="D79" s="45"/>
      <c r="E79" s="46"/>
      <c r="F79" s="46"/>
    </row>
    <row r="80" spans="1:16" ht="21.75" customHeight="1">
      <c r="A80" s="49" t="s">
        <v>57</v>
      </c>
      <c r="B80" s="45"/>
      <c r="C80" s="45"/>
      <c r="D80" s="45"/>
      <c r="E80" s="46"/>
      <c r="F80" s="46"/>
      <c r="G80" s="47"/>
      <c r="H80" s="47"/>
      <c r="I80" s="47"/>
      <c r="J80" s="50"/>
      <c r="K80" s="47"/>
      <c r="L80" s="47"/>
      <c r="M80" s="47"/>
    </row>
    <row r="81" spans="1:13" ht="6" customHeight="1">
      <c r="A81" s="49"/>
      <c r="B81" s="45"/>
      <c r="C81" s="45"/>
      <c r="D81" s="45"/>
      <c r="E81" s="46"/>
      <c r="F81" s="46"/>
      <c r="G81" s="47"/>
      <c r="H81" s="47"/>
      <c r="I81" s="47"/>
      <c r="J81" s="50"/>
      <c r="K81" s="47"/>
      <c r="L81" s="47"/>
      <c r="M81" s="47"/>
    </row>
    <row r="82" spans="1:13" ht="21.75" customHeight="1">
      <c r="A82" s="45" t="s">
        <v>58</v>
      </c>
      <c r="B82" s="45"/>
      <c r="C82" s="45"/>
      <c r="D82" s="45"/>
      <c r="E82" s="72">
        <v>13.1</v>
      </c>
      <c r="F82" s="46"/>
      <c r="G82" s="47">
        <v>132148039</v>
      </c>
      <c r="H82" s="47"/>
      <c r="I82" s="47">
        <v>157355899</v>
      </c>
      <c r="J82" s="50"/>
      <c r="K82" s="47">
        <v>6180052</v>
      </c>
      <c r="L82" s="47"/>
      <c r="M82" s="47">
        <v>6754154</v>
      </c>
    </row>
    <row r="83" spans="1:13" ht="21.75" customHeight="1">
      <c r="A83" s="45" t="s">
        <v>59</v>
      </c>
      <c r="B83" s="45"/>
      <c r="C83" s="45"/>
      <c r="D83" s="45"/>
      <c r="E83" s="72" t="s">
        <v>60</v>
      </c>
      <c r="F83" s="46"/>
      <c r="G83" s="47">
        <v>88361992</v>
      </c>
      <c r="H83" s="47"/>
      <c r="I83" s="47">
        <v>93166269</v>
      </c>
      <c r="J83" s="50"/>
      <c r="K83" s="47">
        <v>0</v>
      </c>
      <c r="L83" s="47"/>
      <c r="M83" s="47">
        <v>0</v>
      </c>
    </row>
    <row r="84" spans="1:13" ht="21.75" customHeight="1">
      <c r="A84" s="45" t="s">
        <v>52</v>
      </c>
      <c r="B84" s="45"/>
      <c r="C84" s="45"/>
      <c r="D84" s="45"/>
      <c r="E84" s="46">
        <v>15</v>
      </c>
      <c r="F84" s="46"/>
      <c r="G84" s="47">
        <v>1873171</v>
      </c>
      <c r="H84" s="47"/>
      <c r="I84" s="47">
        <v>72335471</v>
      </c>
      <c r="J84" s="50"/>
      <c r="K84" s="47">
        <v>1873171</v>
      </c>
      <c r="L84" s="47"/>
      <c r="M84" s="47">
        <v>2357611</v>
      </c>
    </row>
    <row r="85" spans="1:13" ht="21.75" customHeight="1">
      <c r="A85" s="45" t="s">
        <v>61</v>
      </c>
      <c r="B85" s="45"/>
      <c r="C85" s="45"/>
      <c r="D85" s="45"/>
      <c r="E85" s="46"/>
      <c r="F85" s="46"/>
      <c r="G85" s="47">
        <v>163243</v>
      </c>
      <c r="H85" s="47"/>
      <c r="I85" s="47">
        <v>203734</v>
      </c>
      <c r="J85" s="50"/>
      <c r="K85" s="47">
        <v>163243</v>
      </c>
      <c r="L85" s="47"/>
      <c r="M85" s="47">
        <v>203734</v>
      </c>
    </row>
    <row r="86" spans="1:13" ht="21.75" customHeight="1">
      <c r="A86" s="45" t="s">
        <v>62</v>
      </c>
      <c r="B86" s="45"/>
      <c r="C86" s="45"/>
      <c r="D86" s="45"/>
      <c r="E86" s="46"/>
      <c r="F86" s="46"/>
      <c r="G86" s="47">
        <v>30926100</v>
      </c>
      <c r="H86" s="47"/>
      <c r="I86" s="47">
        <v>28093612</v>
      </c>
      <c r="J86" s="47"/>
      <c r="K86" s="47">
        <v>5775718</v>
      </c>
      <c r="L86" s="47"/>
      <c r="M86" s="47">
        <v>5081823</v>
      </c>
    </row>
    <row r="87" spans="1:13" ht="21.75" customHeight="1">
      <c r="A87" s="45" t="s">
        <v>63</v>
      </c>
      <c r="B87" s="45"/>
      <c r="C87" s="45"/>
      <c r="D87" s="45"/>
      <c r="E87" s="46"/>
      <c r="F87" s="46"/>
      <c r="G87" s="55">
        <v>2179031</v>
      </c>
      <c r="H87" s="47"/>
      <c r="I87" s="55">
        <v>0</v>
      </c>
      <c r="J87" s="47"/>
      <c r="K87" s="55">
        <v>2179031</v>
      </c>
      <c r="L87" s="47"/>
      <c r="M87" s="55">
        <v>0</v>
      </c>
    </row>
    <row r="88" spans="1:13" ht="6" customHeight="1">
      <c r="A88" s="49"/>
      <c r="B88" s="45"/>
      <c r="C88" s="45"/>
      <c r="D88" s="45"/>
      <c r="E88" s="46"/>
      <c r="F88" s="46"/>
      <c r="G88" s="47"/>
      <c r="H88" s="47"/>
      <c r="I88" s="47"/>
      <c r="J88" s="50"/>
      <c r="K88" s="47"/>
      <c r="L88" s="47"/>
      <c r="M88" s="47"/>
    </row>
    <row r="89" spans="1:13" ht="21.75" customHeight="1">
      <c r="A89" s="49" t="s">
        <v>64</v>
      </c>
      <c r="B89" s="45"/>
      <c r="C89" s="45"/>
      <c r="D89" s="45"/>
      <c r="E89" s="46"/>
      <c r="F89" s="46"/>
      <c r="G89" s="55">
        <f>SUM(G82:G87)</f>
        <v>255651576</v>
      </c>
      <c r="H89" s="47"/>
      <c r="I89" s="53">
        <f>SUM(I82:I87)</f>
        <v>351154985</v>
      </c>
      <c r="J89" s="50"/>
      <c r="K89" s="55">
        <f>SUM(K82:K87)</f>
        <v>16171215</v>
      </c>
      <c r="L89" s="47"/>
      <c r="M89" s="53">
        <f>SUM(M82:M87)</f>
        <v>14397322</v>
      </c>
    </row>
    <row r="90" spans="1:13" ht="6" customHeight="1">
      <c r="A90" s="49"/>
      <c r="B90" s="45"/>
      <c r="C90" s="45"/>
      <c r="D90" s="45"/>
      <c r="E90" s="46"/>
      <c r="F90" s="46"/>
      <c r="G90" s="47"/>
      <c r="H90" s="47"/>
      <c r="I90" s="47"/>
      <c r="J90" s="50"/>
      <c r="K90" s="47"/>
      <c r="L90" s="47"/>
      <c r="M90" s="47"/>
    </row>
    <row r="91" spans="1:13" ht="21.75" customHeight="1">
      <c r="A91" s="49" t="s">
        <v>65</v>
      </c>
      <c r="B91" s="45"/>
      <c r="C91" s="45"/>
      <c r="D91" s="45"/>
      <c r="E91" s="46"/>
      <c r="F91" s="46"/>
      <c r="G91" s="55">
        <f>SUM(G78,G89)</f>
        <v>1174287194</v>
      </c>
      <c r="H91" s="47"/>
      <c r="I91" s="53">
        <f>SUM(I78,I89)</f>
        <v>1642959320</v>
      </c>
      <c r="J91" s="50"/>
      <c r="K91" s="55">
        <f>SUM(K78,K89)</f>
        <v>121840939</v>
      </c>
      <c r="L91" s="47"/>
      <c r="M91" s="53">
        <f>SUM(M78,M89)</f>
        <v>282610816</v>
      </c>
    </row>
    <row r="92" spans="1:13" ht="21" customHeight="1">
      <c r="A92" s="49"/>
      <c r="B92" s="45"/>
      <c r="C92" s="45"/>
      <c r="D92" s="45"/>
      <c r="E92" s="46"/>
      <c r="F92" s="46"/>
      <c r="G92" s="47"/>
      <c r="H92" s="47"/>
      <c r="I92" s="47"/>
      <c r="J92" s="50"/>
      <c r="K92" s="47"/>
      <c r="L92" s="47"/>
      <c r="M92" s="47"/>
    </row>
    <row r="93" spans="1:13" ht="24.75" customHeight="1">
      <c r="A93" s="49"/>
      <c r="B93" s="45"/>
      <c r="C93" s="45"/>
      <c r="D93" s="45"/>
      <c r="E93" s="46"/>
      <c r="F93" s="46"/>
      <c r="G93" s="47"/>
      <c r="H93" s="47"/>
      <c r="I93" s="47"/>
      <c r="J93" s="50"/>
      <c r="K93" s="47"/>
      <c r="L93" s="47"/>
      <c r="M93" s="47"/>
    </row>
    <row r="94" spans="1:13" ht="21" customHeight="1">
      <c r="A94" s="49"/>
      <c r="B94" s="45"/>
      <c r="C94" s="45"/>
      <c r="D94" s="45"/>
      <c r="E94" s="46"/>
      <c r="F94" s="46"/>
      <c r="G94" s="47"/>
      <c r="H94" s="47"/>
      <c r="I94" s="47"/>
      <c r="J94" s="50"/>
      <c r="K94" s="47"/>
      <c r="L94" s="47"/>
      <c r="M94" s="47"/>
    </row>
    <row r="95" spans="1:13" ht="19.5" customHeight="1">
      <c r="A95" s="49"/>
      <c r="B95" s="45"/>
      <c r="C95" s="45"/>
      <c r="D95" s="45"/>
      <c r="E95" s="46"/>
      <c r="F95" s="46"/>
      <c r="G95" s="47"/>
      <c r="H95" s="47"/>
      <c r="I95" s="47"/>
      <c r="J95" s="50"/>
      <c r="K95" s="47"/>
      <c r="L95" s="47"/>
      <c r="M95" s="47"/>
    </row>
    <row r="96" spans="1:13" ht="21" customHeight="1">
      <c r="A96" s="49"/>
      <c r="B96" s="45"/>
      <c r="C96" s="45"/>
      <c r="D96" s="45"/>
      <c r="E96" s="46"/>
      <c r="F96" s="46"/>
      <c r="G96" s="47"/>
      <c r="H96" s="47"/>
      <c r="I96" s="47"/>
      <c r="J96" s="50"/>
      <c r="K96" s="47"/>
      <c r="L96" s="47"/>
      <c r="M96" s="47"/>
    </row>
    <row r="97" spans="1:13" ht="21.9" customHeight="1">
      <c r="A97" s="67" t="s">
        <v>39</v>
      </c>
      <c r="B97" s="67"/>
      <c r="C97" s="67"/>
      <c r="D97" s="67"/>
      <c r="E97" s="67"/>
      <c r="F97" s="67"/>
      <c r="G97" s="68"/>
      <c r="H97" s="68"/>
      <c r="I97" s="55"/>
      <c r="J97" s="55"/>
      <c r="K97" s="55"/>
      <c r="L97" s="68"/>
      <c r="M97" s="55"/>
    </row>
    <row r="98" spans="1:13" ht="21.75" customHeight="1">
      <c r="A98" s="44" t="s">
        <v>0</v>
      </c>
      <c r="B98" s="45"/>
      <c r="C98" s="45"/>
      <c r="D98" s="45"/>
      <c r="E98" s="46"/>
      <c r="F98" s="46"/>
      <c r="G98" s="47"/>
      <c r="H98" s="47"/>
      <c r="I98" s="47"/>
      <c r="J98" s="50"/>
      <c r="K98" s="47"/>
      <c r="L98" s="47"/>
      <c r="M98" s="48"/>
    </row>
    <row r="99" spans="1:13" ht="21.75" customHeight="1">
      <c r="A99" s="49" t="s">
        <v>40</v>
      </c>
      <c r="B99" s="49"/>
      <c r="C99" s="49"/>
      <c r="D99" s="49"/>
      <c r="E99" s="46"/>
      <c r="F99" s="46"/>
      <c r="G99" s="47"/>
      <c r="H99" s="47"/>
      <c r="I99" s="47"/>
      <c r="J99" s="50"/>
      <c r="K99" s="47"/>
      <c r="L99" s="47"/>
      <c r="M99" s="47"/>
    </row>
    <row r="100" spans="1:13" ht="21.75" customHeight="1">
      <c r="A100" s="71" t="str">
        <f>A52</f>
        <v>ณ วันที่ 30 กันยายน พ.ศ. 2568</v>
      </c>
      <c r="B100" s="51"/>
      <c r="C100" s="51"/>
      <c r="D100" s="51"/>
      <c r="E100" s="52"/>
      <c r="F100" s="52"/>
      <c r="G100" s="53"/>
      <c r="H100" s="53"/>
      <c r="I100" s="53"/>
      <c r="J100" s="54"/>
      <c r="K100" s="53"/>
      <c r="L100" s="53"/>
      <c r="M100" s="55"/>
    </row>
    <row r="101" spans="1:13" ht="21.75" customHeight="1">
      <c r="A101" s="49"/>
      <c r="B101" s="45"/>
      <c r="C101" s="45"/>
      <c r="D101" s="45"/>
      <c r="E101" s="46"/>
      <c r="F101" s="46"/>
      <c r="G101" s="47"/>
      <c r="H101" s="47"/>
      <c r="I101" s="47"/>
      <c r="J101" s="50"/>
      <c r="K101" s="47"/>
      <c r="L101" s="47"/>
      <c r="M101" s="47"/>
    </row>
    <row r="102" spans="1:13" ht="21.75" customHeight="1">
      <c r="A102" s="45"/>
      <c r="B102" s="45"/>
      <c r="C102" s="45"/>
      <c r="D102" s="45"/>
      <c r="E102" s="46"/>
      <c r="F102" s="46"/>
      <c r="G102" s="102" t="s">
        <v>3</v>
      </c>
      <c r="H102" s="102"/>
      <c r="I102" s="102"/>
      <c r="J102" s="50"/>
      <c r="K102" s="102" t="s">
        <v>4</v>
      </c>
      <c r="L102" s="102"/>
      <c r="M102" s="102"/>
    </row>
    <row r="103" spans="1:13" ht="21.75" customHeight="1">
      <c r="A103" s="45"/>
      <c r="B103" s="45"/>
      <c r="C103" s="45"/>
      <c r="D103" s="45"/>
      <c r="E103" s="46"/>
      <c r="F103" s="46"/>
      <c r="G103" s="48" t="s">
        <v>5</v>
      </c>
      <c r="H103" s="48"/>
      <c r="I103" s="56" t="s">
        <v>6</v>
      </c>
      <c r="J103" s="47"/>
      <c r="K103" s="48" t="s">
        <v>5</v>
      </c>
      <c r="L103" s="48"/>
      <c r="M103" s="56" t="s">
        <v>6</v>
      </c>
    </row>
    <row r="104" spans="1:13" ht="21.75" customHeight="1">
      <c r="A104" s="45"/>
      <c r="B104" s="45"/>
      <c r="C104" s="45"/>
      <c r="D104" s="45"/>
      <c r="E104" s="46"/>
      <c r="F104" s="46"/>
      <c r="G104" s="34" t="s">
        <v>7</v>
      </c>
      <c r="H104" s="7"/>
      <c r="I104" s="34" t="s">
        <v>8</v>
      </c>
      <c r="J104" s="3"/>
      <c r="K104" s="34" t="s">
        <v>7</v>
      </c>
      <c r="L104" s="7"/>
      <c r="M104" s="34" t="s">
        <v>8</v>
      </c>
    </row>
    <row r="105" spans="1:13" ht="21.75" customHeight="1">
      <c r="A105" s="45"/>
      <c r="B105" s="45"/>
      <c r="C105" s="45"/>
      <c r="D105" s="45"/>
      <c r="E105" s="46"/>
      <c r="F105" s="57"/>
      <c r="G105" s="48" t="s">
        <v>9</v>
      </c>
      <c r="H105" s="48"/>
      <c r="I105" s="48" t="s">
        <v>10</v>
      </c>
      <c r="J105" s="48"/>
      <c r="K105" s="48" t="s">
        <v>9</v>
      </c>
      <c r="L105" s="48"/>
      <c r="M105" s="48" t="s">
        <v>10</v>
      </c>
    </row>
    <row r="106" spans="1:13" ht="21.75" customHeight="1">
      <c r="A106" s="45"/>
      <c r="B106" s="45"/>
      <c r="C106" s="45"/>
      <c r="D106" s="45"/>
      <c r="E106" s="57"/>
      <c r="F106" s="57"/>
      <c r="G106" s="59" t="s">
        <v>12</v>
      </c>
      <c r="H106" s="48"/>
      <c r="I106" s="59" t="s">
        <v>12</v>
      </c>
      <c r="J106" s="60"/>
      <c r="K106" s="59" t="s">
        <v>12</v>
      </c>
      <c r="L106" s="48"/>
      <c r="M106" s="59" t="s">
        <v>12</v>
      </c>
    </row>
    <row r="107" spans="1:13" ht="21.75" customHeight="1">
      <c r="A107" s="45"/>
      <c r="B107" s="45"/>
      <c r="C107" s="45"/>
      <c r="D107" s="45"/>
      <c r="E107" s="57"/>
      <c r="F107" s="57"/>
      <c r="G107" s="48"/>
      <c r="H107" s="48"/>
      <c r="I107" s="48"/>
      <c r="J107" s="60"/>
      <c r="K107" s="48"/>
      <c r="L107" s="48"/>
      <c r="M107" s="48"/>
    </row>
    <row r="108" spans="1:13" ht="21.75" customHeight="1">
      <c r="A108" s="49" t="s">
        <v>66</v>
      </c>
      <c r="B108" s="45"/>
      <c r="C108" s="45"/>
      <c r="D108" s="45"/>
      <c r="E108" s="46"/>
      <c r="F108" s="46"/>
      <c r="G108" s="47"/>
      <c r="H108" s="47"/>
      <c r="I108" s="47"/>
      <c r="J108" s="50"/>
      <c r="K108" s="47"/>
      <c r="L108" s="47"/>
      <c r="M108" s="47"/>
    </row>
    <row r="109" spans="1:13" ht="6" customHeight="1">
      <c r="A109" s="49"/>
      <c r="B109" s="45"/>
      <c r="C109" s="45"/>
      <c r="D109" s="45"/>
      <c r="E109" s="46"/>
      <c r="F109" s="46"/>
      <c r="G109" s="47"/>
      <c r="H109" s="47"/>
      <c r="I109" s="47"/>
      <c r="J109" s="50"/>
      <c r="K109" s="47"/>
      <c r="L109" s="47"/>
      <c r="M109" s="47"/>
    </row>
    <row r="110" spans="1:13" ht="21.75" customHeight="1">
      <c r="A110" s="49" t="s">
        <v>67</v>
      </c>
      <c r="B110" s="45"/>
      <c r="C110" s="45"/>
      <c r="D110" s="45"/>
      <c r="E110" s="46"/>
      <c r="F110" s="46"/>
      <c r="G110" s="47"/>
      <c r="H110" s="47"/>
      <c r="I110" s="47"/>
      <c r="J110" s="50"/>
      <c r="K110" s="47"/>
      <c r="L110" s="47"/>
      <c r="M110" s="47"/>
    </row>
    <row r="111" spans="1:13" ht="6" customHeight="1">
      <c r="A111" s="49"/>
      <c r="B111" s="45"/>
      <c r="C111" s="45"/>
      <c r="D111" s="45"/>
      <c r="E111" s="46"/>
      <c r="F111" s="46"/>
      <c r="G111" s="47"/>
      <c r="H111" s="47"/>
      <c r="I111" s="47"/>
      <c r="J111" s="50"/>
      <c r="K111" s="47"/>
      <c r="L111" s="47"/>
      <c r="M111" s="47"/>
    </row>
    <row r="112" spans="1:13" ht="21.75" customHeight="1">
      <c r="A112" s="45" t="s">
        <v>68</v>
      </c>
      <c r="B112" s="45"/>
      <c r="C112" s="45"/>
      <c r="D112" s="45"/>
      <c r="E112" s="46"/>
      <c r="F112" s="45"/>
      <c r="G112" s="47"/>
      <c r="I112" s="47"/>
      <c r="K112" s="47"/>
      <c r="M112" s="47"/>
    </row>
    <row r="113" spans="1:13" ht="21.75" customHeight="1">
      <c r="A113" s="45"/>
      <c r="B113" s="45" t="s">
        <v>69</v>
      </c>
      <c r="C113" s="45"/>
      <c r="D113" s="45"/>
      <c r="E113" s="46"/>
      <c r="F113" s="46"/>
      <c r="G113" s="47"/>
      <c r="H113" s="47"/>
      <c r="I113" s="47"/>
      <c r="J113" s="50"/>
      <c r="K113" s="47"/>
      <c r="L113" s="47"/>
      <c r="M113" s="47"/>
    </row>
    <row r="114" spans="1:13" ht="21.75" customHeight="1">
      <c r="A114" s="45"/>
      <c r="B114" s="45"/>
      <c r="C114" s="45" t="s">
        <v>70</v>
      </c>
      <c r="D114" s="45"/>
      <c r="E114" s="46"/>
      <c r="F114" s="46"/>
      <c r="G114" s="47">
        <v>12215559147</v>
      </c>
      <c r="H114" s="47"/>
      <c r="I114" s="47">
        <v>12215559147</v>
      </c>
      <c r="J114" s="50"/>
      <c r="K114" s="47">
        <v>12215559147</v>
      </c>
      <c r="L114" s="47"/>
      <c r="M114" s="47">
        <v>12215559147</v>
      </c>
    </row>
    <row r="115" spans="1:13" ht="21.75" customHeight="1" thickBot="1">
      <c r="A115" s="45"/>
      <c r="B115" s="45"/>
      <c r="C115" s="45" t="s">
        <v>71</v>
      </c>
      <c r="D115" s="45"/>
      <c r="E115" s="46"/>
      <c r="F115" s="46"/>
      <c r="G115" s="65">
        <v>7650000</v>
      </c>
      <c r="H115" s="47"/>
      <c r="I115" s="65">
        <v>7650000</v>
      </c>
      <c r="J115" s="50"/>
      <c r="K115" s="65">
        <v>7650000</v>
      </c>
      <c r="L115" s="47"/>
      <c r="M115" s="65">
        <v>7650000</v>
      </c>
    </row>
    <row r="116" spans="1:13" ht="6" customHeight="1" thickTop="1">
      <c r="A116" s="49"/>
      <c r="B116" s="45"/>
      <c r="C116" s="45"/>
      <c r="D116" s="45"/>
      <c r="E116" s="46"/>
      <c r="F116" s="46"/>
      <c r="G116" s="47"/>
      <c r="H116" s="47"/>
      <c r="I116" s="47"/>
      <c r="J116" s="50"/>
      <c r="K116" s="47"/>
      <c r="L116" s="47"/>
      <c r="M116" s="47"/>
    </row>
    <row r="117" spans="1:13" ht="21.75" customHeight="1">
      <c r="A117" s="45"/>
      <c r="B117" s="45" t="s">
        <v>72</v>
      </c>
      <c r="C117" s="45"/>
      <c r="D117" s="45"/>
      <c r="E117" s="46"/>
      <c r="F117" s="46"/>
      <c r="G117" s="47"/>
      <c r="H117" s="47"/>
      <c r="I117" s="47"/>
      <c r="J117" s="50"/>
      <c r="K117" s="47"/>
      <c r="L117" s="47"/>
      <c r="M117" s="47"/>
    </row>
    <row r="118" spans="1:13" ht="21.75" customHeight="1">
      <c r="A118" s="45"/>
      <c r="B118" s="45"/>
      <c r="C118" s="45" t="s">
        <v>73</v>
      </c>
      <c r="D118" s="45"/>
      <c r="E118" s="46"/>
      <c r="F118" s="46"/>
      <c r="G118" s="47">
        <v>9160074660</v>
      </c>
      <c r="H118" s="47"/>
      <c r="I118" s="47">
        <v>9160074660</v>
      </c>
      <c r="J118" s="50"/>
      <c r="K118" s="47">
        <v>9160074660</v>
      </c>
      <c r="L118" s="47"/>
      <c r="M118" s="47">
        <v>9160074660</v>
      </c>
    </row>
    <row r="119" spans="1:13" ht="21.75" customHeight="1">
      <c r="A119" s="45"/>
      <c r="B119" s="45"/>
      <c r="C119" s="45" t="s">
        <v>206</v>
      </c>
      <c r="D119" s="45"/>
      <c r="E119" s="46"/>
      <c r="F119" s="46"/>
      <c r="G119" s="47">
        <v>375056034</v>
      </c>
      <c r="H119" s="47"/>
      <c r="I119" s="47">
        <v>375056034</v>
      </c>
      <c r="J119" s="50"/>
      <c r="K119" s="47">
        <v>375056034</v>
      </c>
      <c r="L119" s="47"/>
      <c r="M119" s="47">
        <v>375056034</v>
      </c>
    </row>
    <row r="120" spans="1:13" ht="21.75" customHeight="1">
      <c r="A120" s="45"/>
      <c r="B120" s="45"/>
      <c r="C120" s="45" t="s">
        <v>74</v>
      </c>
      <c r="D120" s="45"/>
      <c r="E120" s="46"/>
      <c r="F120" s="46"/>
      <c r="G120" s="47">
        <v>7650000</v>
      </c>
      <c r="H120" s="47"/>
      <c r="I120" s="47">
        <v>7650000</v>
      </c>
      <c r="J120" s="50"/>
      <c r="K120" s="47">
        <v>7650000</v>
      </c>
      <c r="L120" s="47"/>
      <c r="M120" s="47">
        <v>7650000</v>
      </c>
    </row>
    <row r="121" spans="1:13" ht="21.75" customHeight="1">
      <c r="A121" s="45"/>
      <c r="B121" s="45"/>
      <c r="C121" s="45" t="s">
        <v>206</v>
      </c>
      <c r="D121" s="45"/>
      <c r="E121" s="46"/>
      <c r="F121" s="46"/>
      <c r="G121" s="47">
        <v>-1345920</v>
      </c>
      <c r="H121" s="47"/>
      <c r="I121" s="47">
        <v>-1345920</v>
      </c>
      <c r="J121" s="50"/>
      <c r="K121" s="47">
        <v>-1345920</v>
      </c>
      <c r="L121" s="47"/>
      <c r="M121" s="47">
        <v>-1345920</v>
      </c>
    </row>
    <row r="122" spans="1:13" ht="21.75" customHeight="1">
      <c r="A122" s="45" t="s">
        <v>75</v>
      </c>
      <c r="B122" s="45"/>
      <c r="C122" s="45"/>
      <c r="D122" s="45"/>
      <c r="E122" s="46"/>
      <c r="F122" s="46"/>
      <c r="G122" s="47">
        <v>-7915570335</v>
      </c>
      <c r="H122" s="47"/>
      <c r="I122" s="47">
        <v>-7915570335</v>
      </c>
      <c r="J122" s="50"/>
      <c r="K122" s="47">
        <v>-7915570335</v>
      </c>
      <c r="L122" s="47"/>
      <c r="M122" s="47">
        <v>-7915570335</v>
      </c>
    </row>
    <row r="123" spans="1:13" ht="21.75" customHeight="1">
      <c r="A123" s="45" t="s">
        <v>76</v>
      </c>
      <c r="B123" s="45"/>
      <c r="C123" s="45"/>
      <c r="D123" s="45"/>
      <c r="E123" s="46"/>
      <c r="F123" s="46"/>
      <c r="G123" s="47"/>
      <c r="H123" s="47"/>
      <c r="I123" s="47"/>
      <c r="J123" s="50"/>
      <c r="K123" s="47"/>
      <c r="L123" s="47"/>
      <c r="M123" s="47"/>
    </row>
    <row r="124" spans="1:13" ht="21.75" customHeight="1">
      <c r="A124" s="45"/>
      <c r="B124" s="45" t="s">
        <v>77</v>
      </c>
      <c r="C124" s="45"/>
      <c r="D124" s="45"/>
      <c r="E124" s="46"/>
      <c r="F124" s="46"/>
      <c r="G124" s="47">
        <v>26251589</v>
      </c>
      <c r="H124" s="47"/>
      <c r="I124" s="47">
        <v>26251589</v>
      </c>
      <c r="J124" s="50"/>
      <c r="K124" s="47">
        <v>26251589</v>
      </c>
      <c r="L124" s="47"/>
      <c r="M124" s="47">
        <v>26251589</v>
      </c>
    </row>
    <row r="125" spans="1:13" ht="21.75" customHeight="1">
      <c r="A125" s="45"/>
      <c r="B125" s="45" t="s">
        <v>78</v>
      </c>
      <c r="C125" s="45"/>
      <c r="D125" s="45"/>
      <c r="E125" s="46"/>
      <c r="F125" s="46"/>
      <c r="G125" s="47">
        <v>-519236457</v>
      </c>
      <c r="H125" s="47"/>
      <c r="I125" s="47">
        <v>-571616012</v>
      </c>
      <c r="J125" s="50"/>
      <c r="K125" s="47">
        <v>-770591103</v>
      </c>
      <c r="L125" s="47"/>
      <c r="M125" s="47">
        <v>-721305698</v>
      </c>
    </row>
    <row r="126" spans="1:13" ht="21.75" customHeight="1">
      <c r="A126" s="45" t="s">
        <v>79</v>
      </c>
      <c r="B126" s="45"/>
      <c r="C126" s="45"/>
      <c r="D126" s="45"/>
      <c r="E126" s="46"/>
      <c r="F126" s="46"/>
      <c r="G126" s="55">
        <v>-7302837</v>
      </c>
      <c r="H126" s="47"/>
      <c r="I126" s="53">
        <v>14109371</v>
      </c>
      <c r="J126" s="50"/>
      <c r="K126" s="53">
        <v>0</v>
      </c>
      <c r="L126" s="47"/>
      <c r="M126" s="53">
        <v>0</v>
      </c>
    </row>
    <row r="127" spans="1:13" ht="6" customHeight="1">
      <c r="A127" s="49"/>
      <c r="B127" s="45"/>
      <c r="C127" s="45"/>
      <c r="D127" s="45"/>
      <c r="E127" s="46"/>
      <c r="F127" s="46"/>
      <c r="G127" s="47"/>
      <c r="H127" s="47"/>
      <c r="I127" s="47"/>
      <c r="J127" s="50"/>
      <c r="K127" s="47"/>
      <c r="L127" s="47"/>
      <c r="M127" s="47"/>
    </row>
    <row r="128" spans="1:13" ht="21.75" customHeight="1">
      <c r="A128" s="49" t="s">
        <v>80</v>
      </c>
      <c r="B128" s="45"/>
      <c r="C128" s="45"/>
      <c r="D128" s="45"/>
      <c r="E128" s="46"/>
      <c r="F128" s="46"/>
      <c r="G128" s="47">
        <f>SUM(G118:G127)</f>
        <v>1125576734</v>
      </c>
      <c r="H128" s="47"/>
      <c r="I128" s="47">
        <f>SUM(I118:I127)</f>
        <v>1094609387</v>
      </c>
      <c r="J128" s="50"/>
      <c r="K128" s="47">
        <f>SUM(K118:K127)</f>
        <v>881524925</v>
      </c>
      <c r="L128" s="47"/>
      <c r="M128" s="47">
        <f>SUM(M118:M127)</f>
        <v>930810330</v>
      </c>
    </row>
    <row r="129" spans="1:13" ht="21.75" customHeight="1">
      <c r="A129" s="45" t="s">
        <v>81</v>
      </c>
      <c r="B129" s="45"/>
      <c r="C129" s="45"/>
      <c r="D129" s="45"/>
      <c r="E129" s="46"/>
      <c r="F129" s="46"/>
      <c r="G129" s="53">
        <v>515</v>
      </c>
      <c r="H129" s="47"/>
      <c r="I129" s="53">
        <v>515</v>
      </c>
      <c r="J129" s="50"/>
      <c r="K129" s="53">
        <v>0</v>
      </c>
      <c r="L129" s="47"/>
      <c r="M129" s="53">
        <v>0</v>
      </c>
    </row>
    <row r="130" spans="1:13" ht="6" customHeight="1">
      <c r="A130" s="49"/>
      <c r="B130" s="45"/>
      <c r="C130" s="45"/>
      <c r="D130" s="45"/>
      <c r="E130" s="46"/>
      <c r="F130" s="46"/>
      <c r="G130" s="47"/>
      <c r="H130" s="47"/>
      <c r="I130" s="47"/>
      <c r="J130" s="50"/>
      <c r="K130" s="47"/>
      <c r="L130" s="47"/>
      <c r="M130" s="47"/>
    </row>
    <row r="131" spans="1:13" ht="21.75" customHeight="1">
      <c r="A131" s="49" t="s">
        <v>82</v>
      </c>
      <c r="B131" s="45"/>
      <c r="C131" s="45"/>
      <c r="D131" s="45"/>
      <c r="E131" s="46"/>
      <c r="F131" s="46"/>
      <c r="G131" s="53">
        <f>SUM(G128:G129)</f>
        <v>1125577249</v>
      </c>
      <c r="H131" s="47"/>
      <c r="I131" s="53">
        <f>SUM(I128:I129)</f>
        <v>1094609902</v>
      </c>
      <c r="J131" s="50"/>
      <c r="K131" s="53">
        <f>SUM(K128:K129)</f>
        <v>881524925</v>
      </c>
      <c r="L131" s="47"/>
      <c r="M131" s="53">
        <f>SUM(M128:M129)</f>
        <v>930810330</v>
      </c>
    </row>
    <row r="132" spans="1:13" ht="6" customHeight="1">
      <c r="A132" s="49"/>
      <c r="B132" s="45"/>
      <c r="C132" s="45"/>
      <c r="D132" s="45"/>
      <c r="E132" s="46"/>
      <c r="F132" s="46"/>
      <c r="G132" s="47"/>
      <c r="H132" s="47"/>
      <c r="I132" s="47"/>
      <c r="J132" s="50"/>
      <c r="K132" s="47"/>
      <c r="L132" s="47"/>
      <c r="M132" s="47"/>
    </row>
    <row r="133" spans="1:13" ht="21.75" customHeight="1" thickBot="1">
      <c r="A133" s="49" t="s">
        <v>83</v>
      </c>
      <c r="B133" s="45"/>
      <c r="C133" s="45"/>
      <c r="D133" s="45"/>
      <c r="E133" s="46"/>
      <c r="F133" s="46"/>
      <c r="G133" s="65">
        <f>SUM(G131,G91)</f>
        <v>2299864443</v>
      </c>
      <c r="H133" s="47"/>
      <c r="I133" s="65">
        <f>SUM(I131,I91)</f>
        <v>2737569222</v>
      </c>
      <c r="J133" s="50"/>
      <c r="K133" s="65">
        <f>SUM(K131,K91)</f>
        <v>1003365864</v>
      </c>
      <c r="L133" s="47"/>
      <c r="M133" s="65">
        <f>SUM(M131,M91)</f>
        <v>1213421146</v>
      </c>
    </row>
    <row r="134" spans="1:13" ht="21.75" customHeight="1" thickTop="1">
      <c r="A134" s="49"/>
      <c r="B134" s="45"/>
      <c r="C134" s="45"/>
      <c r="D134" s="45"/>
      <c r="E134" s="46"/>
      <c r="F134" s="46"/>
      <c r="G134" s="47"/>
      <c r="H134" s="47"/>
      <c r="I134" s="47"/>
      <c r="J134" s="50"/>
      <c r="K134" s="47"/>
      <c r="L134" s="47"/>
      <c r="M134" s="47"/>
    </row>
    <row r="135" spans="1:13" ht="21.75" customHeight="1">
      <c r="A135" s="45"/>
      <c r="B135" s="45"/>
      <c r="C135" s="45"/>
      <c r="D135" s="45"/>
      <c r="E135" s="45"/>
      <c r="F135" s="45"/>
      <c r="G135" s="74"/>
      <c r="H135" s="45"/>
      <c r="I135" s="74"/>
      <c r="J135" s="45"/>
      <c r="K135" s="74"/>
      <c r="L135" s="45"/>
      <c r="M135" s="74"/>
    </row>
    <row r="136" spans="1:13" ht="21.75" customHeight="1">
      <c r="A136" s="45"/>
      <c r="B136" s="45"/>
      <c r="C136" s="45"/>
      <c r="D136" s="45"/>
      <c r="E136" s="45"/>
      <c r="F136" s="45"/>
      <c r="G136" s="74"/>
      <c r="H136" s="45"/>
      <c r="I136" s="74"/>
      <c r="J136" s="45"/>
      <c r="K136" s="74"/>
      <c r="L136" s="45"/>
      <c r="M136" s="74"/>
    </row>
    <row r="137" spans="1:13" ht="21.75" customHeight="1">
      <c r="A137" s="45"/>
      <c r="B137" s="45"/>
      <c r="C137" s="45"/>
      <c r="D137" s="45"/>
      <c r="E137" s="45"/>
      <c r="F137" s="45"/>
      <c r="G137" s="74"/>
      <c r="H137" s="45"/>
      <c r="I137" s="74"/>
      <c r="J137" s="45"/>
      <c r="K137" s="74"/>
      <c r="L137" s="45"/>
      <c r="M137" s="74"/>
    </row>
    <row r="138" spans="1:13" ht="21.75" customHeight="1">
      <c r="A138" s="45"/>
      <c r="B138" s="45"/>
      <c r="C138" s="45"/>
      <c r="D138" s="45"/>
      <c r="E138" s="45"/>
      <c r="F138" s="45"/>
      <c r="G138" s="74"/>
      <c r="H138" s="45"/>
      <c r="I138" s="74"/>
      <c r="J138" s="45"/>
      <c r="K138" s="74"/>
      <c r="L138" s="45"/>
      <c r="M138" s="74"/>
    </row>
    <row r="139" spans="1:13" ht="21.75" customHeight="1">
      <c r="A139" s="45"/>
      <c r="B139" s="45"/>
      <c r="C139" s="45"/>
      <c r="D139" s="45"/>
      <c r="E139" s="45"/>
      <c r="F139" s="45"/>
      <c r="G139" s="74"/>
      <c r="H139" s="45"/>
      <c r="I139" s="74"/>
      <c r="J139" s="45"/>
      <c r="K139" s="74"/>
      <c r="L139" s="45"/>
      <c r="M139" s="74"/>
    </row>
    <row r="140" spans="1:13" ht="21.75" customHeight="1">
      <c r="A140" s="45"/>
      <c r="B140" s="45"/>
      <c r="C140" s="45"/>
      <c r="D140" s="45"/>
      <c r="E140" s="45"/>
      <c r="F140" s="45"/>
      <c r="G140" s="74"/>
      <c r="H140" s="45"/>
      <c r="I140" s="74"/>
      <c r="J140" s="45"/>
      <c r="K140" s="74"/>
      <c r="L140" s="45"/>
      <c r="M140" s="74"/>
    </row>
    <row r="141" spans="1:13" ht="21.75" customHeight="1">
      <c r="A141" s="45"/>
      <c r="B141" s="45"/>
      <c r="C141" s="45"/>
      <c r="D141" s="45"/>
      <c r="E141" s="45"/>
      <c r="F141" s="45"/>
      <c r="G141" s="74"/>
      <c r="H141" s="45"/>
      <c r="I141" s="74"/>
      <c r="J141" s="45"/>
      <c r="K141" s="74"/>
      <c r="L141" s="45"/>
      <c r="M141" s="74"/>
    </row>
    <row r="142" spans="1:13" ht="21.75" customHeight="1">
      <c r="A142" s="45"/>
      <c r="B142" s="45"/>
      <c r="C142" s="45"/>
      <c r="D142" s="45"/>
      <c r="E142" s="45"/>
      <c r="F142" s="45"/>
      <c r="G142" s="74"/>
      <c r="H142" s="45"/>
      <c r="I142" s="74"/>
      <c r="J142" s="45"/>
      <c r="K142" s="74"/>
      <c r="L142" s="45"/>
      <c r="M142" s="74"/>
    </row>
    <row r="143" spans="1:13" ht="21.75" customHeight="1">
      <c r="A143" s="45"/>
      <c r="B143" s="45"/>
      <c r="C143" s="45"/>
      <c r="D143" s="45"/>
      <c r="E143" s="45"/>
      <c r="F143" s="45"/>
      <c r="G143" s="74"/>
      <c r="H143" s="45"/>
      <c r="I143" s="74"/>
      <c r="J143" s="45"/>
      <c r="K143" s="74"/>
      <c r="L143" s="45"/>
      <c r="M143" s="74"/>
    </row>
    <row r="144" spans="1:13" ht="9" customHeight="1">
      <c r="A144" s="45"/>
      <c r="B144" s="45"/>
      <c r="C144" s="45"/>
      <c r="D144" s="45"/>
      <c r="E144" s="45"/>
      <c r="F144" s="45"/>
      <c r="G144" s="74"/>
      <c r="H144" s="45"/>
      <c r="I144" s="74"/>
      <c r="J144" s="45"/>
      <c r="K144" s="74"/>
      <c r="L144" s="45"/>
      <c r="M144" s="74"/>
    </row>
    <row r="145" spans="1:13" ht="21.9" customHeight="1">
      <c r="A145" s="6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5" s="67"/>
      <c r="C145" s="67"/>
      <c r="D145" s="67"/>
      <c r="E145" s="67"/>
      <c r="F145" s="67"/>
      <c r="G145" s="68"/>
      <c r="H145" s="68"/>
      <c r="I145" s="55"/>
      <c r="J145" s="55"/>
      <c r="K145" s="55"/>
      <c r="L145" s="68"/>
      <c r="M145" s="55"/>
    </row>
  </sheetData>
  <mergeCells count="7">
    <mergeCell ref="G102:I102"/>
    <mergeCell ref="K102:M102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BE2A-3188-4DE6-8D87-2B51FA72E795}">
  <sheetPr>
    <tabColor theme="9" tint="-0.249977111117893"/>
  </sheetPr>
  <dimension ref="A1:O88"/>
  <sheetViews>
    <sheetView zoomScaleNormal="100" zoomScaleSheetLayoutView="133" workbookViewId="0">
      <selection activeCell="P13" sqref="P13"/>
    </sheetView>
  </sheetViews>
  <sheetFormatPr defaultColWidth="14.44140625" defaultRowHeight="21.75" customHeight="1"/>
  <cols>
    <col min="1" max="5" width="1.33203125" style="11" customWidth="1"/>
    <col min="6" max="6" width="33.44140625" style="11" customWidth="1"/>
    <col min="7" max="7" width="7.6640625" style="11" customWidth="1"/>
    <col min="8" max="8" width="0.6640625" style="11" customWidth="1"/>
    <col min="9" max="9" width="12.33203125" style="11" customWidth="1"/>
    <col min="10" max="10" width="0.6640625" style="11" customWidth="1"/>
    <col min="11" max="11" width="12.33203125" style="11" customWidth="1"/>
    <col min="12" max="12" width="0.6640625" style="11" customWidth="1"/>
    <col min="13" max="13" width="12.33203125" style="11" customWidth="1"/>
    <col min="14" max="14" width="0.6640625" style="11" customWidth="1"/>
    <col min="15" max="15" width="12.33203125" style="11" customWidth="1"/>
    <col min="16" max="16384" width="14.44140625" style="11"/>
  </cols>
  <sheetData>
    <row r="1" spans="1:15" ht="21.75" customHeight="1">
      <c r="A1" s="4" t="s">
        <v>0</v>
      </c>
      <c r="B1" s="27"/>
      <c r="C1" s="27"/>
      <c r="D1" s="27"/>
      <c r="E1" s="27"/>
      <c r="F1" s="27"/>
      <c r="G1" s="5"/>
      <c r="H1" s="33"/>
      <c r="I1" s="3"/>
      <c r="J1" s="3"/>
      <c r="K1" s="3"/>
      <c r="L1" s="3"/>
      <c r="M1" s="3"/>
      <c r="N1" s="3"/>
      <c r="O1" s="7"/>
    </row>
    <row r="2" spans="1:15" ht="21.75" customHeight="1">
      <c r="A2" s="28" t="s">
        <v>84</v>
      </c>
      <c r="B2" s="28"/>
      <c r="C2" s="28"/>
      <c r="D2" s="28"/>
      <c r="E2" s="28"/>
      <c r="F2" s="28"/>
      <c r="G2" s="14"/>
      <c r="H2" s="35"/>
      <c r="I2" s="7"/>
      <c r="J2" s="7"/>
      <c r="K2" s="7"/>
      <c r="N2" s="7"/>
      <c r="O2" s="7"/>
    </row>
    <row r="3" spans="1:15" ht="21.75" customHeight="1">
      <c r="A3" s="106" t="s">
        <v>85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20"/>
      <c r="M3" s="18"/>
      <c r="N3" s="22"/>
      <c r="O3" s="18"/>
    </row>
    <row r="4" spans="1:15" ht="21.75" customHeight="1">
      <c r="A4" s="27"/>
      <c r="B4" s="27"/>
      <c r="C4" s="27"/>
      <c r="D4" s="27"/>
      <c r="E4" s="27"/>
      <c r="F4" s="27"/>
      <c r="G4" s="5"/>
      <c r="H4" s="33"/>
      <c r="I4" s="3"/>
      <c r="J4" s="3"/>
      <c r="K4" s="3"/>
      <c r="L4" s="3"/>
      <c r="N4" s="3"/>
      <c r="O4" s="3"/>
    </row>
    <row r="5" spans="1:15" ht="21.75" customHeight="1">
      <c r="A5" s="27"/>
      <c r="B5" s="27"/>
      <c r="C5" s="27"/>
      <c r="D5" s="27"/>
      <c r="E5" s="27"/>
      <c r="F5" s="27"/>
      <c r="G5" s="5"/>
      <c r="H5" s="33"/>
      <c r="I5" s="104" t="s">
        <v>3</v>
      </c>
      <c r="J5" s="105"/>
      <c r="K5" s="105"/>
      <c r="L5" s="33"/>
      <c r="M5" s="104" t="s">
        <v>4</v>
      </c>
      <c r="N5" s="105"/>
      <c r="O5" s="105"/>
    </row>
    <row r="6" spans="1:15" ht="21.75" customHeight="1">
      <c r="A6" s="27"/>
      <c r="B6" s="27"/>
      <c r="C6" s="27"/>
      <c r="D6" s="27"/>
      <c r="E6" s="27"/>
      <c r="F6" s="27"/>
      <c r="G6" s="5"/>
      <c r="H6" s="33"/>
      <c r="I6" s="13" t="s">
        <v>7</v>
      </c>
      <c r="J6" s="37"/>
      <c r="K6" s="13" t="s">
        <v>7</v>
      </c>
      <c r="L6" s="37"/>
      <c r="M6" s="13" t="s">
        <v>7</v>
      </c>
      <c r="N6" s="37"/>
      <c r="O6" s="13" t="s">
        <v>7</v>
      </c>
    </row>
    <row r="7" spans="1:15" ht="21.75" customHeight="1">
      <c r="A7" s="27" t="s">
        <v>86</v>
      </c>
      <c r="B7" s="27"/>
      <c r="C7" s="27"/>
      <c r="D7" s="27"/>
      <c r="E7" s="27"/>
      <c r="F7" s="27"/>
      <c r="G7" s="5"/>
      <c r="H7" s="38"/>
      <c r="I7" s="7" t="s">
        <v>9</v>
      </c>
      <c r="J7" s="7"/>
      <c r="K7" s="7" t="s">
        <v>10</v>
      </c>
      <c r="L7" s="7"/>
      <c r="M7" s="7" t="s">
        <v>9</v>
      </c>
      <c r="N7" s="7"/>
      <c r="O7" s="7" t="s">
        <v>10</v>
      </c>
    </row>
    <row r="8" spans="1:15" ht="21.75" customHeight="1">
      <c r="A8" s="27"/>
      <c r="B8" s="27"/>
      <c r="C8" s="27"/>
      <c r="D8" s="27"/>
      <c r="E8" s="27"/>
      <c r="F8" s="27"/>
      <c r="G8" s="39" t="s">
        <v>11</v>
      </c>
      <c r="H8" s="35"/>
      <c r="I8" s="15" t="s">
        <v>12</v>
      </c>
      <c r="J8" s="7"/>
      <c r="K8" s="15" t="s">
        <v>12</v>
      </c>
      <c r="L8" s="7"/>
      <c r="M8" s="15" t="s">
        <v>12</v>
      </c>
      <c r="N8" s="7"/>
      <c r="O8" s="15" t="s">
        <v>12</v>
      </c>
    </row>
    <row r="9" spans="1:15" ht="21.75" customHeight="1">
      <c r="A9" s="27"/>
      <c r="B9" s="27"/>
      <c r="C9" s="27"/>
      <c r="D9" s="27"/>
      <c r="E9" s="27"/>
      <c r="F9" s="27"/>
      <c r="G9" s="5"/>
      <c r="H9" s="35"/>
      <c r="I9" s="7"/>
      <c r="J9" s="7"/>
      <c r="K9" s="7"/>
      <c r="L9" s="7"/>
      <c r="M9" s="7"/>
      <c r="N9" s="7"/>
      <c r="O9" s="7"/>
    </row>
    <row r="10" spans="1:15" ht="21.75" customHeight="1">
      <c r="A10" s="27" t="s">
        <v>87</v>
      </c>
      <c r="B10" s="27"/>
      <c r="C10" s="27"/>
      <c r="D10" s="27"/>
      <c r="E10" s="27"/>
      <c r="F10" s="27"/>
      <c r="G10" s="5"/>
      <c r="H10" s="35"/>
      <c r="I10" s="3">
        <v>75495925</v>
      </c>
      <c r="J10" s="3"/>
      <c r="K10" s="3">
        <v>77907916</v>
      </c>
      <c r="L10" s="3"/>
      <c r="M10" s="3">
        <v>0</v>
      </c>
      <c r="N10" s="3"/>
      <c r="O10" s="3">
        <v>0</v>
      </c>
    </row>
    <row r="11" spans="1:15" ht="21.75" customHeight="1">
      <c r="A11" s="27" t="s">
        <v>88</v>
      </c>
      <c r="B11" s="27"/>
      <c r="C11" s="27"/>
      <c r="D11" s="27"/>
      <c r="E11" s="27"/>
      <c r="F11" s="27"/>
      <c r="G11" s="5"/>
      <c r="H11" s="33"/>
      <c r="I11" s="3">
        <v>811084307</v>
      </c>
      <c r="J11" s="3"/>
      <c r="K11" s="3">
        <v>435839390</v>
      </c>
      <c r="M11" s="3">
        <v>0</v>
      </c>
      <c r="N11" s="3"/>
      <c r="O11" s="3">
        <v>0</v>
      </c>
    </row>
    <row r="12" spans="1:15" ht="21.75" customHeight="1">
      <c r="A12" s="27" t="s">
        <v>89</v>
      </c>
      <c r="B12" s="27"/>
      <c r="C12" s="27"/>
      <c r="D12" s="27"/>
      <c r="E12" s="27"/>
      <c r="F12" s="27"/>
      <c r="G12" s="5"/>
      <c r="H12" s="33"/>
      <c r="I12" s="3">
        <v>-63946460</v>
      </c>
      <c r="J12" s="3"/>
      <c r="K12" s="3">
        <v>-76328808</v>
      </c>
      <c r="L12" s="3"/>
      <c r="M12" s="3">
        <v>0</v>
      </c>
      <c r="N12" s="3"/>
      <c r="O12" s="3">
        <v>0</v>
      </c>
    </row>
    <row r="13" spans="1:15" ht="21.75" customHeight="1">
      <c r="A13" s="27" t="s">
        <v>90</v>
      </c>
      <c r="B13" s="27"/>
      <c r="C13" s="27"/>
      <c r="D13" s="27"/>
      <c r="E13" s="27"/>
      <c r="F13" s="27"/>
      <c r="G13" s="5"/>
      <c r="H13" s="33"/>
      <c r="I13" s="19">
        <v>-753388192</v>
      </c>
      <c r="J13" s="3"/>
      <c r="K13" s="19">
        <v>-437629854</v>
      </c>
      <c r="L13" s="3"/>
      <c r="M13" s="19">
        <v>0</v>
      </c>
      <c r="N13" s="3"/>
      <c r="O13" s="19">
        <v>0</v>
      </c>
    </row>
    <row r="14" spans="1:15" ht="6" customHeight="1">
      <c r="A14" s="27"/>
      <c r="B14" s="27"/>
      <c r="C14" s="27"/>
      <c r="D14" s="27"/>
      <c r="E14" s="27"/>
      <c r="F14" s="27"/>
      <c r="G14" s="5"/>
      <c r="H14" s="33"/>
      <c r="I14" s="3"/>
      <c r="J14" s="3"/>
      <c r="K14" s="3"/>
      <c r="L14" s="3"/>
      <c r="M14" s="3"/>
      <c r="N14" s="3"/>
      <c r="O14" s="3"/>
    </row>
    <row r="15" spans="1:15" ht="21.75" customHeight="1">
      <c r="A15" s="28" t="s">
        <v>91</v>
      </c>
      <c r="B15" s="27"/>
      <c r="C15" s="27"/>
      <c r="D15" s="27"/>
      <c r="E15" s="27"/>
      <c r="F15" s="27"/>
      <c r="G15" s="5"/>
      <c r="H15" s="33"/>
      <c r="I15" s="3">
        <f>SUM(I10:I13)</f>
        <v>69245580</v>
      </c>
      <c r="J15" s="3"/>
      <c r="K15" s="3">
        <f>SUM(K10:K13)</f>
        <v>-211356</v>
      </c>
      <c r="L15" s="3"/>
      <c r="M15" s="3">
        <f>SUM(M10:M13)</f>
        <v>0</v>
      </c>
      <c r="N15" s="3"/>
      <c r="O15" s="3">
        <f>SUM(O10:O13)</f>
        <v>0</v>
      </c>
    </row>
    <row r="16" spans="1:15" ht="21.75" customHeight="1">
      <c r="A16" s="27" t="s">
        <v>92</v>
      </c>
      <c r="B16" s="27"/>
      <c r="C16" s="27"/>
      <c r="D16" s="27"/>
      <c r="E16" s="27"/>
      <c r="F16" s="27"/>
      <c r="G16" s="5"/>
      <c r="H16" s="33"/>
      <c r="I16" s="3">
        <v>454581</v>
      </c>
      <c r="J16" s="3"/>
      <c r="K16" s="3">
        <v>214463</v>
      </c>
      <c r="L16" s="3"/>
      <c r="M16" s="3">
        <v>1769928</v>
      </c>
      <c r="N16" s="3"/>
      <c r="O16" s="3">
        <v>1236099</v>
      </c>
    </row>
    <row r="17" spans="1:15" ht="21.75" customHeight="1">
      <c r="A17" s="27" t="s">
        <v>93</v>
      </c>
      <c r="B17" s="27"/>
      <c r="C17" s="27"/>
      <c r="D17" s="27"/>
      <c r="E17" s="27"/>
      <c r="F17" s="27"/>
      <c r="G17" s="5"/>
      <c r="H17" s="33"/>
      <c r="I17" s="3">
        <v>-1539385</v>
      </c>
      <c r="J17" s="3"/>
      <c r="K17" s="3">
        <v>-2031348</v>
      </c>
      <c r="L17" s="3"/>
      <c r="M17" s="3">
        <v>0</v>
      </c>
      <c r="N17" s="3"/>
      <c r="O17" s="3">
        <v>0</v>
      </c>
    </row>
    <row r="18" spans="1:15" ht="21.75" customHeight="1">
      <c r="A18" s="27" t="s">
        <v>94</v>
      </c>
      <c r="B18" s="27"/>
      <c r="C18" s="27"/>
      <c r="D18" s="27"/>
      <c r="E18" s="27"/>
      <c r="F18" s="27"/>
      <c r="G18" s="5"/>
      <c r="H18" s="33"/>
      <c r="I18" s="3">
        <v>-30933660</v>
      </c>
      <c r="J18" s="3"/>
      <c r="K18" s="3">
        <v>-31620800</v>
      </c>
      <c r="L18" s="3"/>
      <c r="M18" s="3">
        <v>-15451754</v>
      </c>
      <c r="N18" s="3"/>
      <c r="O18" s="3">
        <v>-15547075</v>
      </c>
    </row>
    <row r="19" spans="1:15" ht="21.75" customHeight="1">
      <c r="A19" s="27" t="s">
        <v>95</v>
      </c>
      <c r="B19" s="27"/>
      <c r="C19" s="27"/>
      <c r="D19" s="27"/>
      <c r="E19" s="27"/>
      <c r="F19" s="27"/>
      <c r="G19" s="5"/>
      <c r="H19" s="33"/>
      <c r="I19" s="3">
        <v>-4949002</v>
      </c>
      <c r="J19" s="3"/>
      <c r="K19" s="3">
        <v>-73965030</v>
      </c>
      <c r="L19" s="3"/>
      <c r="M19" s="3">
        <v>-2</v>
      </c>
      <c r="N19" s="3"/>
      <c r="O19" s="3">
        <v>-61</v>
      </c>
    </row>
    <row r="20" spans="1:15" ht="21.75" customHeight="1">
      <c r="A20" s="27" t="s">
        <v>96</v>
      </c>
      <c r="B20" s="27"/>
      <c r="C20" s="27"/>
      <c r="D20" s="27"/>
      <c r="E20" s="27"/>
      <c r="F20" s="27"/>
      <c r="G20" s="5">
        <v>10</v>
      </c>
      <c r="H20" s="33"/>
      <c r="I20" s="3">
        <v>85005889</v>
      </c>
      <c r="J20" s="3"/>
      <c r="K20" s="3">
        <v>-28262</v>
      </c>
      <c r="L20" s="3"/>
      <c r="M20" s="3">
        <v>0</v>
      </c>
      <c r="N20" s="3"/>
      <c r="O20" s="3">
        <v>0</v>
      </c>
    </row>
    <row r="21" spans="1:15" ht="21.75" customHeight="1">
      <c r="A21" s="27" t="s">
        <v>97</v>
      </c>
      <c r="B21" s="27"/>
      <c r="C21" s="27"/>
      <c r="D21" s="27"/>
      <c r="E21" s="27"/>
      <c r="F21" s="27"/>
      <c r="G21" s="5"/>
      <c r="H21" s="33"/>
      <c r="I21" s="3">
        <v>-7132218</v>
      </c>
      <c r="J21" s="3"/>
      <c r="K21" s="3">
        <v>-13373409</v>
      </c>
      <c r="L21" s="3"/>
      <c r="M21" s="3">
        <v>-936958</v>
      </c>
      <c r="N21" s="3"/>
      <c r="O21" s="3">
        <v>-4488252</v>
      </c>
    </row>
    <row r="22" spans="1:15" ht="21.75" customHeight="1">
      <c r="A22" s="27" t="s">
        <v>98</v>
      </c>
      <c r="B22" s="28"/>
      <c r="C22" s="28"/>
      <c r="D22" s="27"/>
      <c r="E22" s="27"/>
      <c r="F22" s="27"/>
      <c r="G22" s="5"/>
      <c r="H22" s="33"/>
      <c r="I22" s="3"/>
      <c r="J22" s="3"/>
      <c r="K22" s="3"/>
      <c r="L22" s="3"/>
      <c r="M22" s="3"/>
      <c r="N22" s="3"/>
      <c r="O22" s="3"/>
    </row>
    <row r="23" spans="1:15" ht="21.75" customHeight="1">
      <c r="A23" s="27"/>
      <c r="B23" s="27" t="s">
        <v>99</v>
      </c>
      <c r="C23" s="28"/>
      <c r="D23" s="27"/>
      <c r="E23" s="27"/>
      <c r="F23" s="27"/>
      <c r="G23" s="5"/>
      <c r="H23" s="33"/>
      <c r="I23" s="19">
        <v>92377</v>
      </c>
      <c r="J23" s="3"/>
      <c r="K23" s="19">
        <v>85184</v>
      </c>
      <c r="L23" s="3"/>
      <c r="M23" s="19">
        <v>0</v>
      </c>
      <c r="N23" s="3"/>
      <c r="O23" s="19">
        <v>0</v>
      </c>
    </row>
    <row r="24" spans="1:15" ht="6" customHeight="1">
      <c r="A24" s="27"/>
      <c r="B24" s="27"/>
      <c r="C24" s="27"/>
      <c r="D24" s="27"/>
      <c r="E24" s="27"/>
      <c r="F24" s="27"/>
      <c r="G24" s="5"/>
      <c r="H24" s="33"/>
      <c r="I24" s="3"/>
      <c r="J24" s="3"/>
      <c r="K24" s="3"/>
      <c r="L24" s="3"/>
      <c r="M24" s="3"/>
      <c r="N24" s="3"/>
      <c r="O24" s="3"/>
    </row>
    <row r="25" spans="1:15" ht="21.75" customHeight="1">
      <c r="A25" s="28" t="s">
        <v>100</v>
      </c>
      <c r="B25" s="27"/>
      <c r="C25" s="27"/>
      <c r="D25" s="27"/>
      <c r="E25" s="27"/>
      <c r="F25" s="27"/>
      <c r="G25" s="5"/>
      <c r="H25" s="33"/>
      <c r="I25" s="3">
        <f>SUM(I15:I23)</f>
        <v>110244162</v>
      </c>
      <c r="J25" s="3"/>
      <c r="K25" s="3">
        <f>SUM(K15:K23)</f>
        <v>-120930558</v>
      </c>
      <c r="L25" s="3"/>
      <c r="M25" s="3">
        <f>SUM(M15:M23)</f>
        <v>-14618786</v>
      </c>
      <c r="N25" s="3"/>
      <c r="O25" s="3">
        <f>SUM(O15:O23)</f>
        <v>-18799289</v>
      </c>
    </row>
    <row r="26" spans="1:15" ht="21.75" customHeight="1">
      <c r="A26" s="27" t="s">
        <v>101</v>
      </c>
      <c r="B26" s="27"/>
      <c r="C26" s="27"/>
      <c r="D26" s="27"/>
      <c r="E26" s="27"/>
      <c r="F26" s="27"/>
      <c r="G26" s="5"/>
      <c r="H26" s="33"/>
      <c r="I26" s="19">
        <v>-814374</v>
      </c>
      <c r="J26" s="3"/>
      <c r="K26" s="18">
        <v>304411</v>
      </c>
      <c r="L26" s="3"/>
      <c r="M26" s="19">
        <v>13607</v>
      </c>
      <c r="N26" s="3"/>
      <c r="O26" s="18">
        <v>15089</v>
      </c>
    </row>
    <row r="27" spans="1:15" ht="6" customHeight="1">
      <c r="A27" s="27"/>
      <c r="B27" s="27"/>
      <c r="C27" s="27"/>
      <c r="D27" s="27"/>
      <c r="E27" s="27"/>
      <c r="F27" s="27"/>
      <c r="G27" s="5"/>
      <c r="H27" s="33"/>
      <c r="I27" s="3"/>
      <c r="J27" s="3"/>
      <c r="K27" s="3"/>
      <c r="L27" s="3"/>
      <c r="M27" s="3"/>
      <c r="N27" s="3"/>
      <c r="O27" s="3"/>
    </row>
    <row r="28" spans="1:15" ht="21.75" customHeight="1">
      <c r="A28" s="28" t="s">
        <v>102</v>
      </c>
      <c r="B28" s="27"/>
      <c r="C28" s="27"/>
      <c r="D28" s="27"/>
      <c r="E28" s="27"/>
      <c r="F28" s="27"/>
      <c r="G28" s="5"/>
      <c r="H28" s="33"/>
      <c r="I28" s="18">
        <f>SUM(I25:I26)</f>
        <v>109429788</v>
      </c>
      <c r="J28" s="3"/>
      <c r="K28" s="18">
        <f>SUM(K25:K26)</f>
        <v>-120626147</v>
      </c>
      <c r="L28" s="3"/>
      <c r="M28" s="18">
        <f>SUM(M25:M26)</f>
        <v>-14605179</v>
      </c>
      <c r="N28" s="3"/>
      <c r="O28" s="18">
        <f>SUM(O25:O26)</f>
        <v>-18784200</v>
      </c>
    </row>
    <row r="29" spans="1:15" ht="21.75" customHeight="1">
      <c r="A29" s="27"/>
      <c r="B29" s="27"/>
      <c r="C29" s="27"/>
      <c r="D29" s="27"/>
      <c r="E29" s="27"/>
      <c r="F29" s="27"/>
      <c r="G29" s="5"/>
      <c r="H29" s="33"/>
      <c r="I29" s="76"/>
      <c r="J29" s="3"/>
      <c r="K29" s="75"/>
      <c r="L29" s="3"/>
      <c r="M29" s="76"/>
      <c r="N29" s="3"/>
      <c r="O29" s="3"/>
    </row>
    <row r="30" spans="1:15" ht="21.75" customHeight="1">
      <c r="A30" s="28" t="s">
        <v>103</v>
      </c>
      <c r="B30" s="27"/>
      <c r="C30" s="27"/>
      <c r="D30" s="27"/>
      <c r="E30" s="27"/>
      <c r="F30" s="27"/>
      <c r="G30" s="5"/>
      <c r="H30" s="33"/>
      <c r="I30" s="3"/>
      <c r="J30" s="3"/>
      <c r="K30" s="3"/>
      <c r="L30" s="3"/>
      <c r="M30" s="3"/>
      <c r="N30" s="3"/>
      <c r="O30" s="3"/>
    </row>
    <row r="31" spans="1:15" ht="21.75" customHeight="1">
      <c r="A31" s="40" t="s">
        <v>104</v>
      </c>
      <c r="B31" s="40"/>
      <c r="C31" s="40"/>
      <c r="D31" s="40"/>
      <c r="E31" s="40"/>
      <c r="F31" s="40"/>
      <c r="G31" s="5"/>
      <c r="H31" s="33"/>
      <c r="I31" s="3"/>
      <c r="J31" s="3"/>
      <c r="K31" s="3"/>
      <c r="L31" s="3"/>
      <c r="M31" s="3"/>
      <c r="N31" s="3"/>
      <c r="O31" s="3"/>
    </row>
    <row r="32" spans="1:15" ht="21.75" customHeight="1">
      <c r="A32" s="40"/>
      <c r="B32" s="40" t="s">
        <v>207</v>
      </c>
      <c r="C32" s="40"/>
      <c r="D32" s="40"/>
      <c r="E32" s="40"/>
      <c r="F32" s="40"/>
      <c r="G32" s="5"/>
      <c r="H32" s="33"/>
      <c r="I32" s="3"/>
      <c r="J32" s="3"/>
      <c r="K32" s="3"/>
      <c r="L32" s="3"/>
      <c r="M32" s="3"/>
      <c r="N32" s="3"/>
      <c r="O32" s="3"/>
    </row>
    <row r="33" spans="1:15" ht="21.75" customHeight="1">
      <c r="A33" s="27"/>
      <c r="B33" s="27"/>
      <c r="C33" s="27" t="s">
        <v>105</v>
      </c>
      <c r="D33" s="27"/>
      <c r="E33" s="27"/>
      <c r="F33" s="40"/>
      <c r="G33" s="5"/>
      <c r="H33" s="33"/>
      <c r="I33" s="3"/>
      <c r="J33" s="3"/>
      <c r="K33" s="3"/>
      <c r="L33" s="3"/>
      <c r="M33" s="3"/>
      <c r="N33" s="3"/>
      <c r="O33" s="3"/>
    </row>
    <row r="34" spans="1:15" ht="21.75" customHeight="1">
      <c r="A34" s="27"/>
      <c r="B34" s="27"/>
      <c r="C34" s="27"/>
      <c r="D34" s="27" t="s">
        <v>106</v>
      </c>
      <c r="E34" s="27"/>
      <c r="F34" s="27"/>
      <c r="G34" s="5"/>
      <c r="H34" s="33"/>
      <c r="I34" s="41">
        <v>-5405824</v>
      </c>
      <c r="J34" s="3"/>
      <c r="K34" s="19">
        <v>-50006428</v>
      </c>
      <c r="L34" s="3"/>
      <c r="M34" s="19">
        <v>0</v>
      </c>
      <c r="N34" s="3"/>
      <c r="O34" s="19">
        <v>0</v>
      </c>
    </row>
    <row r="35" spans="1:15" ht="6" customHeight="1">
      <c r="A35" s="27"/>
      <c r="B35" s="27"/>
      <c r="C35" s="27"/>
      <c r="D35" s="27"/>
      <c r="E35" s="27"/>
      <c r="F35" s="27"/>
      <c r="G35" s="5"/>
      <c r="H35" s="33"/>
      <c r="I35" s="3"/>
      <c r="J35" s="3"/>
      <c r="K35" s="3"/>
      <c r="L35" s="12"/>
      <c r="M35" s="3"/>
      <c r="N35" s="3"/>
      <c r="O35" s="3"/>
    </row>
    <row r="36" spans="1:15" ht="21.75" customHeight="1">
      <c r="A36" s="28" t="s">
        <v>107</v>
      </c>
      <c r="B36" s="27"/>
      <c r="C36" s="27"/>
      <c r="D36" s="27"/>
      <c r="E36" s="27"/>
      <c r="F36" s="27"/>
      <c r="G36" s="5"/>
      <c r="H36" s="33"/>
      <c r="I36" s="19">
        <f>I34</f>
        <v>-5405824</v>
      </c>
      <c r="J36" s="3"/>
      <c r="K36" s="19">
        <f>K34</f>
        <v>-50006428</v>
      </c>
      <c r="L36" s="3"/>
      <c r="M36" s="19">
        <f t="shared" ref="M36:O36" si="0">M34</f>
        <v>0</v>
      </c>
      <c r="N36" s="3"/>
      <c r="O36" s="19">
        <f t="shared" si="0"/>
        <v>0</v>
      </c>
    </row>
    <row r="37" spans="1:15" ht="6" customHeight="1">
      <c r="A37" s="27"/>
      <c r="B37" s="27"/>
      <c r="C37" s="27"/>
      <c r="D37" s="27"/>
      <c r="E37" s="27"/>
      <c r="F37" s="27"/>
      <c r="G37" s="5"/>
      <c r="H37" s="33"/>
      <c r="I37" s="3"/>
      <c r="J37" s="3"/>
      <c r="K37" s="3"/>
      <c r="L37" s="12"/>
      <c r="M37" s="3"/>
      <c r="N37" s="3"/>
      <c r="O37" s="3"/>
    </row>
    <row r="38" spans="1:15" ht="21.75" customHeight="1" thickBot="1">
      <c r="A38" s="28" t="s">
        <v>108</v>
      </c>
      <c r="B38" s="27"/>
      <c r="C38" s="27"/>
      <c r="D38" s="27"/>
      <c r="E38" s="27"/>
      <c r="F38" s="27"/>
      <c r="G38" s="5"/>
      <c r="H38" s="33"/>
      <c r="I38" s="24">
        <f>SUM(I28,I36)</f>
        <v>104023964</v>
      </c>
      <c r="J38" s="3"/>
      <c r="K38" s="24">
        <f>SUM(K28,K36)</f>
        <v>-170632575</v>
      </c>
      <c r="L38" s="3"/>
      <c r="M38" s="24">
        <f>SUM(M28,M36)</f>
        <v>-14605179</v>
      </c>
      <c r="N38" s="3"/>
      <c r="O38" s="24">
        <f>SUM(O28,O36)</f>
        <v>-18784200</v>
      </c>
    </row>
    <row r="39" spans="1:15" ht="21.75" customHeight="1" thickTop="1">
      <c r="A39" s="27"/>
      <c r="B39" s="27"/>
      <c r="C39" s="27"/>
      <c r="D39" s="27"/>
      <c r="E39" s="27"/>
      <c r="F39" s="27"/>
      <c r="G39" s="5"/>
      <c r="H39" s="33"/>
      <c r="I39" s="3"/>
      <c r="J39" s="3"/>
      <c r="K39" s="3"/>
      <c r="L39" s="3"/>
      <c r="M39" s="3"/>
      <c r="N39" s="3"/>
      <c r="O39" s="3"/>
    </row>
    <row r="40" spans="1:15" ht="21.75" customHeight="1">
      <c r="A40" s="27"/>
      <c r="B40" s="27"/>
      <c r="C40" s="27"/>
      <c r="D40" s="27"/>
      <c r="E40" s="27"/>
      <c r="F40" s="27"/>
      <c r="G40" s="5"/>
      <c r="H40" s="33"/>
      <c r="I40" s="3"/>
      <c r="J40" s="3"/>
      <c r="K40" s="3"/>
      <c r="L40" s="3"/>
      <c r="M40" s="3"/>
      <c r="N40" s="3"/>
      <c r="O40" s="3"/>
    </row>
    <row r="41" spans="1:15" ht="21.75" customHeight="1">
      <c r="A41" s="27"/>
      <c r="B41" s="27"/>
      <c r="C41" s="27"/>
      <c r="D41" s="27"/>
      <c r="E41" s="27"/>
      <c r="F41" s="27"/>
      <c r="G41" s="5"/>
      <c r="H41" s="33"/>
      <c r="I41" s="3"/>
      <c r="J41" s="3"/>
      <c r="K41" s="3"/>
      <c r="L41" s="3"/>
      <c r="M41" s="3"/>
      <c r="N41" s="3"/>
      <c r="O41" s="3"/>
    </row>
    <row r="42" spans="1:15" ht="21.75" customHeight="1">
      <c r="A42" s="27"/>
      <c r="B42" s="27"/>
      <c r="C42" s="27"/>
      <c r="D42" s="27"/>
      <c r="E42" s="27"/>
      <c r="F42" s="27"/>
      <c r="G42" s="5"/>
      <c r="H42" s="33"/>
      <c r="I42" s="3"/>
      <c r="J42" s="3"/>
      <c r="K42" s="3"/>
      <c r="L42" s="3"/>
      <c r="M42" s="3"/>
      <c r="N42" s="3"/>
      <c r="O42" s="3"/>
    </row>
    <row r="43" spans="1:15" ht="21.75" customHeight="1">
      <c r="A43" s="27"/>
      <c r="B43" s="27"/>
      <c r="C43" s="27"/>
      <c r="D43" s="27"/>
      <c r="E43" s="27"/>
      <c r="F43" s="27"/>
      <c r="G43" s="5"/>
      <c r="H43" s="33"/>
      <c r="I43" s="3"/>
      <c r="J43" s="3"/>
      <c r="K43" s="3"/>
      <c r="L43" s="3"/>
      <c r="M43" s="3"/>
      <c r="N43" s="3"/>
      <c r="O43" s="3"/>
    </row>
    <row r="44" spans="1:15" ht="5.25" customHeight="1">
      <c r="A44" s="27"/>
      <c r="B44" s="27"/>
      <c r="C44" s="27"/>
      <c r="D44" s="27"/>
      <c r="E44" s="27"/>
      <c r="F44" s="27"/>
      <c r="G44" s="5"/>
      <c r="H44" s="33"/>
      <c r="I44" s="3"/>
      <c r="J44" s="3"/>
      <c r="K44" s="3"/>
      <c r="L44" s="3"/>
      <c r="M44" s="3"/>
      <c r="N44" s="3"/>
      <c r="O44" s="3"/>
    </row>
    <row r="45" spans="1:15" ht="21.75" customHeight="1">
      <c r="A45" s="25" t="s">
        <v>39</v>
      </c>
      <c r="B45" s="25"/>
      <c r="C45" s="25"/>
      <c r="D45" s="25"/>
      <c r="E45" s="25"/>
      <c r="F45" s="25"/>
      <c r="G45" s="21"/>
      <c r="H45" s="26"/>
      <c r="I45" s="18"/>
      <c r="J45" s="18"/>
      <c r="K45" s="18"/>
      <c r="L45" s="26"/>
      <c r="M45" s="18"/>
      <c r="N45" s="18"/>
      <c r="O45" s="18"/>
    </row>
    <row r="46" spans="1:15" ht="21.75" customHeight="1">
      <c r="A46" s="4" t="s">
        <v>0</v>
      </c>
      <c r="B46" s="27"/>
      <c r="C46" s="27"/>
      <c r="F46" s="27"/>
      <c r="G46" s="14"/>
      <c r="H46" s="33"/>
      <c r="J46" s="3"/>
      <c r="K46" s="3"/>
      <c r="L46" s="3"/>
      <c r="O46" s="7"/>
    </row>
    <row r="47" spans="1:15" ht="21.75" customHeight="1">
      <c r="A47" s="28" t="s">
        <v>109</v>
      </c>
      <c r="B47" s="28"/>
      <c r="C47" s="28"/>
      <c r="D47" s="28"/>
      <c r="E47" s="28"/>
      <c r="F47" s="28"/>
      <c r="G47" s="5"/>
      <c r="H47" s="35"/>
      <c r="I47" s="7"/>
      <c r="J47" s="7"/>
      <c r="K47" s="7"/>
      <c r="L47" s="7"/>
      <c r="N47" s="7"/>
      <c r="O47" s="7"/>
    </row>
    <row r="48" spans="1:15" ht="21.75" customHeight="1">
      <c r="A48" s="8" t="str">
        <f>+A3</f>
        <v>สำหรับรอบระยะเวลาสามเดือนสิ้นสุดวันที่ 30 กันยายน พ.ศ. 2568</v>
      </c>
      <c r="B48" s="29"/>
      <c r="C48" s="29"/>
      <c r="D48" s="29"/>
      <c r="E48" s="29"/>
      <c r="F48" s="29"/>
      <c r="G48" s="21"/>
      <c r="H48" s="36"/>
      <c r="I48" s="19"/>
      <c r="J48" s="19"/>
      <c r="K48" s="19"/>
      <c r="L48" s="19"/>
      <c r="M48" s="19"/>
      <c r="N48" s="19"/>
      <c r="O48" s="19"/>
    </row>
    <row r="49" spans="1:15" ht="21.75" customHeight="1">
      <c r="A49" s="27"/>
      <c r="B49" s="27"/>
      <c r="C49" s="27"/>
      <c r="D49" s="27"/>
      <c r="E49" s="27"/>
      <c r="F49" s="27"/>
      <c r="G49" s="5"/>
      <c r="H49" s="33"/>
      <c r="I49" s="3"/>
      <c r="J49" s="3"/>
      <c r="K49" s="3"/>
      <c r="L49" s="33"/>
      <c r="M49" s="3"/>
      <c r="N49" s="3"/>
      <c r="O49" s="3"/>
    </row>
    <row r="50" spans="1:15" ht="21.75" customHeight="1">
      <c r="A50" s="27"/>
      <c r="B50" s="27"/>
      <c r="C50" s="27"/>
      <c r="D50" s="27"/>
      <c r="E50" s="27"/>
      <c r="F50" s="27"/>
      <c r="G50" s="5"/>
      <c r="H50" s="33"/>
      <c r="I50" s="104" t="s">
        <v>3</v>
      </c>
      <c r="J50" s="105"/>
      <c r="K50" s="105"/>
      <c r="L50" s="33"/>
      <c r="M50" s="104" t="s">
        <v>4</v>
      </c>
      <c r="N50" s="105"/>
      <c r="O50" s="105"/>
    </row>
    <row r="51" spans="1:15" ht="21.75" customHeight="1">
      <c r="A51" s="27"/>
      <c r="B51" s="27"/>
      <c r="C51" s="27"/>
      <c r="D51" s="27"/>
      <c r="E51" s="27"/>
      <c r="F51" s="27"/>
      <c r="G51" s="5"/>
      <c r="H51" s="33"/>
      <c r="I51" s="13" t="s">
        <v>7</v>
      </c>
      <c r="J51" s="37"/>
      <c r="K51" s="13" t="s">
        <v>7</v>
      </c>
      <c r="L51" s="37"/>
      <c r="M51" s="13" t="s">
        <v>7</v>
      </c>
      <c r="N51" s="37"/>
      <c r="O51" s="13" t="s">
        <v>7</v>
      </c>
    </row>
    <row r="52" spans="1:15" ht="21.75" customHeight="1">
      <c r="A52" s="27" t="s">
        <v>86</v>
      </c>
      <c r="B52" s="27"/>
      <c r="C52" s="27"/>
      <c r="D52" s="27"/>
      <c r="E52" s="27"/>
      <c r="F52" s="27"/>
      <c r="H52" s="38"/>
      <c r="I52" s="7" t="s">
        <v>9</v>
      </c>
      <c r="J52" s="7"/>
      <c r="K52" s="7" t="s">
        <v>10</v>
      </c>
      <c r="L52" s="7"/>
      <c r="M52" s="7" t="s">
        <v>9</v>
      </c>
      <c r="N52" s="7"/>
      <c r="O52" s="7" t="s">
        <v>10</v>
      </c>
    </row>
    <row r="53" spans="1:15" ht="21.75" customHeight="1">
      <c r="A53" s="27"/>
      <c r="B53" s="27"/>
      <c r="C53" s="27"/>
      <c r="D53" s="27"/>
      <c r="E53" s="27"/>
      <c r="F53" s="27"/>
      <c r="G53" s="39" t="s">
        <v>11</v>
      </c>
      <c r="H53" s="35"/>
      <c r="I53" s="15" t="s">
        <v>12</v>
      </c>
      <c r="J53" s="7"/>
      <c r="K53" s="15" t="s">
        <v>12</v>
      </c>
      <c r="L53" s="35"/>
      <c r="M53" s="15" t="s">
        <v>12</v>
      </c>
      <c r="N53" s="7"/>
      <c r="O53" s="15" t="s">
        <v>12</v>
      </c>
    </row>
    <row r="54" spans="1:15" ht="21.75" customHeight="1">
      <c r="A54" s="27"/>
      <c r="B54" s="27"/>
      <c r="C54" s="27"/>
      <c r="D54" s="27"/>
      <c r="E54" s="27"/>
      <c r="F54" s="27"/>
      <c r="G54" s="5"/>
      <c r="H54" s="35"/>
      <c r="I54" s="7"/>
      <c r="J54" s="7"/>
      <c r="K54" s="7"/>
      <c r="L54" s="35"/>
      <c r="M54" s="7"/>
      <c r="N54" s="7"/>
      <c r="O54" s="7"/>
    </row>
    <row r="55" spans="1:15" ht="21.75" customHeight="1">
      <c r="A55" s="28" t="s">
        <v>110</v>
      </c>
      <c r="B55" s="27"/>
      <c r="C55" s="27"/>
      <c r="D55" s="27"/>
      <c r="E55" s="27"/>
      <c r="F55" s="27"/>
      <c r="G55" s="5"/>
      <c r="H55" s="33"/>
      <c r="I55" s="3"/>
      <c r="J55" s="3"/>
      <c r="K55" s="3"/>
      <c r="L55" s="3"/>
      <c r="M55" s="3"/>
      <c r="N55" s="3"/>
      <c r="O55" s="3"/>
    </row>
    <row r="56" spans="1:15" ht="21.75" customHeight="1">
      <c r="A56" s="27"/>
      <c r="B56" s="27" t="s">
        <v>111</v>
      </c>
      <c r="C56" s="27"/>
      <c r="D56" s="27"/>
      <c r="E56" s="27"/>
      <c r="F56" s="27"/>
      <c r="G56" s="5"/>
      <c r="H56" s="33"/>
      <c r="I56" s="3">
        <v>109429788</v>
      </c>
      <c r="J56" s="3"/>
      <c r="K56" s="3">
        <v>-120626147</v>
      </c>
      <c r="L56" s="3"/>
      <c r="M56" s="3">
        <v>-14605179</v>
      </c>
      <c r="N56" s="3"/>
      <c r="O56" s="3">
        <v>-18784200</v>
      </c>
    </row>
    <row r="57" spans="1:15" ht="21.75" customHeight="1">
      <c r="A57" s="27"/>
      <c r="B57" s="27" t="s">
        <v>112</v>
      </c>
      <c r="C57" s="27"/>
      <c r="D57" s="27"/>
      <c r="E57" s="27"/>
      <c r="F57" s="27"/>
      <c r="G57" s="5"/>
      <c r="H57" s="33"/>
      <c r="I57" s="19">
        <v>0</v>
      </c>
      <c r="J57" s="3"/>
      <c r="K57" s="19">
        <v>0</v>
      </c>
      <c r="L57" s="3"/>
      <c r="M57" s="19">
        <v>0</v>
      </c>
      <c r="N57" s="12"/>
      <c r="O57" s="19">
        <v>0</v>
      </c>
    </row>
    <row r="58" spans="1:15" ht="6" customHeight="1">
      <c r="A58" s="27"/>
      <c r="B58" s="27"/>
      <c r="C58" s="27"/>
      <c r="D58" s="27"/>
      <c r="E58" s="27"/>
      <c r="F58" s="27"/>
      <c r="G58" s="5"/>
      <c r="H58" s="33"/>
      <c r="I58" s="3"/>
      <c r="J58" s="3"/>
      <c r="K58" s="3"/>
      <c r="L58" s="3"/>
      <c r="M58" s="3"/>
      <c r="N58" s="12"/>
      <c r="O58" s="3"/>
    </row>
    <row r="59" spans="1:15" ht="21.75" customHeight="1" thickBot="1">
      <c r="A59" s="27"/>
      <c r="B59" s="27"/>
      <c r="C59" s="27"/>
      <c r="D59" s="27"/>
      <c r="E59" s="27"/>
      <c r="F59" s="27"/>
      <c r="G59" s="5"/>
      <c r="H59" s="33"/>
      <c r="I59" s="42">
        <f>I28</f>
        <v>109429788</v>
      </c>
      <c r="J59" s="3"/>
      <c r="K59" s="42">
        <f>SUM(K56:K57)</f>
        <v>-120626147</v>
      </c>
      <c r="L59" s="3"/>
      <c r="M59" s="42">
        <f>M28</f>
        <v>-14605179</v>
      </c>
      <c r="N59" s="12"/>
      <c r="O59" s="42">
        <f>SUM(O56:O57)</f>
        <v>-18784200</v>
      </c>
    </row>
    <row r="60" spans="1:15" ht="21.75" customHeight="1" thickTop="1">
      <c r="A60" s="27"/>
      <c r="B60" s="27"/>
      <c r="C60" s="27"/>
      <c r="D60" s="27"/>
      <c r="E60" s="27"/>
      <c r="F60" s="27"/>
      <c r="G60" s="5"/>
      <c r="H60" s="33"/>
      <c r="I60" s="3"/>
      <c r="J60" s="3"/>
      <c r="K60" s="3"/>
      <c r="L60" s="3"/>
      <c r="M60" s="3"/>
      <c r="N60" s="3"/>
      <c r="O60" s="3"/>
    </row>
    <row r="61" spans="1:15" ht="21.75" customHeight="1">
      <c r="A61" s="28" t="s">
        <v>113</v>
      </c>
      <c r="B61" s="28"/>
      <c r="C61" s="27"/>
      <c r="D61" s="27"/>
      <c r="E61" s="27"/>
      <c r="F61" s="27"/>
      <c r="G61" s="5"/>
      <c r="H61" s="33"/>
      <c r="I61" s="3"/>
      <c r="J61" s="3"/>
      <c r="K61" s="3"/>
      <c r="L61" s="3"/>
      <c r="N61" s="12"/>
      <c r="O61" s="3"/>
    </row>
    <row r="62" spans="1:15" ht="21.75" customHeight="1">
      <c r="A62" s="27"/>
      <c r="B62" s="27" t="s">
        <v>111</v>
      </c>
      <c r="C62" s="27"/>
      <c r="D62" s="27"/>
      <c r="E62" s="27"/>
      <c r="F62" s="27"/>
      <c r="G62" s="5"/>
      <c r="H62" s="33"/>
      <c r="I62" s="3">
        <v>104023964</v>
      </c>
      <c r="J62" s="3"/>
      <c r="K62" s="3">
        <v>-170632575</v>
      </c>
      <c r="L62" s="3"/>
      <c r="M62" s="3">
        <v>-14605179</v>
      </c>
      <c r="N62" s="12"/>
      <c r="O62" s="3">
        <v>-18784200</v>
      </c>
    </row>
    <row r="63" spans="1:15" ht="21.75" customHeight="1">
      <c r="A63" s="27"/>
      <c r="B63" s="27" t="s">
        <v>112</v>
      </c>
      <c r="C63" s="27"/>
      <c r="D63" s="27"/>
      <c r="E63" s="27"/>
      <c r="F63" s="27"/>
      <c r="G63" s="5"/>
      <c r="H63" s="33"/>
      <c r="I63" s="19">
        <v>0</v>
      </c>
      <c r="J63" s="3"/>
      <c r="K63" s="19">
        <v>0</v>
      </c>
      <c r="L63" s="3"/>
      <c r="M63" s="19">
        <v>0</v>
      </c>
      <c r="N63" s="12"/>
      <c r="O63" s="19">
        <v>0</v>
      </c>
    </row>
    <row r="64" spans="1:15" ht="6" customHeight="1">
      <c r="A64" s="27"/>
      <c r="B64" s="27"/>
      <c r="C64" s="27"/>
      <c r="D64" s="27"/>
      <c r="E64" s="27"/>
      <c r="F64" s="27"/>
      <c r="G64" s="5"/>
      <c r="H64" s="33"/>
      <c r="I64" s="3"/>
      <c r="J64" s="3"/>
      <c r="K64" s="3"/>
      <c r="L64" s="3"/>
      <c r="M64" s="3"/>
      <c r="N64" s="12"/>
      <c r="O64" s="3"/>
    </row>
    <row r="65" spans="1:15" ht="21.75" customHeight="1" thickBot="1">
      <c r="A65" s="28"/>
      <c r="B65" s="27"/>
      <c r="C65" s="27"/>
      <c r="D65" s="27"/>
      <c r="E65" s="27"/>
      <c r="F65" s="27"/>
      <c r="G65" s="5"/>
      <c r="H65" s="33"/>
      <c r="I65" s="42">
        <f>I38</f>
        <v>104023964</v>
      </c>
      <c r="J65" s="3"/>
      <c r="K65" s="42">
        <f>SUM(K62:K63)</f>
        <v>-170632575</v>
      </c>
      <c r="L65" s="3"/>
      <c r="M65" s="42">
        <f>M38</f>
        <v>-14605179</v>
      </c>
      <c r="N65" s="12"/>
      <c r="O65" s="42">
        <f>SUM(O62:O63)</f>
        <v>-18784200</v>
      </c>
    </row>
    <row r="66" spans="1:15" ht="21.75" customHeight="1" thickTop="1">
      <c r="A66" s="28"/>
      <c r="B66" s="27"/>
      <c r="C66" s="27"/>
      <c r="D66" s="27"/>
      <c r="E66" s="27"/>
      <c r="F66" s="27"/>
      <c r="H66" s="33"/>
      <c r="I66" s="3"/>
      <c r="J66" s="3"/>
      <c r="K66" s="3"/>
      <c r="L66" s="3"/>
      <c r="M66" s="3"/>
      <c r="N66" s="12"/>
      <c r="O66" s="3"/>
    </row>
    <row r="67" spans="1:15" ht="21.75" customHeight="1">
      <c r="A67" s="4" t="s">
        <v>114</v>
      </c>
      <c r="B67" s="27"/>
      <c r="C67" s="27"/>
      <c r="D67" s="27"/>
      <c r="E67" s="27"/>
      <c r="F67" s="27"/>
      <c r="G67" s="5"/>
      <c r="H67" s="33"/>
      <c r="I67" s="3"/>
      <c r="J67" s="3"/>
      <c r="K67" s="3"/>
      <c r="L67" s="3"/>
      <c r="M67" s="3"/>
      <c r="N67" s="12"/>
      <c r="O67" s="3"/>
    </row>
    <row r="68" spans="1:15" ht="21.75" customHeight="1" thickBot="1">
      <c r="A68" s="11" t="s">
        <v>115</v>
      </c>
      <c r="B68" s="27"/>
      <c r="C68" s="27"/>
      <c r="D68" s="27"/>
      <c r="E68" s="27"/>
      <c r="F68" s="27"/>
      <c r="G68" s="5">
        <v>17.100000000000001</v>
      </c>
      <c r="H68" s="33"/>
      <c r="I68" s="43">
        <v>3.5799999999999998E-2</v>
      </c>
      <c r="J68" s="3"/>
      <c r="K68" s="43">
        <v>-3.9600000000000003E-2</v>
      </c>
      <c r="L68" s="3"/>
      <c r="M68" s="43">
        <v>-4.7999999999999996E-3</v>
      </c>
      <c r="N68" s="12"/>
      <c r="O68" s="43">
        <v>-6.1999999999999998E-3</v>
      </c>
    </row>
    <row r="69" spans="1:15" ht="6" customHeight="1" thickTop="1">
      <c r="A69" s="28"/>
      <c r="B69" s="27"/>
      <c r="C69" s="27"/>
      <c r="D69" s="27"/>
      <c r="E69" s="27"/>
      <c r="F69" s="27"/>
      <c r="G69" s="5"/>
      <c r="H69" s="33"/>
      <c r="I69" s="3"/>
      <c r="J69" s="3"/>
      <c r="K69" s="3"/>
      <c r="L69" s="12"/>
      <c r="M69" s="3"/>
      <c r="N69" s="3"/>
      <c r="O69" s="3"/>
    </row>
    <row r="70" spans="1:15" ht="21.75" customHeight="1" thickBot="1">
      <c r="A70" s="11" t="s">
        <v>116</v>
      </c>
      <c r="B70" s="27"/>
      <c r="C70" s="27"/>
      <c r="D70" s="27"/>
      <c r="E70" s="27"/>
      <c r="F70" s="27"/>
      <c r="G70" s="5">
        <v>17.2</v>
      </c>
      <c r="H70" s="33"/>
      <c r="I70" s="43">
        <v>3.5799999999999998E-2</v>
      </c>
      <c r="J70" s="3"/>
      <c r="K70" s="43">
        <v>-3.9600000000000003E-2</v>
      </c>
      <c r="L70" s="12"/>
      <c r="M70" s="43">
        <v>-4.7999999999999996E-3</v>
      </c>
      <c r="N70" s="3"/>
      <c r="O70" s="43">
        <v>-6.1999999999999998E-3</v>
      </c>
    </row>
    <row r="71" spans="1:15" ht="21.75" customHeight="1" thickTop="1">
      <c r="A71" s="28"/>
      <c r="B71" s="27"/>
      <c r="C71" s="27"/>
      <c r="D71" s="27"/>
      <c r="E71" s="27"/>
      <c r="F71" s="27"/>
      <c r="G71" s="5"/>
      <c r="H71" s="33"/>
      <c r="I71" s="3"/>
      <c r="J71" s="3"/>
      <c r="K71" s="17"/>
      <c r="L71" s="12"/>
      <c r="M71" s="3"/>
      <c r="N71" s="3"/>
      <c r="O71" s="17"/>
    </row>
    <row r="72" spans="1:15" ht="21.75" customHeight="1">
      <c r="A72" s="28"/>
      <c r="B72" s="27"/>
      <c r="C72" s="27"/>
      <c r="D72" s="27"/>
      <c r="E72" s="27"/>
      <c r="F72" s="27"/>
      <c r="G72" s="5"/>
      <c r="H72" s="33"/>
      <c r="I72" s="3"/>
      <c r="J72" s="3"/>
      <c r="K72" s="17"/>
      <c r="L72" s="12"/>
      <c r="M72" s="3"/>
      <c r="N72" s="3"/>
      <c r="O72" s="17"/>
    </row>
    <row r="73" spans="1:15" ht="21.75" customHeight="1">
      <c r="A73" s="28"/>
      <c r="B73" s="27"/>
      <c r="C73" s="27"/>
      <c r="D73" s="27"/>
      <c r="E73" s="27"/>
      <c r="F73" s="27"/>
      <c r="G73" s="5"/>
      <c r="H73" s="33"/>
      <c r="I73" s="3"/>
      <c r="J73" s="3"/>
      <c r="K73" s="17"/>
      <c r="L73" s="12"/>
      <c r="M73" s="3"/>
      <c r="N73" s="3"/>
      <c r="O73" s="17"/>
    </row>
    <row r="74" spans="1:15" ht="21.75" customHeight="1">
      <c r="A74" s="28"/>
      <c r="B74" s="27"/>
      <c r="C74" s="27"/>
      <c r="D74" s="27"/>
      <c r="E74" s="27"/>
      <c r="F74" s="27"/>
      <c r="G74" s="5"/>
      <c r="H74" s="33"/>
      <c r="I74" s="3"/>
      <c r="J74" s="3"/>
      <c r="K74" s="17"/>
      <c r="L74" s="12"/>
      <c r="M74" s="3"/>
      <c r="N74" s="3"/>
      <c r="O74" s="17"/>
    </row>
    <row r="75" spans="1:15" ht="21.75" customHeight="1">
      <c r="A75" s="28"/>
      <c r="B75" s="27"/>
      <c r="C75" s="27"/>
      <c r="D75" s="27"/>
      <c r="E75" s="27"/>
      <c r="F75" s="27"/>
      <c r="G75" s="5"/>
      <c r="H75" s="33"/>
      <c r="I75" s="3"/>
      <c r="J75" s="3"/>
      <c r="K75" s="17"/>
      <c r="L75" s="12"/>
      <c r="M75" s="3"/>
      <c r="N75" s="3"/>
      <c r="O75" s="17"/>
    </row>
    <row r="76" spans="1:15" ht="21.75" customHeight="1">
      <c r="A76" s="28"/>
      <c r="B76" s="27"/>
      <c r="C76" s="27"/>
      <c r="D76" s="27"/>
      <c r="E76" s="27"/>
      <c r="F76" s="27"/>
      <c r="G76" s="5"/>
      <c r="H76" s="33"/>
      <c r="I76" s="3"/>
      <c r="J76" s="3"/>
      <c r="K76" s="17"/>
      <c r="L76" s="12"/>
      <c r="M76" s="3"/>
      <c r="N76" s="3"/>
      <c r="O76" s="17"/>
    </row>
    <row r="77" spans="1:15" ht="21.75" customHeight="1">
      <c r="A77" s="28"/>
      <c r="B77" s="27"/>
      <c r="C77" s="27"/>
      <c r="D77" s="27"/>
      <c r="E77" s="27"/>
      <c r="F77" s="27"/>
      <c r="G77" s="5"/>
      <c r="H77" s="33"/>
      <c r="I77" s="3"/>
      <c r="J77" s="3"/>
      <c r="K77" s="17"/>
      <c r="L77" s="12"/>
      <c r="M77" s="3"/>
      <c r="N77" s="3"/>
      <c r="O77" s="17"/>
    </row>
    <row r="78" spans="1:15" ht="21.75" customHeight="1">
      <c r="A78" s="28"/>
      <c r="B78" s="27"/>
      <c r="C78" s="27"/>
      <c r="D78" s="27"/>
      <c r="E78" s="27"/>
      <c r="F78" s="27"/>
      <c r="G78" s="5"/>
      <c r="H78" s="33"/>
      <c r="I78" s="3"/>
      <c r="J78" s="3"/>
      <c r="K78" s="17"/>
      <c r="L78" s="12"/>
      <c r="M78" s="3"/>
      <c r="N78" s="3"/>
      <c r="O78" s="17"/>
    </row>
    <row r="79" spans="1:15" ht="21.75" customHeight="1">
      <c r="A79" s="28"/>
      <c r="B79" s="27"/>
      <c r="C79" s="27"/>
      <c r="D79" s="27"/>
      <c r="E79" s="27"/>
      <c r="F79" s="27"/>
      <c r="G79" s="5"/>
      <c r="H79" s="33"/>
      <c r="I79" s="3"/>
      <c r="J79" s="3"/>
      <c r="K79" s="17"/>
      <c r="L79" s="12"/>
      <c r="M79" s="3"/>
      <c r="N79" s="3"/>
      <c r="O79" s="17"/>
    </row>
    <row r="80" spans="1:15" ht="21.75" customHeight="1">
      <c r="A80" s="28"/>
      <c r="B80" s="27"/>
      <c r="C80" s="27"/>
      <c r="D80" s="27"/>
      <c r="E80" s="27"/>
      <c r="F80" s="27"/>
      <c r="G80" s="5"/>
      <c r="H80" s="33"/>
      <c r="I80" s="3"/>
      <c r="J80" s="3"/>
      <c r="K80" s="17"/>
      <c r="L80" s="12"/>
      <c r="M80" s="3"/>
      <c r="N80" s="3"/>
      <c r="O80" s="17"/>
    </row>
    <row r="81" spans="1:15" ht="21.75" customHeight="1">
      <c r="A81" s="28"/>
      <c r="B81" s="27"/>
      <c r="C81" s="27"/>
      <c r="D81" s="27"/>
      <c r="E81" s="27"/>
      <c r="F81" s="27"/>
      <c r="G81" s="5"/>
      <c r="H81" s="33"/>
      <c r="I81" s="3"/>
      <c r="J81" s="3"/>
      <c r="K81" s="17"/>
      <c r="L81" s="12"/>
      <c r="M81" s="3"/>
      <c r="N81" s="3"/>
      <c r="O81" s="17"/>
    </row>
    <row r="82" spans="1:15" ht="21.75" customHeight="1">
      <c r="A82" s="28"/>
      <c r="B82" s="27"/>
      <c r="C82" s="27"/>
      <c r="D82" s="27"/>
      <c r="E82" s="27"/>
      <c r="F82" s="27"/>
      <c r="G82" s="5"/>
      <c r="H82" s="33"/>
      <c r="I82" s="3"/>
      <c r="J82" s="3"/>
      <c r="K82" s="17"/>
      <c r="L82" s="12"/>
      <c r="M82" s="3"/>
      <c r="N82" s="3"/>
      <c r="O82" s="17"/>
    </row>
    <row r="83" spans="1:15" ht="21.75" customHeight="1">
      <c r="A83" s="28"/>
      <c r="B83" s="27"/>
      <c r="C83" s="27"/>
      <c r="D83" s="27"/>
      <c r="E83" s="27"/>
      <c r="F83" s="27"/>
      <c r="G83" s="5"/>
      <c r="H83" s="33"/>
      <c r="I83" s="3"/>
      <c r="J83" s="3"/>
      <c r="K83" s="17"/>
      <c r="L83" s="12"/>
      <c r="M83" s="3"/>
      <c r="N83" s="3"/>
      <c r="O83" s="17"/>
    </row>
    <row r="84" spans="1:15" ht="21.75" customHeight="1">
      <c r="A84" s="28"/>
      <c r="B84" s="27"/>
      <c r="C84" s="27"/>
      <c r="D84" s="27"/>
      <c r="E84" s="27"/>
      <c r="F84" s="27"/>
      <c r="G84" s="5"/>
      <c r="H84" s="33"/>
      <c r="I84" s="3"/>
      <c r="J84" s="3"/>
      <c r="K84" s="17"/>
      <c r="L84" s="12"/>
      <c r="M84" s="3"/>
      <c r="N84" s="3"/>
      <c r="O84" s="17"/>
    </row>
    <row r="85" spans="1:15" ht="21.75" customHeight="1">
      <c r="A85" s="28"/>
      <c r="B85" s="27"/>
      <c r="C85" s="27"/>
      <c r="D85" s="27"/>
      <c r="E85" s="27"/>
      <c r="F85" s="27"/>
      <c r="G85" s="5"/>
      <c r="H85" s="33"/>
      <c r="I85" s="3"/>
      <c r="J85" s="3"/>
      <c r="K85" s="17"/>
      <c r="L85" s="12"/>
      <c r="M85" s="3"/>
      <c r="N85" s="3"/>
      <c r="O85" s="17"/>
    </row>
    <row r="86" spans="1:15" ht="21.75" customHeight="1">
      <c r="A86" s="28"/>
      <c r="B86" s="27"/>
      <c r="C86" s="27"/>
      <c r="D86" s="27"/>
      <c r="E86" s="27"/>
      <c r="F86" s="27"/>
      <c r="G86" s="5"/>
      <c r="H86" s="33"/>
      <c r="I86" s="3"/>
      <c r="J86" s="3"/>
      <c r="K86" s="17"/>
      <c r="L86" s="12"/>
      <c r="M86" s="3"/>
      <c r="N86" s="3"/>
      <c r="O86" s="17"/>
    </row>
    <row r="87" spans="1:15" ht="17.25" customHeight="1">
      <c r="A87" s="28"/>
      <c r="B87" s="27"/>
      <c r="C87" s="27"/>
      <c r="D87" s="27"/>
      <c r="E87" s="27"/>
      <c r="F87" s="27"/>
      <c r="G87" s="5"/>
      <c r="H87" s="33"/>
      <c r="I87" s="3"/>
      <c r="J87" s="3"/>
      <c r="K87" s="17"/>
      <c r="L87" s="12"/>
      <c r="M87" s="3"/>
      <c r="N87" s="3"/>
      <c r="O87" s="17"/>
    </row>
    <row r="88" spans="1:15" ht="21.75" customHeight="1">
      <c r="A88" s="25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25"/>
      <c r="C88" s="25"/>
      <c r="D88" s="25"/>
      <c r="E88" s="25"/>
      <c r="F88" s="25"/>
      <c r="G88" s="20"/>
      <c r="H88" s="26"/>
      <c r="I88" s="18"/>
      <c r="J88" s="18"/>
      <c r="K88" s="18"/>
      <c r="L88" s="26"/>
      <c r="M88" s="18"/>
      <c r="N88" s="18"/>
      <c r="O88" s="18"/>
    </row>
  </sheetData>
  <mergeCells count="5">
    <mergeCell ref="I5:K5"/>
    <mergeCell ref="M5:O5"/>
    <mergeCell ref="I50:K50"/>
    <mergeCell ref="M50:O50"/>
    <mergeCell ref="A3:K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Q88"/>
  <sheetViews>
    <sheetView topLeftCell="A53" zoomScaleNormal="100" zoomScaleSheetLayoutView="123" workbookViewId="0">
      <selection activeCell="I70" sqref="I70"/>
    </sheetView>
  </sheetViews>
  <sheetFormatPr defaultColWidth="14.44140625" defaultRowHeight="21.75" customHeight="1"/>
  <cols>
    <col min="1" max="5" width="1.33203125" style="11" customWidth="1"/>
    <col min="6" max="6" width="32.44140625" style="11" customWidth="1"/>
    <col min="7" max="7" width="7.6640625" style="11" customWidth="1"/>
    <col min="8" max="8" width="0.6640625" style="11" customWidth="1"/>
    <col min="9" max="9" width="12.5546875" style="11" customWidth="1"/>
    <col min="10" max="10" width="0.6640625" style="11" customWidth="1"/>
    <col min="11" max="11" width="12.5546875" style="11" customWidth="1"/>
    <col min="12" max="12" width="0.6640625" style="11" customWidth="1"/>
    <col min="13" max="13" width="12.5546875" style="11" customWidth="1"/>
    <col min="14" max="14" width="0.6640625" style="11" customWidth="1"/>
    <col min="15" max="15" width="12.5546875" style="11" customWidth="1"/>
    <col min="16" max="16384" width="14.44140625" style="11"/>
  </cols>
  <sheetData>
    <row r="1" spans="1:17" ht="21.75" customHeight="1">
      <c r="A1" s="4" t="s">
        <v>0</v>
      </c>
      <c r="B1" s="27"/>
      <c r="C1" s="27"/>
      <c r="D1" s="27"/>
      <c r="E1" s="27"/>
      <c r="F1" s="27"/>
      <c r="G1" s="5"/>
      <c r="H1" s="33"/>
      <c r="I1" s="3"/>
      <c r="J1" s="3"/>
      <c r="K1" s="3"/>
      <c r="L1" s="3"/>
      <c r="M1" s="3"/>
      <c r="N1" s="3"/>
      <c r="O1" s="7"/>
    </row>
    <row r="2" spans="1:17" ht="21.75" customHeight="1">
      <c r="A2" s="28" t="s">
        <v>109</v>
      </c>
      <c r="B2" s="28"/>
      <c r="C2" s="28"/>
      <c r="D2" s="28"/>
      <c r="E2" s="28"/>
      <c r="F2" s="28"/>
      <c r="G2" s="14"/>
      <c r="H2" s="35"/>
      <c r="I2" s="7"/>
      <c r="J2" s="7"/>
      <c r="K2" s="7"/>
      <c r="N2" s="7"/>
      <c r="O2" s="7"/>
    </row>
    <row r="3" spans="1:17" ht="21.75" customHeight="1">
      <c r="A3" s="8" t="s">
        <v>117</v>
      </c>
      <c r="B3" s="29"/>
      <c r="C3" s="29"/>
      <c r="D3" s="29"/>
      <c r="E3" s="29"/>
      <c r="F3" s="29"/>
      <c r="G3" s="9"/>
      <c r="H3" s="36"/>
      <c r="I3" s="19"/>
      <c r="J3" s="19"/>
      <c r="K3" s="18"/>
      <c r="L3" s="20"/>
      <c r="M3" s="18"/>
      <c r="N3" s="22"/>
      <c r="O3" s="18"/>
    </row>
    <row r="4" spans="1:17" ht="21.75" customHeight="1">
      <c r="A4" s="27"/>
      <c r="B4" s="27"/>
      <c r="C4" s="27"/>
      <c r="D4" s="27"/>
      <c r="E4" s="27"/>
      <c r="F4" s="27"/>
      <c r="G4" s="5"/>
      <c r="H4" s="33"/>
      <c r="I4" s="3"/>
      <c r="J4" s="3"/>
      <c r="K4" s="3"/>
      <c r="L4" s="3"/>
      <c r="N4" s="3"/>
      <c r="O4" s="3"/>
    </row>
    <row r="5" spans="1:17" ht="21.75" customHeight="1">
      <c r="A5" s="27"/>
      <c r="B5" s="27"/>
      <c r="C5" s="27"/>
      <c r="D5" s="27"/>
      <c r="E5" s="27"/>
      <c r="F5" s="27"/>
      <c r="G5" s="5"/>
      <c r="H5" s="33"/>
      <c r="I5" s="104" t="s">
        <v>3</v>
      </c>
      <c r="J5" s="105"/>
      <c r="K5" s="105"/>
      <c r="L5" s="33"/>
      <c r="M5" s="104" t="s">
        <v>4</v>
      </c>
      <c r="N5" s="105"/>
      <c r="O5" s="105"/>
    </row>
    <row r="6" spans="1:17" ht="21.75" customHeight="1">
      <c r="A6" s="27"/>
      <c r="B6" s="27"/>
      <c r="C6" s="27"/>
      <c r="D6" s="27"/>
      <c r="E6" s="27"/>
      <c r="F6" s="27"/>
      <c r="G6" s="5"/>
      <c r="H6" s="33"/>
      <c r="I6" s="13" t="s">
        <v>7</v>
      </c>
      <c r="J6" s="37"/>
      <c r="K6" s="13" t="s">
        <v>7</v>
      </c>
      <c r="L6" s="37"/>
      <c r="M6" s="13" t="s">
        <v>7</v>
      </c>
      <c r="N6" s="37"/>
      <c r="O6" s="13" t="s">
        <v>7</v>
      </c>
    </row>
    <row r="7" spans="1:17" ht="21.75" customHeight="1">
      <c r="A7" s="27" t="s">
        <v>86</v>
      </c>
      <c r="B7" s="27"/>
      <c r="C7" s="27"/>
      <c r="D7" s="27"/>
      <c r="E7" s="27"/>
      <c r="F7" s="27"/>
      <c r="G7" s="5"/>
      <c r="H7" s="38"/>
      <c r="I7" s="7" t="s">
        <v>9</v>
      </c>
      <c r="J7" s="7"/>
      <c r="K7" s="7" t="s">
        <v>10</v>
      </c>
      <c r="L7" s="7"/>
      <c r="M7" s="7" t="s">
        <v>9</v>
      </c>
      <c r="N7" s="7"/>
      <c r="O7" s="7" t="s">
        <v>10</v>
      </c>
    </row>
    <row r="8" spans="1:17" ht="21.75" customHeight="1">
      <c r="A8" s="27"/>
      <c r="B8" s="27"/>
      <c r="C8" s="27"/>
      <c r="D8" s="27"/>
      <c r="E8" s="27"/>
      <c r="F8" s="27"/>
      <c r="G8" s="39" t="s">
        <v>11</v>
      </c>
      <c r="H8" s="35"/>
      <c r="I8" s="15" t="s">
        <v>12</v>
      </c>
      <c r="J8" s="7"/>
      <c r="K8" s="15" t="s">
        <v>12</v>
      </c>
      <c r="L8" s="7"/>
      <c r="M8" s="15" t="s">
        <v>12</v>
      </c>
      <c r="N8" s="7"/>
      <c r="O8" s="15" t="s">
        <v>12</v>
      </c>
    </row>
    <row r="9" spans="1:17" ht="21.75" customHeight="1">
      <c r="A9" s="27"/>
      <c r="B9" s="27"/>
      <c r="C9" s="27"/>
      <c r="D9" s="27"/>
      <c r="E9" s="27"/>
      <c r="F9" s="27"/>
      <c r="G9" s="86"/>
      <c r="H9" s="35"/>
      <c r="I9" s="7"/>
      <c r="J9" s="7"/>
      <c r="K9" s="7"/>
      <c r="L9" s="7"/>
      <c r="M9" s="7"/>
      <c r="N9" s="7"/>
      <c r="O9" s="7"/>
    </row>
    <row r="10" spans="1:17" ht="21.75" customHeight="1">
      <c r="A10" s="27" t="s">
        <v>87</v>
      </c>
      <c r="B10" s="27"/>
      <c r="C10" s="27"/>
      <c r="D10" s="27"/>
      <c r="E10" s="27"/>
      <c r="F10" s="27"/>
      <c r="G10" s="5">
        <v>7</v>
      </c>
      <c r="H10" s="35"/>
      <c r="I10" s="3">
        <v>233704231</v>
      </c>
      <c r="J10" s="3"/>
      <c r="K10" s="3">
        <v>259415723</v>
      </c>
      <c r="L10" s="3"/>
      <c r="M10" s="3">
        <v>0</v>
      </c>
      <c r="N10" s="3"/>
      <c r="O10" s="3">
        <v>0</v>
      </c>
      <c r="Q10" s="17"/>
    </row>
    <row r="11" spans="1:17" ht="21.75" customHeight="1">
      <c r="A11" s="27" t="s">
        <v>88</v>
      </c>
      <c r="B11" s="27"/>
      <c r="C11" s="27"/>
      <c r="D11" s="27"/>
      <c r="E11" s="27"/>
      <c r="F11" s="27"/>
      <c r="G11" s="5">
        <v>7</v>
      </c>
      <c r="H11" s="33"/>
      <c r="I11" s="3">
        <v>2943476516</v>
      </c>
      <c r="J11" s="3"/>
      <c r="K11" s="3">
        <v>3129666905</v>
      </c>
      <c r="M11" s="3">
        <v>0</v>
      </c>
      <c r="N11" s="3"/>
      <c r="O11" s="3">
        <v>0</v>
      </c>
      <c r="Q11" s="17"/>
    </row>
    <row r="12" spans="1:17" ht="21.75" customHeight="1">
      <c r="A12" s="27" t="s">
        <v>89</v>
      </c>
      <c r="B12" s="27"/>
      <c r="C12" s="27"/>
      <c r="D12" s="27"/>
      <c r="E12" s="27"/>
      <c r="F12" s="27"/>
      <c r="G12" s="5">
        <v>7</v>
      </c>
      <c r="H12" s="33"/>
      <c r="I12" s="3">
        <v>-181231589</v>
      </c>
      <c r="J12" s="3"/>
      <c r="K12" s="3">
        <v>-221031778</v>
      </c>
      <c r="L12" s="3"/>
      <c r="M12" s="3">
        <v>0</v>
      </c>
      <c r="N12" s="3"/>
      <c r="O12" s="3">
        <v>0</v>
      </c>
      <c r="Q12" s="17"/>
    </row>
    <row r="13" spans="1:17" ht="21.75" customHeight="1">
      <c r="A13" s="27" t="s">
        <v>90</v>
      </c>
      <c r="B13" s="27"/>
      <c r="C13" s="27"/>
      <c r="D13" s="27"/>
      <c r="E13" s="27"/>
      <c r="F13" s="27"/>
      <c r="G13" s="5">
        <v>7</v>
      </c>
      <c r="H13" s="33"/>
      <c r="I13" s="19">
        <v>-2876277658</v>
      </c>
      <c r="J13" s="3"/>
      <c r="K13" s="19">
        <v>-3120639268</v>
      </c>
      <c r="L13" s="3"/>
      <c r="M13" s="19">
        <v>0</v>
      </c>
      <c r="N13" s="3"/>
      <c r="O13" s="19">
        <v>0</v>
      </c>
      <c r="Q13" s="17"/>
    </row>
    <row r="14" spans="1:17" ht="6" customHeight="1">
      <c r="A14" s="27"/>
      <c r="B14" s="27"/>
      <c r="C14" s="27"/>
      <c r="D14" s="27"/>
      <c r="E14" s="27"/>
      <c r="F14" s="27"/>
      <c r="G14" s="5"/>
      <c r="H14" s="33"/>
      <c r="I14" s="3"/>
      <c r="J14" s="3"/>
      <c r="K14" s="3"/>
      <c r="L14" s="3"/>
      <c r="M14" s="3"/>
      <c r="N14" s="3"/>
      <c r="O14" s="3"/>
      <c r="Q14" s="17"/>
    </row>
    <row r="15" spans="1:17" ht="21.75" customHeight="1">
      <c r="A15" s="28" t="s">
        <v>118</v>
      </c>
      <c r="B15" s="27"/>
      <c r="C15" s="27"/>
      <c r="D15" s="27"/>
      <c r="E15" s="27"/>
      <c r="F15" s="27"/>
      <c r="G15" s="5"/>
      <c r="H15" s="33"/>
      <c r="I15" s="3">
        <f>SUM(I10:I13)</f>
        <v>119671500</v>
      </c>
      <c r="J15" s="3"/>
      <c r="K15" s="3">
        <f>SUM(K10:K13)</f>
        <v>47411582</v>
      </c>
      <c r="L15" s="3"/>
      <c r="M15" s="3">
        <f>SUM(M10:M13)</f>
        <v>0</v>
      </c>
      <c r="N15" s="3"/>
      <c r="O15" s="3">
        <f>SUM(O10:O13)</f>
        <v>0</v>
      </c>
      <c r="Q15" s="17"/>
    </row>
    <row r="16" spans="1:17" ht="21.75" customHeight="1">
      <c r="A16" s="27" t="s">
        <v>92</v>
      </c>
      <c r="B16" s="27"/>
      <c r="C16" s="27"/>
      <c r="D16" s="27"/>
      <c r="E16" s="27"/>
      <c r="F16" s="27"/>
      <c r="G16" s="5"/>
      <c r="H16" s="33"/>
      <c r="I16" s="3">
        <v>5183340</v>
      </c>
      <c r="J16" s="3"/>
      <c r="K16" s="3">
        <v>2513989</v>
      </c>
      <c r="L16" s="3"/>
      <c r="M16" s="3">
        <v>6545166</v>
      </c>
      <c r="N16" s="3"/>
      <c r="O16" s="3">
        <v>4524427</v>
      </c>
      <c r="Q16" s="17"/>
    </row>
    <row r="17" spans="1:17" ht="21.75" customHeight="1">
      <c r="A17" s="27" t="s">
        <v>93</v>
      </c>
      <c r="B17" s="27"/>
      <c r="C17" s="27"/>
      <c r="D17" s="27"/>
      <c r="E17" s="27"/>
      <c r="F17" s="27"/>
      <c r="G17" s="5"/>
      <c r="H17" s="33"/>
      <c r="I17" s="3">
        <v>-4408900</v>
      </c>
      <c r="J17" s="3"/>
      <c r="K17" s="3">
        <v>-5826824</v>
      </c>
      <c r="L17" s="3"/>
      <c r="M17" s="3">
        <v>0</v>
      </c>
      <c r="N17" s="3"/>
      <c r="O17" s="3">
        <v>0</v>
      </c>
      <c r="Q17" s="17"/>
    </row>
    <row r="18" spans="1:17" ht="21.75" customHeight="1">
      <c r="A18" s="27" t="s">
        <v>94</v>
      </c>
      <c r="B18" s="27"/>
      <c r="C18" s="27"/>
      <c r="D18" s="27"/>
      <c r="E18" s="27"/>
      <c r="F18" s="27"/>
      <c r="G18" s="5"/>
      <c r="H18" s="33"/>
      <c r="I18" s="3">
        <v>-94473390</v>
      </c>
      <c r="J18" s="3"/>
      <c r="K18" s="3">
        <v>-100015404</v>
      </c>
      <c r="L18" s="3"/>
      <c r="M18" s="3">
        <v>-46630873</v>
      </c>
      <c r="N18" s="3"/>
      <c r="O18" s="3">
        <v>-51263210</v>
      </c>
      <c r="Q18" s="17"/>
    </row>
    <row r="19" spans="1:17" ht="21.75" customHeight="1">
      <c r="A19" s="27" t="s">
        <v>95</v>
      </c>
      <c r="B19" s="27"/>
      <c r="C19" s="27"/>
      <c r="D19" s="27"/>
      <c r="E19" s="27"/>
      <c r="F19" s="27"/>
      <c r="G19" s="5"/>
      <c r="H19" s="33"/>
      <c r="I19" s="3">
        <v>-27669616</v>
      </c>
      <c r="J19" s="3"/>
      <c r="K19" s="3">
        <v>-42343316</v>
      </c>
      <c r="L19" s="3"/>
      <c r="M19" s="3">
        <v>-17</v>
      </c>
      <c r="N19" s="3"/>
      <c r="O19" s="3">
        <v>-36</v>
      </c>
      <c r="Q19" s="17"/>
    </row>
    <row r="20" spans="1:17" ht="21.75" customHeight="1">
      <c r="A20" s="27" t="s">
        <v>96</v>
      </c>
      <c r="B20" s="27"/>
      <c r="C20" s="27"/>
      <c r="D20" s="27"/>
      <c r="E20" s="27"/>
      <c r="F20" s="27"/>
      <c r="G20" s="5"/>
      <c r="H20" s="33"/>
      <c r="I20" s="3">
        <v>84984179</v>
      </c>
      <c r="J20" s="3"/>
      <c r="K20" s="3">
        <v>-176846</v>
      </c>
      <c r="L20" s="3"/>
      <c r="M20" s="3">
        <v>0</v>
      </c>
      <c r="N20" s="3"/>
      <c r="O20" s="3">
        <v>0</v>
      </c>
      <c r="Q20" s="17"/>
    </row>
    <row r="21" spans="1:17" ht="21.75" customHeight="1">
      <c r="A21" s="27" t="s">
        <v>97</v>
      </c>
      <c r="B21" s="27"/>
      <c r="C21" s="27"/>
      <c r="D21" s="27"/>
      <c r="E21" s="27"/>
      <c r="F21" s="27"/>
      <c r="G21" s="5"/>
      <c r="H21" s="33"/>
      <c r="I21" s="3">
        <v>-30916555</v>
      </c>
      <c r="J21" s="3"/>
      <c r="K21" s="3">
        <v>-45795338</v>
      </c>
      <c r="L21" s="3"/>
      <c r="M21" s="3">
        <v>-9240172</v>
      </c>
      <c r="N21" s="3"/>
      <c r="O21" s="3">
        <v>-13349194</v>
      </c>
      <c r="Q21" s="17"/>
    </row>
    <row r="22" spans="1:17" ht="21.75" customHeight="1">
      <c r="A22" s="27" t="s">
        <v>98</v>
      </c>
      <c r="B22" s="28"/>
      <c r="C22" s="28"/>
      <c r="D22" s="27"/>
      <c r="E22" s="27"/>
      <c r="F22" s="27"/>
      <c r="G22" s="5"/>
      <c r="H22" s="33"/>
      <c r="I22" s="3"/>
      <c r="J22" s="3"/>
      <c r="K22" s="3"/>
      <c r="L22" s="3"/>
      <c r="M22" s="3"/>
      <c r="N22" s="3"/>
      <c r="O22" s="3"/>
      <c r="Q22" s="17"/>
    </row>
    <row r="23" spans="1:17" ht="21.75" customHeight="1">
      <c r="A23" s="27"/>
      <c r="B23" s="27" t="s">
        <v>99</v>
      </c>
      <c r="C23" s="28"/>
      <c r="D23" s="27"/>
      <c r="E23" s="27"/>
      <c r="F23" s="27"/>
      <c r="G23" s="5"/>
      <c r="H23" s="33"/>
      <c r="I23" s="19">
        <v>229399</v>
      </c>
      <c r="J23" s="3"/>
      <c r="K23" s="19">
        <v>168275</v>
      </c>
      <c r="L23" s="3"/>
      <c r="M23" s="19">
        <v>0</v>
      </c>
      <c r="N23" s="3"/>
      <c r="O23" s="19">
        <v>0</v>
      </c>
      <c r="Q23" s="17"/>
    </row>
    <row r="24" spans="1:17" ht="6" customHeight="1">
      <c r="A24" s="27"/>
      <c r="B24" s="27"/>
      <c r="C24" s="27"/>
      <c r="D24" s="27"/>
      <c r="E24" s="27"/>
      <c r="F24" s="27"/>
      <c r="G24" s="5"/>
      <c r="H24" s="33"/>
      <c r="I24" s="3"/>
      <c r="J24" s="3"/>
      <c r="K24" s="3"/>
      <c r="L24" s="3"/>
      <c r="M24" s="3"/>
      <c r="N24" s="3"/>
      <c r="O24" s="3"/>
      <c r="Q24" s="17"/>
    </row>
    <row r="25" spans="1:17" ht="21.75" customHeight="1">
      <c r="A25" s="28" t="s">
        <v>100</v>
      </c>
      <c r="B25" s="27"/>
      <c r="C25" s="27"/>
      <c r="D25" s="27"/>
      <c r="E25" s="27"/>
      <c r="F25" s="27"/>
      <c r="G25" s="5"/>
      <c r="H25" s="33"/>
      <c r="I25" s="3">
        <f>SUM(I15:I23)</f>
        <v>52599957</v>
      </c>
      <c r="J25" s="3"/>
      <c r="K25" s="3">
        <f>SUM(K15:K23)</f>
        <v>-144063882</v>
      </c>
      <c r="L25" s="3"/>
      <c r="M25" s="3">
        <f>SUM(M15:M23)</f>
        <v>-49325896</v>
      </c>
      <c r="N25" s="3"/>
      <c r="O25" s="3">
        <f>SUM(O15:O23)</f>
        <v>-60088013</v>
      </c>
      <c r="Q25" s="17"/>
    </row>
    <row r="26" spans="1:17" ht="21.75" customHeight="1">
      <c r="A26" s="27" t="s">
        <v>101</v>
      </c>
      <c r="B26" s="27"/>
      <c r="C26" s="27"/>
      <c r="D26" s="27"/>
      <c r="E26" s="27"/>
      <c r="F26" s="27"/>
      <c r="G26" s="5">
        <v>16</v>
      </c>
      <c r="H26" s="33"/>
      <c r="I26" s="19">
        <v>-220402</v>
      </c>
      <c r="J26" s="3"/>
      <c r="K26" s="19">
        <v>643840</v>
      </c>
      <c r="L26" s="3"/>
      <c r="M26" s="19">
        <v>40491</v>
      </c>
      <c r="N26" s="3"/>
      <c r="O26" s="19">
        <v>-218459</v>
      </c>
      <c r="Q26" s="17"/>
    </row>
    <row r="27" spans="1:17" ht="6" customHeight="1">
      <c r="A27" s="27"/>
      <c r="B27" s="27"/>
      <c r="C27" s="27"/>
      <c r="D27" s="27"/>
      <c r="E27" s="27"/>
      <c r="F27" s="27"/>
      <c r="G27" s="5"/>
      <c r="H27" s="33"/>
      <c r="I27" s="3"/>
      <c r="J27" s="3"/>
      <c r="K27" s="3"/>
      <c r="L27" s="3"/>
      <c r="M27" s="3"/>
      <c r="N27" s="3"/>
      <c r="O27" s="3"/>
      <c r="Q27" s="17"/>
    </row>
    <row r="28" spans="1:17" ht="21.75" customHeight="1">
      <c r="A28" s="28" t="s">
        <v>102</v>
      </c>
      <c r="B28" s="27"/>
      <c r="C28" s="27"/>
      <c r="D28" s="27"/>
      <c r="E28" s="27"/>
      <c r="F28" s="27"/>
      <c r="G28" s="5"/>
      <c r="H28" s="33"/>
      <c r="I28" s="18">
        <f>SUM(I25:I26)</f>
        <v>52379555</v>
      </c>
      <c r="J28" s="3"/>
      <c r="K28" s="18">
        <f>SUM(K25:K26)</f>
        <v>-143420042</v>
      </c>
      <c r="L28" s="3"/>
      <c r="M28" s="18">
        <f>SUM(M25:M26)</f>
        <v>-49285405</v>
      </c>
      <c r="N28" s="3"/>
      <c r="O28" s="18">
        <f>SUM(O25:O26)</f>
        <v>-60306472</v>
      </c>
      <c r="Q28" s="17"/>
    </row>
    <row r="29" spans="1:17" ht="21.75" customHeight="1">
      <c r="A29" s="27"/>
      <c r="B29" s="27"/>
      <c r="C29" s="27"/>
      <c r="D29" s="27"/>
      <c r="E29" s="27"/>
      <c r="F29" s="27"/>
      <c r="G29" s="5"/>
      <c r="H29" s="33"/>
      <c r="I29" s="87"/>
      <c r="J29" s="3"/>
      <c r="K29" s="87"/>
      <c r="L29" s="3"/>
      <c r="M29" s="87"/>
      <c r="N29" s="3"/>
      <c r="O29" s="87"/>
      <c r="Q29" s="17"/>
    </row>
    <row r="30" spans="1:17" ht="21.75" customHeight="1">
      <c r="A30" s="28" t="s">
        <v>103</v>
      </c>
      <c r="B30" s="27"/>
      <c r="C30" s="27"/>
      <c r="D30" s="27"/>
      <c r="E30" s="27"/>
      <c r="F30" s="27"/>
      <c r="G30" s="5"/>
      <c r="H30" s="33"/>
      <c r="I30" s="3"/>
      <c r="J30" s="3"/>
      <c r="K30" s="3"/>
      <c r="L30" s="3"/>
      <c r="M30" s="3"/>
      <c r="N30" s="3"/>
      <c r="O30" s="3"/>
      <c r="Q30" s="17"/>
    </row>
    <row r="31" spans="1:17" ht="21.75" customHeight="1">
      <c r="A31" s="40" t="s">
        <v>104</v>
      </c>
      <c r="B31" s="40"/>
      <c r="C31" s="40"/>
      <c r="D31" s="40"/>
      <c r="E31" s="40"/>
      <c r="F31" s="40"/>
      <c r="G31" s="5"/>
      <c r="H31" s="33"/>
      <c r="I31" s="3"/>
      <c r="J31" s="3"/>
      <c r="K31" s="3"/>
      <c r="L31" s="3"/>
      <c r="M31" s="3"/>
      <c r="N31" s="3"/>
      <c r="O31" s="3"/>
      <c r="Q31" s="17"/>
    </row>
    <row r="32" spans="1:17" ht="21.75" customHeight="1">
      <c r="A32" s="40"/>
      <c r="B32" s="40" t="s">
        <v>207</v>
      </c>
      <c r="C32" s="40"/>
      <c r="D32" s="40"/>
      <c r="E32" s="40"/>
      <c r="F32" s="40"/>
      <c r="G32" s="5"/>
      <c r="H32" s="33"/>
      <c r="I32" s="3"/>
      <c r="J32" s="3"/>
      <c r="K32" s="3"/>
      <c r="L32" s="3"/>
      <c r="M32" s="3"/>
      <c r="N32" s="3"/>
      <c r="O32" s="3"/>
      <c r="Q32" s="17"/>
    </row>
    <row r="33" spans="1:17" ht="21.75" customHeight="1">
      <c r="A33" s="27"/>
      <c r="B33" s="27"/>
      <c r="C33" s="27" t="s">
        <v>105</v>
      </c>
      <c r="D33" s="27"/>
      <c r="E33" s="27"/>
      <c r="F33" s="40"/>
      <c r="G33" s="5"/>
      <c r="H33" s="33"/>
      <c r="I33" s="3"/>
      <c r="J33" s="3"/>
      <c r="K33" s="3"/>
      <c r="L33" s="3"/>
      <c r="M33" s="3"/>
      <c r="N33" s="3"/>
      <c r="O33" s="3"/>
      <c r="Q33" s="17"/>
    </row>
    <row r="34" spans="1:17" ht="21.75" customHeight="1">
      <c r="A34" s="27"/>
      <c r="B34" s="27"/>
      <c r="C34" s="27"/>
      <c r="D34" s="27" t="s">
        <v>106</v>
      </c>
      <c r="E34" s="27"/>
      <c r="F34" s="27"/>
      <c r="G34" s="5"/>
      <c r="H34" s="33"/>
      <c r="I34" s="41">
        <v>-21412208</v>
      </c>
      <c r="J34" s="3"/>
      <c r="K34" s="41">
        <v>-17698141</v>
      </c>
      <c r="L34" s="3"/>
      <c r="M34" s="19">
        <v>0</v>
      </c>
      <c r="N34" s="3"/>
      <c r="O34" s="19">
        <v>0</v>
      </c>
      <c r="Q34" s="17"/>
    </row>
    <row r="35" spans="1:17" ht="6" customHeight="1">
      <c r="A35" s="27"/>
      <c r="B35" s="27"/>
      <c r="C35" s="27"/>
      <c r="D35" s="27"/>
      <c r="E35" s="27"/>
      <c r="F35" s="27"/>
      <c r="G35" s="5"/>
      <c r="H35" s="33"/>
      <c r="I35" s="3"/>
      <c r="J35" s="3"/>
      <c r="K35" s="3"/>
      <c r="L35" s="12"/>
      <c r="M35" s="3"/>
      <c r="N35" s="3"/>
      <c r="O35" s="3"/>
      <c r="Q35" s="17"/>
    </row>
    <row r="36" spans="1:17" ht="21.75" customHeight="1">
      <c r="A36" s="28" t="s">
        <v>107</v>
      </c>
      <c r="B36" s="27"/>
      <c r="C36" s="27"/>
      <c r="D36" s="27"/>
      <c r="E36" s="27"/>
      <c r="F36" s="27"/>
      <c r="G36" s="5"/>
      <c r="H36" s="33"/>
      <c r="I36" s="19">
        <f>I34</f>
        <v>-21412208</v>
      </c>
      <c r="J36" s="3"/>
      <c r="K36" s="19">
        <f>K34</f>
        <v>-17698141</v>
      </c>
      <c r="L36" s="3"/>
      <c r="M36" s="19">
        <f t="shared" ref="M36:O36" si="0">M34</f>
        <v>0</v>
      </c>
      <c r="N36" s="3"/>
      <c r="O36" s="19">
        <f t="shared" si="0"/>
        <v>0</v>
      </c>
      <c r="Q36" s="17"/>
    </row>
    <row r="37" spans="1:17" ht="6" customHeight="1">
      <c r="A37" s="27"/>
      <c r="B37" s="27"/>
      <c r="C37" s="27"/>
      <c r="D37" s="27"/>
      <c r="E37" s="27"/>
      <c r="F37" s="27"/>
      <c r="G37" s="5"/>
      <c r="H37" s="33"/>
      <c r="I37" s="3"/>
      <c r="J37" s="3"/>
      <c r="K37" s="3"/>
      <c r="L37" s="12"/>
      <c r="M37" s="3"/>
      <c r="N37" s="3"/>
      <c r="O37" s="3"/>
      <c r="Q37" s="17"/>
    </row>
    <row r="38" spans="1:17" ht="21.75" customHeight="1" thickBot="1">
      <c r="A38" s="28" t="s">
        <v>108</v>
      </c>
      <c r="B38" s="27"/>
      <c r="C38" s="27"/>
      <c r="D38" s="27"/>
      <c r="E38" s="27"/>
      <c r="F38" s="27"/>
      <c r="G38" s="5"/>
      <c r="H38" s="33"/>
      <c r="I38" s="24">
        <f>SUM(I28,I36)</f>
        <v>30967347</v>
      </c>
      <c r="J38" s="3"/>
      <c r="K38" s="24">
        <f>SUM(K28,K36)</f>
        <v>-161118183</v>
      </c>
      <c r="L38" s="3"/>
      <c r="M38" s="24">
        <f>SUM(M28,M36)</f>
        <v>-49285405</v>
      </c>
      <c r="N38" s="3"/>
      <c r="O38" s="24">
        <f>SUM(O28,O36)</f>
        <v>-60306472</v>
      </c>
      <c r="Q38" s="17"/>
    </row>
    <row r="39" spans="1:17" ht="21.75" customHeight="1" thickTop="1">
      <c r="A39" s="27"/>
      <c r="B39" s="27"/>
      <c r="C39" s="27"/>
      <c r="D39" s="27"/>
      <c r="E39" s="27"/>
      <c r="F39" s="27"/>
      <c r="G39" s="5"/>
      <c r="H39" s="33"/>
      <c r="I39" s="3"/>
      <c r="J39" s="3"/>
      <c r="K39" s="3"/>
      <c r="L39" s="3"/>
      <c r="M39" s="3"/>
      <c r="N39" s="3"/>
      <c r="O39" s="3"/>
    </row>
    <row r="40" spans="1:17" ht="21.75" customHeight="1">
      <c r="A40" s="27"/>
      <c r="B40" s="27"/>
      <c r="C40" s="27"/>
      <c r="D40" s="27"/>
      <c r="E40" s="27"/>
      <c r="F40" s="27"/>
      <c r="G40" s="5"/>
      <c r="H40" s="33"/>
      <c r="I40" s="3"/>
      <c r="J40" s="3"/>
      <c r="K40" s="3"/>
      <c r="L40" s="3"/>
      <c r="M40" s="3"/>
      <c r="N40" s="3"/>
      <c r="O40" s="3"/>
    </row>
    <row r="41" spans="1:17" ht="21.75" customHeight="1">
      <c r="A41" s="27"/>
      <c r="B41" s="27"/>
      <c r="C41" s="27"/>
      <c r="D41" s="27"/>
      <c r="E41" s="27"/>
      <c r="F41" s="27"/>
      <c r="G41" s="5"/>
      <c r="H41" s="33"/>
      <c r="I41" s="3"/>
      <c r="J41" s="3"/>
      <c r="K41" s="3"/>
      <c r="L41" s="3"/>
      <c r="M41" s="3"/>
      <c r="N41" s="3"/>
      <c r="O41" s="3"/>
    </row>
    <row r="42" spans="1:17" ht="21.75" customHeight="1">
      <c r="A42" s="27"/>
      <c r="B42" s="27"/>
      <c r="C42" s="27"/>
      <c r="D42" s="27"/>
      <c r="E42" s="27"/>
      <c r="F42" s="27"/>
      <c r="G42" s="5"/>
      <c r="H42" s="33"/>
      <c r="I42" s="3"/>
      <c r="J42" s="3"/>
      <c r="K42" s="3"/>
      <c r="L42" s="3"/>
      <c r="M42" s="3"/>
      <c r="N42" s="3"/>
      <c r="O42" s="3"/>
    </row>
    <row r="43" spans="1:17" ht="18" customHeight="1">
      <c r="A43" s="27"/>
      <c r="B43" s="27"/>
      <c r="C43" s="27"/>
      <c r="D43" s="27"/>
      <c r="E43" s="27"/>
      <c r="F43" s="27"/>
      <c r="G43" s="5"/>
      <c r="H43" s="33"/>
      <c r="I43" s="3"/>
      <c r="J43" s="3"/>
      <c r="K43" s="3"/>
      <c r="L43" s="3"/>
      <c r="M43" s="3"/>
      <c r="N43" s="3"/>
      <c r="O43" s="3"/>
    </row>
    <row r="44" spans="1:17" ht="8.25" customHeight="1">
      <c r="A44" s="27"/>
      <c r="B44" s="27"/>
      <c r="C44" s="27"/>
      <c r="D44" s="27"/>
      <c r="E44" s="27"/>
      <c r="F44" s="27"/>
      <c r="G44" s="5"/>
      <c r="H44" s="33"/>
      <c r="I44" s="3"/>
      <c r="J44" s="3"/>
      <c r="K44" s="3"/>
      <c r="L44" s="3"/>
      <c r="M44" s="3"/>
      <c r="N44" s="3"/>
      <c r="O44" s="3"/>
    </row>
    <row r="45" spans="1:17" ht="21.75" customHeight="1">
      <c r="A45" s="25" t="s">
        <v>39</v>
      </c>
      <c r="B45" s="25"/>
      <c r="C45" s="25"/>
      <c r="D45" s="25"/>
      <c r="E45" s="25"/>
      <c r="F45" s="25"/>
      <c r="G45" s="20"/>
      <c r="H45" s="26"/>
      <c r="I45" s="18"/>
      <c r="J45" s="18"/>
      <c r="K45" s="18"/>
      <c r="L45" s="26"/>
      <c r="M45" s="18"/>
      <c r="N45" s="18"/>
      <c r="O45" s="18"/>
    </row>
    <row r="46" spans="1:17" ht="21.75" customHeight="1">
      <c r="A46" s="4" t="s">
        <v>0</v>
      </c>
      <c r="B46" s="27"/>
      <c r="C46" s="27"/>
      <c r="F46" s="27"/>
      <c r="G46" s="14"/>
      <c r="H46" s="33"/>
      <c r="J46" s="3"/>
      <c r="K46" s="3"/>
      <c r="L46" s="3"/>
      <c r="O46" s="7"/>
    </row>
    <row r="47" spans="1:17" ht="21.75" customHeight="1">
      <c r="A47" s="28" t="s">
        <v>109</v>
      </c>
      <c r="B47" s="28"/>
      <c r="C47" s="28"/>
      <c r="D47" s="28"/>
      <c r="E47" s="28"/>
      <c r="F47" s="28"/>
      <c r="G47" s="5"/>
      <c r="H47" s="35"/>
      <c r="I47" s="7"/>
      <c r="J47" s="7"/>
      <c r="K47" s="7"/>
      <c r="L47" s="7"/>
      <c r="N47" s="7"/>
      <c r="O47" s="7"/>
    </row>
    <row r="48" spans="1:17" ht="21.75" customHeight="1">
      <c r="A48" s="8" t="str">
        <f>+A3</f>
        <v>สำหรับรอบระยะเวลาเก้าเดือนสิ้นสุดวันที่ 30 กันยายน พ.ศ. 2568</v>
      </c>
      <c r="B48" s="29"/>
      <c r="C48" s="29"/>
      <c r="D48" s="29"/>
      <c r="E48" s="29"/>
      <c r="F48" s="29"/>
      <c r="G48" s="21"/>
      <c r="H48" s="36"/>
      <c r="I48" s="19"/>
      <c r="J48" s="19"/>
      <c r="K48" s="19"/>
      <c r="L48" s="19"/>
      <c r="M48" s="19"/>
      <c r="N48" s="19"/>
      <c r="O48" s="19"/>
    </row>
    <row r="49" spans="1:15" ht="21.75" customHeight="1">
      <c r="A49" s="27"/>
      <c r="B49" s="27"/>
      <c r="C49" s="27"/>
      <c r="D49" s="27"/>
      <c r="E49" s="27"/>
      <c r="F49" s="27"/>
      <c r="G49" s="5"/>
      <c r="H49" s="33"/>
      <c r="I49" s="3"/>
      <c r="J49" s="3"/>
      <c r="K49" s="3"/>
      <c r="L49" s="33"/>
      <c r="M49" s="3"/>
      <c r="N49" s="3"/>
      <c r="O49" s="3"/>
    </row>
    <row r="50" spans="1:15" ht="21.75" customHeight="1">
      <c r="A50" s="27"/>
      <c r="B50" s="27"/>
      <c r="C50" s="27"/>
      <c r="D50" s="27"/>
      <c r="E50" s="27"/>
      <c r="F50" s="27"/>
      <c r="G50" s="5"/>
      <c r="H50" s="33"/>
      <c r="I50" s="104" t="s">
        <v>3</v>
      </c>
      <c r="J50" s="105"/>
      <c r="K50" s="105"/>
      <c r="L50" s="33"/>
      <c r="M50" s="104" t="s">
        <v>4</v>
      </c>
      <c r="N50" s="105"/>
      <c r="O50" s="105"/>
    </row>
    <row r="51" spans="1:15" ht="21.75" customHeight="1">
      <c r="A51" s="27"/>
      <c r="B51" s="27"/>
      <c r="C51" s="27"/>
      <c r="D51" s="27"/>
      <c r="E51" s="27"/>
      <c r="F51" s="27"/>
      <c r="G51" s="5"/>
      <c r="H51" s="33"/>
      <c r="I51" s="13" t="s">
        <v>7</v>
      </c>
      <c r="J51" s="37"/>
      <c r="K51" s="13" t="s">
        <v>7</v>
      </c>
      <c r="L51" s="37"/>
      <c r="M51" s="13" t="s">
        <v>7</v>
      </c>
      <c r="N51" s="37"/>
      <c r="O51" s="13" t="s">
        <v>7</v>
      </c>
    </row>
    <row r="52" spans="1:15" ht="21.75" customHeight="1">
      <c r="A52" s="27" t="s">
        <v>86</v>
      </c>
      <c r="B52" s="27"/>
      <c r="C52" s="27"/>
      <c r="D52" s="27"/>
      <c r="E52" s="27"/>
      <c r="F52" s="27"/>
      <c r="H52" s="38"/>
      <c r="I52" s="7" t="s">
        <v>9</v>
      </c>
      <c r="J52" s="7"/>
      <c r="K52" s="7" t="s">
        <v>10</v>
      </c>
      <c r="L52" s="7"/>
      <c r="M52" s="7" t="s">
        <v>9</v>
      </c>
      <c r="N52" s="7"/>
      <c r="O52" s="7" t="s">
        <v>10</v>
      </c>
    </row>
    <row r="53" spans="1:15" ht="21.75" customHeight="1">
      <c r="A53" s="27"/>
      <c r="B53" s="27"/>
      <c r="C53" s="27"/>
      <c r="D53" s="27"/>
      <c r="E53" s="27"/>
      <c r="F53" s="27"/>
      <c r="G53" s="39" t="s">
        <v>11</v>
      </c>
      <c r="H53" s="35"/>
      <c r="I53" s="15" t="s">
        <v>12</v>
      </c>
      <c r="J53" s="7"/>
      <c r="K53" s="15" t="s">
        <v>12</v>
      </c>
      <c r="L53" s="35"/>
      <c r="M53" s="15" t="s">
        <v>12</v>
      </c>
      <c r="N53" s="7"/>
      <c r="O53" s="15" t="s">
        <v>12</v>
      </c>
    </row>
    <row r="54" spans="1:15" ht="21.75" customHeight="1">
      <c r="A54" s="27"/>
      <c r="B54" s="27"/>
      <c r="C54" s="27"/>
      <c r="D54" s="27"/>
      <c r="E54" s="27"/>
      <c r="F54" s="27"/>
      <c r="G54" s="5"/>
      <c r="H54" s="35"/>
      <c r="I54" s="7"/>
      <c r="J54" s="7"/>
      <c r="K54" s="7"/>
      <c r="L54" s="35"/>
      <c r="M54" s="7"/>
      <c r="N54" s="7"/>
      <c r="O54" s="7"/>
    </row>
    <row r="55" spans="1:15" ht="21.75" customHeight="1">
      <c r="A55" s="28" t="s">
        <v>110</v>
      </c>
      <c r="B55" s="27"/>
      <c r="C55" s="27"/>
      <c r="D55" s="27"/>
      <c r="E55" s="27"/>
      <c r="F55" s="27"/>
      <c r="G55" s="5"/>
      <c r="H55" s="33"/>
      <c r="I55" s="3"/>
      <c r="J55" s="3"/>
      <c r="K55" s="3"/>
      <c r="L55" s="3"/>
      <c r="M55" s="3"/>
      <c r="N55" s="3"/>
      <c r="O55" s="3"/>
    </row>
    <row r="56" spans="1:15" ht="21.75" customHeight="1">
      <c r="A56" s="27"/>
      <c r="B56" s="27" t="s">
        <v>111</v>
      </c>
      <c r="C56" s="27"/>
      <c r="D56" s="27"/>
      <c r="E56" s="27"/>
      <c r="F56" s="27"/>
      <c r="G56" s="5"/>
      <c r="H56" s="33"/>
      <c r="I56" s="3">
        <v>52379555</v>
      </c>
      <c r="J56" s="3"/>
      <c r="K56" s="3">
        <v>-143420042</v>
      </c>
      <c r="L56" s="3"/>
      <c r="M56" s="3">
        <v>-49285405</v>
      </c>
      <c r="N56" s="3"/>
      <c r="O56" s="3">
        <v>-60306472</v>
      </c>
    </row>
    <row r="57" spans="1:15" ht="21.75" customHeight="1">
      <c r="A57" s="27"/>
      <c r="B57" s="27" t="s">
        <v>112</v>
      </c>
      <c r="C57" s="27"/>
      <c r="D57" s="27"/>
      <c r="E57" s="27"/>
      <c r="F57" s="27"/>
      <c r="G57" s="5"/>
      <c r="H57" s="33"/>
      <c r="I57" s="19">
        <v>0</v>
      </c>
      <c r="J57" s="3"/>
      <c r="K57" s="19">
        <v>0</v>
      </c>
      <c r="L57" s="3"/>
      <c r="M57" s="19">
        <v>0</v>
      </c>
      <c r="N57" s="12"/>
      <c r="O57" s="19">
        <v>0</v>
      </c>
    </row>
    <row r="58" spans="1:15" ht="6" customHeight="1">
      <c r="A58" s="27"/>
      <c r="B58" s="27"/>
      <c r="C58" s="27"/>
      <c r="D58" s="27"/>
      <c r="E58" s="27"/>
      <c r="F58" s="27"/>
      <c r="G58" s="5"/>
      <c r="H58" s="33"/>
      <c r="I58" s="3"/>
      <c r="J58" s="3"/>
      <c r="K58" s="3"/>
      <c r="L58" s="3"/>
      <c r="M58" s="3"/>
      <c r="N58" s="12"/>
      <c r="O58" s="3"/>
    </row>
    <row r="59" spans="1:15" ht="21.75" customHeight="1" thickBot="1">
      <c r="A59" s="27"/>
      <c r="B59" s="27"/>
      <c r="C59" s="27"/>
      <c r="D59" s="27"/>
      <c r="E59" s="27"/>
      <c r="F59" s="27"/>
      <c r="G59" s="5"/>
      <c r="H59" s="33"/>
      <c r="I59" s="42">
        <f>I28</f>
        <v>52379555</v>
      </c>
      <c r="J59" s="3"/>
      <c r="K59" s="42">
        <f>SUM(K56:K57)</f>
        <v>-143420042</v>
      </c>
      <c r="L59" s="3"/>
      <c r="M59" s="42">
        <f>M28</f>
        <v>-49285405</v>
      </c>
      <c r="N59" s="12"/>
      <c r="O59" s="42">
        <f>SUM(O56:O57)</f>
        <v>-60306472</v>
      </c>
    </row>
    <row r="60" spans="1:15" ht="21.75" customHeight="1" thickTop="1">
      <c r="A60" s="27"/>
      <c r="B60" s="27"/>
      <c r="C60" s="27"/>
      <c r="D60" s="27"/>
      <c r="E60" s="27"/>
      <c r="F60" s="27"/>
      <c r="G60" s="5"/>
      <c r="H60" s="33"/>
      <c r="I60" s="3"/>
      <c r="J60" s="3"/>
      <c r="K60" s="3"/>
      <c r="L60" s="3"/>
      <c r="M60" s="3"/>
      <c r="N60" s="3"/>
      <c r="O60" s="3"/>
    </row>
    <row r="61" spans="1:15" ht="21.75" customHeight="1">
      <c r="A61" s="28" t="s">
        <v>113</v>
      </c>
      <c r="B61" s="28"/>
      <c r="C61" s="27"/>
      <c r="D61" s="27"/>
      <c r="E61" s="27"/>
      <c r="F61" s="27"/>
      <c r="G61" s="5"/>
      <c r="H61" s="33"/>
      <c r="I61" s="3"/>
      <c r="J61" s="3"/>
      <c r="K61" s="3"/>
      <c r="L61" s="3"/>
      <c r="N61" s="12"/>
      <c r="O61" s="3"/>
    </row>
    <row r="62" spans="1:15" ht="21.75" customHeight="1">
      <c r="A62" s="27"/>
      <c r="B62" s="27" t="s">
        <v>111</v>
      </c>
      <c r="C62" s="27"/>
      <c r="D62" s="27"/>
      <c r="E62" s="27"/>
      <c r="F62" s="27"/>
      <c r="G62" s="5"/>
      <c r="H62" s="33"/>
      <c r="I62" s="3">
        <v>30967347</v>
      </c>
      <c r="J62" s="3"/>
      <c r="K62" s="3">
        <v>-161118183</v>
      </c>
      <c r="L62" s="3"/>
      <c r="M62" s="3">
        <v>-49285405</v>
      </c>
      <c r="N62" s="12"/>
      <c r="O62" s="3">
        <v>-60306472</v>
      </c>
    </row>
    <row r="63" spans="1:15" ht="21.75" customHeight="1">
      <c r="A63" s="27"/>
      <c r="B63" s="27" t="s">
        <v>112</v>
      </c>
      <c r="C63" s="27"/>
      <c r="D63" s="27"/>
      <c r="E63" s="27"/>
      <c r="F63" s="27"/>
      <c r="G63" s="5"/>
      <c r="H63" s="33"/>
      <c r="I63" s="19">
        <v>0</v>
      </c>
      <c r="J63" s="3"/>
      <c r="K63" s="19">
        <v>0</v>
      </c>
      <c r="L63" s="3"/>
      <c r="M63" s="19">
        <v>0</v>
      </c>
      <c r="N63" s="12"/>
      <c r="O63" s="19">
        <v>0</v>
      </c>
    </row>
    <row r="64" spans="1:15" ht="6" customHeight="1">
      <c r="A64" s="27"/>
      <c r="B64" s="27"/>
      <c r="C64" s="27"/>
      <c r="D64" s="27"/>
      <c r="E64" s="27"/>
      <c r="F64" s="27"/>
      <c r="G64" s="5"/>
      <c r="H64" s="33"/>
      <c r="I64" s="3"/>
      <c r="J64" s="3"/>
      <c r="K64" s="3"/>
      <c r="L64" s="3"/>
      <c r="M64" s="3"/>
      <c r="N64" s="12"/>
      <c r="O64" s="3"/>
    </row>
    <row r="65" spans="1:15" ht="21.75" customHeight="1" thickBot="1">
      <c r="A65" s="28"/>
      <c r="B65" s="27"/>
      <c r="C65" s="27"/>
      <c r="D65" s="27"/>
      <c r="E65" s="27"/>
      <c r="F65" s="27"/>
      <c r="G65" s="5"/>
      <c r="H65" s="33"/>
      <c r="I65" s="42">
        <f>I38</f>
        <v>30967347</v>
      </c>
      <c r="J65" s="3"/>
      <c r="K65" s="42">
        <f>SUM(K62:K63)</f>
        <v>-161118183</v>
      </c>
      <c r="L65" s="3"/>
      <c r="M65" s="42">
        <f>M38</f>
        <v>-49285405</v>
      </c>
      <c r="N65" s="12"/>
      <c r="O65" s="42">
        <f>SUM(O62:O63)</f>
        <v>-60306472</v>
      </c>
    </row>
    <row r="66" spans="1:15" ht="21.75" customHeight="1" thickTop="1">
      <c r="A66" s="28"/>
      <c r="B66" s="27"/>
      <c r="C66" s="27"/>
      <c r="D66" s="27"/>
      <c r="E66" s="27"/>
      <c r="F66" s="27"/>
      <c r="H66" s="33"/>
      <c r="I66" s="3"/>
      <c r="J66" s="3"/>
      <c r="K66" s="3"/>
      <c r="L66" s="3"/>
      <c r="M66" s="3"/>
      <c r="N66" s="12"/>
      <c r="O66" s="3"/>
    </row>
    <row r="67" spans="1:15" ht="21.75" customHeight="1">
      <c r="A67" s="4" t="s">
        <v>114</v>
      </c>
      <c r="B67" s="27"/>
      <c r="C67" s="27"/>
      <c r="D67" s="27"/>
      <c r="E67" s="27"/>
      <c r="F67" s="27"/>
      <c r="G67" s="5"/>
      <c r="H67" s="33"/>
      <c r="I67" s="3"/>
      <c r="J67" s="3"/>
      <c r="K67" s="3"/>
      <c r="L67" s="3"/>
      <c r="M67" s="3"/>
      <c r="N67" s="12"/>
      <c r="O67" s="3"/>
    </row>
    <row r="68" spans="1:15" ht="21.75" customHeight="1" thickBot="1">
      <c r="A68" s="11" t="s">
        <v>115</v>
      </c>
      <c r="B68" s="27"/>
      <c r="C68" s="27"/>
      <c r="D68" s="27"/>
      <c r="E68" s="27"/>
      <c r="F68" s="27"/>
      <c r="G68" s="5">
        <v>17.100000000000001</v>
      </c>
      <c r="H68" s="33"/>
      <c r="I68" s="43">
        <v>1.6899999999999998E-2</v>
      </c>
      <c r="J68" s="3"/>
      <c r="K68" s="43">
        <v>-4.7199999999999999E-2</v>
      </c>
      <c r="L68" s="3"/>
      <c r="M68" s="43">
        <v>-1.6299999999999999E-2</v>
      </c>
      <c r="N68" s="12"/>
      <c r="O68" s="43">
        <v>-1.9900000000000001E-2</v>
      </c>
    </row>
    <row r="69" spans="1:15" ht="6" customHeight="1" thickTop="1">
      <c r="A69" s="28"/>
      <c r="B69" s="27"/>
      <c r="C69" s="27"/>
      <c r="D69" s="27"/>
      <c r="E69" s="27"/>
      <c r="F69" s="27"/>
      <c r="G69" s="5"/>
      <c r="H69" s="33"/>
      <c r="I69" s="3"/>
      <c r="J69" s="3"/>
      <c r="K69" s="3"/>
      <c r="L69" s="12"/>
      <c r="M69" s="3"/>
      <c r="N69" s="3"/>
      <c r="O69" s="3"/>
    </row>
    <row r="70" spans="1:15" ht="21.75" customHeight="1" thickBot="1">
      <c r="A70" s="11" t="s">
        <v>116</v>
      </c>
      <c r="B70" s="27"/>
      <c r="C70" s="27"/>
      <c r="D70" s="27"/>
      <c r="E70" s="27"/>
      <c r="F70" s="27"/>
      <c r="G70" s="5">
        <v>17.2</v>
      </c>
      <c r="H70" s="33"/>
      <c r="I70" s="43">
        <v>1.6899999999999998E-2</v>
      </c>
      <c r="J70" s="3"/>
      <c r="K70" s="43">
        <v>-4.7199999999999999E-2</v>
      </c>
      <c r="L70" s="12"/>
      <c r="M70" s="43">
        <v>-1.6299999999999999E-2</v>
      </c>
      <c r="N70" s="3"/>
      <c r="O70" s="43">
        <v>-1.9900000000000001E-2</v>
      </c>
    </row>
    <row r="71" spans="1:15" ht="21.75" customHeight="1" thickTop="1">
      <c r="A71" s="28"/>
      <c r="B71" s="27"/>
      <c r="C71" s="27"/>
      <c r="D71" s="27"/>
      <c r="E71" s="27"/>
      <c r="F71" s="27"/>
      <c r="G71" s="5"/>
      <c r="H71" s="33"/>
      <c r="I71" s="3"/>
      <c r="J71" s="3"/>
      <c r="K71" s="17"/>
      <c r="L71" s="12"/>
      <c r="M71" s="3"/>
      <c r="N71" s="3"/>
      <c r="O71" s="17"/>
    </row>
    <row r="72" spans="1:15" ht="21.75" customHeight="1">
      <c r="A72" s="28"/>
      <c r="B72" s="27"/>
      <c r="C72" s="27"/>
      <c r="D72" s="27"/>
      <c r="E72" s="27"/>
      <c r="F72" s="27"/>
      <c r="G72" s="5"/>
      <c r="H72" s="33"/>
      <c r="I72" s="3"/>
      <c r="J72" s="3"/>
      <c r="K72" s="17"/>
      <c r="L72" s="12"/>
      <c r="M72" s="3"/>
      <c r="N72" s="3"/>
      <c r="O72" s="17"/>
    </row>
    <row r="73" spans="1:15" ht="21.75" customHeight="1">
      <c r="A73" s="28"/>
      <c r="B73" s="27"/>
      <c r="C73" s="27"/>
      <c r="D73" s="27"/>
      <c r="E73" s="27"/>
      <c r="F73" s="27"/>
      <c r="G73" s="5"/>
      <c r="H73" s="33"/>
      <c r="I73" s="3"/>
      <c r="J73" s="3"/>
      <c r="K73" s="17"/>
      <c r="L73" s="12"/>
      <c r="M73" s="3"/>
      <c r="N73" s="3"/>
      <c r="O73" s="17"/>
    </row>
    <row r="74" spans="1:15" ht="21.75" customHeight="1">
      <c r="A74" s="28"/>
      <c r="B74" s="27"/>
      <c r="C74" s="27"/>
      <c r="D74" s="27"/>
      <c r="E74" s="27"/>
      <c r="F74" s="27"/>
      <c r="G74" s="5"/>
      <c r="H74" s="33"/>
      <c r="I74" s="3"/>
      <c r="J74" s="3"/>
      <c r="K74" s="17"/>
      <c r="L74" s="12"/>
      <c r="M74" s="3"/>
      <c r="N74" s="3"/>
      <c r="O74" s="17"/>
    </row>
    <row r="75" spans="1:15" ht="21.75" customHeight="1">
      <c r="A75" s="28"/>
      <c r="B75" s="27"/>
      <c r="C75" s="27"/>
      <c r="D75" s="27"/>
      <c r="E75" s="27"/>
      <c r="F75" s="27"/>
      <c r="G75" s="5"/>
      <c r="H75" s="33"/>
      <c r="I75" s="3"/>
      <c r="J75" s="3"/>
      <c r="K75" s="17"/>
      <c r="L75" s="12"/>
      <c r="M75" s="3"/>
      <c r="N75" s="3"/>
      <c r="O75" s="17"/>
    </row>
    <row r="76" spans="1:15" ht="21.75" customHeight="1">
      <c r="A76" s="28"/>
      <c r="B76" s="27"/>
      <c r="C76" s="27"/>
      <c r="D76" s="27"/>
      <c r="E76" s="27"/>
      <c r="F76" s="27"/>
      <c r="G76" s="5"/>
      <c r="H76" s="33"/>
      <c r="I76" s="3"/>
      <c r="J76" s="3"/>
      <c r="K76" s="17"/>
      <c r="L76" s="12"/>
      <c r="M76" s="3"/>
      <c r="N76" s="3"/>
      <c r="O76" s="17"/>
    </row>
    <row r="77" spans="1:15" ht="21.75" customHeight="1">
      <c r="A77" s="28"/>
      <c r="B77" s="27"/>
      <c r="C77" s="27"/>
      <c r="D77" s="27"/>
      <c r="E77" s="27"/>
      <c r="F77" s="27"/>
      <c r="G77" s="5"/>
      <c r="H77" s="33"/>
      <c r="I77" s="3"/>
      <c r="J77" s="3"/>
      <c r="K77" s="17"/>
      <c r="L77" s="12"/>
      <c r="M77" s="3"/>
      <c r="N77" s="3"/>
      <c r="O77" s="17"/>
    </row>
    <row r="78" spans="1:15" ht="21.75" customHeight="1">
      <c r="A78" s="28"/>
      <c r="B78" s="27"/>
      <c r="C78" s="27"/>
      <c r="D78" s="27"/>
      <c r="E78" s="27"/>
      <c r="F78" s="27"/>
      <c r="G78" s="5"/>
      <c r="H78" s="33"/>
      <c r="I78" s="3"/>
      <c r="J78" s="3"/>
      <c r="K78" s="17"/>
      <c r="L78" s="12"/>
      <c r="M78" s="3"/>
      <c r="N78" s="3"/>
      <c r="O78" s="17"/>
    </row>
    <row r="79" spans="1:15" ht="21.75" customHeight="1">
      <c r="A79" s="28"/>
      <c r="B79" s="27"/>
      <c r="C79" s="27"/>
      <c r="D79" s="27"/>
      <c r="E79" s="27"/>
      <c r="F79" s="27"/>
      <c r="G79" s="5"/>
      <c r="H79" s="33"/>
      <c r="I79" s="3"/>
      <c r="J79" s="3"/>
      <c r="K79" s="17"/>
      <c r="L79" s="12"/>
      <c r="M79" s="3"/>
      <c r="N79" s="3"/>
      <c r="O79" s="17"/>
    </row>
    <row r="80" spans="1:15" ht="21.75" customHeight="1">
      <c r="A80" s="28"/>
      <c r="B80" s="27"/>
      <c r="C80" s="27"/>
      <c r="D80" s="27"/>
      <c r="E80" s="27"/>
      <c r="F80" s="27"/>
      <c r="G80" s="5"/>
      <c r="H80" s="33"/>
      <c r="I80" s="3"/>
      <c r="J80" s="3"/>
      <c r="K80" s="17"/>
      <c r="L80" s="12"/>
      <c r="M80" s="3"/>
      <c r="N80" s="3"/>
      <c r="O80" s="17"/>
    </row>
    <row r="81" spans="1:15" ht="21.75" customHeight="1">
      <c r="A81" s="28"/>
      <c r="B81" s="27"/>
      <c r="C81" s="27"/>
      <c r="D81" s="27"/>
      <c r="E81" s="27"/>
      <c r="F81" s="27"/>
      <c r="G81" s="5"/>
      <c r="H81" s="33"/>
      <c r="I81" s="3"/>
      <c r="J81" s="3"/>
      <c r="K81" s="17"/>
      <c r="L81" s="12"/>
      <c r="M81" s="3"/>
      <c r="N81" s="3"/>
      <c r="O81" s="17"/>
    </row>
    <row r="82" spans="1:15" ht="21.75" customHeight="1">
      <c r="A82" s="28"/>
      <c r="B82" s="27"/>
      <c r="C82" s="27"/>
      <c r="D82" s="27"/>
      <c r="E82" s="27"/>
      <c r="F82" s="27"/>
      <c r="G82" s="5"/>
      <c r="H82" s="33"/>
      <c r="I82" s="3"/>
      <c r="J82" s="3"/>
      <c r="K82" s="17"/>
      <c r="L82" s="12"/>
      <c r="M82" s="3"/>
      <c r="N82" s="3"/>
      <c r="O82" s="17"/>
    </row>
    <row r="83" spans="1:15" ht="21.75" customHeight="1">
      <c r="A83" s="28"/>
      <c r="B83" s="27"/>
      <c r="C83" s="27"/>
      <c r="D83" s="27"/>
      <c r="E83" s="27"/>
      <c r="F83" s="27"/>
      <c r="G83" s="5"/>
      <c r="H83" s="33"/>
      <c r="I83" s="3"/>
      <c r="J83" s="3"/>
      <c r="K83" s="17"/>
      <c r="L83" s="12"/>
      <c r="M83" s="3"/>
      <c r="N83" s="3"/>
      <c r="O83" s="17"/>
    </row>
    <row r="84" spans="1:15" ht="21.75" customHeight="1">
      <c r="A84" s="28"/>
      <c r="B84" s="27"/>
      <c r="C84" s="27"/>
      <c r="D84" s="27"/>
      <c r="E84" s="27"/>
      <c r="F84" s="27"/>
      <c r="G84" s="5"/>
      <c r="H84" s="33"/>
      <c r="I84" s="3"/>
      <c r="J84" s="3"/>
      <c r="K84" s="17"/>
      <c r="L84" s="12"/>
      <c r="M84" s="3"/>
      <c r="N84" s="3"/>
      <c r="O84" s="17"/>
    </row>
    <row r="85" spans="1:15" ht="21.75" customHeight="1">
      <c r="A85" s="28"/>
      <c r="B85" s="27"/>
      <c r="C85" s="27"/>
      <c r="D85" s="27"/>
      <c r="E85" s="27"/>
      <c r="F85" s="27"/>
      <c r="G85" s="5"/>
      <c r="H85" s="33"/>
      <c r="I85" s="3"/>
      <c r="J85" s="3"/>
      <c r="K85" s="17"/>
      <c r="L85" s="12"/>
      <c r="M85" s="3"/>
      <c r="N85" s="3"/>
      <c r="O85" s="17"/>
    </row>
    <row r="86" spans="1:15" ht="21" customHeight="1">
      <c r="A86" s="28"/>
      <c r="B86" s="27"/>
      <c r="C86" s="27"/>
      <c r="D86" s="27"/>
      <c r="E86" s="27"/>
      <c r="F86" s="27"/>
      <c r="G86" s="5"/>
      <c r="H86" s="33"/>
      <c r="I86" s="3"/>
      <c r="J86" s="3"/>
      <c r="K86" s="17"/>
      <c r="L86" s="12"/>
      <c r="M86" s="3"/>
      <c r="N86" s="3"/>
      <c r="O86" s="17"/>
    </row>
    <row r="87" spans="1:15" ht="17.25" customHeight="1">
      <c r="A87" s="28"/>
      <c r="B87" s="27"/>
      <c r="C87" s="27"/>
      <c r="D87" s="27"/>
      <c r="E87" s="27"/>
      <c r="F87" s="27"/>
      <c r="G87" s="5"/>
      <c r="H87" s="33"/>
      <c r="I87" s="3"/>
      <c r="J87" s="3"/>
      <c r="K87" s="17"/>
      <c r="L87" s="12"/>
      <c r="M87" s="3"/>
      <c r="N87" s="3"/>
      <c r="O87" s="17"/>
    </row>
    <row r="88" spans="1:15" ht="21.9" customHeight="1">
      <c r="A88" s="25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25"/>
      <c r="C88" s="25"/>
      <c r="D88" s="25"/>
      <c r="E88" s="25"/>
      <c r="F88" s="25"/>
      <c r="G88" s="20"/>
      <c r="H88" s="26"/>
      <c r="I88" s="18"/>
      <c r="J88" s="18"/>
      <c r="K88" s="18"/>
      <c r="L88" s="26"/>
      <c r="M88" s="18"/>
      <c r="N88" s="18"/>
      <c r="O88" s="18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30"/>
  <sheetViews>
    <sheetView zoomScaleNormal="100" zoomScaleSheetLayoutView="85" workbookViewId="0">
      <selection activeCell="Z13" sqref="Z13"/>
    </sheetView>
  </sheetViews>
  <sheetFormatPr defaultColWidth="14.44140625" defaultRowHeight="21.75" customHeight="1"/>
  <cols>
    <col min="1" max="2" width="1.44140625" style="11" customWidth="1"/>
    <col min="3" max="3" width="19.33203125" style="11" customWidth="1"/>
    <col min="4" max="4" width="12.33203125" style="11" customWidth="1"/>
    <col min="5" max="5" width="2.5546875" style="11" customWidth="1"/>
    <col min="6" max="6" width="2.44140625" style="11" customWidth="1"/>
    <col min="7" max="7" width="11.5546875" style="17" bestFit="1" customWidth="1"/>
    <col min="8" max="8" width="0.6640625" style="17" customWidth="1"/>
    <col min="9" max="9" width="12.6640625" style="17" bestFit="1" customWidth="1"/>
    <col min="10" max="10" width="0.6640625" style="17" customWidth="1"/>
    <col min="11" max="11" width="11.33203125" style="17" customWidth="1"/>
    <col min="12" max="12" width="0.6640625" style="17" customWidth="1"/>
    <col min="13" max="13" width="11.44140625" style="17" customWidth="1"/>
    <col min="14" max="14" width="0.6640625" style="17" customWidth="1"/>
    <col min="15" max="15" width="13.33203125" style="17" bestFit="1" customWidth="1"/>
    <col min="16" max="16" width="0.6640625" style="17" customWidth="1"/>
    <col min="17" max="17" width="18.6640625" style="17" customWidth="1"/>
    <col min="18" max="18" width="0.6640625" style="17" customWidth="1"/>
    <col min="19" max="19" width="12" style="17" bestFit="1" customWidth="1"/>
    <col min="20" max="20" width="0.6640625" style="17" customWidth="1"/>
    <col min="21" max="21" width="10.6640625" style="17" customWidth="1"/>
    <col min="22" max="22" width="0.6640625" style="17" customWidth="1"/>
    <col min="23" max="23" width="12" style="17" bestFit="1" customWidth="1"/>
    <col min="24" max="16384" width="14.44140625" style="11"/>
  </cols>
  <sheetData>
    <row r="1" spans="1:23" ht="21.75" customHeight="1">
      <c r="A1" s="4" t="s">
        <v>0</v>
      </c>
      <c r="B1" s="27"/>
      <c r="C1" s="27"/>
      <c r="D1" s="33"/>
      <c r="E1" s="27"/>
      <c r="F1" s="27"/>
      <c r="H1" s="12"/>
      <c r="I1" s="12"/>
      <c r="J1" s="3"/>
      <c r="W1" s="7"/>
    </row>
    <row r="2" spans="1:23" ht="21.75" customHeight="1">
      <c r="A2" s="28" t="s">
        <v>119</v>
      </c>
      <c r="B2" s="28"/>
      <c r="C2" s="28"/>
      <c r="D2" s="35"/>
      <c r="E2" s="28"/>
      <c r="F2" s="28"/>
      <c r="G2" s="6"/>
      <c r="H2" s="16"/>
      <c r="I2" s="16"/>
      <c r="J2" s="7"/>
      <c r="K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1.75" customHeight="1">
      <c r="A3" s="8" t="str">
        <f>'PL 7-8(9month)'!A48</f>
        <v>สำหรับรอบระยะเวลาเก้าเดือนสิ้นสุดวันที่ 30 กันยายน พ.ศ. 2568</v>
      </c>
      <c r="B3" s="8"/>
      <c r="C3" s="8"/>
      <c r="D3" s="82"/>
      <c r="E3" s="8"/>
      <c r="F3" s="8"/>
      <c r="G3" s="10"/>
      <c r="H3" s="10"/>
      <c r="I3" s="10"/>
      <c r="J3" s="10"/>
      <c r="K3" s="83"/>
      <c r="L3" s="23"/>
      <c r="M3" s="83"/>
      <c r="N3" s="83"/>
      <c r="O3" s="83"/>
      <c r="P3" s="10"/>
      <c r="Q3" s="10"/>
      <c r="R3" s="10"/>
      <c r="S3" s="10"/>
      <c r="T3" s="10"/>
      <c r="U3" s="10"/>
      <c r="V3" s="10"/>
      <c r="W3" s="10"/>
    </row>
    <row r="4" spans="1:23" ht="21.75" customHeight="1">
      <c r="A4" s="27"/>
      <c r="B4" s="27"/>
      <c r="C4" s="27"/>
      <c r="D4" s="32"/>
      <c r="E4" s="33"/>
      <c r="F4" s="33"/>
      <c r="G4" s="12"/>
      <c r="H4" s="12"/>
      <c r="I4" s="3"/>
      <c r="K4" s="3"/>
      <c r="O4" s="3"/>
    </row>
    <row r="5" spans="1:23" ht="21.75" customHeight="1">
      <c r="A5" s="27"/>
      <c r="B5" s="27"/>
      <c r="C5" s="27"/>
      <c r="D5" s="33"/>
      <c r="E5" s="27"/>
      <c r="F5" s="27"/>
      <c r="G5" s="108" t="s">
        <v>3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ht="21.75" customHeight="1">
      <c r="A6" s="27"/>
      <c r="B6" s="27"/>
      <c r="C6" s="27"/>
      <c r="D6" s="33"/>
      <c r="E6" s="27"/>
      <c r="F6" s="27"/>
      <c r="G6" s="84"/>
      <c r="H6" s="84"/>
      <c r="I6" s="84"/>
      <c r="J6" s="84"/>
      <c r="K6" s="112" t="s">
        <v>120</v>
      </c>
      <c r="L6" s="112"/>
      <c r="M6" s="112"/>
      <c r="N6" s="112"/>
      <c r="O6" s="112"/>
      <c r="P6" s="112"/>
      <c r="Q6" s="112"/>
      <c r="R6" s="112"/>
      <c r="S6" s="112"/>
      <c r="T6" s="16"/>
      <c r="U6" s="16"/>
      <c r="V6" s="16"/>
      <c r="W6" s="16"/>
    </row>
    <row r="7" spans="1:23" ht="21.75" customHeight="1">
      <c r="A7" s="27"/>
      <c r="B7" s="27"/>
      <c r="C7" s="27"/>
      <c r="D7" s="33"/>
      <c r="E7" s="27"/>
      <c r="F7" s="27"/>
      <c r="G7" s="108" t="s">
        <v>121</v>
      </c>
      <c r="H7" s="108"/>
      <c r="I7" s="108"/>
      <c r="J7" s="16"/>
      <c r="K7" s="104" t="s">
        <v>122</v>
      </c>
      <c r="L7" s="110"/>
      <c r="M7" s="110"/>
      <c r="N7" s="16"/>
      <c r="O7" s="111" t="s">
        <v>79</v>
      </c>
      <c r="P7" s="111"/>
      <c r="Q7" s="111"/>
      <c r="R7" s="84"/>
      <c r="S7" s="84"/>
      <c r="T7" s="16"/>
      <c r="U7" s="16"/>
      <c r="V7" s="16"/>
      <c r="W7" s="16"/>
    </row>
    <row r="8" spans="1:23" ht="21.75" customHeight="1">
      <c r="A8" s="27"/>
      <c r="B8" s="27"/>
      <c r="C8" s="27"/>
      <c r="D8" s="33"/>
      <c r="E8" s="27"/>
      <c r="F8" s="27"/>
      <c r="G8" s="16"/>
      <c r="H8" s="16"/>
      <c r="I8" s="16"/>
      <c r="J8" s="16"/>
      <c r="K8" s="16"/>
      <c r="N8" s="16"/>
      <c r="O8" s="7" t="s">
        <v>123</v>
      </c>
      <c r="P8" s="16"/>
      <c r="Q8" s="85"/>
      <c r="R8" s="85"/>
      <c r="S8" s="85"/>
      <c r="T8" s="16"/>
      <c r="U8" s="16"/>
      <c r="V8" s="16"/>
      <c r="W8" s="16"/>
    </row>
    <row r="9" spans="1:23" ht="21.75" customHeight="1">
      <c r="A9" s="27"/>
      <c r="B9" s="27"/>
      <c r="C9" s="27"/>
      <c r="D9" s="35"/>
      <c r="E9" s="28"/>
      <c r="F9" s="28"/>
      <c r="G9" s="7"/>
      <c r="H9" s="7"/>
      <c r="K9" s="34" t="s">
        <v>124</v>
      </c>
      <c r="L9" s="6"/>
      <c r="M9" s="6"/>
      <c r="N9" s="7"/>
      <c r="O9" s="7" t="s">
        <v>125</v>
      </c>
      <c r="P9" s="7"/>
      <c r="Q9" s="15" t="s">
        <v>126</v>
      </c>
      <c r="R9" s="7"/>
      <c r="S9" s="7" t="s">
        <v>127</v>
      </c>
      <c r="T9" s="7"/>
      <c r="U9" s="7" t="s">
        <v>128</v>
      </c>
      <c r="V9" s="7"/>
      <c r="W9" s="6"/>
    </row>
    <row r="10" spans="1:23" ht="21.75" customHeight="1">
      <c r="A10" s="27"/>
      <c r="B10" s="27"/>
      <c r="C10" s="27"/>
      <c r="D10" s="33"/>
      <c r="E10" s="28"/>
      <c r="F10" s="28"/>
      <c r="G10" s="7" t="s">
        <v>129</v>
      </c>
      <c r="H10" s="7"/>
      <c r="I10" s="7" t="s">
        <v>130</v>
      </c>
      <c r="J10" s="7"/>
      <c r="K10" s="34" t="s">
        <v>131</v>
      </c>
      <c r="L10" s="7"/>
      <c r="N10" s="7"/>
      <c r="O10" s="7" t="s">
        <v>132</v>
      </c>
      <c r="P10" s="7"/>
      <c r="Q10" s="7" t="s">
        <v>133</v>
      </c>
      <c r="R10" s="7"/>
      <c r="S10" s="7" t="s">
        <v>134</v>
      </c>
      <c r="T10" s="7"/>
      <c r="U10" s="7" t="s">
        <v>135</v>
      </c>
      <c r="V10" s="7"/>
      <c r="W10" s="7" t="s">
        <v>136</v>
      </c>
    </row>
    <row r="11" spans="1:23" ht="21.75" customHeight="1">
      <c r="A11" s="27"/>
      <c r="B11" s="27"/>
      <c r="C11" s="27"/>
      <c r="D11" s="33"/>
      <c r="E11" s="28"/>
      <c r="F11" s="28"/>
      <c r="G11" s="7" t="s">
        <v>137</v>
      </c>
      <c r="H11" s="7"/>
      <c r="I11" s="7" t="s">
        <v>138</v>
      </c>
      <c r="J11" s="7"/>
      <c r="K11" s="7" t="s">
        <v>139</v>
      </c>
      <c r="N11" s="7" t="s">
        <v>78</v>
      </c>
      <c r="O11" s="7" t="s">
        <v>140</v>
      </c>
      <c r="P11" s="7"/>
      <c r="Q11" s="7" t="s">
        <v>141</v>
      </c>
      <c r="R11" s="7"/>
      <c r="S11" s="34" t="s">
        <v>142</v>
      </c>
      <c r="T11" s="7"/>
      <c r="U11" s="7" t="s">
        <v>143</v>
      </c>
      <c r="V11" s="7"/>
      <c r="W11" s="7" t="s">
        <v>144</v>
      </c>
    </row>
    <row r="12" spans="1:23" ht="21.75" customHeight="1">
      <c r="A12" s="27"/>
      <c r="B12" s="27"/>
      <c r="C12" s="27"/>
      <c r="D12" s="33"/>
      <c r="E12" s="16"/>
      <c r="F12" s="28"/>
      <c r="G12" s="15" t="s">
        <v>12</v>
      </c>
      <c r="H12" s="7"/>
      <c r="I12" s="15" t="s">
        <v>12</v>
      </c>
      <c r="J12" s="7"/>
      <c r="K12" s="15" t="s">
        <v>12</v>
      </c>
      <c r="L12" s="7"/>
      <c r="M12" s="15" t="s">
        <v>12</v>
      </c>
      <c r="N12" s="7"/>
      <c r="O12" s="15" t="s">
        <v>12</v>
      </c>
      <c r="P12" s="7"/>
      <c r="Q12" s="15" t="s">
        <v>12</v>
      </c>
      <c r="R12" s="7"/>
      <c r="S12" s="15" t="s">
        <v>12</v>
      </c>
      <c r="T12" s="7"/>
      <c r="U12" s="15" t="s">
        <v>12</v>
      </c>
      <c r="V12" s="7"/>
      <c r="W12" s="15" t="s">
        <v>12</v>
      </c>
    </row>
    <row r="13" spans="1:23" ht="21.75" customHeight="1">
      <c r="A13" s="28"/>
      <c r="B13" s="28"/>
      <c r="C13" s="27"/>
      <c r="D13" s="33"/>
      <c r="E13" s="27"/>
      <c r="F13" s="27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21.75" customHeight="1">
      <c r="A14" s="28" t="s">
        <v>145</v>
      </c>
      <c r="B14" s="28"/>
      <c r="C14" s="27"/>
      <c r="D14" s="33"/>
      <c r="E14" s="27"/>
      <c r="F14" s="27"/>
      <c r="G14" s="3">
        <v>9541434774</v>
      </c>
      <c r="H14" s="27"/>
      <c r="I14" s="3">
        <v>-7915570335</v>
      </c>
      <c r="J14" s="27"/>
      <c r="K14" s="3">
        <v>26251589</v>
      </c>
      <c r="L14" s="27"/>
      <c r="M14" s="3">
        <v>-487843715</v>
      </c>
      <c r="N14" s="27"/>
      <c r="O14" s="3">
        <v>30782538</v>
      </c>
      <c r="P14" s="27"/>
      <c r="Q14" s="3">
        <v>-14657965</v>
      </c>
      <c r="S14" s="3">
        <f>SUM(G14:Q14)</f>
        <v>1180396886</v>
      </c>
      <c r="U14" s="3">
        <v>515</v>
      </c>
      <c r="V14" s="3"/>
      <c r="W14" s="3">
        <f>SUM(S14:U14)</f>
        <v>1180397401</v>
      </c>
    </row>
    <row r="15" spans="1:23" ht="21.75" customHeight="1">
      <c r="A15" s="4" t="s">
        <v>146</v>
      </c>
      <c r="B15" s="28"/>
      <c r="C15" s="27"/>
      <c r="D15" s="33"/>
      <c r="E15" s="27"/>
      <c r="F15" s="27"/>
      <c r="G15" s="3"/>
      <c r="H15" s="28"/>
      <c r="I15" s="3"/>
      <c r="J15" s="28"/>
      <c r="K15" s="3"/>
      <c r="L15" s="28"/>
      <c r="M15" s="3"/>
      <c r="N15" s="28"/>
      <c r="O15" s="3"/>
      <c r="P15" s="28"/>
      <c r="Q15" s="3"/>
      <c r="S15" s="3"/>
      <c r="U15" s="3"/>
      <c r="V15" s="3"/>
      <c r="W15" s="3"/>
    </row>
    <row r="16" spans="1:23" ht="21.75" customHeight="1">
      <c r="A16" s="4"/>
      <c r="B16" s="28" t="s">
        <v>147</v>
      </c>
      <c r="C16" s="27"/>
      <c r="D16" s="33"/>
      <c r="E16" s="27"/>
      <c r="F16" s="27"/>
      <c r="G16" s="3"/>
      <c r="H16" s="28"/>
      <c r="I16" s="3"/>
      <c r="J16" s="28"/>
      <c r="K16" s="3"/>
      <c r="L16" s="28"/>
      <c r="M16" s="3"/>
      <c r="N16" s="28"/>
      <c r="O16" s="3"/>
      <c r="P16" s="28"/>
      <c r="Q16" s="3"/>
      <c r="S16" s="3"/>
      <c r="U16" s="3"/>
      <c r="V16" s="3"/>
      <c r="W16" s="3"/>
    </row>
    <row r="17" spans="1:23" ht="21.75" customHeight="1">
      <c r="A17" s="27" t="s">
        <v>148</v>
      </c>
      <c r="B17" s="27"/>
      <c r="C17" s="27"/>
      <c r="D17" s="33"/>
      <c r="E17" s="28"/>
      <c r="F17" s="28"/>
      <c r="G17" s="18" t="s">
        <v>149</v>
      </c>
      <c r="H17" s="28"/>
      <c r="I17" s="18" t="s">
        <v>149</v>
      </c>
      <c r="J17" s="28"/>
      <c r="K17" s="18" t="s">
        <v>149</v>
      </c>
      <c r="L17" s="28"/>
      <c r="M17" s="19">
        <v>-143420042</v>
      </c>
      <c r="N17" s="28"/>
      <c r="O17" s="19">
        <v>0</v>
      </c>
      <c r="P17" s="28"/>
      <c r="Q17" s="19">
        <v>-17698141</v>
      </c>
      <c r="R17" s="28"/>
      <c r="S17" s="18">
        <f>SUM(G17:Q17)</f>
        <v>-161118183</v>
      </c>
      <c r="T17" s="28"/>
      <c r="U17" s="19">
        <v>0</v>
      </c>
      <c r="V17" s="28"/>
      <c r="W17" s="23">
        <f>SUM(S17:U17)</f>
        <v>-161118183</v>
      </c>
    </row>
    <row r="18" spans="1:23" ht="6" customHeight="1">
      <c r="A18" s="27"/>
      <c r="B18" s="27"/>
      <c r="C18" s="27"/>
      <c r="D18" s="32"/>
      <c r="E18" s="33"/>
      <c r="F18" s="33"/>
      <c r="G18" s="3"/>
      <c r="H18" s="3"/>
      <c r="I18" s="3"/>
      <c r="K18" s="3"/>
      <c r="M18" s="3"/>
      <c r="O18" s="3"/>
      <c r="Q18" s="3"/>
      <c r="S18" s="3"/>
      <c r="U18" s="3"/>
      <c r="V18" s="3"/>
      <c r="W18" s="3"/>
    </row>
    <row r="19" spans="1:23" ht="21.75" customHeight="1" thickBot="1">
      <c r="A19" s="28" t="s">
        <v>150</v>
      </c>
      <c r="B19" s="28"/>
      <c r="C19" s="27"/>
      <c r="D19" s="33"/>
      <c r="E19" s="27"/>
      <c r="F19" s="27"/>
      <c r="G19" s="24">
        <f>SUM(G14:G17)</f>
        <v>9541434774</v>
      </c>
      <c r="H19" s="3"/>
      <c r="I19" s="24">
        <f>SUM(I14:I17)</f>
        <v>-7915570335</v>
      </c>
      <c r="K19" s="24">
        <f>SUM(K14:K17)</f>
        <v>26251589</v>
      </c>
      <c r="M19" s="24">
        <f>SUM(M14:M17)</f>
        <v>-631263757</v>
      </c>
      <c r="O19" s="24">
        <f>SUM(O14:O17)</f>
        <v>30782538</v>
      </c>
      <c r="Q19" s="24">
        <f>SUM(Q14:Q17)</f>
        <v>-32356106</v>
      </c>
      <c r="S19" s="24">
        <f>SUM(S14:S17)</f>
        <v>1019278703</v>
      </c>
      <c r="U19" s="24">
        <f>SUM(U14:U17)</f>
        <v>515</v>
      </c>
      <c r="V19" s="3"/>
      <c r="W19" s="24">
        <f>SUM(W14:W17)</f>
        <v>1019279218</v>
      </c>
    </row>
    <row r="20" spans="1:23" ht="21.75" customHeight="1" thickTop="1">
      <c r="A20" s="27"/>
      <c r="B20" s="27"/>
      <c r="C20" s="27"/>
      <c r="D20" s="32"/>
      <c r="E20" s="33"/>
      <c r="F20" s="33"/>
      <c r="G20" s="3"/>
      <c r="H20" s="3"/>
      <c r="I20" s="3"/>
      <c r="K20" s="3"/>
      <c r="M20" s="3"/>
      <c r="O20" s="3"/>
      <c r="Q20" s="3"/>
      <c r="S20" s="3"/>
      <c r="U20" s="3"/>
      <c r="V20" s="3"/>
      <c r="W20" s="3"/>
    </row>
    <row r="21" spans="1:23" ht="21.75" customHeight="1">
      <c r="A21" s="28" t="s">
        <v>151</v>
      </c>
      <c r="B21" s="28"/>
      <c r="C21" s="27"/>
      <c r="D21" s="33"/>
      <c r="E21" s="27"/>
      <c r="F21" s="27"/>
      <c r="G21" s="3">
        <v>9541434774</v>
      </c>
      <c r="H21" s="27"/>
      <c r="I21" s="3">
        <v>-7915570335</v>
      </c>
      <c r="J21" s="27"/>
      <c r="K21" s="3">
        <v>26251589</v>
      </c>
      <c r="M21" s="3">
        <v>-571616012</v>
      </c>
      <c r="O21" s="3">
        <v>30782538</v>
      </c>
      <c r="Q21" s="3">
        <v>-16673167</v>
      </c>
      <c r="S21" s="3">
        <f>SUM(Q21,M21,O21,K21,I21,G21)</f>
        <v>1094609387</v>
      </c>
      <c r="U21" s="3">
        <v>515</v>
      </c>
      <c r="V21" s="3"/>
      <c r="W21" s="3">
        <f>SUM(U21,S21)</f>
        <v>1094609902</v>
      </c>
    </row>
    <row r="22" spans="1:23" ht="21.75" customHeight="1">
      <c r="A22" s="4" t="s">
        <v>146</v>
      </c>
      <c r="B22" s="28"/>
      <c r="C22" s="27"/>
      <c r="D22" s="33"/>
      <c r="E22" s="27"/>
      <c r="F22" s="27"/>
      <c r="G22" s="3"/>
      <c r="H22" s="3"/>
      <c r="I22" s="3"/>
      <c r="K22" s="3"/>
      <c r="M22" s="3"/>
      <c r="O22" s="3"/>
      <c r="Q22" s="3"/>
      <c r="S22" s="3"/>
      <c r="U22" s="3"/>
      <c r="V22" s="3"/>
      <c r="W22" s="3"/>
    </row>
    <row r="23" spans="1:23" ht="21.75" customHeight="1">
      <c r="A23" s="4"/>
      <c r="B23" s="28" t="s">
        <v>147</v>
      </c>
      <c r="C23" s="27"/>
      <c r="D23" s="33"/>
      <c r="E23" s="27"/>
      <c r="F23" s="27"/>
      <c r="G23" s="3"/>
      <c r="H23" s="3"/>
      <c r="I23" s="3"/>
      <c r="K23" s="3"/>
      <c r="M23" s="3"/>
      <c r="O23" s="3"/>
      <c r="Q23" s="3"/>
      <c r="S23" s="3"/>
      <c r="U23" s="3"/>
      <c r="V23" s="3"/>
      <c r="W23" s="3"/>
    </row>
    <row r="24" spans="1:23" ht="21.75" customHeight="1">
      <c r="A24" s="27" t="s">
        <v>108</v>
      </c>
      <c r="B24" s="27"/>
      <c r="C24" s="27"/>
      <c r="D24" s="33"/>
      <c r="E24" s="28"/>
      <c r="F24" s="28"/>
      <c r="G24" s="19">
        <v>0</v>
      </c>
      <c r="I24" s="19">
        <v>0</v>
      </c>
      <c r="K24" s="19">
        <v>0</v>
      </c>
      <c r="M24" s="19">
        <v>52379555</v>
      </c>
      <c r="O24" s="19">
        <v>0</v>
      </c>
      <c r="Q24" s="19">
        <v>-21412208</v>
      </c>
      <c r="S24" s="18">
        <f>SUM(Q24,M24,O24,K24,I24,G24)</f>
        <v>30967347</v>
      </c>
      <c r="U24" s="19">
        <v>0</v>
      </c>
      <c r="V24" s="3"/>
      <c r="W24" s="18">
        <f>SUM(U24,S24)</f>
        <v>30967347</v>
      </c>
    </row>
    <row r="25" spans="1:23" ht="6" customHeight="1">
      <c r="A25" s="27"/>
      <c r="B25" s="27"/>
      <c r="C25" s="27"/>
      <c r="D25" s="32"/>
      <c r="E25" s="33"/>
      <c r="F25" s="33"/>
      <c r="G25" s="3"/>
      <c r="H25" s="3"/>
      <c r="I25" s="3"/>
      <c r="K25" s="3"/>
      <c r="M25" s="3"/>
      <c r="O25" s="3"/>
      <c r="Q25" s="3"/>
      <c r="S25" s="3"/>
      <c r="U25" s="3"/>
      <c r="V25" s="3"/>
      <c r="W25" s="3"/>
    </row>
    <row r="26" spans="1:23" ht="21.75" customHeight="1" thickBot="1">
      <c r="A26" s="28" t="s">
        <v>152</v>
      </c>
      <c r="B26" s="28"/>
      <c r="C26" s="27"/>
      <c r="D26" s="33"/>
      <c r="E26" s="27"/>
      <c r="F26" s="27"/>
      <c r="G26" s="24">
        <f>SUM(G21:G24)</f>
        <v>9541434774</v>
      </c>
      <c r="H26" s="3"/>
      <c r="I26" s="24">
        <f>SUM(I21:I24)</f>
        <v>-7915570335</v>
      </c>
      <c r="K26" s="24">
        <f>SUM(K21:K24)</f>
        <v>26251589</v>
      </c>
      <c r="M26" s="24">
        <f>SUM(M21:M24)</f>
        <v>-519236457</v>
      </c>
      <c r="O26" s="24">
        <f>SUM(O21:O24)</f>
        <v>30782538</v>
      </c>
      <c r="Q26" s="24">
        <f>SUM(Q21:Q24)</f>
        <v>-38085375</v>
      </c>
      <c r="S26" s="24">
        <f>SUM(S21:S24)</f>
        <v>1125576734</v>
      </c>
      <c r="U26" s="24">
        <f>SUM(U21:U24)</f>
        <v>515</v>
      </c>
      <c r="V26" s="3"/>
      <c r="W26" s="24">
        <f>SUM(W21:W24)</f>
        <v>1125577249</v>
      </c>
    </row>
    <row r="27" spans="1:23" ht="6" customHeight="1" thickTop="1">
      <c r="A27" s="28"/>
      <c r="B27" s="28"/>
      <c r="C27" s="27"/>
      <c r="D27" s="33"/>
      <c r="E27" s="27"/>
      <c r="F27" s="27"/>
      <c r="G27" s="3"/>
      <c r="H27" s="3"/>
      <c r="I27" s="3"/>
      <c r="K27" s="3"/>
      <c r="M27" s="3"/>
      <c r="O27" s="3"/>
      <c r="Q27" s="3"/>
      <c r="S27" s="3"/>
      <c r="U27" s="3"/>
      <c r="V27" s="3"/>
      <c r="W27" s="3"/>
    </row>
    <row r="28" spans="1:23" ht="21.75" customHeight="1">
      <c r="A28" s="28"/>
      <c r="B28" s="28"/>
      <c r="C28" s="27"/>
      <c r="D28" s="33"/>
      <c r="E28" s="27"/>
      <c r="F28" s="27"/>
      <c r="G28" s="3"/>
      <c r="H28" s="3"/>
      <c r="I28" s="3"/>
      <c r="K28" s="3"/>
      <c r="M28" s="3"/>
      <c r="O28" s="3"/>
      <c r="Q28" s="3"/>
      <c r="S28" s="3"/>
      <c r="U28" s="3"/>
      <c r="V28" s="3"/>
      <c r="W28" s="3"/>
    </row>
    <row r="29" spans="1:23" ht="14.25" customHeight="1">
      <c r="A29" s="28"/>
      <c r="B29" s="28"/>
      <c r="C29" s="27"/>
      <c r="D29" s="33"/>
      <c r="E29" s="27"/>
      <c r="F29" s="2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3"/>
      <c r="V29" s="3"/>
      <c r="W29" s="3"/>
    </row>
    <row r="30" spans="1:23" ht="21.75" customHeight="1">
      <c r="A30" s="107" t="str">
        <f>'PL 7-8(9month)'!A88</f>
        <v>หมายเหตุประกอบข้อมูลทางการเงินเป็นส่วนหนึ่งของข้อมูลทางการเงินระหว่างกาลนี้</v>
      </c>
      <c r="B30" s="107"/>
      <c r="C30" s="107"/>
      <c r="D30" s="107"/>
      <c r="E30" s="107"/>
      <c r="F30" s="107"/>
      <c r="G30" s="107"/>
      <c r="H30" s="107"/>
      <c r="I30" s="107"/>
      <c r="J30" s="18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</sheetData>
  <mergeCells count="6">
    <mergeCell ref="A30:I30"/>
    <mergeCell ref="G5:W5"/>
    <mergeCell ref="G7:I7"/>
    <mergeCell ref="K7:M7"/>
    <mergeCell ref="O7:Q7"/>
    <mergeCell ref="K6:S6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6"/>
  <sheetViews>
    <sheetView topLeftCell="A10" zoomScaleNormal="100" zoomScaleSheetLayoutView="100" workbookViewId="0">
      <selection activeCell="Q11" sqref="Q11"/>
    </sheetView>
  </sheetViews>
  <sheetFormatPr defaultColWidth="14.44140625" defaultRowHeight="21.75" customHeight="1"/>
  <cols>
    <col min="1" max="3" width="1.5546875" style="11" customWidth="1"/>
    <col min="4" max="4" width="18.5546875" style="11" customWidth="1"/>
    <col min="5" max="5" width="4.6640625" style="11" customWidth="1"/>
    <col min="6" max="6" width="19.33203125" style="11" customWidth="1"/>
    <col min="7" max="7" width="2.6640625" style="11" customWidth="1"/>
    <col min="8" max="8" width="15.44140625" style="11" customWidth="1"/>
    <col min="9" max="9" width="0.6640625" style="11" customWidth="1"/>
    <col min="10" max="10" width="15.44140625" style="11" customWidth="1"/>
    <col min="11" max="11" width="0.6640625" style="11" customWidth="1"/>
    <col min="12" max="12" width="15.44140625" style="11" customWidth="1"/>
    <col min="13" max="13" width="0.6640625" style="11" customWidth="1"/>
    <col min="14" max="14" width="15.44140625" style="11" customWidth="1"/>
    <col min="15" max="15" width="0.6640625" style="11" customWidth="1"/>
    <col min="16" max="16" width="15.44140625" style="11" customWidth="1"/>
    <col min="17" max="16384" width="14.44140625" style="11"/>
  </cols>
  <sheetData>
    <row r="1" spans="1:16" ht="21.75" customHeight="1">
      <c r="A1" s="4" t="s">
        <v>0</v>
      </c>
      <c r="B1" s="27"/>
      <c r="C1" s="27"/>
      <c r="D1" s="27"/>
      <c r="E1" s="27"/>
      <c r="F1" s="27"/>
      <c r="G1" s="27"/>
      <c r="H1" s="17"/>
      <c r="I1" s="12"/>
      <c r="J1" s="12"/>
      <c r="K1" s="3"/>
      <c r="L1" s="17"/>
      <c r="M1" s="17"/>
      <c r="N1" s="17"/>
      <c r="O1" s="17"/>
      <c r="P1" s="7"/>
    </row>
    <row r="2" spans="1:16" ht="21.75" customHeight="1">
      <c r="A2" s="28" t="s">
        <v>153</v>
      </c>
      <c r="B2" s="28"/>
      <c r="C2" s="28"/>
      <c r="D2" s="28"/>
      <c r="E2" s="28"/>
      <c r="F2" s="28"/>
      <c r="G2" s="28"/>
      <c r="H2" s="6"/>
      <c r="I2" s="16"/>
      <c r="J2" s="16"/>
      <c r="K2" s="7"/>
      <c r="N2" s="6"/>
      <c r="O2" s="6"/>
      <c r="P2" s="6"/>
    </row>
    <row r="3" spans="1:16" ht="21.75" customHeight="1">
      <c r="A3" s="8" t="str">
        <f>+'EQ Consol 9'!A3</f>
        <v>สำหรับรอบระยะเวลาเก้าเดือนสิ้นสุดวันที่ 30 กันยายน พ.ศ. 2568</v>
      </c>
      <c r="B3" s="29"/>
      <c r="C3" s="29"/>
      <c r="D3" s="29"/>
      <c r="E3" s="29"/>
      <c r="F3" s="29"/>
      <c r="G3" s="29"/>
      <c r="H3" s="30"/>
      <c r="I3" s="31"/>
      <c r="J3" s="31"/>
      <c r="K3" s="19"/>
      <c r="N3" s="6"/>
      <c r="O3" s="30"/>
      <c r="P3" s="30"/>
    </row>
    <row r="4" spans="1:16" ht="21.75" customHeight="1">
      <c r="A4" s="27"/>
      <c r="B4" s="27"/>
      <c r="C4" s="27"/>
      <c r="D4" s="32"/>
      <c r="E4" s="32"/>
      <c r="F4" s="32"/>
      <c r="G4" s="33"/>
      <c r="H4" s="12"/>
      <c r="I4" s="12"/>
      <c r="J4" s="3"/>
      <c r="K4" s="17"/>
      <c r="L4" s="88"/>
      <c r="M4" s="88"/>
      <c r="N4" s="88"/>
      <c r="O4" s="17"/>
      <c r="P4" s="17"/>
    </row>
    <row r="5" spans="1:16" ht="21.75" customHeight="1">
      <c r="A5" s="27"/>
      <c r="B5" s="27"/>
      <c r="C5" s="27"/>
      <c r="D5" s="27"/>
      <c r="E5" s="27"/>
      <c r="F5" s="27"/>
      <c r="G5" s="27"/>
      <c r="H5" s="113" t="s">
        <v>4</v>
      </c>
      <c r="I5" s="114"/>
      <c r="J5" s="114"/>
      <c r="K5" s="114"/>
      <c r="L5" s="114"/>
      <c r="M5" s="114"/>
      <c r="N5" s="114"/>
      <c r="O5" s="115"/>
      <c r="P5" s="115"/>
    </row>
    <row r="6" spans="1:16" ht="21.75" customHeight="1">
      <c r="A6" s="27"/>
      <c r="B6" s="27"/>
      <c r="C6" s="27"/>
      <c r="D6" s="28"/>
      <c r="E6" s="28"/>
      <c r="F6" s="28"/>
      <c r="G6" s="28"/>
      <c r="H6" s="116" t="s">
        <v>121</v>
      </c>
      <c r="I6" s="116"/>
      <c r="J6" s="116"/>
      <c r="K6" s="89"/>
      <c r="L6" s="117" t="s">
        <v>122</v>
      </c>
      <c r="M6" s="117"/>
      <c r="N6" s="118"/>
      <c r="O6" s="7"/>
    </row>
    <row r="7" spans="1:16" ht="21.75" customHeight="1">
      <c r="A7" s="27"/>
      <c r="B7" s="27"/>
      <c r="C7" s="27"/>
      <c r="D7" s="28"/>
      <c r="E7" s="28"/>
      <c r="F7" s="28"/>
      <c r="G7" s="28"/>
      <c r="H7" s="16"/>
      <c r="I7" s="16"/>
      <c r="J7" s="16"/>
      <c r="K7" s="7"/>
      <c r="L7" s="34" t="s">
        <v>124</v>
      </c>
      <c r="M7" s="34"/>
      <c r="O7" s="7"/>
    </row>
    <row r="8" spans="1:16" ht="21.75" customHeight="1">
      <c r="A8" s="27"/>
      <c r="B8" s="27"/>
      <c r="C8" s="27"/>
      <c r="D8" s="33"/>
      <c r="E8" s="28"/>
      <c r="F8" s="28"/>
      <c r="G8" s="28"/>
      <c r="H8" s="7" t="s">
        <v>129</v>
      </c>
      <c r="I8" s="7"/>
      <c r="J8" s="7" t="s">
        <v>154</v>
      </c>
      <c r="K8" s="7"/>
      <c r="L8" s="34" t="s">
        <v>131</v>
      </c>
      <c r="M8" s="34"/>
      <c r="N8" s="7"/>
      <c r="O8" s="7"/>
      <c r="P8" s="7" t="s">
        <v>136</v>
      </c>
    </row>
    <row r="9" spans="1:16" ht="21.75" customHeight="1">
      <c r="A9" s="27"/>
      <c r="B9" s="27"/>
      <c r="C9" s="27"/>
      <c r="D9" s="33"/>
      <c r="E9" s="28"/>
      <c r="F9" s="28"/>
      <c r="G9" s="28"/>
      <c r="H9" s="7" t="s">
        <v>137</v>
      </c>
      <c r="I9" s="7"/>
      <c r="J9" s="7" t="s">
        <v>138</v>
      </c>
      <c r="K9" s="7"/>
      <c r="L9" s="34" t="s">
        <v>139</v>
      </c>
      <c r="M9" s="34"/>
      <c r="N9" s="7" t="s">
        <v>78</v>
      </c>
      <c r="O9" s="7"/>
      <c r="P9" s="7" t="s">
        <v>144</v>
      </c>
    </row>
    <row r="10" spans="1:16" ht="21.75" customHeight="1">
      <c r="A10" s="27"/>
      <c r="B10" s="27"/>
      <c r="C10" s="27"/>
      <c r="D10" s="16"/>
      <c r="E10" s="16"/>
      <c r="F10" s="16"/>
      <c r="G10" s="28"/>
      <c r="H10" s="15" t="s">
        <v>12</v>
      </c>
      <c r="I10" s="7"/>
      <c r="J10" s="15" t="s">
        <v>12</v>
      </c>
      <c r="K10" s="7"/>
      <c r="L10" s="15" t="s">
        <v>12</v>
      </c>
      <c r="M10" s="7"/>
      <c r="N10" s="15" t="s">
        <v>12</v>
      </c>
      <c r="O10" s="7"/>
      <c r="P10" s="15" t="s">
        <v>12</v>
      </c>
    </row>
    <row r="11" spans="1:16" ht="21.75" customHeight="1">
      <c r="A11" s="28"/>
      <c r="B11" s="28"/>
      <c r="C11" s="27"/>
      <c r="D11" s="33"/>
      <c r="E11" s="33"/>
      <c r="F11" s="33"/>
      <c r="G11" s="27"/>
      <c r="H11" s="3"/>
      <c r="I11" s="3"/>
      <c r="J11" s="3"/>
      <c r="K11" s="17"/>
      <c r="N11" s="17"/>
      <c r="O11" s="17"/>
      <c r="P11" s="3"/>
    </row>
    <row r="12" spans="1:16" ht="21.75" customHeight="1">
      <c r="A12" s="28" t="s">
        <v>145</v>
      </c>
      <c r="B12" s="27"/>
      <c r="C12" s="27"/>
      <c r="D12" s="33"/>
      <c r="E12" s="33"/>
      <c r="F12" s="33"/>
      <c r="G12" s="33"/>
      <c r="H12" s="3">
        <v>9541434774</v>
      </c>
      <c r="I12" s="27"/>
      <c r="J12" s="3">
        <v>-7915570335</v>
      </c>
      <c r="K12" s="17"/>
      <c r="L12" s="3">
        <v>26251589</v>
      </c>
      <c r="M12" s="3"/>
      <c r="N12" s="3">
        <v>-643095950</v>
      </c>
      <c r="O12" s="17"/>
      <c r="P12" s="17">
        <f>SUM(H12:N12)</f>
        <v>1009020078</v>
      </c>
    </row>
    <row r="13" spans="1:16" ht="21.75" customHeight="1">
      <c r="A13" s="4" t="s">
        <v>155</v>
      </c>
      <c r="B13" s="27"/>
      <c r="C13" s="27"/>
      <c r="D13" s="33"/>
      <c r="E13" s="33"/>
      <c r="F13" s="33"/>
      <c r="G13" s="33"/>
      <c r="H13" s="3"/>
      <c r="I13" s="27"/>
      <c r="J13" s="3"/>
      <c r="K13" s="17"/>
      <c r="L13" s="3"/>
      <c r="M13" s="3"/>
      <c r="N13" s="3"/>
      <c r="O13" s="17"/>
      <c r="P13" s="17"/>
    </row>
    <row r="14" spans="1:16" ht="21.75" customHeight="1">
      <c r="A14" s="27" t="s">
        <v>148</v>
      </c>
      <c r="B14" s="27"/>
      <c r="C14" s="27"/>
      <c r="D14" s="33"/>
      <c r="E14" s="33"/>
      <c r="F14" s="33"/>
      <c r="G14" s="33"/>
      <c r="H14" s="18" t="s">
        <v>149</v>
      </c>
      <c r="I14" s="17"/>
      <c r="J14" s="18" t="s">
        <v>149</v>
      </c>
      <c r="K14" s="17"/>
      <c r="L14" s="18" t="s">
        <v>149</v>
      </c>
      <c r="M14" s="3"/>
      <c r="N14" s="18">
        <v>-60306472</v>
      </c>
      <c r="O14" s="17"/>
      <c r="P14" s="23">
        <f>SUM(H14:N14)</f>
        <v>-60306472</v>
      </c>
    </row>
    <row r="15" spans="1:16" ht="6" customHeight="1">
      <c r="A15" s="27"/>
      <c r="B15" s="27"/>
      <c r="C15" s="27"/>
      <c r="D15" s="32"/>
      <c r="E15" s="32"/>
      <c r="F15" s="32"/>
      <c r="G15" s="33"/>
      <c r="H15" s="12"/>
      <c r="I15" s="12"/>
      <c r="J15" s="3"/>
      <c r="K15" s="17"/>
      <c r="L15" s="3"/>
      <c r="M15" s="3"/>
      <c r="N15" s="3"/>
      <c r="O15" s="17"/>
      <c r="P15" s="17"/>
    </row>
    <row r="16" spans="1:16" ht="21.75" customHeight="1" thickBot="1">
      <c r="A16" s="28" t="s">
        <v>150</v>
      </c>
      <c r="B16" s="28"/>
      <c r="C16" s="27"/>
      <c r="D16" s="33"/>
      <c r="E16" s="33"/>
      <c r="F16" s="33"/>
      <c r="G16" s="27"/>
      <c r="H16" s="24">
        <f>SUM(H12:H14)</f>
        <v>9541434774</v>
      </c>
      <c r="I16" s="3"/>
      <c r="J16" s="24">
        <f>SUM(J12:J14)</f>
        <v>-7915570335</v>
      </c>
      <c r="K16" s="17"/>
      <c r="L16" s="24">
        <f>SUM(L12:L14)</f>
        <v>26251589</v>
      </c>
      <c r="M16" s="3"/>
      <c r="N16" s="24">
        <f>SUM(N12:N14)</f>
        <v>-703402422</v>
      </c>
      <c r="O16" s="17"/>
      <c r="P16" s="24">
        <f>SUM(P12:P14)</f>
        <v>948713606</v>
      </c>
    </row>
    <row r="17" spans="1:16" ht="21.75" customHeight="1" thickTop="1">
      <c r="A17" s="27"/>
      <c r="B17" s="27"/>
      <c r="C17" s="27"/>
      <c r="D17" s="32"/>
      <c r="E17" s="32"/>
      <c r="F17" s="32"/>
      <c r="G17" s="33"/>
      <c r="H17" s="17"/>
      <c r="I17" s="27"/>
      <c r="J17" s="17"/>
      <c r="K17" s="17"/>
      <c r="L17" s="17"/>
      <c r="M17" s="17"/>
      <c r="N17" s="17"/>
      <c r="O17" s="17"/>
      <c r="P17" s="17"/>
    </row>
    <row r="18" spans="1:16" ht="21.75" customHeight="1">
      <c r="A18" s="28" t="s">
        <v>151</v>
      </c>
      <c r="B18" s="27"/>
      <c r="C18" s="27"/>
      <c r="D18" s="33"/>
      <c r="E18" s="33"/>
      <c r="F18" s="33"/>
      <c r="G18" s="33"/>
      <c r="H18" s="3">
        <v>9541434774</v>
      </c>
      <c r="I18" s="27"/>
      <c r="J18" s="3">
        <v>-7915570335</v>
      </c>
      <c r="K18" s="17"/>
      <c r="L18" s="3">
        <v>26251589</v>
      </c>
      <c r="M18" s="3"/>
      <c r="N18" s="3">
        <v>-721305698</v>
      </c>
      <c r="O18" s="3"/>
      <c r="P18" s="3">
        <f>SUM(H18:N18)</f>
        <v>930810330</v>
      </c>
    </row>
    <row r="19" spans="1:16" ht="21.75" customHeight="1">
      <c r="A19" s="4" t="s">
        <v>155</v>
      </c>
      <c r="B19" s="27"/>
      <c r="C19" s="27"/>
      <c r="D19" s="33"/>
      <c r="E19" s="33"/>
      <c r="F19" s="33"/>
      <c r="G19" s="33"/>
      <c r="H19" s="3"/>
      <c r="I19" s="17"/>
      <c r="J19" s="3"/>
      <c r="K19" s="17"/>
      <c r="L19" s="3"/>
      <c r="M19" s="3"/>
      <c r="N19" s="3"/>
      <c r="O19" s="3"/>
      <c r="P19" s="3"/>
    </row>
    <row r="20" spans="1:16" ht="21.75" customHeight="1">
      <c r="A20" s="27" t="s">
        <v>148</v>
      </c>
      <c r="B20" s="27"/>
      <c r="C20" s="27"/>
      <c r="D20" s="33"/>
      <c r="E20" s="33"/>
      <c r="F20" s="33"/>
      <c r="G20" s="33"/>
      <c r="H20" s="18">
        <v>0</v>
      </c>
      <c r="I20" s="17"/>
      <c r="J20" s="18">
        <v>0</v>
      </c>
      <c r="K20" s="17"/>
      <c r="L20" s="18">
        <v>0</v>
      </c>
      <c r="M20" s="3"/>
      <c r="N20" s="18">
        <v>-49285405</v>
      </c>
      <c r="O20" s="3"/>
      <c r="P20" s="18">
        <f>SUM(,N20,L20,J20,H20)</f>
        <v>-49285405</v>
      </c>
    </row>
    <row r="21" spans="1:16" ht="6" customHeight="1">
      <c r="A21" s="27"/>
      <c r="B21" s="27"/>
      <c r="C21" s="27"/>
      <c r="D21" s="32"/>
      <c r="E21" s="32"/>
      <c r="F21" s="32"/>
      <c r="G21" s="33"/>
      <c r="H21" s="3"/>
      <c r="I21" s="17"/>
      <c r="J21" s="3"/>
      <c r="K21" s="17"/>
      <c r="L21" s="3"/>
      <c r="M21" s="3"/>
      <c r="N21" s="3"/>
      <c r="O21" s="3"/>
      <c r="P21" s="3"/>
    </row>
    <row r="22" spans="1:16" ht="21.75" customHeight="1" thickBot="1">
      <c r="A22" s="28" t="s">
        <v>152</v>
      </c>
      <c r="B22" s="28"/>
      <c r="C22" s="27"/>
      <c r="D22" s="33"/>
      <c r="E22" s="33"/>
      <c r="F22" s="33"/>
      <c r="G22" s="27"/>
      <c r="H22" s="24">
        <f>SUM(H18:H20)</f>
        <v>9541434774</v>
      </c>
      <c r="I22" s="17"/>
      <c r="J22" s="24">
        <f>SUM(J18:J20)</f>
        <v>-7915570335</v>
      </c>
      <c r="K22" s="17"/>
      <c r="L22" s="24">
        <f>SUM(L18:L20)</f>
        <v>26251589</v>
      </c>
      <c r="M22" s="3"/>
      <c r="N22" s="24">
        <f>SUM(N18:N20)</f>
        <v>-770591103</v>
      </c>
      <c r="O22" s="3"/>
      <c r="P22" s="24">
        <f>SUM(P18:P20)</f>
        <v>881524925</v>
      </c>
    </row>
    <row r="23" spans="1:16" ht="21.75" customHeight="1" thickTop="1">
      <c r="A23" s="28"/>
      <c r="B23" s="28"/>
      <c r="C23" s="27"/>
      <c r="D23" s="33"/>
      <c r="E23" s="33"/>
      <c r="F23" s="33"/>
      <c r="G23" s="27"/>
      <c r="H23" s="3"/>
      <c r="I23" s="3"/>
      <c r="J23" s="3"/>
      <c r="K23" s="17"/>
      <c r="L23" s="3"/>
      <c r="M23" s="3"/>
      <c r="N23" s="3"/>
      <c r="O23" s="17"/>
      <c r="P23" s="3"/>
    </row>
    <row r="24" spans="1:16" ht="21.75" customHeight="1">
      <c r="A24" s="28"/>
      <c r="B24" s="28"/>
      <c r="C24" s="27"/>
      <c r="D24" s="33"/>
      <c r="E24" s="33"/>
      <c r="F24" s="33"/>
      <c r="G24" s="27"/>
      <c r="H24" s="3"/>
      <c r="I24" s="3"/>
      <c r="J24" s="3"/>
      <c r="K24" s="17"/>
      <c r="L24" s="3"/>
      <c r="M24" s="3"/>
      <c r="N24" s="3"/>
      <c r="O24" s="17"/>
      <c r="P24" s="3"/>
    </row>
    <row r="25" spans="1:16" ht="24" customHeight="1">
      <c r="A25" s="28"/>
      <c r="B25" s="28"/>
      <c r="C25" s="27"/>
      <c r="D25" s="33"/>
      <c r="E25" s="33"/>
      <c r="F25" s="33"/>
      <c r="G25" s="27"/>
      <c r="H25" s="3"/>
      <c r="I25" s="3"/>
      <c r="J25" s="3"/>
      <c r="K25" s="17"/>
      <c r="L25" s="3"/>
      <c r="M25" s="3"/>
      <c r="N25" s="3"/>
      <c r="O25" s="17"/>
      <c r="P25" s="3"/>
    </row>
    <row r="26" spans="1:16" ht="21.9" customHeight="1">
      <c r="A26" s="25" t="str">
        <f>'EQ Consol 9'!A30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25"/>
      <c r="C26" s="25"/>
      <c r="D26" s="25"/>
      <c r="E26" s="25"/>
      <c r="F26" s="25"/>
      <c r="G26" s="26"/>
      <c r="H26" s="26"/>
      <c r="I26" s="18"/>
      <c r="J26" s="18"/>
      <c r="K26" s="18"/>
      <c r="L26" s="26"/>
      <c r="M26" s="26"/>
      <c r="N26" s="26"/>
      <c r="O26" s="26"/>
      <c r="P26" s="26"/>
    </row>
  </sheetData>
  <mergeCells count="3">
    <mergeCell ref="H5:P5"/>
    <mergeCell ref="H6:J6"/>
    <mergeCell ref="L6:N6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249977111117893"/>
  </sheetPr>
  <dimension ref="A1:N132"/>
  <sheetViews>
    <sheetView tabSelected="1" topLeftCell="A99" zoomScaleNormal="100" zoomScaleSheetLayoutView="85" workbookViewId="0">
      <selection activeCell="C108" sqref="C108"/>
    </sheetView>
  </sheetViews>
  <sheetFormatPr defaultColWidth="14.44140625" defaultRowHeight="21.75" customHeight="1"/>
  <cols>
    <col min="1" max="2" width="1.5546875" style="11" customWidth="1"/>
    <col min="3" max="3" width="37.88671875" style="11" customWidth="1"/>
    <col min="4" max="4" width="7.5546875" style="5" customWidth="1"/>
    <col min="5" max="5" width="0.6640625" style="11" customWidth="1"/>
    <col min="6" max="6" width="12.33203125" style="17" bestFit="1" customWidth="1"/>
    <col min="7" max="7" width="0.6640625" style="17" customWidth="1"/>
    <col min="8" max="8" width="12.33203125" style="17" bestFit="1" customWidth="1"/>
    <col min="9" max="9" width="0.6640625" style="17" customWidth="1"/>
    <col min="10" max="10" width="11" style="17" customWidth="1"/>
    <col min="11" max="11" width="0.6640625" style="17" customWidth="1"/>
    <col min="12" max="12" width="12.5546875" style="17" customWidth="1"/>
    <col min="13" max="16384" width="14.44140625" style="11"/>
  </cols>
  <sheetData>
    <row r="1" spans="1:12" ht="21.75" customHeight="1">
      <c r="A1" s="4" t="s">
        <v>0</v>
      </c>
      <c r="B1" s="4"/>
      <c r="C1" s="4"/>
      <c r="E1" s="4"/>
      <c r="F1" s="6"/>
      <c r="G1" s="6"/>
      <c r="H1" s="6"/>
      <c r="I1" s="6"/>
      <c r="J1" s="6"/>
      <c r="K1" s="6"/>
      <c r="L1" s="7"/>
    </row>
    <row r="2" spans="1:12" ht="21.75" customHeight="1">
      <c r="A2" s="4" t="s">
        <v>156</v>
      </c>
      <c r="B2" s="4"/>
      <c r="C2" s="4"/>
      <c r="E2" s="4"/>
      <c r="F2" s="6"/>
      <c r="G2" s="6"/>
      <c r="H2" s="6"/>
      <c r="I2" s="6"/>
      <c r="J2" s="6"/>
      <c r="K2" s="6"/>
    </row>
    <row r="3" spans="1:12" ht="21.75" customHeight="1">
      <c r="A3" s="8" t="str">
        <f>+'PL 7-8(9month)'!A3</f>
        <v>สำหรับรอบระยะเวลาเก้าเดือนสิ้นสุดวันที่ 30 กันยายน พ.ศ. 2568</v>
      </c>
      <c r="B3" s="90"/>
      <c r="C3" s="90"/>
      <c r="D3" s="9"/>
      <c r="E3" s="90"/>
      <c r="F3" s="10"/>
      <c r="G3" s="10"/>
      <c r="H3" s="10"/>
      <c r="I3" s="10"/>
      <c r="J3" s="10"/>
      <c r="K3" s="10"/>
    </row>
    <row r="4" spans="1:12" ht="21.75" customHeight="1">
      <c r="F4" s="3"/>
      <c r="G4" s="3"/>
      <c r="H4" s="3"/>
      <c r="I4" s="3"/>
      <c r="J4" s="3"/>
      <c r="K4" s="3"/>
      <c r="L4" s="91"/>
    </row>
    <row r="5" spans="1:12" ht="21.75" customHeight="1">
      <c r="F5" s="104" t="s">
        <v>3</v>
      </c>
      <c r="G5" s="110"/>
      <c r="H5" s="110"/>
      <c r="I5" s="12"/>
      <c r="J5" s="104" t="s">
        <v>4</v>
      </c>
      <c r="K5" s="110"/>
      <c r="L5" s="110"/>
    </row>
    <row r="6" spans="1:12" ht="21.75" customHeight="1">
      <c r="F6" s="13" t="s">
        <v>7</v>
      </c>
      <c r="G6" s="37"/>
      <c r="H6" s="13" t="s">
        <v>7</v>
      </c>
      <c r="I6" s="37"/>
      <c r="J6" s="13" t="s">
        <v>7</v>
      </c>
      <c r="K6" s="37"/>
      <c r="L6" s="13" t="s">
        <v>7</v>
      </c>
    </row>
    <row r="7" spans="1:12" ht="21.75" customHeight="1">
      <c r="E7" s="5"/>
      <c r="F7" s="7" t="s">
        <v>9</v>
      </c>
      <c r="G7" s="7"/>
      <c r="H7" s="7" t="s">
        <v>10</v>
      </c>
      <c r="I7" s="7"/>
      <c r="J7" s="7" t="s">
        <v>9</v>
      </c>
      <c r="K7" s="7"/>
      <c r="L7" s="7" t="s">
        <v>10</v>
      </c>
    </row>
    <row r="8" spans="1:12" ht="21.75" customHeight="1">
      <c r="D8" s="14"/>
      <c r="E8" s="92"/>
      <c r="F8" s="15" t="s">
        <v>12</v>
      </c>
      <c r="G8" s="7"/>
      <c r="H8" s="15" t="s">
        <v>12</v>
      </c>
      <c r="I8" s="16"/>
      <c r="J8" s="15" t="s">
        <v>12</v>
      </c>
      <c r="K8" s="7"/>
      <c r="L8" s="15" t="s">
        <v>12</v>
      </c>
    </row>
    <row r="9" spans="1:12" ht="6" customHeight="1">
      <c r="E9" s="92"/>
      <c r="F9" s="7"/>
      <c r="G9" s="7"/>
      <c r="H9" s="7"/>
      <c r="I9" s="12"/>
      <c r="J9" s="7"/>
      <c r="K9" s="12"/>
      <c r="L9" s="7"/>
    </row>
    <row r="10" spans="1:12" ht="21.75" customHeight="1">
      <c r="A10" s="93" t="s">
        <v>100</v>
      </c>
      <c r="E10" s="92"/>
      <c r="F10" s="3">
        <v>52599957</v>
      </c>
      <c r="G10" s="3"/>
      <c r="H10" s="3">
        <v>-144063882</v>
      </c>
      <c r="I10" s="3"/>
      <c r="J10" s="3">
        <v>-49325896</v>
      </c>
      <c r="K10" s="12"/>
      <c r="L10" s="3">
        <v>-60088013</v>
      </c>
    </row>
    <row r="11" spans="1:12" ht="21.75" customHeight="1">
      <c r="A11" s="11" t="s">
        <v>157</v>
      </c>
      <c r="E11" s="92"/>
      <c r="F11" s="3"/>
      <c r="G11" s="3"/>
      <c r="H11" s="3"/>
      <c r="I11" s="3"/>
      <c r="J11" s="3"/>
      <c r="K11" s="12"/>
    </row>
    <row r="12" spans="1:12" ht="21.75" customHeight="1">
      <c r="B12" s="11" t="s">
        <v>158</v>
      </c>
      <c r="E12" s="92"/>
      <c r="F12" s="3">
        <v>98266188</v>
      </c>
      <c r="G12" s="3"/>
      <c r="H12" s="3">
        <v>109042752</v>
      </c>
      <c r="I12" s="1"/>
      <c r="J12" s="1">
        <v>1434277</v>
      </c>
      <c r="K12" s="1"/>
      <c r="L12" s="3">
        <v>854856</v>
      </c>
    </row>
    <row r="13" spans="1:12" ht="21.75" customHeight="1">
      <c r="B13" s="11" t="s">
        <v>159</v>
      </c>
      <c r="F13" s="3">
        <v>-1414036</v>
      </c>
      <c r="G13" s="3"/>
      <c r="H13" s="3">
        <v>-830699</v>
      </c>
      <c r="I13" s="1"/>
      <c r="J13" s="1">
        <v>-6540672</v>
      </c>
      <c r="K13" s="1"/>
      <c r="L13" s="3">
        <v>-4524427</v>
      </c>
    </row>
    <row r="14" spans="1:12" ht="21.75" customHeight="1">
      <c r="B14" s="11" t="s">
        <v>160</v>
      </c>
      <c r="F14" s="3">
        <v>-3160000</v>
      </c>
      <c r="G14" s="3"/>
      <c r="H14" s="3">
        <v>-585000</v>
      </c>
      <c r="I14" s="1"/>
      <c r="J14" s="1">
        <v>0</v>
      </c>
      <c r="K14" s="1"/>
      <c r="L14" s="3" t="s">
        <v>149</v>
      </c>
    </row>
    <row r="15" spans="1:12" ht="21.75" customHeight="1">
      <c r="B15" s="11" t="s">
        <v>161</v>
      </c>
      <c r="F15" s="3">
        <v>30916555</v>
      </c>
      <c r="G15" s="3"/>
      <c r="H15" s="3">
        <v>45795338</v>
      </c>
      <c r="I15" s="1"/>
      <c r="J15" s="1">
        <v>9240172</v>
      </c>
      <c r="K15" s="1"/>
      <c r="L15" s="3">
        <v>13349194</v>
      </c>
    </row>
    <row r="16" spans="1:12" ht="21.75" customHeight="1">
      <c r="B16" s="11" t="s">
        <v>162</v>
      </c>
      <c r="F16" s="17">
        <v>2849240</v>
      </c>
      <c r="G16" s="3"/>
      <c r="H16" s="17">
        <v>2637565</v>
      </c>
      <c r="I16" s="3"/>
      <c r="J16" s="17">
        <v>693895</v>
      </c>
      <c r="K16" s="3"/>
      <c r="L16" s="17">
        <v>648079</v>
      </c>
    </row>
    <row r="17" spans="1:12" ht="21.75" customHeight="1">
      <c r="B17" s="11" t="s">
        <v>163</v>
      </c>
      <c r="F17" s="17">
        <v>-229399</v>
      </c>
      <c r="H17" s="17">
        <v>-168275</v>
      </c>
      <c r="J17" s="17">
        <v>0</v>
      </c>
      <c r="L17" s="17">
        <v>0</v>
      </c>
    </row>
    <row r="18" spans="1:12" ht="21.75" customHeight="1">
      <c r="B18" s="11" t="s">
        <v>164</v>
      </c>
      <c r="F18" s="17">
        <v>6948366</v>
      </c>
      <c r="G18" s="3"/>
      <c r="H18" s="17">
        <v>21232689</v>
      </c>
      <c r="I18" s="3"/>
      <c r="J18" s="3">
        <v>0</v>
      </c>
      <c r="K18" s="3"/>
      <c r="L18" s="3">
        <v>0</v>
      </c>
    </row>
    <row r="19" spans="1:12" ht="21.75" customHeight="1">
      <c r="B19" s="11" t="s">
        <v>165</v>
      </c>
      <c r="F19" s="17">
        <v>-84984179</v>
      </c>
      <c r="G19" s="3"/>
      <c r="H19" s="3">
        <v>176846</v>
      </c>
      <c r="I19" s="3"/>
      <c r="J19" s="3">
        <v>0</v>
      </c>
      <c r="K19" s="3"/>
      <c r="L19" s="3">
        <v>0</v>
      </c>
    </row>
    <row r="20" spans="1:12" ht="21.75" customHeight="1">
      <c r="A20" s="11" t="s">
        <v>166</v>
      </c>
      <c r="F20" s="3"/>
      <c r="G20" s="3"/>
      <c r="H20" s="3"/>
      <c r="I20" s="3"/>
      <c r="J20" s="3"/>
      <c r="K20" s="3"/>
      <c r="L20" s="1"/>
    </row>
    <row r="21" spans="1:12" ht="21.75" customHeight="1">
      <c r="B21" s="11" t="s">
        <v>167</v>
      </c>
      <c r="F21" s="3">
        <v>35956159</v>
      </c>
      <c r="G21" s="3"/>
      <c r="H21" s="3">
        <v>154704412</v>
      </c>
      <c r="I21" s="3"/>
      <c r="J21" s="3">
        <v>-1581399</v>
      </c>
      <c r="K21" s="3"/>
      <c r="L21" s="3">
        <v>-1400863</v>
      </c>
    </row>
    <row r="22" spans="1:12" ht="21.75" customHeight="1">
      <c r="B22" s="11" t="s">
        <v>18</v>
      </c>
      <c r="F22" s="94">
        <v>1235836</v>
      </c>
      <c r="G22" s="3"/>
      <c r="H22" s="94">
        <v>81270557</v>
      </c>
      <c r="I22" s="3"/>
      <c r="J22" s="3">
        <v>0</v>
      </c>
      <c r="K22" s="3"/>
      <c r="L22" s="3">
        <v>0</v>
      </c>
    </row>
    <row r="23" spans="1:12" ht="21.75" customHeight="1">
      <c r="B23" s="11" t="s">
        <v>19</v>
      </c>
      <c r="F23" s="94">
        <v>1012636</v>
      </c>
      <c r="G23" s="3"/>
      <c r="H23" s="94">
        <v>-10036014</v>
      </c>
      <c r="I23" s="3"/>
      <c r="J23" s="3">
        <v>0</v>
      </c>
      <c r="K23" s="3"/>
      <c r="L23" s="3">
        <v>0</v>
      </c>
    </row>
    <row r="24" spans="1:12" ht="21.75" customHeight="1">
      <c r="B24" s="11" t="s">
        <v>20</v>
      </c>
      <c r="F24" s="3">
        <v>4653300</v>
      </c>
      <c r="G24" s="3"/>
      <c r="H24" s="3">
        <v>7638486</v>
      </c>
      <c r="I24" s="3"/>
      <c r="J24" s="3">
        <v>1013091</v>
      </c>
      <c r="K24" s="3"/>
      <c r="L24" s="3">
        <v>176057</v>
      </c>
    </row>
    <row r="25" spans="1:12" ht="21.75" customHeight="1">
      <c r="B25" s="11" t="s">
        <v>35</v>
      </c>
      <c r="F25" s="94">
        <v>294947</v>
      </c>
      <c r="G25" s="3"/>
      <c r="H25" s="94">
        <v>270700</v>
      </c>
      <c r="I25" s="3"/>
      <c r="J25" s="3">
        <v>0</v>
      </c>
      <c r="K25" s="3"/>
      <c r="L25" s="3">
        <v>-10000</v>
      </c>
    </row>
    <row r="26" spans="1:12" ht="21.75" customHeight="1">
      <c r="B26" s="11" t="s">
        <v>45</v>
      </c>
      <c r="F26" s="3">
        <v>-31334002</v>
      </c>
      <c r="G26" s="3"/>
      <c r="H26" s="3">
        <v>-20078856</v>
      </c>
      <c r="I26" s="3"/>
      <c r="J26" s="3">
        <v>-1205582</v>
      </c>
      <c r="K26" s="3"/>
      <c r="L26" s="3">
        <v>68188</v>
      </c>
    </row>
    <row r="27" spans="1:12" ht="21.75" customHeight="1">
      <c r="B27" s="11" t="s">
        <v>55</v>
      </c>
      <c r="F27" s="3">
        <v>3162252</v>
      </c>
      <c r="G27" s="3"/>
      <c r="H27" s="3">
        <v>171139</v>
      </c>
      <c r="I27" s="3"/>
      <c r="J27" s="3">
        <v>-570157</v>
      </c>
      <c r="K27" s="3"/>
      <c r="L27" s="3">
        <v>-35979</v>
      </c>
    </row>
    <row r="28" spans="1:12" ht="21.75" customHeight="1">
      <c r="B28" s="11" t="s">
        <v>62</v>
      </c>
      <c r="F28" s="3">
        <v>0</v>
      </c>
      <c r="G28" s="3"/>
      <c r="H28" s="3">
        <v>-1033333</v>
      </c>
      <c r="I28" s="3"/>
      <c r="J28" s="3">
        <v>0</v>
      </c>
      <c r="K28" s="3"/>
      <c r="L28" s="3" t="s">
        <v>149</v>
      </c>
    </row>
    <row r="29" spans="1:12" ht="6" customHeight="1">
      <c r="F29" s="88"/>
      <c r="G29" s="3"/>
      <c r="H29" s="88"/>
      <c r="I29" s="3"/>
      <c r="J29" s="88"/>
      <c r="K29" s="3"/>
      <c r="L29" s="88"/>
    </row>
    <row r="30" spans="1:12" ht="21.75" customHeight="1">
      <c r="A30" s="11" t="s">
        <v>168</v>
      </c>
      <c r="F30" s="3">
        <f>SUM(F10:F28)</f>
        <v>116773820</v>
      </c>
      <c r="G30" s="3"/>
      <c r="H30" s="3">
        <f>SUM(H10:H28)</f>
        <v>246144425</v>
      </c>
      <c r="I30" s="3"/>
      <c r="J30" s="3">
        <f>SUM(J10:J28)</f>
        <v>-46842271</v>
      </c>
      <c r="K30" s="3"/>
      <c r="L30" s="2">
        <f>SUM(L10:L28)</f>
        <v>-50962908</v>
      </c>
    </row>
    <row r="31" spans="1:12" ht="21.75" customHeight="1">
      <c r="B31" s="11" t="s">
        <v>169</v>
      </c>
      <c r="F31" s="3">
        <v>-27468197</v>
      </c>
      <c r="G31" s="3"/>
      <c r="H31" s="3">
        <v>-42570506</v>
      </c>
      <c r="I31" s="3"/>
      <c r="J31" s="3">
        <v>-7551107</v>
      </c>
      <c r="K31" s="3"/>
      <c r="L31" s="3">
        <v>-10785333</v>
      </c>
    </row>
    <row r="32" spans="1:12" ht="21.75" customHeight="1">
      <c r="B32" s="11" t="s">
        <v>170</v>
      </c>
      <c r="F32" s="18">
        <v>-405392</v>
      </c>
      <c r="G32" s="3"/>
      <c r="H32" s="18">
        <v>-346760</v>
      </c>
      <c r="I32" s="3"/>
      <c r="J32" s="18">
        <v>-18542</v>
      </c>
      <c r="K32" s="3"/>
      <c r="L32" s="18">
        <v>-40327</v>
      </c>
    </row>
    <row r="33" spans="1:12" ht="6" customHeight="1"/>
    <row r="34" spans="1:12" ht="21.75" customHeight="1">
      <c r="A34" s="4" t="s">
        <v>171</v>
      </c>
      <c r="F34" s="19">
        <f>SUM(F30:F32)</f>
        <v>88900231</v>
      </c>
      <c r="G34" s="3"/>
      <c r="H34" s="19">
        <f>SUM(H30:H32)</f>
        <v>203227159</v>
      </c>
      <c r="I34" s="3"/>
      <c r="J34" s="19">
        <f>SUM(J30:J32)</f>
        <v>-54411920</v>
      </c>
      <c r="K34" s="3"/>
      <c r="L34" s="19">
        <f>SUM(L30:L32)</f>
        <v>-61788568</v>
      </c>
    </row>
    <row r="35" spans="1:12" ht="21.75" customHeight="1">
      <c r="A35" s="4"/>
      <c r="F35" s="3"/>
      <c r="G35" s="3"/>
      <c r="H35" s="3"/>
      <c r="I35" s="3"/>
      <c r="J35" s="3"/>
      <c r="K35" s="3"/>
      <c r="L35" s="3"/>
    </row>
    <row r="36" spans="1:12" ht="21.75" customHeight="1">
      <c r="A36" s="4"/>
      <c r="F36" s="3"/>
      <c r="G36" s="3"/>
      <c r="H36" s="3"/>
      <c r="I36" s="3"/>
      <c r="J36" s="3"/>
      <c r="K36" s="3"/>
      <c r="L36" s="3"/>
    </row>
    <row r="37" spans="1:12" ht="21.75" customHeight="1">
      <c r="A37" s="4"/>
      <c r="F37" s="3"/>
      <c r="G37" s="3"/>
      <c r="H37" s="3"/>
      <c r="I37" s="3"/>
      <c r="J37" s="3"/>
      <c r="K37" s="3"/>
      <c r="L37" s="3"/>
    </row>
    <row r="38" spans="1:12" ht="21.75" customHeight="1">
      <c r="A38" s="4"/>
      <c r="F38" s="3"/>
      <c r="G38" s="3"/>
      <c r="H38" s="3"/>
      <c r="I38" s="3"/>
      <c r="J38" s="3"/>
      <c r="K38" s="3"/>
      <c r="L38" s="3"/>
    </row>
    <row r="39" spans="1:12" ht="21.75" customHeight="1">
      <c r="A39" s="4"/>
      <c r="F39" s="3"/>
      <c r="G39" s="3"/>
      <c r="H39" s="3"/>
      <c r="I39" s="3"/>
      <c r="J39" s="3"/>
      <c r="K39" s="3"/>
      <c r="L39" s="3"/>
    </row>
    <row r="40" spans="1:12" ht="21.75" customHeight="1">
      <c r="A40" s="4"/>
      <c r="F40" s="3"/>
      <c r="G40" s="3"/>
      <c r="H40" s="3"/>
      <c r="I40" s="3"/>
      <c r="J40" s="3"/>
      <c r="K40" s="3"/>
      <c r="L40" s="3"/>
    </row>
    <row r="41" spans="1:12" ht="21.75" customHeight="1">
      <c r="A41" s="4"/>
      <c r="F41" s="3"/>
      <c r="G41" s="3"/>
      <c r="H41" s="3"/>
      <c r="I41" s="3"/>
      <c r="J41" s="3"/>
      <c r="K41" s="3"/>
      <c r="L41" s="3"/>
    </row>
    <row r="42" spans="1:12" ht="17.25" customHeight="1">
      <c r="A42" s="4"/>
      <c r="F42" s="3"/>
      <c r="G42" s="3"/>
      <c r="H42" s="3"/>
      <c r="I42" s="3"/>
      <c r="J42" s="3"/>
      <c r="K42" s="3"/>
      <c r="L42" s="3"/>
    </row>
    <row r="43" spans="1:12" ht="21.9" customHeight="1">
      <c r="A43" s="119" t="str">
        <f>+'EQ Company 10'!A26</f>
        <v>หมายเหตุประกอบข้อมูลทางการเงินเป็นส่วนหนึ่งของข้อมูลทางการเงินระหว่างกาลนี้</v>
      </c>
      <c r="B43" s="119"/>
      <c r="C43" s="119"/>
      <c r="D43" s="119"/>
      <c r="E43" s="119"/>
      <c r="F43" s="119"/>
      <c r="G43" s="119"/>
      <c r="H43" s="119"/>
      <c r="I43" s="18"/>
      <c r="J43" s="22"/>
      <c r="K43" s="18"/>
      <c r="L43" s="22"/>
    </row>
    <row r="44" spans="1:12" ht="21.75" customHeight="1">
      <c r="A44" s="4" t="s">
        <v>0</v>
      </c>
      <c r="B44" s="4"/>
      <c r="C44" s="4"/>
      <c r="E44" s="4"/>
      <c r="F44" s="6"/>
      <c r="G44" s="6"/>
      <c r="H44" s="6"/>
      <c r="I44" s="6"/>
      <c r="J44" s="6"/>
      <c r="K44" s="6"/>
      <c r="L44" s="7"/>
    </row>
    <row r="45" spans="1:12" ht="21.75" customHeight="1">
      <c r="A45" s="4" t="s">
        <v>172</v>
      </c>
      <c r="B45" s="4"/>
      <c r="C45" s="4"/>
      <c r="E45" s="4"/>
      <c r="F45" s="6"/>
      <c r="G45" s="6"/>
      <c r="H45" s="6"/>
      <c r="I45" s="6"/>
      <c r="J45" s="6"/>
      <c r="K45" s="6"/>
      <c r="L45" s="6"/>
    </row>
    <row r="46" spans="1:12" ht="21.75" customHeight="1">
      <c r="A46" s="8" t="str">
        <f>+A3</f>
        <v>สำหรับรอบระยะเวลาเก้าเดือนสิ้นสุดวันที่ 30 กันยายน พ.ศ. 2568</v>
      </c>
      <c r="B46" s="90"/>
      <c r="C46" s="90"/>
      <c r="D46" s="9"/>
      <c r="E46" s="90"/>
      <c r="F46" s="10"/>
      <c r="G46" s="10"/>
      <c r="H46" s="10"/>
      <c r="I46" s="10"/>
      <c r="J46" s="10"/>
      <c r="K46" s="10"/>
      <c r="L46" s="10"/>
    </row>
    <row r="47" spans="1:12" ht="20.100000000000001" customHeight="1">
      <c r="F47" s="3"/>
      <c r="G47" s="3"/>
      <c r="H47" s="3"/>
      <c r="I47" s="3"/>
      <c r="J47" s="3"/>
      <c r="K47" s="3"/>
      <c r="L47" s="3"/>
    </row>
    <row r="48" spans="1:12" ht="20.100000000000001" customHeight="1">
      <c r="F48" s="104" t="s">
        <v>3</v>
      </c>
      <c r="G48" s="110"/>
      <c r="H48" s="110"/>
      <c r="J48" s="104" t="s">
        <v>4</v>
      </c>
      <c r="K48" s="110"/>
      <c r="L48" s="110"/>
    </row>
    <row r="49" spans="1:12" ht="20.100000000000001" customHeight="1">
      <c r="F49" s="13" t="s">
        <v>7</v>
      </c>
      <c r="G49" s="37"/>
      <c r="H49" s="13" t="s">
        <v>7</v>
      </c>
      <c r="I49" s="37"/>
      <c r="J49" s="13" t="s">
        <v>7</v>
      </c>
      <c r="K49" s="37"/>
      <c r="L49" s="13" t="s">
        <v>7</v>
      </c>
    </row>
    <row r="50" spans="1:12" ht="20.100000000000001" customHeight="1">
      <c r="E50" s="5"/>
      <c r="F50" s="7" t="s">
        <v>9</v>
      </c>
      <c r="G50" s="7"/>
      <c r="H50" s="7" t="s">
        <v>10</v>
      </c>
      <c r="I50" s="7"/>
      <c r="J50" s="7" t="s">
        <v>9</v>
      </c>
      <c r="K50" s="7"/>
      <c r="L50" s="7" t="s">
        <v>10</v>
      </c>
    </row>
    <row r="51" spans="1:12" ht="20.100000000000001" customHeight="1">
      <c r="D51" s="95" t="s">
        <v>11</v>
      </c>
      <c r="E51" s="92"/>
      <c r="F51" s="15" t="s">
        <v>12</v>
      </c>
      <c r="G51" s="7"/>
      <c r="H51" s="15" t="s">
        <v>12</v>
      </c>
      <c r="I51" s="16"/>
      <c r="J51" s="15" t="s">
        <v>12</v>
      </c>
      <c r="K51" s="7"/>
      <c r="L51" s="15" t="s">
        <v>12</v>
      </c>
    </row>
    <row r="52" spans="1:12" ht="6" customHeight="1">
      <c r="A52" s="4"/>
      <c r="F52" s="7"/>
      <c r="G52" s="7"/>
      <c r="H52" s="7"/>
      <c r="I52" s="12"/>
      <c r="J52" s="7"/>
      <c r="K52" s="12"/>
      <c r="L52" s="7"/>
    </row>
    <row r="53" spans="1:12" ht="20.100000000000001" customHeight="1">
      <c r="A53" s="4" t="s">
        <v>173</v>
      </c>
      <c r="E53" s="92"/>
      <c r="F53" s="7"/>
      <c r="G53" s="7"/>
      <c r="H53" s="7"/>
      <c r="I53" s="12"/>
      <c r="J53" s="7"/>
      <c r="K53" s="12"/>
      <c r="L53" s="7"/>
    </row>
    <row r="54" spans="1:12" ht="20.100000000000001" customHeight="1">
      <c r="A54" s="11" t="s">
        <v>174</v>
      </c>
      <c r="E54" s="92"/>
      <c r="F54" s="3">
        <v>-123390</v>
      </c>
      <c r="G54" s="3"/>
      <c r="H54" s="3">
        <v>4289481</v>
      </c>
      <c r="I54" s="3"/>
      <c r="J54" s="3">
        <v>-2</v>
      </c>
      <c r="K54" s="12"/>
      <c r="L54" s="3">
        <v>-3</v>
      </c>
    </row>
    <row r="55" spans="1:12" ht="20.100000000000001" customHeight="1">
      <c r="A55" s="11" t="s">
        <v>175</v>
      </c>
      <c r="E55" s="92"/>
      <c r="F55" s="3">
        <v>-17289735</v>
      </c>
      <c r="G55" s="3"/>
      <c r="H55" s="3">
        <v>-23593764</v>
      </c>
      <c r="I55" s="3"/>
      <c r="J55" s="3">
        <v>-115528</v>
      </c>
      <c r="K55" s="12"/>
      <c r="L55" s="3">
        <v>-124762</v>
      </c>
    </row>
    <row r="56" spans="1:12" ht="20.100000000000001" customHeight="1">
      <c r="A56" s="11" t="s">
        <v>176</v>
      </c>
      <c r="E56" s="92"/>
      <c r="F56" s="3">
        <v>0</v>
      </c>
      <c r="G56" s="3"/>
      <c r="H56" s="3">
        <v>-2451507</v>
      </c>
      <c r="I56" s="3"/>
      <c r="J56" s="3">
        <v>0</v>
      </c>
      <c r="K56" s="12"/>
      <c r="L56" s="3">
        <v>-1717778</v>
      </c>
    </row>
    <row r="57" spans="1:12" ht="20.100000000000001" customHeight="1">
      <c r="A57" s="11" t="s">
        <v>208</v>
      </c>
      <c r="E57" s="92"/>
      <c r="F57" s="3">
        <v>174483200</v>
      </c>
      <c r="G57" s="3"/>
      <c r="H57" s="3">
        <v>791685</v>
      </c>
      <c r="I57" s="3"/>
      <c r="J57" s="3">
        <v>0</v>
      </c>
      <c r="K57" s="12"/>
      <c r="L57" s="3">
        <v>0</v>
      </c>
    </row>
    <row r="58" spans="1:12" ht="20.100000000000001" customHeight="1">
      <c r="A58" s="114" t="s">
        <v>17</v>
      </c>
      <c r="B58" s="114"/>
      <c r="C58" s="114"/>
      <c r="E58" s="92"/>
      <c r="F58" s="3">
        <v>0</v>
      </c>
      <c r="G58" s="3"/>
      <c r="H58" s="3" t="s">
        <v>149</v>
      </c>
      <c r="I58" s="3"/>
      <c r="J58" s="3">
        <v>0</v>
      </c>
      <c r="K58" s="12"/>
      <c r="L58" s="3">
        <v>-20000000</v>
      </c>
    </row>
    <row r="59" spans="1:12" ht="20.100000000000001" customHeight="1">
      <c r="A59" s="114" t="s">
        <v>177</v>
      </c>
      <c r="B59" s="114"/>
      <c r="C59" s="114"/>
      <c r="E59" s="92"/>
      <c r="F59" s="3">
        <v>0</v>
      </c>
      <c r="G59" s="3"/>
      <c r="H59" s="3" t="s">
        <v>149</v>
      </c>
      <c r="I59" s="3"/>
      <c r="J59" s="3">
        <v>0</v>
      </c>
      <c r="K59" s="12"/>
      <c r="L59" s="3">
        <v>20000000</v>
      </c>
    </row>
    <row r="60" spans="1:12" ht="20.100000000000001" customHeight="1">
      <c r="A60" s="11" t="s">
        <v>178</v>
      </c>
      <c r="E60" s="92"/>
      <c r="F60" s="3">
        <v>0</v>
      </c>
      <c r="G60" s="3"/>
      <c r="H60" s="3" t="s">
        <v>149</v>
      </c>
      <c r="I60" s="3"/>
      <c r="J60" s="3">
        <v>0</v>
      </c>
      <c r="K60" s="12"/>
      <c r="L60" s="3">
        <v>22400000</v>
      </c>
    </row>
    <row r="61" spans="1:12" ht="20.100000000000001" customHeight="1">
      <c r="A61" s="11" t="s">
        <v>179</v>
      </c>
      <c r="E61" s="92"/>
      <c r="F61" s="3">
        <v>1414036</v>
      </c>
      <c r="G61" s="3"/>
      <c r="H61" s="3">
        <v>830699</v>
      </c>
      <c r="I61" s="3"/>
      <c r="J61" s="3">
        <v>1854175</v>
      </c>
      <c r="K61" s="12"/>
      <c r="L61" s="3">
        <v>4032708</v>
      </c>
    </row>
    <row r="62" spans="1:12" ht="20.100000000000001" customHeight="1">
      <c r="A62" s="11" t="s">
        <v>180</v>
      </c>
      <c r="E62" s="92"/>
      <c r="F62" s="18">
        <v>3966633</v>
      </c>
      <c r="G62" s="3"/>
      <c r="H62" s="18">
        <v>3720990</v>
      </c>
      <c r="I62" s="3"/>
      <c r="J62" s="18">
        <v>0</v>
      </c>
      <c r="K62" s="12"/>
      <c r="L62" s="18" t="s">
        <v>149</v>
      </c>
    </row>
    <row r="63" spans="1:12" ht="6" customHeight="1"/>
    <row r="64" spans="1:12" ht="20.100000000000001" customHeight="1">
      <c r="A64" s="4" t="s">
        <v>181</v>
      </c>
      <c r="B64" s="4"/>
      <c r="C64" s="4"/>
      <c r="F64" s="19">
        <f>SUM(F54:F62)</f>
        <v>162450744</v>
      </c>
      <c r="G64" s="3"/>
      <c r="H64" s="19">
        <f>SUM(H54:H62)</f>
        <v>-16412416</v>
      </c>
      <c r="I64" s="3"/>
      <c r="J64" s="19">
        <f>SUM(J54:J62)</f>
        <v>1738645</v>
      </c>
      <c r="K64" s="3"/>
      <c r="L64" s="19">
        <f>SUM(L54:L62)</f>
        <v>24590165</v>
      </c>
    </row>
    <row r="65" spans="1:12" ht="20.100000000000001" customHeight="1">
      <c r="F65" s="3"/>
      <c r="G65" s="3"/>
      <c r="H65" s="3"/>
      <c r="I65" s="3"/>
      <c r="J65" s="3"/>
      <c r="K65" s="3"/>
      <c r="L65" s="3"/>
    </row>
    <row r="66" spans="1:12" ht="20.100000000000001" customHeight="1">
      <c r="A66" s="4" t="s">
        <v>182</v>
      </c>
      <c r="B66" s="4"/>
      <c r="C66" s="4"/>
      <c r="F66" s="3"/>
      <c r="G66" s="3"/>
      <c r="H66" s="3"/>
      <c r="I66" s="3"/>
      <c r="J66" s="3"/>
      <c r="K66" s="3"/>
      <c r="L66" s="3"/>
    </row>
    <row r="67" spans="1:12" ht="20.100000000000001" customHeight="1">
      <c r="A67" s="11" t="s">
        <v>209</v>
      </c>
      <c r="F67" s="3"/>
      <c r="G67" s="3"/>
      <c r="H67" s="3"/>
      <c r="I67" s="3"/>
      <c r="J67" s="3"/>
      <c r="K67" s="3"/>
      <c r="L67" s="3"/>
    </row>
    <row r="68" spans="1:12" ht="20.100000000000001" customHeight="1">
      <c r="B68" s="11" t="s">
        <v>44</v>
      </c>
      <c r="F68" s="3">
        <v>1923125289</v>
      </c>
      <c r="G68" s="3"/>
      <c r="H68" s="3">
        <v>2678884533</v>
      </c>
      <c r="I68" s="3"/>
      <c r="J68" s="3">
        <v>0</v>
      </c>
      <c r="K68" s="3"/>
      <c r="L68" s="3">
        <v>0</v>
      </c>
    </row>
    <row r="69" spans="1:12" ht="20.100000000000001" customHeight="1">
      <c r="A69" s="11" t="s">
        <v>183</v>
      </c>
      <c r="D69" s="5">
        <v>14</v>
      </c>
      <c r="F69" s="3">
        <v>0</v>
      </c>
      <c r="G69" s="3"/>
      <c r="H69" s="3">
        <v>0</v>
      </c>
      <c r="I69" s="3"/>
      <c r="J69" s="3">
        <v>48500000</v>
      </c>
      <c r="K69" s="3"/>
      <c r="L69" s="3">
        <v>0</v>
      </c>
    </row>
    <row r="70" spans="1:12" ht="20.100000000000001" customHeight="1">
      <c r="A70" s="11" t="s">
        <v>184</v>
      </c>
      <c r="B70" s="4"/>
      <c r="C70" s="4"/>
      <c r="F70" s="3"/>
      <c r="G70" s="3"/>
      <c r="H70" s="3"/>
      <c r="I70" s="3"/>
      <c r="J70" s="3"/>
      <c r="K70" s="3"/>
      <c r="L70" s="3"/>
    </row>
    <row r="71" spans="1:12" ht="20.100000000000001" customHeight="1">
      <c r="B71" s="11" t="s">
        <v>185</v>
      </c>
      <c r="C71" s="4"/>
      <c r="F71" s="3">
        <v>0</v>
      </c>
      <c r="G71" s="3"/>
      <c r="H71" s="3">
        <v>60214000</v>
      </c>
      <c r="I71" s="3"/>
      <c r="J71" s="3">
        <v>0</v>
      </c>
      <c r="K71" s="3"/>
      <c r="L71" s="3">
        <v>0</v>
      </c>
    </row>
    <row r="72" spans="1:12" ht="20.100000000000001" customHeight="1">
      <c r="A72" s="11" t="s">
        <v>186</v>
      </c>
      <c r="B72" s="4"/>
      <c r="C72" s="4"/>
      <c r="D72" s="5" t="s">
        <v>60</v>
      </c>
      <c r="F72" s="3">
        <v>24791000</v>
      </c>
      <c r="G72" s="3"/>
      <c r="H72" s="3" t="s">
        <v>149</v>
      </c>
      <c r="I72" s="3"/>
      <c r="J72" s="3">
        <v>0</v>
      </c>
      <c r="K72" s="3"/>
      <c r="L72" s="3" t="s">
        <v>149</v>
      </c>
    </row>
    <row r="73" spans="1:12" ht="20.100000000000001" customHeight="1">
      <c r="A73" s="11" t="s">
        <v>187</v>
      </c>
      <c r="F73" s="3"/>
      <c r="G73" s="3"/>
      <c r="H73" s="3"/>
      <c r="I73" s="3"/>
      <c r="J73" s="3"/>
      <c r="K73" s="3"/>
      <c r="L73" s="3"/>
    </row>
    <row r="74" spans="1:12" ht="20.100000000000001" customHeight="1">
      <c r="B74" s="11" t="s">
        <v>44</v>
      </c>
      <c r="F74" s="3">
        <v>-1897754292</v>
      </c>
      <c r="G74" s="3"/>
      <c r="H74" s="3">
        <v>-2823836611</v>
      </c>
      <c r="I74" s="3"/>
      <c r="J74" s="3">
        <v>0</v>
      </c>
      <c r="K74" s="3"/>
      <c r="L74" s="3" t="s">
        <v>149</v>
      </c>
    </row>
    <row r="75" spans="1:12" ht="20.100000000000001" customHeight="1">
      <c r="A75" s="11" t="s">
        <v>188</v>
      </c>
      <c r="B75" s="4"/>
      <c r="C75" s="4"/>
      <c r="F75" s="3"/>
      <c r="G75" s="3"/>
      <c r="H75" s="3"/>
      <c r="I75" s="3"/>
      <c r="J75" s="3"/>
      <c r="K75" s="3"/>
      <c r="L75" s="3"/>
    </row>
    <row r="76" spans="1:12" ht="20.100000000000001" customHeight="1">
      <c r="B76" s="11" t="s">
        <v>185</v>
      </c>
      <c r="C76" s="4"/>
      <c r="F76" s="3">
        <v>0</v>
      </c>
      <c r="G76" s="3"/>
      <c r="H76" s="3">
        <v>-5478000</v>
      </c>
      <c r="I76" s="3"/>
      <c r="J76" s="3">
        <v>0</v>
      </c>
      <c r="K76" s="3"/>
      <c r="L76" s="3">
        <v>0</v>
      </c>
    </row>
    <row r="77" spans="1:12" ht="20.100000000000001" customHeight="1">
      <c r="A77" s="11" t="s">
        <v>189</v>
      </c>
      <c r="B77" s="4"/>
      <c r="D77" s="5" t="s">
        <v>60</v>
      </c>
      <c r="F77" s="3">
        <v>-29584920</v>
      </c>
      <c r="G77" s="3"/>
      <c r="H77" s="3" t="s">
        <v>149</v>
      </c>
      <c r="I77" s="3"/>
      <c r="J77" s="3">
        <v>0</v>
      </c>
      <c r="K77" s="3"/>
      <c r="L77" s="3" t="s">
        <v>149</v>
      </c>
    </row>
    <row r="78" spans="1:12" ht="20.100000000000001" customHeight="1">
      <c r="A78" s="11" t="s">
        <v>190</v>
      </c>
      <c r="B78" s="4"/>
      <c r="D78" s="5">
        <v>13.2</v>
      </c>
      <c r="F78" s="3">
        <v>-53109070</v>
      </c>
      <c r="G78" s="3"/>
      <c r="H78" s="3">
        <v>-63855750</v>
      </c>
      <c r="I78" s="3"/>
      <c r="J78" s="3">
        <v>0</v>
      </c>
      <c r="K78" s="3"/>
      <c r="L78" s="3">
        <v>0</v>
      </c>
    </row>
    <row r="79" spans="1:12" ht="20.100000000000001" customHeight="1">
      <c r="A79" s="11" t="s">
        <v>191</v>
      </c>
      <c r="B79" s="4"/>
      <c r="D79" s="5">
        <v>13.1</v>
      </c>
      <c r="F79" s="3">
        <v>-115329328</v>
      </c>
      <c r="G79" s="3"/>
      <c r="H79" s="3">
        <v>-120826650</v>
      </c>
      <c r="I79" s="3"/>
      <c r="J79" s="3">
        <v>-3173647</v>
      </c>
      <c r="K79" s="3"/>
      <c r="L79" s="3">
        <v>-3201764</v>
      </c>
    </row>
    <row r="80" spans="1:12" ht="20.100000000000001" customHeight="1">
      <c r="A80" s="120" t="s">
        <v>192</v>
      </c>
      <c r="B80" s="120"/>
      <c r="C80" s="120"/>
      <c r="D80" s="5">
        <v>13.1</v>
      </c>
      <c r="F80" s="3">
        <v>-451250</v>
      </c>
      <c r="G80" s="3"/>
      <c r="H80" s="3" t="s">
        <v>149</v>
      </c>
      <c r="I80" s="3"/>
      <c r="J80" s="3">
        <v>0</v>
      </c>
      <c r="K80" s="3"/>
      <c r="L80" s="3" t="s">
        <v>149</v>
      </c>
    </row>
    <row r="81" spans="1:12" ht="20.100000000000001" customHeight="1">
      <c r="A81" s="11" t="s">
        <v>193</v>
      </c>
      <c r="B81" s="4"/>
      <c r="D81" s="5">
        <v>12</v>
      </c>
      <c r="F81" s="3">
        <v>-206100000</v>
      </c>
      <c r="G81" s="3"/>
      <c r="H81" s="3" t="s">
        <v>149</v>
      </c>
      <c r="I81" s="3"/>
      <c r="J81" s="3">
        <v>-206100000</v>
      </c>
      <c r="K81" s="3"/>
      <c r="L81" s="3" t="s">
        <v>149</v>
      </c>
    </row>
    <row r="82" spans="1:12" ht="20.100000000000001" customHeight="1">
      <c r="A82" s="11" t="s">
        <v>210</v>
      </c>
      <c r="B82" s="4"/>
      <c r="C82" s="4"/>
      <c r="D82" s="5">
        <v>15</v>
      </c>
      <c r="F82" s="18">
        <v>-85471130</v>
      </c>
      <c r="G82" s="3"/>
      <c r="H82" s="18">
        <v>-21180108</v>
      </c>
      <c r="I82" s="3"/>
      <c r="J82" s="18">
        <v>-562960</v>
      </c>
      <c r="K82" s="3"/>
      <c r="L82" s="18">
        <v>-1362704</v>
      </c>
    </row>
    <row r="83" spans="1:12" ht="6" customHeight="1">
      <c r="B83" s="4"/>
      <c r="C83" s="4"/>
      <c r="F83" s="3"/>
      <c r="G83" s="3"/>
      <c r="H83" s="3"/>
      <c r="I83" s="3"/>
      <c r="J83" s="3"/>
      <c r="K83" s="3"/>
      <c r="L83" s="3"/>
    </row>
    <row r="84" spans="1:12" ht="20.100000000000001" customHeight="1">
      <c r="A84" s="4" t="s">
        <v>194</v>
      </c>
      <c r="B84" s="4"/>
      <c r="F84" s="19">
        <f>SUM(F67:F82)</f>
        <v>-439883701</v>
      </c>
      <c r="G84" s="3"/>
      <c r="H84" s="19">
        <f>SUM(H68:H82)</f>
        <v>-296078586</v>
      </c>
      <c r="I84" s="3"/>
      <c r="J84" s="19">
        <f>SUM(J67:J82)</f>
        <v>-161336607</v>
      </c>
      <c r="K84" s="3"/>
      <c r="L84" s="19">
        <f>SUM(L68:L82)</f>
        <v>-4564468</v>
      </c>
    </row>
    <row r="85" spans="1:12" ht="20.100000000000001" customHeight="1">
      <c r="B85" s="4"/>
      <c r="F85" s="3"/>
      <c r="G85" s="3"/>
      <c r="H85" s="3"/>
      <c r="I85" s="3"/>
      <c r="J85" s="3"/>
      <c r="K85" s="3"/>
      <c r="L85" s="3"/>
    </row>
    <row r="86" spans="1:12" ht="29.25" customHeight="1">
      <c r="A86" s="4"/>
      <c r="B86" s="4"/>
      <c r="F86" s="3"/>
      <c r="G86" s="3"/>
      <c r="H86" s="3"/>
      <c r="I86" s="3"/>
      <c r="J86" s="3"/>
      <c r="K86" s="3"/>
      <c r="L86" s="3"/>
    </row>
    <row r="87" spans="1:12" ht="27" customHeight="1">
      <c r="A87" s="4"/>
      <c r="B87" s="4"/>
      <c r="F87" s="3"/>
      <c r="G87" s="3"/>
      <c r="H87" s="3"/>
      <c r="I87" s="3"/>
      <c r="J87" s="3"/>
      <c r="K87" s="3"/>
      <c r="L87" s="3"/>
    </row>
    <row r="88" spans="1:12" ht="21.75" customHeight="1">
      <c r="A88" s="11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8" s="119"/>
      <c r="C88" s="119"/>
      <c r="D88" s="119"/>
      <c r="E88" s="119"/>
      <c r="F88" s="119"/>
      <c r="G88" s="119"/>
      <c r="H88" s="119"/>
      <c r="I88" s="23"/>
      <c r="J88" s="23"/>
      <c r="K88" s="23"/>
      <c r="L88" s="23"/>
    </row>
    <row r="89" spans="1:12" ht="21.75" customHeight="1">
      <c r="A89" s="4" t="s">
        <v>0</v>
      </c>
      <c r="B89" s="4"/>
      <c r="C89" s="4"/>
      <c r="E89" s="4"/>
      <c r="F89" s="6"/>
      <c r="G89" s="6"/>
      <c r="H89" s="6"/>
      <c r="I89" s="6"/>
      <c r="J89" s="6"/>
      <c r="K89" s="6"/>
      <c r="L89" s="7"/>
    </row>
    <row r="90" spans="1:12" ht="21.75" customHeight="1">
      <c r="A90" s="4" t="s">
        <v>172</v>
      </c>
      <c r="B90" s="4"/>
      <c r="C90" s="4"/>
      <c r="E90" s="4"/>
      <c r="F90" s="6"/>
      <c r="G90" s="6"/>
      <c r="H90" s="6"/>
      <c r="I90" s="6"/>
      <c r="J90" s="6"/>
      <c r="K90" s="6"/>
      <c r="L90" s="6"/>
    </row>
    <row r="91" spans="1:12" ht="21.75" customHeight="1">
      <c r="A91" s="8" t="str">
        <f>+A3</f>
        <v>สำหรับรอบระยะเวลาเก้าเดือนสิ้นสุดวันที่ 30 กันยายน พ.ศ. 2568</v>
      </c>
      <c r="B91" s="90"/>
      <c r="C91" s="90"/>
      <c r="D91" s="9"/>
      <c r="E91" s="90"/>
      <c r="F91" s="10"/>
      <c r="G91" s="10"/>
      <c r="H91" s="10"/>
      <c r="I91" s="10"/>
      <c r="J91" s="10"/>
      <c r="K91" s="10"/>
      <c r="L91" s="10"/>
    </row>
    <row r="92" spans="1:12" ht="21.75" customHeight="1">
      <c r="F92" s="3"/>
      <c r="G92" s="3"/>
      <c r="H92" s="3"/>
      <c r="I92" s="3"/>
      <c r="J92" s="3"/>
      <c r="K92" s="3"/>
      <c r="L92" s="3"/>
    </row>
    <row r="93" spans="1:12" ht="21.75" customHeight="1">
      <c r="F93" s="104" t="s">
        <v>3</v>
      </c>
      <c r="G93" s="110"/>
      <c r="H93" s="110"/>
      <c r="I93" s="12"/>
      <c r="J93" s="104" t="s">
        <v>4</v>
      </c>
      <c r="K93" s="110"/>
      <c r="L93" s="110"/>
    </row>
    <row r="94" spans="1:12" ht="21.75" customHeight="1">
      <c r="F94" s="13" t="s">
        <v>7</v>
      </c>
      <c r="G94" s="37"/>
      <c r="H94" s="13" t="s">
        <v>7</v>
      </c>
      <c r="I94" s="37"/>
      <c r="J94" s="13" t="s">
        <v>7</v>
      </c>
      <c r="K94" s="37"/>
      <c r="L94" s="13" t="s">
        <v>7</v>
      </c>
    </row>
    <row r="95" spans="1:12" ht="21.75" customHeight="1">
      <c r="E95" s="5"/>
      <c r="F95" s="7" t="s">
        <v>9</v>
      </c>
      <c r="G95" s="7"/>
      <c r="H95" s="7" t="s">
        <v>10</v>
      </c>
      <c r="I95" s="7"/>
      <c r="J95" s="7" t="s">
        <v>9</v>
      </c>
      <c r="K95" s="7"/>
      <c r="L95" s="7" t="s">
        <v>10</v>
      </c>
    </row>
    <row r="96" spans="1:12" ht="21.75" customHeight="1">
      <c r="D96" s="95" t="s">
        <v>11</v>
      </c>
      <c r="E96" s="92"/>
      <c r="F96" s="15" t="s">
        <v>12</v>
      </c>
      <c r="G96" s="7"/>
      <c r="H96" s="15" t="s">
        <v>12</v>
      </c>
      <c r="I96" s="16"/>
      <c r="J96" s="15" t="s">
        <v>12</v>
      </c>
      <c r="K96" s="7"/>
      <c r="L96" s="15" t="s">
        <v>12</v>
      </c>
    </row>
    <row r="98" spans="1:12" ht="21.75" customHeight="1">
      <c r="A98" s="4" t="s">
        <v>195</v>
      </c>
      <c r="F98" s="17">
        <f>SUM(F34,F64,F84)</f>
        <v>-188532726</v>
      </c>
      <c r="H98" s="17">
        <f>SUM(H34,H64,H84)</f>
        <v>-109263843</v>
      </c>
      <c r="J98" s="17">
        <f>SUM(J34,J64,J84)</f>
        <v>-214009882</v>
      </c>
      <c r="L98" s="17">
        <f>SUM(L34,L64,L84)</f>
        <v>-41762871</v>
      </c>
    </row>
    <row r="99" spans="1:12" ht="21.75" customHeight="1">
      <c r="A99" s="11" t="s">
        <v>196</v>
      </c>
      <c r="F99" s="17">
        <v>265187812</v>
      </c>
      <c r="H99" s="17">
        <v>347705390</v>
      </c>
      <c r="J99" s="17">
        <v>218612382</v>
      </c>
      <c r="L99" s="17">
        <v>268781462</v>
      </c>
    </row>
    <row r="100" spans="1:12" ht="21.75" customHeight="1">
      <c r="A100" s="11" t="s">
        <v>197</v>
      </c>
      <c r="F100" s="3"/>
      <c r="G100" s="3"/>
      <c r="H100" s="3"/>
      <c r="I100" s="3"/>
      <c r="J100" s="3"/>
      <c r="K100" s="3"/>
      <c r="L100" s="3"/>
    </row>
    <row r="101" spans="1:12" ht="21.75" customHeight="1">
      <c r="B101" s="11" t="s">
        <v>15</v>
      </c>
      <c r="F101" s="18">
        <v>23977563</v>
      </c>
      <c r="G101" s="3"/>
      <c r="H101" s="18">
        <v>27267307</v>
      </c>
      <c r="I101" s="3"/>
      <c r="J101" s="18">
        <v>0</v>
      </c>
      <c r="K101" s="3"/>
      <c r="L101" s="18">
        <v>0</v>
      </c>
    </row>
    <row r="102" spans="1:12" ht="6" customHeight="1">
      <c r="B102" s="4"/>
      <c r="C102" s="4"/>
      <c r="F102" s="3"/>
      <c r="G102" s="3"/>
      <c r="H102" s="3"/>
      <c r="I102" s="3"/>
      <c r="J102" s="3"/>
      <c r="K102" s="3"/>
      <c r="L102" s="3"/>
    </row>
    <row r="103" spans="1:12" ht="21.75" customHeight="1" thickBot="1">
      <c r="A103" s="4" t="s">
        <v>198</v>
      </c>
      <c r="B103" s="4"/>
      <c r="C103" s="4"/>
      <c r="F103" s="24">
        <f>SUM(F98:F101)</f>
        <v>100632649</v>
      </c>
      <c r="G103" s="3"/>
      <c r="H103" s="24">
        <f>SUM(H98:H101)</f>
        <v>265708854</v>
      </c>
      <c r="I103" s="3"/>
      <c r="J103" s="24">
        <f>SUM(J98:J101)</f>
        <v>4602500</v>
      </c>
      <c r="K103" s="3"/>
      <c r="L103" s="24">
        <f>SUM(L98:L101)</f>
        <v>227018591</v>
      </c>
    </row>
    <row r="104" spans="1:12" ht="21.75" customHeight="1" thickTop="1">
      <c r="F104" s="3"/>
      <c r="G104" s="3"/>
      <c r="H104" s="3"/>
      <c r="I104" s="3"/>
      <c r="J104" s="3"/>
      <c r="K104" s="3"/>
      <c r="L104" s="3"/>
    </row>
    <row r="105" spans="1:12" ht="21.75" customHeight="1">
      <c r="A105" s="4" t="s">
        <v>199</v>
      </c>
      <c r="F105" s="3"/>
      <c r="G105" s="3"/>
      <c r="H105" s="3"/>
      <c r="I105" s="3"/>
      <c r="J105" s="3"/>
      <c r="K105" s="3"/>
      <c r="L105" s="3"/>
    </row>
    <row r="106" spans="1:12" ht="21.75" customHeight="1">
      <c r="A106" s="11" t="s">
        <v>211</v>
      </c>
      <c r="F106" s="3">
        <v>92736</v>
      </c>
      <c r="H106" s="3">
        <v>7374415</v>
      </c>
      <c r="J106" s="3">
        <v>0</v>
      </c>
      <c r="L106" s="3">
        <v>0</v>
      </c>
    </row>
    <row r="107" spans="1:12" ht="21.75" customHeight="1">
      <c r="A107" s="120" t="s">
        <v>212</v>
      </c>
      <c r="B107" s="120"/>
      <c r="C107" s="120"/>
      <c r="F107" s="3">
        <v>0</v>
      </c>
      <c r="H107" s="3">
        <v>4450001</v>
      </c>
      <c r="J107" s="3">
        <v>0</v>
      </c>
      <c r="L107" s="3">
        <v>4450001</v>
      </c>
    </row>
    <row r="108" spans="1:12" ht="21.75" customHeight="1">
      <c r="A108" s="96" t="s">
        <v>200</v>
      </c>
      <c r="F108" s="97">
        <v>0</v>
      </c>
      <c r="G108" s="98"/>
      <c r="H108" s="97">
        <v>1697778</v>
      </c>
      <c r="I108" s="98"/>
      <c r="J108" s="97">
        <v>0</v>
      </c>
      <c r="L108" s="97">
        <v>1697778</v>
      </c>
    </row>
    <row r="109" spans="1:12" ht="21.75" customHeight="1">
      <c r="A109" s="96" t="s">
        <v>201</v>
      </c>
      <c r="D109" s="5">
        <v>10</v>
      </c>
      <c r="F109" s="97">
        <v>16747188</v>
      </c>
      <c r="G109" s="98"/>
      <c r="H109" s="3">
        <v>0</v>
      </c>
      <c r="J109" s="3">
        <v>0</v>
      </c>
      <c r="L109" s="3">
        <v>0</v>
      </c>
    </row>
    <row r="110" spans="1:12" ht="21.75" customHeight="1">
      <c r="A110" s="96" t="s">
        <v>202</v>
      </c>
      <c r="D110" s="5">
        <v>10</v>
      </c>
      <c r="F110" s="97">
        <v>62589341</v>
      </c>
      <c r="G110" s="98"/>
      <c r="H110" s="3">
        <v>0</v>
      </c>
      <c r="J110" s="3">
        <v>0</v>
      </c>
      <c r="L110" s="3">
        <v>0</v>
      </c>
    </row>
    <row r="111" spans="1:12" ht="21.75" customHeight="1">
      <c r="A111" s="96" t="s">
        <v>203</v>
      </c>
    </row>
    <row r="112" spans="1:12" ht="21.75" customHeight="1">
      <c r="B112" s="11" t="s">
        <v>204</v>
      </c>
      <c r="D112" s="5">
        <v>15</v>
      </c>
      <c r="F112" s="17">
        <v>12865503</v>
      </c>
      <c r="H112" s="17">
        <v>0</v>
      </c>
      <c r="J112" s="17">
        <v>0</v>
      </c>
      <c r="L112" s="17">
        <v>0</v>
      </c>
    </row>
    <row r="118" spans="14:14" ht="21.75" customHeight="1">
      <c r="N118" s="99"/>
    </row>
    <row r="119" spans="14:14" ht="21.75" customHeight="1">
      <c r="N119" s="100"/>
    </row>
    <row r="120" spans="14:14" ht="21.75" customHeight="1">
      <c r="N120" s="100"/>
    </row>
    <row r="121" spans="14:14" ht="21.75" customHeight="1">
      <c r="N121" s="100"/>
    </row>
    <row r="122" spans="14:14" ht="21.75" customHeight="1">
      <c r="N122" s="100"/>
    </row>
    <row r="123" spans="14:14" ht="21.75" customHeight="1">
      <c r="N123" s="100"/>
    </row>
    <row r="124" spans="14:14" ht="21.75" customHeight="1">
      <c r="N124" s="100"/>
    </row>
    <row r="125" spans="14:14" ht="21.75" customHeight="1">
      <c r="N125" s="99"/>
    </row>
    <row r="126" spans="14:14" ht="21.75" customHeight="1">
      <c r="N126" s="100"/>
    </row>
    <row r="127" spans="14:14" ht="27" customHeight="1">
      <c r="N127" s="99"/>
    </row>
    <row r="128" spans="14:14" ht="23.25" customHeight="1">
      <c r="N128" s="100"/>
    </row>
    <row r="129" spans="1:14" ht="22.35" customHeight="1">
      <c r="A129" s="107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29" s="107"/>
      <c r="C129" s="107"/>
      <c r="D129" s="107"/>
      <c r="E129" s="107"/>
      <c r="F129" s="107"/>
      <c r="G129" s="107"/>
      <c r="H129" s="107"/>
      <c r="I129" s="18"/>
      <c r="J129" s="18"/>
      <c r="K129" s="18"/>
      <c r="L129" s="26"/>
      <c r="N129" s="99"/>
    </row>
    <row r="130" spans="1:14" ht="21.75" customHeight="1">
      <c r="N130" s="100"/>
    </row>
    <row r="131" spans="1:14" ht="21.75" customHeight="1">
      <c r="N131" s="99"/>
    </row>
    <row r="132" spans="1:14" ht="21.75" customHeight="1">
      <c r="N132" s="101"/>
    </row>
  </sheetData>
  <mergeCells count="13">
    <mergeCell ref="J93:L93"/>
    <mergeCell ref="A58:C58"/>
    <mergeCell ref="F5:H5"/>
    <mergeCell ref="J5:L5"/>
    <mergeCell ref="F48:H48"/>
    <mergeCell ref="J48:L48"/>
    <mergeCell ref="A59:C59"/>
    <mergeCell ref="A80:C80"/>
    <mergeCell ref="A129:H129"/>
    <mergeCell ref="A88:H88"/>
    <mergeCell ref="A43:H43"/>
    <mergeCell ref="A107:C107"/>
    <mergeCell ref="F93:H9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 </vt:lpstr>
      <vt:lpstr>PL 5-6(3month)</vt:lpstr>
      <vt:lpstr>PL 7-8(9month)</vt:lpstr>
      <vt:lpstr>EQ Consol 9</vt:lpstr>
      <vt:lpstr>EQ Company 10</vt:lpstr>
      <vt:lpstr>CF 11-13</vt:lpstr>
      <vt:lpstr>'BS 2-4 '!Print_Area</vt:lpstr>
      <vt:lpstr>'EQ Consol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Pittawat Laungpraphan (TH)</cp:lastModifiedBy>
  <cp:revision/>
  <cp:lastPrinted>2025-11-13T07:50:08Z</cp:lastPrinted>
  <dcterms:created xsi:type="dcterms:W3CDTF">2023-08-03T08:03:58Z</dcterms:created>
  <dcterms:modified xsi:type="dcterms:W3CDTF">2025-11-13T09:59:17Z</dcterms:modified>
  <cp:category/>
  <cp:contentStatus/>
</cp:coreProperties>
</file>