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5\Q3'2025\CONVERT\"/>
    </mc:Choice>
  </mc:AlternateContent>
  <xr:revisionPtr revIDLastSave="0" documentId="13_ncr:1_{09E417CE-E71D-45AC-9E58-37CE484D6FA7}" xr6:coauthVersionLast="47" xr6:coauthVersionMax="47" xr10:uidLastSave="{00000000-0000-0000-0000-000000000000}"/>
  <bookViews>
    <workbookView xWindow="-113" yWindow="-113" windowWidth="24267" windowHeight="13023" tabRatio="791" activeTab="4" xr2:uid="{34572A82-24A4-4DEA-AE95-9C2C713B96A0}"/>
  </bookViews>
  <sheets>
    <sheet name="BS" sheetId="4" r:id="rId1"/>
    <sheet name="PL" sheetId="5" r:id="rId2"/>
    <sheet name="sce-equity" sheetId="15" r:id="rId3"/>
    <sheet name="sce-separate" sheetId="14" r:id="rId4"/>
    <sheet name="CF" sheetId="8" r:id="rId5"/>
  </sheets>
  <externalReferences>
    <externalReference r:id="rId6"/>
    <externalReference r:id="rId7"/>
  </externalReferences>
  <definedNames>
    <definedName name="_Key1" hidden="1">'[1]Inv Income'!#REF!</definedName>
    <definedName name="_Order1" hidden="1">255</definedName>
    <definedName name="_Order2" hidden="1">0</definedName>
    <definedName name="_Sort" hidden="1">'[1]Inv Income'!#REF!</definedName>
    <definedName name="APP" hidden="1">'[2]Dec''06'!#REF!</definedName>
    <definedName name="AS2DocOpenMode" hidden="1">"AS2DocumentEdit"</definedName>
    <definedName name="_xlnm.Print_Area" localSheetId="0">BS!$A$1:$P$69</definedName>
    <definedName name="_xlnm.Print_Area" localSheetId="4">CF!$A$1:$L$41</definedName>
    <definedName name="Update" hidden="1">{#N/A,#N/A,FALSE,"Tax";#N/A,#N/A,FALSE,"Inv Inc";#N/A,#N/A,FALSE,"CLIME stat - 1023";#N/A,#N/A,FALSE,"CLIME stat - 7yrs"}</definedName>
    <definedName name="wrn.PRINT._.ALL." localSheetId="2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._.ALL." localSheetId="3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._.ALL.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Tax._.Reports." localSheetId="2" hidden="1">{#N/A,#N/A,FALSE,"Tax";#N/A,#N/A,FALSE,"Inv Inc";#N/A,#N/A,FALSE,"CLIME stat - 1023";#N/A,#N/A,FALSE,"CLIME stat - 7yrs"}</definedName>
    <definedName name="wrn.Tax._.Reports." localSheetId="3" hidden="1">{#N/A,#N/A,FALSE,"Tax";#N/A,#N/A,FALSE,"Inv Inc";#N/A,#N/A,FALSE,"CLIME stat - 1023";#N/A,#N/A,FALSE,"CLIME stat - 7yrs"}</definedName>
    <definedName name="wrn.Tax._.Reports." hidden="1">{#N/A,#N/A,FALSE,"Tax";#N/A,#N/A,FALSE,"Inv Inc";#N/A,#N/A,FALSE,"CLIME stat - 1023";#N/A,#N/A,FALSE,"CLIME stat - 7yrs"}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" i="14" l="1"/>
  <c r="W36" i="14"/>
  <c r="E60" i="4"/>
  <c r="G60" i="4"/>
  <c r="I60" i="4"/>
  <c r="K60" i="4"/>
  <c r="M60" i="4"/>
  <c r="O60" i="4"/>
  <c r="K34" i="8"/>
  <c r="K29" i="8"/>
  <c r="K24" i="8"/>
  <c r="G24" i="8"/>
  <c r="G29" i="8"/>
  <c r="G34" i="8"/>
  <c r="S22" i="15"/>
  <c r="Q22" i="15"/>
  <c r="O22" i="15"/>
  <c r="Y21" i="15"/>
  <c r="AA21" i="15" s="1"/>
  <c r="Y20" i="15"/>
  <c r="AA20" i="15" s="1"/>
  <c r="W19" i="15"/>
  <c r="W22" i="15" s="1"/>
  <c r="U19" i="15"/>
  <c r="U22" i="15" s="1"/>
  <c r="S19" i="15"/>
  <c r="Q19" i="15"/>
  <c r="O19" i="15"/>
  <c r="M19" i="15"/>
  <c r="M22" i="15" s="1"/>
  <c r="K19" i="15"/>
  <c r="K22" i="15" s="1"/>
  <c r="I19" i="15"/>
  <c r="I22" i="15" s="1"/>
  <c r="G19" i="15"/>
  <c r="G22" i="15" s="1"/>
  <c r="E19" i="15"/>
  <c r="E22" i="15" s="1"/>
  <c r="Y18" i="15"/>
  <c r="AA18" i="15" s="1"/>
  <c r="Y17" i="15"/>
  <c r="AA17" i="15" s="1"/>
  <c r="K110" i="5"/>
  <c r="I110" i="5"/>
  <c r="G110" i="5"/>
  <c r="G111" i="5" s="1"/>
  <c r="K107" i="5"/>
  <c r="I107" i="5"/>
  <c r="I111" i="5" s="1"/>
  <c r="I118" i="5" s="1"/>
  <c r="I120" i="5" s="1"/>
  <c r="G107" i="5"/>
  <c r="K101" i="5"/>
  <c r="I101" i="5"/>
  <c r="G101" i="5"/>
  <c r="G14" i="5"/>
  <c r="I14" i="5"/>
  <c r="K14" i="5"/>
  <c r="G20" i="5"/>
  <c r="I20" i="5"/>
  <c r="K20" i="5"/>
  <c r="G23" i="5"/>
  <c r="I23" i="5"/>
  <c r="K23" i="5"/>
  <c r="K35" i="8" l="1"/>
  <c r="K38" i="8" s="1"/>
  <c r="K111" i="5"/>
  <c r="K118" i="5" s="1"/>
  <c r="K120" i="5" s="1"/>
  <c r="G118" i="5"/>
  <c r="G120" i="5" s="1"/>
  <c r="K24" i="5"/>
  <c r="K31" i="5" s="1"/>
  <c r="K33" i="5" s="1"/>
  <c r="I24" i="5"/>
  <c r="I31" i="5" s="1"/>
  <c r="I33" i="5" s="1"/>
  <c r="G35" i="8"/>
  <c r="Y22" i="15"/>
  <c r="AA22" i="15"/>
  <c r="Y19" i="15"/>
  <c r="AA19" i="15" s="1"/>
  <c r="G24" i="5"/>
  <c r="G31" i="5" s="1"/>
  <c r="G33" i="5" l="1"/>
  <c r="M33" i="15" l="1"/>
  <c r="E14" i="5"/>
  <c r="E107" i="5"/>
  <c r="E101" i="5"/>
  <c r="I34" i="8"/>
  <c r="E34" i="8"/>
  <c r="W20" i="14" l="1"/>
  <c r="Y20" i="14" s="1"/>
  <c r="W21" i="14"/>
  <c r="Y21" i="14" s="1"/>
  <c r="E22" i="14"/>
  <c r="E33" i="15"/>
  <c r="K164" i="5"/>
  <c r="K165" i="5" s="1"/>
  <c r="K167" i="5" s="1"/>
  <c r="I164" i="5"/>
  <c r="I165" i="5" s="1"/>
  <c r="I167" i="5" s="1"/>
  <c r="G164" i="5"/>
  <c r="G165" i="5" s="1"/>
  <c r="G167" i="5" s="1"/>
  <c r="E164" i="5"/>
  <c r="E165" i="5" s="1"/>
  <c r="E167" i="5" s="1"/>
  <c r="K153" i="5"/>
  <c r="K157" i="5" s="1"/>
  <c r="I153" i="5"/>
  <c r="I157" i="5" s="1"/>
  <c r="G153" i="5"/>
  <c r="G157" i="5" s="1"/>
  <c r="E153" i="5"/>
  <c r="E157" i="5" s="1"/>
  <c r="E110" i="5"/>
  <c r="Y35" i="14"/>
  <c r="W29" i="14"/>
  <c r="Y36" i="15"/>
  <c r="AA36" i="15" s="1"/>
  <c r="W33" i="15"/>
  <c r="U33" i="15"/>
  <c r="S33" i="15"/>
  <c r="Q33" i="15"/>
  <c r="O33" i="15"/>
  <c r="K33" i="15"/>
  <c r="I33" i="15"/>
  <c r="G33" i="15"/>
  <c r="Y32" i="15"/>
  <c r="Y31" i="15"/>
  <c r="AA31" i="15" s="1"/>
  <c r="Y29" i="15"/>
  <c r="AA29" i="15"/>
  <c r="W27" i="15"/>
  <c r="W30" i="15" s="1"/>
  <c r="U27" i="15"/>
  <c r="U30" i="15" s="1"/>
  <c r="S27" i="15"/>
  <c r="S30" i="15" s="1"/>
  <c r="Q27" i="15"/>
  <c r="Q30" i="15" s="1"/>
  <c r="Q37" i="15" s="1"/>
  <c r="O27" i="15"/>
  <c r="Y27" i="15" s="1"/>
  <c r="Y30" i="15" s="1"/>
  <c r="K27" i="15"/>
  <c r="K30" i="15" s="1"/>
  <c r="K37" i="15" s="1"/>
  <c r="I27" i="15"/>
  <c r="I30" i="15" s="1"/>
  <c r="I37" i="15" s="1"/>
  <c r="G27" i="15"/>
  <c r="G30" i="15" s="1"/>
  <c r="E27" i="15"/>
  <c r="E30" i="15" s="1"/>
  <c r="Y26" i="15"/>
  <c r="M27" i="15"/>
  <c r="Y24" i="15"/>
  <c r="AA24" i="15" s="1"/>
  <c r="Y23" i="15"/>
  <c r="W16" i="15"/>
  <c r="U16" i="15"/>
  <c r="S16" i="15"/>
  <c r="Q16" i="15"/>
  <c r="O16" i="15"/>
  <c r="M16" i="15"/>
  <c r="K16" i="15"/>
  <c r="I16" i="15"/>
  <c r="G16" i="15"/>
  <c r="E16" i="15"/>
  <c r="Y15" i="15"/>
  <c r="AA15" i="15" s="1"/>
  <c r="Y13" i="15"/>
  <c r="AA13" i="15" s="1"/>
  <c r="AA16" i="15" s="1"/>
  <c r="V42" i="14"/>
  <c r="Y36" i="14"/>
  <c r="U33" i="14"/>
  <c r="S33" i="14"/>
  <c r="Q33" i="14"/>
  <c r="O33" i="14"/>
  <c r="M33" i="14"/>
  <c r="K33" i="14"/>
  <c r="I33" i="14"/>
  <c r="G33" i="14"/>
  <c r="E33" i="14"/>
  <c r="W32" i="14"/>
  <c r="Y32" i="14" s="1"/>
  <c r="W31" i="14"/>
  <c r="I30" i="14"/>
  <c r="M29" i="14"/>
  <c r="U27" i="14"/>
  <c r="U30" i="14" s="1"/>
  <c r="S27" i="14"/>
  <c r="S30" i="14" s="1"/>
  <c r="Q27" i="14"/>
  <c r="Q30" i="14" s="1"/>
  <c r="O27" i="14"/>
  <c r="O30" i="14" s="1"/>
  <c r="M27" i="14"/>
  <c r="K27" i="14"/>
  <c r="K30" i="14" s="1"/>
  <c r="I27" i="14"/>
  <c r="G27" i="14"/>
  <c r="G30" i="14" s="1"/>
  <c r="E27" i="14"/>
  <c r="E30" i="14" s="1"/>
  <c r="E37" i="14" s="1"/>
  <c r="W26" i="14"/>
  <c r="Y26" i="14" s="1"/>
  <c r="W24" i="14"/>
  <c r="Y24" i="14" s="1"/>
  <c r="U22" i="14"/>
  <c r="S22" i="14"/>
  <c r="Q22" i="14"/>
  <c r="O22" i="14"/>
  <c r="M22" i="14"/>
  <c r="K22" i="14"/>
  <c r="I22" i="14"/>
  <c r="G22" i="14"/>
  <c r="W18" i="14"/>
  <c r="Y18" i="14" s="1"/>
  <c r="W17" i="14"/>
  <c r="Y17" i="14" s="1"/>
  <c r="U16" i="14"/>
  <c r="S16" i="14"/>
  <c r="Q16" i="14"/>
  <c r="O16" i="14"/>
  <c r="M16" i="14"/>
  <c r="K16" i="14"/>
  <c r="I16" i="14"/>
  <c r="G16" i="14"/>
  <c r="E16" i="14"/>
  <c r="W15" i="14"/>
  <c r="Y15" i="14" s="1"/>
  <c r="W13" i="14"/>
  <c r="Y13" i="14" s="1"/>
  <c r="Y16" i="14" s="1"/>
  <c r="W33" i="14" l="1"/>
  <c r="M30" i="15"/>
  <c r="M37" i="15" s="1"/>
  <c r="E168" i="5"/>
  <c r="E170" i="5" s="1"/>
  <c r="I168" i="5"/>
  <c r="I170" i="5" s="1"/>
  <c r="G168" i="5"/>
  <c r="G170" i="5" s="1"/>
  <c r="K168" i="5"/>
  <c r="K170" i="5" s="1"/>
  <c r="U37" i="14"/>
  <c r="S37" i="15"/>
  <c r="E111" i="5"/>
  <c r="G123" i="5"/>
  <c r="I123" i="5"/>
  <c r="K123" i="5"/>
  <c r="W22" i="14"/>
  <c r="O37" i="14"/>
  <c r="Y29" i="14"/>
  <c r="Q37" i="14"/>
  <c r="Y33" i="14"/>
  <c r="M30" i="14"/>
  <c r="M37" i="14" s="1"/>
  <c r="I37" i="14"/>
  <c r="Y31" i="14"/>
  <c r="W19" i="14"/>
  <c r="Y19" i="14" s="1"/>
  <c r="Y22" i="14" s="1"/>
  <c r="S37" i="14"/>
  <c r="W16" i="14"/>
  <c r="K37" i="14"/>
  <c r="Y16" i="15"/>
  <c r="G37" i="15"/>
  <c r="E37" i="15"/>
  <c r="G37" i="14"/>
  <c r="Y33" i="15"/>
  <c r="Y37" i="15" s="1"/>
  <c r="U37" i="15"/>
  <c r="W37" i="15"/>
  <c r="AA32" i="15"/>
  <c r="AA33" i="15" s="1"/>
  <c r="AA26" i="15"/>
  <c r="AA27" i="15" s="1"/>
  <c r="AA30" i="15" s="1"/>
  <c r="O30" i="15"/>
  <c r="O37" i="15" s="1"/>
  <c r="W27" i="14"/>
  <c r="W30" i="14" s="1"/>
  <c r="W37" i="14" s="1"/>
  <c r="X41" i="14"/>
  <c r="X42" i="14" s="1"/>
  <c r="E118" i="5" l="1"/>
  <c r="E120" i="5" s="1"/>
  <c r="E123" i="5" s="1"/>
  <c r="Y30" i="14"/>
  <c r="Y27" i="14"/>
  <c r="AA37" i="15"/>
  <c r="Y37" i="14"/>
  <c r="E77" i="5"/>
  <c r="I77" i="5" l="1"/>
  <c r="I78" i="5" s="1"/>
  <c r="E23" i="5"/>
  <c r="E20" i="5"/>
  <c r="E29" i="8"/>
  <c r="E24" i="8"/>
  <c r="I66" i="5"/>
  <c r="I70" i="5" s="1"/>
  <c r="K77" i="5"/>
  <c r="K78" i="5" s="1"/>
  <c r="G77" i="5"/>
  <c r="G78" i="5" s="1"/>
  <c r="K66" i="5"/>
  <c r="K70" i="5" s="1"/>
  <c r="G66" i="5"/>
  <c r="G70" i="5" s="1"/>
  <c r="E66" i="5"/>
  <c r="E70" i="5" s="1"/>
  <c r="O25" i="4"/>
  <c r="M25" i="4"/>
  <c r="G25" i="4"/>
  <c r="K25" i="4"/>
  <c r="I25" i="4"/>
  <c r="E25" i="4"/>
  <c r="E35" i="8" l="1"/>
  <c r="E38" i="8" s="1"/>
  <c r="E24" i="5"/>
  <c r="E31" i="5" s="1"/>
  <c r="E33" i="5" s="1"/>
  <c r="E36" i="5" s="1"/>
  <c r="E78" i="5"/>
  <c r="E80" i="5" s="1"/>
  <c r="G80" i="5"/>
  <c r="I80" i="5"/>
  <c r="K80" i="5"/>
  <c r="E81" i="5" l="1"/>
  <c r="E83" i="5" s="1"/>
  <c r="I29" i="8"/>
  <c r="I24" i="8"/>
  <c r="G38" i="8" l="1"/>
  <c r="I35" i="8"/>
  <c r="I38" i="8" s="1"/>
  <c r="I48" i="4" l="1"/>
  <c r="O48" i="4"/>
  <c r="I61" i="4" l="1"/>
  <c r="O61" i="4" l="1"/>
  <c r="I63" i="4" l="1"/>
  <c r="O63" i="4" l="1"/>
  <c r="G48" i="4" l="1"/>
  <c r="G61" i="4" s="1"/>
  <c r="G63" i="4" s="1"/>
  <c r="M48" i="4"/>
  <c r="M61" i="4" l="1"/>
  <c r="M63" i="4" s="1"/>
  <c r="E48" i="4" l="1"/>
  <c r="E61" i="4" s="1"/>
  <c r="E62" i="4" s="1"/>
  <c r="K48" i="4"/>
  <c r="E63" i="4" l="1"/>
  <c r="K61" i="4" l="1"/>
  <c r="K62" i="4" l="1"/>
  <c r="K63" i="4"/>
  <c r="G81" i="5" l="1"/>
  <c r="K81" i="5"/>
  <c r="K36" i="5" l="1"/>
  <c r="K83" i="5"/>
  <c r="G83" i="5"/>
  <c r="G36" i="5"/>
  <c r="I81" i="5" l="1"/>
  <c r="I36" i="5" l="1"/>
  <c r="I83" i="5"/>
</calcChain>
</file>

<file path=xl/sharedStrings.xml><?xml version="1.0" encoding="utf-8"?>
<sst xmlns="http://schemas.openxmlformats.org/spreadsheetml/2006/main" count="437" uniqueCount="209">
  <si>
    <t>13.1</t>
  </si>
  <si>
    <t>12.1</t>
  </si>
  <si>
    <t>16.1</t>
  </si>
  <si>
    <t>16.2</t>
  </si>
  <si>
    <t>4</t>
  </si>
  <si>
    <t>11</t>
  </si>
  <si>
    <t>14.1</t>
  </si>
  <si>
    <t>5</t>
  </si>
  <si>
    <t>15.1</t>
  </si>
  <si>
    <t>18</t>
  </si>
  <si>
    <t>15.2</t>
  </si>
  <si>
    <t>17</t>
  </si>
  <si>
    <t>=</t>
  </si>
  <si>
    <t>The Navakij Insurance Public Company Limited</t>
  </si>
  <si>
    <t>Statements of financial position</t>
  </si>
  <si>
    <t>Assets</t>
  </si>
  <si>
    <t>Cash and cash equivalents</t>
  </si>
  <si>
    <t>Financial statements in which</t>
  </si>
  <si>
    <t>the equity method is applied</t>
  </si>
  <si>
    <t>Separate financial statements</t>
  </si>
  <si>
    <t>(Unit: Baht)</t>
  </si>
  <si>
    <t>(Unaudited but</t>
  </si>
  <si>
    <t>(Restated)</t>
  </si>
  <si>
    <t>reviewed)</t>
  </si>
  <si>
    <t>The accompanying notes are an integral part of the financial statements.</t>
  </si>
  <si>
    <t>Investments in associates</t>
  </si>
  <si>
    <t>Property, building and equipment</t>
  </si>
  <si>
    <t>Right-of-use assets</t>
  </si>
  <si>
    <t>Intangible assets</t>
  </si>
  <si>
    <t>Deferred tax assets</t>
  </si>
  <si>
    <t>Other assets</t>
  </si>
  <si>
    <t>Loans and interest receivables</t>
  </si>
  <si>
    <t>Investments in securities</t>
  </si>
  <si>
    <t>Accrued investment income</t>
  </si>
  <si>
    <t>Debt financial assets</t>
  </si>
  <si>
    <t>Equity financial assets</t>
  </si>
  <si>
    <t>Reinsurance contract assets</t>
  </si>
  <si>
    <t>Note</t>
  </si>
  <si>
    <t>Total assets</t>
  </si>
  <si>
    <t>Statements of financial position (continued)</t>
  </si>
  <si>
    <t>Liabilities and equity</t>
  </si>
  <si>
    <t xml:space="preserve">Liabilities </t>
  </si>
  <si>
    <t>Insurance contract liabilities</t>
  </si>
  <si>
    <t>Reinsurance contract liabilities</t>
  </si>
  <si>
    <t>Income tax payable</t>
  </si>
  <si>
    <t>Lease liabilities</t>
  </si>
  <si>
    <t>Other liabilities</t>
  </si>
  <si>
    <t>Total liabilities</t>
  </si>
  <si>
    <t>Equity</t>
  </si>
  <si>
    <t>Share capital</t>
  </si>
  <si>
    <t xml:space="preserve">   Registered, Issued and paid up</t>
  </si>
  <si>
    <t>Share premium</t>
  </si>
  <si>
    <t>Retained earnings</t>
  </si>
  <si>
    <t xml:space="preserve">   Appropriated</t>
  </si>
  <si>
    <t xml:space="preserve">      Statutory reserve</t>
  </si>
  <si>
    <t xml:space="preserve">      General reserve</t>
  </si>
  <si>
    <t xml:space="preserve">   Unappropriated </t>
  </si>
  <si>
    <t>Other components of equity</t>
  </si>
  <si>
    <t xml:space="preserve">      38,000,000 ordinary shares of Baht 10 each</t>
  </si>
  <si>
    <t>Total equity</t>
  </si>
  <si>
    <t>Total liabilities and equity</t>
  </si>
  <si>
    <t>(Unaudited but reviewed)</t>
  </si>
  <si>
    <t>Financial statements</t>
  </si>
  <si>
    <t>in which the equity method is applied</t>
  </si>
  <si>
    <t>Revenue</t>
  </si>
  <si>
    <t>Insurance revenue</t>
  </si>
  <si>
    <t>Insurance service expenses</t>
  </si>
  <si>
    <t>Insurance service result</t>
  </si>
  <si>
    <t>Net investment income</t>
  </si>
  <si>
    <t>Net gains (losses) on financial instruments</t>
  </si>
  <si>
    <t>Finance expenses from insurance contracts issued</t>
  </si>
  <si>
    <t>Finance income from reinsurance contracts held</t>
  </si>
  <si>
    <t>Net insurance finance expenses</t>
  </si>
  <si>
    <t>Net investment income and insurance finance expenses</t>
  </si>
  <si>
    <t>Other finance costs</t>
  </si>
  <si>
    <t>Other operating expenses</t>
  </si>
  <si>
    <t>Other income</t>
  </si>
  <si>
    <t>Profit (loss) before income tax expenses</t>
  </si>
  <si>
    <t>Income tax expenses</t>
  </si>
  <si>
    <t>Profit (loss) for the period</t>
  </si>
  <si>
    <t>Earnings (loss) per share</t>
  </si>
  <si>
    <t xml:space="preserve">Basic earnings (loss) per share </t>
  </si>
  <si>
    <t>Other comprehensive income:</t>
  </si>
  <si>
    <t xml:space="preserve">   financial statements in foreign currency</t>
  </si>
  <si>
    <t xml:space="preserve">Loss on changes in value of available-for-sale </t>
  </si>
  <si>
    <t xml:space="preserve">   investments which are measured at fair </t>
  </si>
  <si>
    <t xml:space="preserve">   value through other comprehensive income</t>
  </si>
  <si>
    <t>Add: Income tax effect</t>
  </si>
  <si>
    <t xml:space="preserve">       through other comprehensive income</t>
  </si>
  <si>
    <t>Other comprehensive income not to be reclassified to profit</t>
  </si>
  <si>
    <t>through other comprehensive income</t>
  </si>
  <si>
    <t xml:space="preserve">Loss on equity instruments measured at fair value </t>
  </si>
  <si>
    <t>Total comprehensive income for the period (loss)</t>
  </si>
  <si>
    <t>Financial statements in which the equity method is applied</t>
  </si>
  <si>
    <t xml:space="preserve">Exchange differences </t>
  </si>
  <si>
    <t>Issued and</t>
  </si>
  <si>
    <t xml:space="preserve">on translation of </t>
  </si>
  <si>
    <t>paid-up</t>
  </si>
  <si>
    <t>Appropriated</t>
  </si>
  <si>
    <t>financial statements in</t>
  </si>
  <si>
    <t>share capital</t>
  </si>
  <si>
    <t>Statutory reserve</t>
  </si>
  <si>
    <t>General reserve</t>
  </si>
  <si>
    <t>Unappropriated</t>
  </si>
  <si>
    <t>foreign currency</t>
  </si>
  <si>
    <t xml:space="preserve"> Debt instruments </t>
  </si>
  <si>
    <t xml:space="preserve"> through other</t>
  </si>
  <si>
    <t xml:space="preserve"> comprehensive income</t>
  </si>
  <si>
    <t xml:space="preserve"> Equity instruments</t>
  </si>
  <si>
    <t xml:space="preserve">designated to be </t>
  </si>
  <si>
    <t xml:space="preserve">measured at fair value </t>
  </si>
  <si>
    <t xml:space="preserve">Surplus (deficit) on </t>
  </si>
  <si>
    <t>changes in value of</t>
  </si>
  <si>
    <t>investments</t>
  </si>
  <si>
    <t>in securities</t>
  </si>
  <si>
    <t xml:space="preserve">Insurance </t>
  </si>
  <si>
    <t xml:space="preserve">finance reserve/ </t>
  </si>
  <si>
    <t xml:space="preserve"> reinsurance contract</t>
  </si>
  <si>
    <t>Total other</t>
  </si>
  <si>
    <t>components of</t>
  </si>
  <si>
    <t>equity</t>
  </si>
  <si>
    <t xml:space="preserve">Total </t>
  </si>
  <si>
    <t>Cumulative effect of change in accounting policy</t>
  </si>
  <si>
    <t>Other comprehensive income for the period (loss)</t>
  </si>
  <si>
    <t>Balance as at 1 January 2024 - as previouly reported</t>
  </si>
  <si>
    <t>Balance as at 1 January 2024 - as restated</t>
  </si>
  <si>
    <t>Balance as at 1 January 2025 - restated</t>
  </si>
  <si>
    <t>Loss for the period</t>
  </si>
  <si>
    <t xml:space="preserve">through other </t>
  </si>
  <si>
    <t>comprehensive income</t>
  </si>
  <si>
    <t>measured at fair value</t>
  </si>
  <si>
    <t>Interest income</t>
  </si>
  <si>
    <t>Dividend income</t>
  </si>
  <si>
    <t xml:space="preserve">Cash flows from operating activities </t>
  </si>
  <si>
    <t xml:space="preserve">Premium received </t>
  </si>
  <si>
    <t>Recoveries from reinsurance</t>
  </si>
  <si>
    <t>Insurance acquisition cash flow</t>
  </si>
  <si>
    <t>Cash received on financial assets</t>
  </si>
  <si>
    <t>Cash paid for financial assets</t>
  </si>
  <si>
    <t>Cash flows from investing activities</t>
  </si>
  <si>
    <t>Purchases of property, building and equipment</t>
  </si>
  <si>
    <t>Purchases of intangible assets</t>
  </si>
  <si>
    <t>Disposals of property, building and equipment</t>
  </si>
  <si>
    <t>Cash flows from financing activities</t>
  </si>
  <si>
    <t>Repayment of lease liabilities</t>
  </si>
  <si>
    <t>Net cash used in financing activities</t>
  </si>
  <si>
    <t>Cash and cash equivalents at beginning of period</t>
  </si>
  <si>
    <t>Cash and cash equivalents at end of period</t>
  </si>
  <si>
    <t>Loss on impairment of investments in associates</t>
  </si>
  <si>
    <t>31 December 2024</t>
  </si>
  <si>
    <t>1 January 2024</t>
  </si>
  <si>
    <t>Director</t>
  </si>
  <si>
    <t>Provision for employee benefits</t>
  </si>
  <si>
    <t>Income tax revenue (expenses)</t>
  </si>
  <si>
    <t>Other comprehensive income to be reclassified to profit and loss</t>
  </si>
  <si>
    <t xml:space="preserve">   in subsequent periods:</t>
  </si>
  <si>
    <t>Exchange differences on translation of</t>
  </si>
  <si>
    <t xml:space="preserve">   and loss in subsequent periods - net of income taxes</t>
  </si>
  <si>
    <t xml:space="preserve">   and loss in subsequent periods</t>
  </si>
  <si>
    <t>(Audited</t>
  </si>
  <si>
    <t>- Restated)</t>
  </si>
  <si>
    <t>Statements of income</t>
  </si>
  <si>
    <t>Share of loss from investments in associates</t>
  </si>
  <si>
    <t xml:space="preserve">Statements of comprehensive income </t>
  </si>
  <si>
    <t>Total other comprehensive income not to be reclassified to profit</t>
  </si>
  <si>
    <t>Total other comprehensive income to be reclassified to profit</t>
  </si>
  <si>
    <t>Add (less): Income tax effect</t>
  </si>
  <si>
    <t xml:space="preserve">   and loss in subsequent period: </t>
  </si>
  <si>
    <t xml:space="preserve">   Gain on changes in value of debt instruments at fair value</t>
  </si>
  <si>
    <t xml:space="preserve">   from adopting TFRS 17</t>
  </si>
  <si>
    <t>Transfer loss on disposals of equity securities designated</t>
  </si>
  <si>
    <t xml:space="preserve">   to be measured at fair value through other comprehensive </t>
  </si>
  <si>
    <t xml:space="preserve">   income to retained earnings</t>
  </si>
  <si>
    <t xml:space="preserve">Statement of changes in equity </t>
  </si>
  <si>
    <t>Statement of cash flows</t>
  </si>
  <si>
    <t xml:space="preserve">Premiums paid net of ceding commissions </t>
  </si>
  <si>
    <t xml:space="preserve">Cumulative effect of the change in accounting policy </t>
  </si>
  <si>
    <t xml:space="preserve">   from adopting TFRS9 </t>
  </si>
  <si>
    <t>Increase in share capital</t>
  </si>
  <si>
    <t>Dividend paid</t>
  </si>
  <si>
    <t>Fair value gains (losses) on financial instruments</t>
  </si>
  <si>
    <t>Reversal of expected credit losses (losses)</t>
  </si>
  <si>
    <t>Net income (expenses) from reinsurance contracts held</t>
  </si>
  <si>
    <t>21</t>
  </si>
  <si>
    <t>Net cash flows from operating activities</t>
  </si>
  <si>
    <t>Net cash used in investing activities</t>
  </si>
  <si>
    <t>Cash received from share capital issuance</t>
  </si>
  <si>
    <t>Balance as at 31 December 2024 - as previously reported</t>
  </si>
  <si>
    <t>Balance as at 31 December 2024 - after restated TFRS17</t>
  </si>
  <si>
    <t>As at 30 September 2025</t>
  </si>
  <si>
    <t>30 September 2025</t>
  </si>
  <si>
    <t>For the three-month period ended 30 September 2025</t>
  </si>
  <si>
    <t>For the nine-month period ended 30 September 2025</t>
  </si>
  <si>
    <t>Balance as at 30 September 2025</t>
  </si>
  <si>
    <t>Balance as at 30 September 2024</t>
  </si>
  <si>
    <t>Insurance contract assets</t>
  </si>
  <si>
    <t>Net gains on financial instruments</t>
  </si>
  <si>
    <t>Fair value gains on financial instruments</t>
  </si>
  <si>
    <t xml:space="preserve">   Loss on changes in value of debt instruments at fair value</t>
  </si>
  <si>
    <t xml:space="preserve">Gain on equity instruments measured at fair value </t>
  </si>
  <si>
    <t>Less: Income tax effect</t>
  </si>
  <si>
    <t>Loss before income tax expenses</t>
  </si>
  <si>
    <t>Income tax revenue</t>
  </si>
  <si>
    <t>Loss per share</t>
  </si>
  <si>
    <t xml:space="preserve">Basic loss per share </t>
  </si>
  <si>
    <t xml:space="preserve">   and directly attributable expenses paid</t>
  </si>
  <si>
    <t>Claim and directly attributable expenses paid</t>
  </si>
  <si>
    <t>Net increase in cash and cash equivalents</t>
  </si>
  <si>
    <t>Less: Increase in allowance for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</si>
</sst>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-* #,##0_-;\-* #,##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</numFmts>
  <fonts count="25">
    <font>
      <sz val="14"/>
      <name val="Cordia New"/>
      <charset val="22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CordiaUPC"/>
      <family val="2"/>
      <charset val="222"/>
    </font>
    <font>
      <sz val="11"/>
      <color theme="1"/>
      <name val="Calibri"/>
      <family val="2"/>
      <charset val="238"/>
      <scheme val="minor"/>
    </font>
    <font>
      <sz val="14"/>
      <name val="Cordia New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0"/>
      <color theme="1"/>
      <name val="Calibri"/>
      <family val="2"/>
      <charset val="222"/>
    </font>
    <font>
      <sz val="11"/>
      <color rgb="FFFF000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43" fontId="5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8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6" fillId="0" borderId="0"/>
    <xf numFmtId="9" fontId="5" fillId="0" borderId="0" applyFont="0" applyFill="0" applyBorder="0" applyAlignment="0" applyProtection="0"/>
    <xf numFmtId="0" fontId="18" fillId="0" borderId="0"/>
    <xf numFmtId="171" fontId="19" fillId="0" borderId="0"/>
    <xf numFmtId="169" fontId="19" fillId="0" borderId="0"/>
    <xf numFmtId="168" fontId="19" fillId="0" borderId="0"/>
    <xf numFmtId="38" fontId="21" fillId="4" borderId="0" applyNumberFormat="0" applyBorder="0" applyAlignment="0" applyProtection="0"/>
    <xf numFmtId="10" fontId="21" fillId="5" borderId="7" applyNumberFormat="0" applyBorder="0" applyAlignment="0" applyProtection="0"/>
    <xf numFmtId="37" fontId="22" fillId="0" borderId="0"/>
    <xf numFmtId="170" fontId="23" fillId="0" borderId="0"/>
    <xf numFmtId="0" fontId="5" fillId="0" borderId="0"/>
    <xf numFmtId="0" fontId="18" fillId="0" borderId="0"/>
    <xf numFmtId="10" fontId="20" fillId="0" borderId="0" applyFont="0" applyFill="0" applyBorder="0" applyAlignment="0" applyProtection="0"/>
    <xf numFmtId="1" fontId="20" fillId="0" borderId="8" applyNumberFormat="0" applyFill="0" applyAlignment="0" applyProtection="0">
      <alignment horizontal="center" vertical="center"/>
    </xf>
    <xf numFmtId="0" fontId="5" fillId="0" borderId="0"/>
    <xf numFmtId="0" fontId="18" fillId="0" borderId="0"/>
  </cellStyleXfs>
  <cellXfs count="177">
    <xf numFmtId="0" fontId="0" fillId="0" borderId="0" xfId="0"/>
    <xf numFmtId="38" fontId="9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0" fontId="10" fillId="0" borderId="2" xfId="0" quotePrefix="1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1" applyNumberFormat="1" applyFont="1" applyFill="1" applyAlignment="1">
      <alignment vertical="center"/>
    </xf>
    <xf numFmtId="49" fontId="10" fillId="0" borderId="2" xfId="14" applyNumberFormat="1" applyFont="1" applyBorder="1" applyAlignment="1">
      <alignment horizontal="center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>
      <alignment horizontal="right" vertical="center"/>
    </xf>
    <xf numFmtId="41" fontId="10" fillId="0" borderId="2" xfId="1" applyNumberFormat="1" applyFont="1" applyFill="1" applyBorder="1" applyAlignment="1">
      <alignment horizontal="right" vertical="center"/>
    </xf>
    <xf numFmtId="43" fontId="10" fillId="0" borderId="0" xfId="1" applyFont="1" applyFill="1" applyAlignment="1">
      <alignment vertical="center"/>
    </xf>
    <xf numFmtId="41" fontId="10" fillId="0" borderId="0" xfId="1" applyNumberFormat="1" applyFont="1" applyFill="1" applyBorder="1" applyAlignment="1">
      <alignment horizontal="right"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quotePrefix="1" applyNumberFormat="1" applyFont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1" fontId="12" fillId="0" borderId="0" xfId="1" applyNumberFormat="1" applyFont="1" applyFill="1" applyAlignment="1">
      <alignment horizontal="right" vertical="center"/>
    </xf>
    <xf numFmtId="3" fontId="10" fillId="0" borderId="0" xfId="0" applyNumberFormat="1" applyFont="1" applyAlignment="1">
      <alignment vertical="center" wrapText="1"/>
    </xf>
    <xf numFmtId="38" fontId="9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0" fontId="10" fillId="0" borderId="0" xfId="0" applyFont="1"/>
    <xf numFmtId="37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1" fontId="10" fillId="0" borderId="0" xfId="0" quotePrefix="1" applyNumberFormat="1" applyFont="1" applyAlignment="1">
      <alignment horizontal="center" vertical="center"/>
    </xf>
    <xf numFmtId="165" fontId="10" fillId="0" borderId="0" xfId="1" quotePrefix="1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38" fontId="10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center" vertical="center"/>
    </xf>
    <xf numFmtId="41" fontId="10" fillId="0" borderId="3" xfId="0" applyNumberFormat="1" applyFont="1" applyBorder="1" applyAlignment="1">
      <alignment vertical="center"/>
    </xf>
    <xf numFmtId="41" fontId="10" fillId="0" borderId="2" xfId="0" applyNumberFormat="1" applyFont="1" applyBorder="1" applyAlignment="1">
      <alignment vertical="center"/>
    </xf>
    <xf numFmtId="41" fontId="10" fillId="0" borderId="4" xfId="0" applyNumberFormat="1" applyFont="1" applyBorder="1" applyAlignment="1">
      <alignment vertical="center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" fontId="10" fillId="0" borderId="0" xfId="2" quotePrefix="1" applyFont="1" applyFill="1" applyBorder="1" applyAlignment="1">
      <alignment horizontal="center" vertical="center"/>
    </xf>
    <xf numFmtId="37" fontId="9" fillId="0" borderId="0" xfId="14" applyNumberFormat="1" applyFont="1" applyAlignment="1">
      <alignment vertical="center"/>
    </xf>
    <xf numFmtId="0" fontId="10" fillId="0" borderId="0" xfId="3" applyFont="1" applyAlignment="1">
      <alignment horizontal="center" vertical="center"/>
    </xf>
    <xf numFmtId="41" fontId="10" fillId="0" borderId="0" xfId="3" applyNumberFormat="1" applyFont="1" applyAlignment="1">
      <alignment vertical="center"/>
    </xf>
    <xf numFmtId="0" fontId="10" fillId="0" borderId="0" xfId="3" applyFont="1" applyAlignment="1">
      <alignment horizontal="left" vertical="center"/>
    </xf>
    <xf numFmtId="165" fontId="10" fillId="0" borderId="0" xfId="1" applyNumberFormat="1" applyFont="1" applyAlignment="1">
      <alignment vertical="center"/>
    </xf>
    <xf numFmtId="165" fontId="10" fillId="0" borderId="0" xfId="1" applyNumberFormat="1" applyFont="1" applyFill="1" applyAlignment="1">
      <alignment vertical="center"/>
    </xf>
    <xf numFmtId="4" fontId="9" fillId="0" borderId="0" xfId="0" applyNumberFormat="1" applyFont="1" applyAlignment="1">
      <alignment horizontal="left" vertical="center"/>
    </xf>
    <xf numFmtId="4" fontId="10" fillId="0" borderId="0" xfId="0" quotePrefix="1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38" fontId="10" fillId="0" borderId="0" xfId="0" quotePrefix="1" applyNumberFormat="1" applyFont="1" applyAlignment="1">
      <alignment horizontal="left" vertical="center"/>
    </xf>
    <xf numFmtId="43" fontId="10" fillId="0" borderId="4" xfId="1" applyFont="1" applyBorder="1" applyAlignment="1">
      <alignment horizontal="center" vertical="center"/>
    </xf>
    <xf numFmtId="43" fontId="10" fillId="0" borderId="0" xfId="1" applyFont="1" applyAlignment="1">
      <alignment horizontal="right" vertical="center"/>
    </xf>
    <xf numFmtId="43" fontId="10" fillId="0" borderId="0" xfId="1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left" vertical="center"/>
    </xf>
    <xf numFmtId="41" fontId="10" fillId="0" borderId="2" xfId="1" applyNumberFormat="1" applyFont="1" applyBorder="1" applyAlignment="1">
      <alignment horizontal="center" vertical="center"/>
    </xf>
    <xf numFmtId="41" fontId="11" fillId="0" borderId="0" xfId="1" applyNumberFormat="1" applyFont="1" applyAlignment="1">
      <alignment horizontal="center" vertical="center"/>
    </xf>
    <xf numFmtId="41" fontId="9" fillId="0" borderId="0" xfId="1" applyNumberFormat="1" applyFont="1" applyAlignment="1">
      <alignment horizontal="left" vertical="center"/>
    </xf>
    <xf numFmtId="41" fontId="12" fillId="0" borderId="0" xfId="1" applyNumberFormat="1" applyFont="1" applyAlignment="1">
      <alignment horizontal="center" vertical="center"/>
    </xf>
    <xf numFmtId="41" fontId="12" fillId="0" borderId="0" xfId="1" applyNumberFormat="1" applyFont="1" applyFill="1" applyAlignment="1">
      <alignment horizontal="center" vertical="center"/>
    </xf>
    <xf numFmtId="43" fontId="10" fillId="0" borderId="0" xfId="1" applyFont="1" applyAlignment="1">
      <alignment vertical="center"/>
    </xf>
    <xf numFmtId="43" fontId="10" fillId="0" borderId="0" xfId="0" applyNumberFormat="1" applyFont="1" applyAlignment="1">
      <alignment vertical="center"/>
    </xf>
    <xf numFmtId="41" fontId="10" fillId="0" borderId="5" xfId="1" applyNumberFormat="1" applyFont="1" applyBorder="1" applyAlignment="1">
      <alignment vertical="center"/>
    </xf>
    <xf numFmtId="41" fontId="10" fillId="0" borderId="2" xfId="1" applyNumberFormat="1" applyFont="1" applyBorder="1" applyAlignment="1">
      <alignment vertical="center"/>
    </xf>
    <xf numFmtId="41" fontId="10" fillId="0" borderId="0" xfId="1" applyNumberFormat="1" applyFont="1" applyBorder="1" applyAlignment="1">
      <alignment vertical="center"/>
    </xf>
    <xf numFmtId="41" fontId="10" fillId="0" borderId="3" xfId="1" applyNumberFormat="1" applyFont="1" applyBorder="1" applyAlignment="1">
      <alignment vertical="center"/>
    </xf>
    <xf numFmtId="41" fontId="10" fillId="0" borderId="4" xfId="1" applyNumberFormat="1" applyFont="1" applyBorder="1" applyAlignment="1">
      <alignment horizontal="right" vertical="center"/>
    </xf>
    <xf numFmtId="49" fontId="13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left" vertical="center" indent="1"/>
    </xf>
    <xf numFmtId="49" fontId="14" fillId="0" borderId="0" xfId="0" applyNumberFormat="1" applyFont="1" applyAlignment="1">
      <alignment horizontal="left" vertical="center" indent="1"/>
    </xf>
    <xf numFmtId="49" fontId="10" fillId="0" borderId="0" xfId="13" applyNumberFormat="1" applyFont="1" applyAlignment="1">
      <alignment horizontal="left" vertical="center" indent="1"/>
    </xf>
    <xf numFmtId="49" fontId="10" fillId="0" borderId="0" xfId="13" applyNumberFormat="1" applyFont="1" applyAlignment="1">
      <alignment vertical="center"/>
    </xf>
    <xf numFmtId="38" fontId="10" fillId="0" borderId="0" xfId="13" applyNumberFormat="1" applyFont="1" applyAlignment="1">
      <alignment horizontal="left" vertical="center" indent="1"/>
    </xf>
    <xf numFmtId="38" fontId="10" fillId="0" borderId="0" xfId="13" quotePrefix="1" applyNumberFormat="1" applyFont="1" applyAlignment="1">
      <alignment horizontal="left" vertical="center" indent="1"/>
    </xf>
    <xf numFmtId="49" fontId="14" fillId="0" borderId="0" xfId="33" applyNumberFormat="1" applyFont="1" applyAlignment="1">
      <alignment horizontal="left" vertical="center" indent="2"/>
    </xf>
    <xf numFmtId="0" fontId="10" fillId="0" borderId="0" xfId="4" applyFont="1" applyAlignment="1">
      <alignment horizontal="left" vertical="center"/>
    </xf>
    <xf numFmtId="0" fontId="10" fillId="0" borderId="0" xfId="4" applyFont="1" applyAlignment="1">
      <alignment vertical="center"/>
    </xf>
    <xf numFmtId="49" fontId="10" fillId="0" borderId="0" xfId="29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quotePrefix="1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0" xfId="13" applyFont="1" applyAlignment="1">
      <alignment horizontal="left" vertical="center"/>
    </xf>
    <xf numFmtId="0" fontId="10" fillId="0" borderId="0" xfId="13" applyFont="1" applyAlignment="1">
      <alignment horizontal="left" vertical="center"/>
    </xf>
    <xf numFmtId="49" fontId="9" fillId="0" borderId="0" xfId="3" applyNumberFormat="1" applyFont="1" applyAlignment="1">
      <alignment vertical="center"/>
    </xf>
    <xf numFmtId="0" fontId="9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49" fontId="9" fillId="0" borderId="0" xfId="3" applyNumberFormat="1" applyFont="1" applyAlignment="1">
      <alignment horizontal="left" vertical="center"/>
    </xf>
    <xf numFmtId="49" fontId="9" fillId="0" borderId="0" xfId="3" applyNumberFormat="1" applyFont="1" applyAlignment="1">
      <alignment horizontal="center" vertical="center"/>
    </xf>
    <xf numFmtId="0" fontId="10" fillId="0" borderId="5" xfId="3" applyFont="1" applyBorder="1" applyAlignment="1">
      <alignment vertical="center"/>
    </xf>
    <xf numFmtId="0" fontId="10" fillId="0" borderId="0" xfId="4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41" fontId="10" fillId="0" borderId="1" xfId="1" applyNumberFormat="1" applyFont="1" applyBorder="1" applyAlignment="1">
      <alignment vertical="center"/>
    </xf>
    <xf numFmtId="0" fontId="9" fillId="0" borderId="0" xfId="3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43" fontId="15" fillId="0" borderId="0" xfId="0" applyNumberFormat="1" applyFont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0" fontId="10" fillId="0" borderId="0" xfId="3" applyFont="1"/>
    <xf numFmtId="0" fontId="10" fillId="0" borderId="2" xfId="3" applyFont="1" applyBorder="1" applyAlignment="1">
      <alignment vertical="center"/>
    </xf>
    <xf numFmtId="164" fontId="10" fillId="0" borderId="0" xfId="3" applyNumberFormat="1" applyFont="1" applyAlignment="1">
      <alignment vertical="center"/>
    </xf>
    <xf numFmtId="165" fontId="10" fillId="0" borderId="0" xfId="3" applyNumberFormat="1" applyFont="1" applyAlignment="1">
      <alignment vertical="center"/>
    </xf>
    <xf numFmtId="164" fontId="10" fillId="0" borderId="0" xfId="3" applyNumberFormat="1" applyFont="1" applyAlignment="1">
      <alignment horizontal="center" vertical="center"/>
    </xf>
    <xf numFmtId="167" fontId="10" fillId="0" borderId="0" xfId="3" applyNumberFormat="1" applyFont="1" applyAlignment="1">
      <alignment vertical="center"/>
    </xf>
    <xf numFmtId="0" fontId="24" fillId="0" borderId="0" xfId="3" applyFont="1" applyAlignment="1">
      <alignment horizontal="left" vertical="center"/>
    </xf>
    <xf numFmtId="0" fontId="15" fillId="0" borderId="0" xfId="3" applyFont="1" applyAlignment="1">
      <alignment horizontal="left" vertical="center"/>
    </xf>
    <xf numFmtId="0" fontId="15" fillId="0" borderId="0" xfId="3" applyFont="1" applyAlignment="1">
      <alignment vertical="center"/>
    </xf>
    <xf numFmtId="165" fontId="15" fillId="0" borderId="0" xfId="3" applyNumberFormat="1" applyFont="1" applyAlignment="1">
      <alignment vertical="center"/>
    </xf>
    <xf numFmtId="165" fontId="17" fillId="0" borderId="0" xfId="3" applyNumberFormat="1" applyFont="1" applyAlignment="1">
      <alignment vertical="center"/>
    </xf>
    <xf numFmtId="41" fontId="17" fillId="0" borderId="0" xfId="3" applyNumberFormat="1" applyFont="1" applyAlignment="1">
      <alignment vertical="center"/>
    </xf>
    <xf numFmtId="4" fontId="10" fillId="0" borderId="0" xfId="3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10" fillId="0" borderId="0" xfId="2" applyNumberFormat="1" applyFont="1" applyFill="1" applyAlignment="1">
      <alignment horizontal="left" vertical="center"/>
    </xf>
    <xf numFmtId="49" fontId="10" fillId="0" borderId="0" xfId="13" applyNumberFormat="1" applyFont="1" applyAlignment="1">
      <alignment horizontal="center" vertical="center"/>
    </xf>
    <xf numFmtId="49" fontId="10" fillId="0" borderId="0" xfId="13" quotePrefix="1" applyNumberFormat="1" applyFont="1" applyAlignment="1">
      <alignment horizontal="center" vertical="center"/>
    </xf>
    <xf numFmtId="0" fontId="10" fillId="0" borderId="0" xfId="13" applyFont="1" applyAlignment="1">
      <alignment vertical="center"/>
    </xf>
    <xf numFmtId="0" fontId="10" fillId="0" borderId="0" xfId="13" applyFont="1" applyAlignment="1">
      <alignment horizontal="center" vertical="center"/>
    </xf>
    <xf numFmtId="49" fontId="10" fillId="0" borderId="0" xfId="0" quotePrefix="1" applyNumberFormat="1" applyFont="1" applyAlignment="1">
      <alignment horizontal="center" vertical="center"/>
    </xf>
    <xf numFmtId="43" fontId="10" fillId="3" borderId="0" xfId="1" applyFont="1" applyFill="1" applyAlignment="1">
      <alignment vertical="center"/>
    </xf>
    <xf numFmtId="41" fontId="10" fillId="0" borderId="3" xfId="0" applyNumberFormat="1" applyFont="1" applyBorder="1" applyAlignment="1">
      <alignment horizontal="right" vertical="center"/>
    </xf>
    <xf numFmtId="43" fontId="10" fillId="0" borderId="0" xfId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41" fontId="10" fillId="0" borderId="1" xfId="0" applyNumberFormat="1" applyFont="1" applyBorder="1" applyAlignment="1">
      <alignment vertical="center"/>
    </xf>
    <xf numFmtId="37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41" fontId="15" fillId="0" borderId="0" xfId="1" applyNumberFormat="1" applyFont="1" applyFill="1" applyAlignment="1">
      <alignment vertical="center"/>
    </xf>
    <xf numFmtId="4" fontId="10" fillId="0" borderId="0" xfId="1" applyNumberFormat="1" applyFont="1" applyAlignment="1">
      <alignment horizontal="right" vertical="center"/>
    </xf>
    <xf numFmtId="4" fontId="10" fillId="2" borderId="0" xfId="1" applyNumberFormat="1" applyFont="1" applyFill="1" applyAlignment="1">
      <alignment vertical="center"/>
    </xf>
    <xf numFmtId="4" fontId="10" fillId="0" borderId="0" xfId="1" applyNumberFormat="1" applyFont="1" applyAlignment="1">
      <alignment vertical="center"/>
    </xf>
    <xf numFmtId="41" fontId="10" fillId="0" borderId="9" xfId="1" applyNumberFormat="1" applyFont="1" applyBorder="1" applyAlignment="1">
      <alignment vertical="center"/>
    </xf>
    <xf numFmtId="41" fontId="10" fillId="0" borderId="10" xfId="1" applyNumberFormat="1" applyFont="1" applyBorder="1" applyAlignment="1">
      <alignment vertical="center"/>
    </xf>
    <xf numFmtId="41" fontId="10" fillId="0" borderId="9" xfId="1" applyNumberFormat="1" applyFont="1" applyFill="1" applyBorder="1" applyAlignment="1">
      <alignment vertical="center"/>
    </xf>
    <xf numFmtId="41" fontId="10" fillId="0" borderId="10" xfId="1" applyNumberFormat="1" applyFont="1" applyFill="1" applyBorder="1" applyAlignment="1">
      <alignment vertical="center"/>
    </xf>
    <xf numFmtId="41" fontId="10" fillId="0" borderId="0" xfId="13" applyNumberFormat="1" applyFont="1" applyAlignment="1">
      <alignment vertical="center"/>
    </xf>
    <xf numFmtId="41" fontId="10" fillId="0" borderId="1" xfId="13" applyNumberFormat="1" applyFont="1" applyBorder="1" applyAlignment="1">
      <alignment vertical="center"/>
    </xf>
    <xf numFmtId="3" fontId="10" fillId="0" borderId="0" xfId="0" applyNumberFormat="1" applyFont="1" applyAlignment="1">
      <alignment vertical="center"/>
    </xf>
    <xf numFmtId="38" fontId="10" fillId="0" borderId="6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 indent="1"/>
    </xf>
    <xf numFmtId="41" fontId="10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37" fontId="10" fillId="0" borderId="2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quotePrefix="1" applyNumberFormat="1" applyFont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49" fontId="10" fillId="0" borderId="0" xfId="0" quotePrefix="1" applyNumberFormat="1" applyFont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quotePrefix="1" applyFont="1" applyAlignment="1">
      <alignment horizontal="right" vertical="center"/>
    </xf>
    <xf numFmtId="49" fontId="10" fillId="0" borderId="2" xfId="3" applyNumberFormat="1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/>
    </xf>
    <xf numFmtId="49" fontId="9" fillId="0" borderId="0" xfId="2" applyNumberFormat="1" applyFont="1" applyFill="1" applyAlignment="1">
      <alignment horizontal="left" vertical="center"/>
    </xf>
  </cellXfs>
  <cellStyles count="34">
    <cellStyle name="Comma" xfId="1" builtinId="3"/>
    <cellStyle name="Comma 2" xfId="6" xr:uid="{0BD579CB-450D-4B78-962D-58BDDDEB6A2C}"/>
    <cellStyle name="Comma 2 2" xfId="15" xr:uid="{016713C1-ACF3-4DA1-8015-ABCB106D5BEB}"/>
    <cellStyle name="Comma 3" xfId="8" xr:uid="{5DD6CDB3-883A-4894-9A2B-288D02C94305}"/>
    <cellStyle name="Comma 3 2" xfId="17" xr:uid="{1C88D047-AF9C-4211-87B8-20496C189CFE}"/>
    <cellStyle name="Comma 4" xfId="10" xr:uid="{F726BA4A-4BA6-4BD8-A5D0-5A1B3E72B33C}"/>
    <cellStyle name="Comma 5" xfId="12" xr:uid="{98822212-0E60-4A26-8A63-9EE998408E69}"/>
    <cellStyle name="comma zerodec" xfId="21" xr:uid="{FCC1BE6F-8EDE-4CBE-89B1-066B8B7D4736}"/>
    <cellStyle name="Currency1" xfId="22" xr:uid="{E9BCA05F-6D8C-47A7-98E4-4095BA076DA4}"/>
    <cellStyle name="Dollar (zero dec)" xfId="23" xr:uid="{0A70DC5B-2600-4B7F-A564-65EB390C9B91}"/>
    <cellStyle name="Grey" xfId="24" xr:uid="{74AF63B4-F6D5-4D0F-A02C-DED6B9E75699}"/>
    <cellStyle name="Index Number" xfId="2" xr:uid="{3E3C6877-5FA6-4F06-A2B4-C938E337CBC1}"/>
    <cellStyle name="Input [yellow]" xfId="25" xr:uid="{566C4A3A-0EBB-4CE9-A3CC-471FEF303DBA}"/>
    <cellStyle name="no dec" xfId="26" xr:uid="{65702EEC-E7D9-4ACB-A351-30A475EFF794}"/>
    <cellStyle name="Normal" xfId="0" builtinId="0"/>
    <cellStyle name="Normal - Style1" xfId="27" xr:uid="{04327A21-FEAB-4CC3-9203-6C9BFFF9FD94}"/>
    <cellStyle name="Normal 10" xfId="28" xr:uid="{98D62856-7CBB-47A6-813A-B5FCECDBB506}"/>
    <cellStyle name="Normal 11" xfId="29" xr:uid="{1C377772-B929-4FD6-BB3A-EF6D3FE64CC6}"/>
    <cellStyle name="Normal 12" xfId="18" xr:uid="{C27DE48E-D1BE-44BF-8ECC-8CD279E38329}"/>
    <cellStyle name="Normal 13" xfId="33" xr:uid="{5F000BDF-5556-4091-A9CB-5CB3A8457071}"/>
    <cellStyle name="Normal 2" xfId="3" xr:uid="{1D8DF50A-B597-4FEC-8113-C4BB869D382D}"/>
    <cellStyle name="Normal 2 2" xfId="13" xr:uid="{D8AF2107-5B3E-4073-9442-7D161E7B8FC7}"/>
    <cellStyle name="Normal 3" xfId="4" xr:uid="{2992A057-D980-41E4-8DE6-D49DDB67DD61}"/>
    <cellStyle name="Normal 4" xfId="5" xr:uid="{F1382B56-B4A3-4FDB-A692-071F7F155F4D}"/>
    <cellStyle name="Normal 5" xfId="7" xr:uid="{F54C7DCF-252E-47D8-BDDD-D583FFEE6661}"/>
    <cellStyle name="Normal 6" xfId="9" xr:uid="{B024162C-3F5A-4635-9B93-3F9ED940196C}"/>
    <cellStyle name="Normal 7" xfId="11" xr:uid="{C3EF04B1-47A2-4447-B27C-42E47010780B}"/>
    <cellStyle name="Normal 8" xfId="14" xr:uid="{B8D10E82-22C8-47B4-9307-29C40B3BAD18}"/>
    <cellStyle name="Normal 9" xfId="20" xr:uid="{6B2944D4-6A9C-44F7-89B8-1B1B379CF141}"/>
    <cellStyle name="Percent [2]" xfId="30" xr:uid="{619EFFE4-BF7A-42D7-AED8-FDE307B677D8}"/>
    <cellStyle name="Percent 2" xfId="19" xr:uid="{C2947043-A184-463C-A74E-2CA80D207664}"/>
    <cellStyle name="Quantity" xfId="31" xr:uid="{2CC8F1AA-1BCE-41F2-965F-38C491D2788B}"/>
    <cellStyle name="ปกติ 2" xfId="16" xr:uid="{A5A923F0-9129-4524-A268-64F034B8B7BB}"/>
    <cellStyle name="ปกติ_Book3" xfId="32" xr:uid="{B5C1952B-0FFA-47A2-B1D1-B6048407F5F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kanyaa\Clime%20&amp;%20Accounting%20Sharing\QBE-THAI\INCTAX\Y2005\Tax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panneer\My%20Documents\Finance\Investment\Investment%202006\INV.12-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e-Nov'02"/>
      <sheetName val="Une-Sep'02"/>
      <sheetName val="Une-Jun'02"/>
      <sheetName val="Une-Mar'02"/>
      <sheetName val="Une-Dec'01"/>
      <sheetName val="Dec'00(Revised)"/>
      <sheetName val="Dec'01"/>
      <sheetName val="Jan'02"/>
      <sheetName val="Feb'02"/>
      <sheetName val="Mar'02"/>
      <sheetName val="Apr'02"/>
      <sheetName val="May'02"/>
      <sheetName val="Jun'02"/>
      <sheetName val="Jul'02"/>
      <sheetName val="Aug'02"/>
      <sheetName val="Sep'02"/>
      <sheetName val="Oct'02"/>
      <sheetName val="Nov'02"/>
      <sheetName val="Dec'02"/>
      <sheetName val="Dec'02 - revised I"/>
      <sheetName val="Dec'02 - revised II"/>
      <sheetName val="Journal"/>
      <sheetName val="Half year tax 2002."/>
      <sheetName val="Tax 2002 (ActvsEst)"/>
      <sheetName val="Est  P&amp;L2002"/>
      <sheetName val="Est vs Act P&amp;L2002"/>
      <sheetName val="Est by MTH"/>
      <sheetName val="Act by MTH"/>
      <sheetName val="Sum-Est2000"/>
      <sheetName val="Statistic"/>
      <sheetName val="MV-Tax add back"/>
      <sheetName val="Inv Income"/>
      <sheetName val="Dec'02_-_revised_I"/>
      <sheetName val="Dec'02_-_revised_II"/>
      <sheetName val="Half_year_tax_2002_"/>
      <sheetName val="Tax_2002_(ActvsEst)"/>
      <sheetName val="Est__P&amp;L2002"/>
      <sheetName val="Est_vs_Act_P&amp;L2002"/>
      <sheetName val="Est_by_MTH"/>
      <sheetName val="Act_by_MTH"/>
      <sheetName val="MV-Tax_add_back"/>
      <sheetName val="Inv_Inc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ement"/>
      <sheetName val="Income Report"/>
      <sheetName val="Quarterly"/>
      <sheetName val="Weighted average (2)"/>
      <sheetName val="Sheet50"/>
      <sheetName val="Weighted average"/>
      <sheetName val="Weighted average (3)"/>
      <sheetName val="Dec'06"/>
      <sheetName val="Interest Received"/>
      <sheetName val="Interest Saving "/>
      <sheetName val="Reconcize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16118-AA05-4565-9501-2EA64B98ADA3}">
  <dimension ref="A1:Z99"/>
  <sheetViews>
    <sheetView showGridLines="0" view="pageBreakPreview" zoomScaleNormal="55" zoomScaleSheetLayoutView="100" workbookViewId="0">
      <selection activeCell="A7" sqref="A7"/>
    </sheetView>
  </sheetViews>
  <sheetFormatPr defaultColWidth="9.125" defaultRowHeight="23.95" customHeight="1"/>
  <cols>
    <col min="1" max="1" width="43.125" style="22" customWidth="1"/>
    <col min="2" max="2" width="1.375" style="19" customWidth="1"/>
    <col min="3" max="3" width="8.625" style="19" customWidth="1"/>
    <col min="4" max="4" width="1.375" style="19" customWidth="1"/>
    <col min="5" max="5" width="18" style="5" customWidth="1"/>
    <col min="6" max="6" width="1.375" style="5" customWidth="1"/>
    <col min="7" max="7" width="18" style="5" customWidth="1"/>
    <col min="8" max="8" width="1.375" style="5" customWidth="1"/>
    <col min="9" max="9" width="18" style="5" customWidth="1"/>
    <col min="10" max="10" width="1.375" style="5" customWidth="1"/>
    <col min="11" max="11" width="18" style="5" customWidth="1"/>
    <col min="12" max="12" width="1.375" style="5" customWidth="1"/>
    <col min="13" max="13" width="18" style="5" customWidth="1"/>
    <col min="14" max="14" width="1.375" style="5" customWidth="1"/>
    <col min="15" max="15" width="18" style="5" customWidth="1"/>
    <col min="16" max="16" width="0.875" style="5" customWidth="1"/>
    <col min="17" max="17" width="20.75" style="5" bestFit="1" customWidth="1"/>
    <col min="18" max="18" width="18.125" style="4" bestFit="1" customWidth="1"/>
    <col min="19" max="19" width="16.75" style="4" bestFit="1" customWidth="1"/>
    <col min="20" max="26" width="14" style="4" bestFit="1" customWidth="1"/>
    <col min="27" max="16384" width="9.125" style="4"/>
  </cols>
  <sheetData>
    <row r="1" spans="1:26" s="18" customFormat="1" ht="23.95" customHeight="1">
      <c r="A1" s="161" t="s">
        <v>13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26" ht="23.95" customHeight="1">
      <c r="A2" s="161" t="s">
        <v>14</v>
      </c>
      <c r="B2" s="161"/>
      <c r="C2" s="161"/>
      <c r="D2" s="161"/>
      <c r="E2" s="161"/>
      <c r="F2" s="161"/>
      <c r="G2" s="161"/>
      <c r="H2" s="161"/>
      <c r="I2" s="161"/>
      <c r="J2" s="161"/>
      <c r="K2" s="4"/>
      <c r="L2" s="4"/>
      <c r="M2" s="4"/>
      <c r="N2" s="4"/>
      <c r="O2" s="4"/>
      <c r="P2" s="4"/>
      <c r="Q2" s="4"/>
    </row>
    <row r="3" spans="1:26" s="18" customFormat="1" ht="23.95" customHeight="1">
      <c r="A3" s="161" t="s">
        <v>189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26" ht="23.95" customHeight="1">
      <c r="A4" s="19"/>
      <c r="B4" s="4"/>
      <c r="C4" s="20"/>
      <c r="D4" s="4"/>
      <c r="E4" s="163"/>
      <c r="F4" s="163"/>
      <c r="G4" s="163"/>
      <c r="H4" s="163"/>
      <c r="I4" s="163"/>
      <c r="J4" s="163"/>
      <c r="K4" s="163" t="s">
        <v>20</v>
      </c>
      <c r="L4" s="163"/>
      <c r="M4" s="163"/>
      <c r="N4" s="163"/>
      <c r="O4" s="163"/>
      <c r="Q4" s="15"/>
    </row>
    <row r="5" spans="1:26" ht="23.95" customHeight="1">
      <c r="A5" s="19"/>
      <c r="B5" s="4"/>
      <c r="C5" s="20"/>
      <c r="D5" s="4"/>
      <c r="E5" s="160" t="s">
        <v>17</v>
      </c>
      <c r="F5" s="160"/>
      <c r="G5" s="160"/>
      <c r="H5" s="160"/>
      <c r="I5" s="160"/>
      <c r="J5" s="21"/>
      <c r="K5" s="4"/>
      <c r="L5" s="4"/>
      <c r="M5" s="4"/>
      <c r="Q5" s="15"/>
    </row>
    <row r="6" spans="1:26" ht="23.95" customHeight="1">
      <c r="A6" s="19"/>
      <c r="B6" s="4"/>
      <c r="C6" s="4"/>
      <c r="D6" s="4"/>
      <c r="E6" s="162" t="s">
        <v>18</v>
      </c>
      <c r="F6" s="162"/>
      <c r="G6" s="162"/>
      <c r="H6" s="162"/>
      <c r="I6" s="162"/>
      <c r="J6" s="8"/>
      <c r="K6" s="162" t="s">
        <v>19</v>
      </c>
      <c r="L6" s="162"/>
      <c r="M6" s="162"/>
      <c r="N6" s="162"/>
      <c r="O6" s="162"/>
      <c r="P6" s="8"/>
      <c r="Q6" s="15"/>
    </row>
    <row r="7" spans="1:26" ht="23.95" customHeight="1">
      <c r="B7" s="23"/>
      <c r="C7" s="11" t="s">
        <v>37</v>
      </c>
      <c r="E7" s="7" t="s">
        <v>190</v>
      </c>
      <c r="F7" s="6"/>
      <c r="G7" s="7" t="s">
        <v>149</v>
      </c>
      <c r="H7" s="4"/>
      <c r="I7" s="7" t="s">
        <v>150</v>
      </c>
      <c r="J7" s="6"/>
      <c r="K7" s="7" t="s">
        <v>190</v>
      </c>
      <c r="L7" s="6"/>
      <c r="M7" s="7" t="s">
        <v>149</v>
      </c>
      <c r="N7" s="4"/>
      <c r="O7" s="7" t="s">
        <v>150</v>
      </c>
      <c r="P7" s="3"/>
      <c r="Q7" s="15"/>
    </row>
    <row r="8" spans="1:26" ht="23.95" customHeight="1">
      <c r="B8" s="23"/>
      <c r="E8" s="6" t="s">
        <v>21</v>
      </c>
      <c r="F8" s="6"/>
      <c r="G8" s="6" t="s">
        <v>159</v>
      </c>
      <c r="H8" s="4"/>
      <c r="I8" s="6"/>
      <c r="J8" s="6"/>
      <c r="K8" s="6" t="s">
        <v>21</v>
      </c>
      <c r="L8" s="6"/>
      <c r="M8" s="6" t="s">
        <v>159</v>
      </c>
      <c r="N8" s="4"/>
      <c r="O8" s="6"/>
      <c r="P8" s="3"/>
      <c r="Q8" s="15"/>
    </row>
    <row r="9" spans="1:26" ht="23.95" customHeight="1">
      <c r="B9" s="23"/>
      <c r="E9" s="6" t="s">
        <v>23</v>
      </c>
      <c r="F9" s="6"/>
      <c r="G9" s="6" t="s">
        <v>160</v>
      </c>
      <c r="H9" s="4"/>
      <c r="I9" s="6"/>
      <c r="J9" s="6"/>
      <c r="K9" s="6" t="s">
        <v>23</v>
      </c>
      <c r="L9" s="6"/>
      <c r="M9" s="6" t="s">
        <v>160</v>
      </c>
      <c r="N9" s="4"/>
      <c r="O9" s="6"/>
      <c r="P9" s="3"/>
      <c r="Q9" s="15"/>
    </row>
    <row r="10" spans="1:26" ht="23.95" customHeight="1">
      <c r="A10" s="1" t="s">
        <v>15</v>
      </c>
      <c r="Q10" s="15"/>
    </row>
    <row r="11" spans="1:26" ht="23.95" customHeight="1">
      <c r="A11" s="2" t="s">
        <v>16</v>
      </c>
      <c r="B11" s="24"/>
      <c r="C11" s="24" t="s">
        <v>5</v>
      </c>
      <c r="D11" s="24"/>
      <c r="E11" s="12">
        <v>214685472</v>
      </c>
      <c r="F11" s="12"/>
      <c r="G11" s="12">
        <v>159842961</v>
      </c>
      <c r="H11" s="12"/>
      <c r="I11" s="12">
        <v>187964771</v>
      </c>
      <c r="J11" s="25"/>
      <c r="K11" s="12">
        <v>214685472</v>
      </c>
      <c r="L11" s="12"/>
      <c r="M11" s="12">
        <v>159842961</v>
      </c>
      <c r="N11" s="12"/>
      <c r="O11" s="12">
        <v>187964771</v>
      </c>
      <c r="P11" s="16"/>
      <c r="Q11" s="15"/>
      <c r="R11" s="148"/>
    </row>
    <row r="12" spans="1:26" ht="23.95" customHeight="1">
      <c r="A12" s="2" t="s">
        <v>33</v>
      </c>
      <c r="B12" s="24"/>
      <c r="C12" s="24"/>
      <c r="D12" s="24"/>
      <c r="E12" s="12">
        <v>11477478</v>
      </c>
      <c r="F12" s="12"/>
      <c r="G12" s="12">
        <v>5988963</v>
      </c>
      <c r="H12" s="12"/>
      <c r="I12" s="12">
        <v>8006135</v>
      </c>
      <c r="J12" s="25"/>
      <c r="K12" s="37">
        <v>11477478</v>
      </c>
      <c r="L12" s="12"/>
      <c r="M12" s="37">
        <v>5988963</v>
      </c>
      <c r="N12" s="12"/>
      <c r="O12" s="37">
        <v>8006135</v>
      </c>
      <c r="P12" s="16"/>
      <c r="Q12" s="15"/>
      <c r="R12" s="148"/>
    </row>
    <row r="13" spans="1:26" ht="23.95" customHeight="1">
      <c r="A13" s="2" t="s">
        <v>195</v>
      </c>
      <c r="B13" s="24"/>
      <c r="C13" s="24" t="s">
        <v>4</v>
      </c>
      <c r="D13" s="24"/>
      <c r="E13" s="12">
        <v>2095247</v>
      </c>
      <c r="F13" s="12"/>
      <c r="G13" s="12">
        <v>0</v>
      </c>
      <c r="H13" s="12"/>
      <c r="I13" s="12">
        <v>0</v>
      </c>
      <c r="J13" s="25"/>
      <c r="K13" s="37">
        <v>2095247</v>
      </c>
      <c r="L13" s="12"/>
      <c r="M13" s="37">
        <v>0</v>
      </c>
      <c r="N13" s="12"/>
      <c r="O13" s="37">
        <v>0</v>
      </c>
      <c r="P13" s="16"/>
      <c r="Q13" s="15"/>
      <c r="R13" s="148"/>
      <c r="T13" s="26"/>
      <c r="U13" s="26"/>
      <c r="V13" s="26"/>
      <c r="W13" s="26"/>
      <c r="X13" s="26"/>
      <c r="Y13" s="26"/>
      <c r="Z13" s="26"/>
    </row>
    <row r="14" spans="1:26" ht="23.95" customHeight="1">
      <c r="A14" s="9" t="s">
        <v>36</v>
      </c>
      <c r="B14" s="24"/>
      <c r="C14" s="24" t="s">
        <v>4</v>
      </c>
      <c r="D14" s="24"/>
      <c r="E14" s="12">
        <v>960171441</v>
      </c>
      <c r="F14" s="12"/>
      <c r="G14" s="12">
        <v>286188139</v>
      </c>
      <c r="H14" s="12"/>
      <c r="I14" s="12">
        <v>261514386</v>
      </c>
      <c r="J14" s="16"/>
      <c r="K14" s="37">
        <v>960171441</v>
      </c>
      <c r="L14" s="12"/>
      <c r="M14" s="12">
        <v>286188139</v>
      </c>
      <c r="N14" s="12"/>
      <c r="O14" s="37">
        <v>261514386</v>
      </c>
      <c r="P14" s="16"/>
      <c r="Q14" s="15"/>
      <c r="R14" s="148"/>
    </row>
    <row r="15" spans="1:26" ht="23.95" customHeight="1">
      <c r="A15" s="9" t="s">
        <v>34</v>
      </c>
      <c r="B15" s="24"/>
      <c r="C15" s="24" t="s">
        <v>1</v>
      </c>
      <c r="D15" s="24"/>
      <c r="E15" s="12">
        <v>2314880045</v>
      </c>
      <c r="F15" s="12"/>
      <c r="G15" s="12">
        <v>0</v>
      </c>
      <c r="H15" s="12"/>
      <c r="I15" s="12">
        <v>0</v>
      </c>
      <c r="J15" s="16"/>
      <c r="K15" s="37">
        <v>2314880045</v>
      </c>
      <c r="L15" s="12"/>
      <c r="M15" s="12">
        <v>0</v>
      </c>
      <c r="N15" s="12"/>
      <c r="O15" s="37">
        <v>0</v>
      </c>
      <c r="P15" s="16"/>
      <c r="Q15" s="15"/>
      <c r="R15" s="148"/>
    </row>
    <row r="16" spans="1:26" ht="23.95" customHeight="1">
      <c r="A16" s="9" t="s">
        <v>35</v>
      </c>
      <c r="B16" s="24"/>
      <c r="C16" s="24" t="s">
        <v>0</v>
      </c>
      <c r="D16" s="24"/>
      <c r="E16" s="12">
        <v>890677663</v>
      </c>
      <c r="F16" s="12"/>
      <c r="G16" s="12">
        <v>0</v>
      </c>
      <c r="H16" s="12"/>
      <c r="I16" s="12">
        <v>0</v>
      </c>
      <c r="J16" s="16"/>
      <c r="K16" s="12">
        <v>890677663</v>
      </c>
      <c r="L16" s="12"/>
      <c r="M16" s="12">
        <v>0</v>
      </c>
      <c r="N16" s="12"/>
      <c r="O16" s="12">
        <v>0</v>
      </c>
      <c r="P16" s="16"/>
      <c r="Q16" s="15"/>
      <c r="R16" s="148"/>
    </row>
    <row r="17" spans="1:19" ht="23.95" customHeight="1">
      <c r="A17" s="2" t="s">
        <v>32</v>
      </c>
      <c r="B17" s="24"/>
      <c r="C17" s="24" t="s">
        <v>6</v>
      </c>
      <c r="D17" s="24"/>
      <c r="E17" s="12">
        <v>0</v>
      </c>
      <c r="F17" s="12"/>
      <c r="G17" s="12">
        <v>3319728213</v>
      </c>
      <c r="H17" s="12"/>
      <c r="I17" s="12">
        <v>3650126203.0000005</v>
      </c>
      <c r="J17" s="16"/>
      <c r="K17" s="37">
        <v>0</v>
      </c>
      <c r="L17" s="12"/>
      <c r="M17" s="37">
        <v>3319728213</v>
      </c>
      <c r="N17" s="12"/>
      <c r="O17" s="37">
        <v>3650126203.0000005</v>
      </c>
      <c r="P17" s="16"/>
      <c r="Q17" s="15"/>
      <c r="R17" s="148"/>
    </row>
    <row r="18" spans="1:19" ht="23.95" customHeight="1">
      <c r="A18" s="2" t="s">
        <v>31</v>
      </c>
      <c r="B18" s="24"/>
      <c r="C18" s="24"/>
      <c r="D18" s="24"/>
      <c r="E18" s="12">
        <v>877789</v>
      </c>
      <c r="F18" s="12"/>
      <c r="G18" s="12">
        <v>484234</v>
      </c>
      <c r="H18" s="12"/>
      <c r="I18" s="12">
        <v>491492</v>
      </c>
      <c r="J18" s="25"/>
      <c r="K18" s="37">
        <v>877789</v>
      </c>
      <c r="L18" s="12"/>
      <c r="M18" s="37">
        <v>484234</v>
      </c>
      <c r="N18" s="12"/>
      <c r="O18" s="37">
        <v>491492</v>
      </c>
      <c r="P18" s="16"/>
      <c r="Q18" s="15"/>
      <c r="R18" s="148"/>
    </row>
    <row r="19" spans="1:19" ht="23.95" customHeight="1">
      <c r="A19" s="8" t="s">
        <v>25</v>
      </c>
      <c r="B19" s="24"/>
      <c r="C19" s="24" t="s">
        <v>8</v>
      </c>
      <c r="D19" s="24"/>
      <c r="E19" s="12">
        <v>18962374</v>
      </c>
      <c r="F19" s="12"/>
      <c r="G19" s="37">
        <v>12398123</v>
      </c>
      <c r="H19" s="12"/>
      <c r="I19" s="37">
        <v>17037797</v>
      </c>
      <c r="J19" s="25"/>
      <c r="K19" s="37">
        <v>10897837</v>
      </c>
      <c r="L19" s="12"/>
      <c r="M19" s="37">
        <v>15174320</v>
      </c>
      <c r="N19" s="12"/>
      <c r="O19" s="37">
        <v>22574882</v>
      </c>
      <c r="P19" s="16"/>
      <c r="Q19" s="15"/>
      <c r="R19" s="148"/>
    </row>
    <row r="20" spans="1:19" ht="23.95" customHeight="1">
      <c r="A20" s="2" t="s">
        <v>26</v>
      </c>
      <c r="B20" s="24"/>
      <c r="C20" s="24"/>
      <c r="D20" s="24"/>
      <c r="E20" s="12">
        <v>336654931</v>
      </c>
      <c r="F20" s="12"/>
      <c r="G20" s="12">
        <v>348191692</v>
      </c>
      <c r="H20" s="12"/>
      <c r="I20" s="12">
        <v>353940595</v>
      </c>
      <c r="J20" s="12"/>
      <c r="K20" s="37">
        <v>336654931</v>
      </c>
      <c r="L20" s="12"/>
      <c r="M20" s="37">
        <v>348191692</v>
      </c>
      <c r="N20" s="12"/>
      <c r="O20" s="37">
        <v>353940595</v>
      </c>
      <c r="P20" s="16"/>
      <c r="Q20" s="15"/>
      <c r="R20" s="148"/>
    </row>
    <row r="21" spans="1:19" ht="23.95" customHeight="1">
      <c r="A21" s="2" t="s">
        <v>27</v>
      </c>
      <c r="B21" s="24"/>
      <c r="C21" s="24"/>
      <c r="D21" s="24"/>
      <c r="E21" s="12">
        <v>25803069</v>
      </c>
      <c r="F21" s="12"/>
      <c r="G21" s="12">
        <v>22994701</v>
      </c>
      <c r="H21" s="12"/>
      <c r="I21" s="12">
        <v>26572816</v>
      </c>
      <c r="J21" s="12"/>
      <c r="K21" s="12">
        <v>25803069</v>
      </c>
      <c r="L21" s="12"/>
      <c r="M21" s="12">
        <v>22994701</v>
      </c>
      <c r="N21" s="12"/>
      <c r="O21" s="12">
        <v>26572816</v>
      </c>
      <c r="P21" s="16"/>
      <c r="Q21" s="15"/>
      <c r="R21" s="148"/>
    </row>
    <row r="22" spans="1:19" ht="23.95" customHeight="1">
      <c r="A22" s="2" t="s">
        <v>28</v>
      </c>
      <c r="B22" s="24"/>
      <c r="C22" s="24"/>
      <c r="D22" s="24"/>
      <c r="E22" s="12">
        <v>20249179</v>
      </c>
      <c r="F22" s="12"/>
      <c r="G22" s="12">
        <v>19437476</v>
      </c>
      <c r="H22" s="12"/>
      <c r="I22" s="12">
        <v>13836200</v>
      </c>
      <c r="J22" s="25"/>
      <c r="K22" s="12">
        <v>20249179</v>
      </c>
      <c r="L22" s="12"/>
      <c r="M22" s="12">
        <v>19437476</v>
      </c>
      <c r="N22" s="12"/>
      <c r="O22" s="12">
        <v>13836200</v>
      </c>
      <c r="P22" s="16"/>
      <c r="Q22" s="15"/>
      <c r="R22" s="148"/>
    </row>
    <row r="23" spans="1:19" ht="23.95" customHeight="1">
      <c r="A23" s="2" t="s">
        <v>29</v>
      </c>
      <c r="B23" s="24"/>
      <c r="C23" s="24" t="s">
        <v>2</v>
      </c>
      <c r="D23" s="24"/>
      <c r="E23" s="37">
        <v>351912884</v>
      </c>
      <c r="F23" s="12"/>
      <c r="G23" s="12">
        <v>253906076</v>
      </c>
      <c r="H23" s="12"/>
      <c r="I23" s="12">
        <v>218756713</v>
      </c>
      <c r="J23" s="25"/>
      <c r="K23" s="37">
        <v>353525790</v>
      </c>
      <c r="L23" s="12"/>
      <c r="M23" s="37">
        <v>253350837</v>
      </c>
      <c r="N23" s="12"/>
      <c r="O23" s="37">
        <v>217649297</v>
      </c>
      <c r="P23" s="16"/>
      <c r="Q23" s="15"/>
      <c r="R23" s="148"/>
    </row>
    <row r="24" spans="1:19" ht="23.95" customHeight="1">
      <c r="A24" s="8" t="s">
        <v>30</v>
      </c>
      <c r="B24" s="24"/>
      <c r="C24" s="24"/>
      <c r="D24" s="24"/>
      <c r="E24" s="37">
        <v>142280158</v>
      </c>
      <c r="F24" s="12"/>
      <c r="G24" s="12">
        <v>237067002</v>
      </c>
      <c r="H24" s="12"/>
      <c r="I24" s="12">
        <v>84797221</v>
      </c>
      <c r="J24" s="25"/>
      <c r="K24" s="37">
        <v>142280158</v>
      </c>
      <c r="L24" s="12"/>
      <c r="M24" s="37">
        <v>237067002</v>
      </c>
      <c r="N24" s="12"/>
      <c r="O24" s="37">
        <v>84797221</v>
      </c>
      <c r="P24" s="16"/>
      <c r="Q24" s="15"/>
      <c r="R24" s="148"/>
    </row>
    <row r="25" spans="1:19" ht="23.95" customHeight="1" thickBot="1">
      <c r="A25" s="51" t="s">
        <v>38</v>
      </c>
      <c r="B25" s="24"/>
      <c r="E25" s="13">
        <f>SUM(E11:E24)</f>
        <v>5290727730</v>
      </c>
      <c r="F25" s="16"/>
      <c r="G25" s="13">
        <f>SUM(G11:G24)</f>
        <v>4666227580</v>
      </c>
      <c r="H25" s="12"/>
      <c r="I25" s="13">
        <f>SUM(I11:I24)</f>
        <v>4823044329</v>
      </c>
      <c r="J25" s="16"/>
      <c r="K25" s="13">
        <f>SUM(K11:K24)</f>
        <v>5284276099</v>
      </c>
      <c r="L25" s="16"/>
      <c r="M25" s="13">
        <f>SUM(M11:M24)</f>
        <v>4668448538</v>
      </c>
      <c r="N25" s="12"/>
      <c r="O25" s="13">
        <f>SUM(O11:O24)</f>
        <v>4827473998</v>
      </c>
      <c r="P25" s="16"/>
      <c r="Q25" s="15"/>
      <c r="R25" s="148"/>
    </row>
    <row r="26" spans="1:19" ht="23.95" customHeight="1" thickTop="1">
      <c r="Q26" s="15"/>
      <c r="R26" s="148"/>
    </row>
    <row r="27" spans="1:19" ht="23.95" customHeight="1">
      <c r="A27" s="8" t="s">
        <v>24</v>
      </c>
      <c r="R27" s="148"/>
    </row>
    <row r="28" spans="1:19" ht="23.95" customHeight="1">
      <c r="A28" s="28"/>
      <c r="R28" s="148"/>
    </row>
    <row r="29" spans="1:19" ht="23.95" customHeight="1">
      <c r="A29" s="28"/>
      <c r="R29" s="148"/>
    </row>
    <row r="30" spans="1:19" ht="23.95" customHeight="1">
      <c r="A30" s="28"/>
      <c r="R30" s="148"/>
    </row>
    <row r="31" spans="1:19" ht="23.95" customHeight="1">
      <c r="A31" s="161" t="s">
        <v>13</v>
      </c>
      <c r="B31" s="161"/>
      <c r="C31" s="161"/>
      <c r="D31" s="161"/>
      <c r="E31" s="161"/>
      <c r="F31" s="161"/>
      <c r="G31" s="161"/>
      <c r="H31" s="161"/>
      <c r="I31" s="161"/>
      <c r="J31" s="161"/>
      <c r="K31" s="27"/>
      <c r="L31" s="27"/>
      <c r="M31" s="27"/>
      <c r="N31" s="27"/>
      <c r="O31" s="27"/>
      <c r="P31" s="27"/>
      <c r="Q31" s="27"/>
      <c r="R31" s="148"/>
    </row>
    <row r="32" spans="1:19" s="18" customFormat="1" ht="23.95" customHeight="1">
      <c r="A32" s="161" t="s">
        <v>39</v>
      </c>
      <c r="B32" s="161"/>
      <c r="C32" s="161"/>
      <c r="D32" s="161"/>
      <c r="E32" s="161"/>
      <c r="F32" s="161"/>
      <c r="G32" s="161"/>
      <c r="H32" s="161"/>
      <c r="I32" s="161"/>
      <c r="J32" s="161"/>
      <c r="K32" s="9"/>
      <c r="L32" s="9"/>
      <c r="M32" s="9"/>
      <c r="N32" s="27"/>
      <c r="O32" s="27"/>
      <c r="P32" s="27"/>
      <c r="Q32" s="27"/>
      <c r="R32" s="148"/>
      <c r="S32" s="4"/>
    </row>
    <row r="33" spans="1:18" s="18" customFormat="1" ht="23.95" customHeight="1">
      <c r="A33" s="161" t="s">
        <v>189</v>
      </c>
      <c r="B33" s="161"/>
      <c r="C33" s="161"/>
      <c r="D33" s="161"/>
      <c r="E33" s="161"/>
      <c r="F33" s="161"/>
      <c r="G33" s="161"/>
      <c r="H33" s="161"/>
      <c r="I33" s="161"/>
      <c r="J33" s="161"/>
    </row>
    <row r="34" spans="1:18" ht="23.95" customHeight="1">
      <c r="A34" s="19"/>
      <c r="B34" s="4"/>
      <c r="C34" s="20"/>
      <c r="D34" s="4"/>
      <c r="E34" s="163"/>
      <c r="F34" s="163"/>
      <c r="G34" s="163"/>
      <c r="H34" s="163"/>
      <c r="I34" s="163"/>
      <c r="J34" s="163"/>
      <c r="K34" s="163" t="s">
        <v>20</v>
      </c>
      <c r="L34" s="163"/>
      <c r="M34" s="163"/>
      <c r="N34" s="163"/>
      <c r="O34" s="163"/>
      <c r="Q34" s="15"/>
    </row>
    <row r="35" spans="1:18" ht="23.95" customHeight="1">
      <c r="A35" s="19"/>
      <c r="B35" s="4"/>
      <c r="C35" s="20"/>
      <c r="D35" s="4"/>
      <c r="E35" s="160" t="s">
        <v>17</v>
      </c>
      <c r="F35" s="160"/>
      <c r="G35" s="160"/>
      <c r="H35" s="160"/>
      <c r="I35" s="160"/>
      <c r="J35" s="21"/>
      <c r="K35" s="4"/>
      <c r="L35" s="4"/>
      <c r="M35" s="4"/>
      <c r="Q35" s="15"/>
    </row>
    <row r="36" spans="1:18" ht="23.95" customHeight="1">
      <c r="A36" s="19"/>
      <c r="B36" s="4"/>
      <c r="C36" s="4"/>
      <c r="D36" s="4"/>
      <c r="E36" s="162" t="s">
        <v>18</v>
      </c>
      <c r="F36" s="162"/>
      <c r="G36" s="162"/>
      <c r="H36" s="162"/>
      <c r="I36" s="162"/>
      <c r="J36" s="8"/>
      <c r="K36" s="162" t="s">
        <v>19</v>
      </c>
      <c r="L36" s="162"/>
      <c r="M36" s="162"/>
      <c r="N36" s="162"/>
      <c r="O36" s="162"/>
      <c r="P36" s="8"/>
      <c r="Q36" s="15"/>
    </row>
    <row r="37" spans="1:18" ht="23.95" customHeight="1">
      <c r="B37" s="23"/>
      <c r="C37" s="11" t="s">
        <v>37</v>
      </c>
      <c r="E37" s="7" t="s">
        <v>190</v>
      </c>
      <c r="F37" s="6"/>
      <c r="G37" s="7" t="s">
        <v>149</v>
      </c>
      <c r="H37" s="4"/>
      <c r="I37" s="7" t="s">
        <v>150</v>
      </c>
      <c r="J37" s="6"/>
      <c r="K37" s="7" t="s">
        <v>190</v>
      </c>
      <c r="L37" s="6"/>
      <c r="M37" s="7" t="s">
        <v>149</v>
      </c>
      <c r="N37" s="4"/>
      <c r="O37" s="7" t="s">
        <v>150</v>
      </c>
      <c r="P37" s="3"/>
      <c r="Q37" s="15"/>
    </row>
    <row r="38" spans="1:18" ht="23.95" customHeight="1">
      <c r="B38" s="23"/>
      <c r="E38" s="6" t="s">
        <v>21</v>
      </c>
      <c r="F38" s="6"/>
      <c r="G38" s="6" t="s">
        <v>159</v>
      </c>
      <c r="H38" s="4"/>
      <c r="I38" s="6"/>
      <c r="J38" s="6"/>
      <c r="K38" s="6" t="s">
        <v>21</v>
      </c>
      <c r="L38" s="6"/>
      <c r="M38" s="6" t="s">
        <v>159</v>
      </c>
      <c r="N38" s="4"/>
      <c r="O38" s="6"/>
      <c r="P38" s="3"/>
      <c r="Q38" s="15"/>
    </row>
    <row r="39" spans="1:18" ht="23.95" customHeight="1">
      <c r="B39" s="23"/>
      <c r="E39" s="6" t="s">
        <v>23</v>
      </c>
      <c r="F39" s="6"/>
      <c r="G39" s="6" t="s">
        <v>160</v>
      </c>
      <c r="H39" s="4"/>
      <c r="I39" s="6"/>
      <c r="J39" s="6"/>
      <c r="K39" s="6" t="s">
        <v>23</v>
      </c>
      <c r="L39" s="6"/>
      <c r="M39" s="6" t="s">
        <v>160</v>
      </c>
      <c r="N39" s="4"/>
      <c r="O39" s="6"/>
      <c r="P39" s="3"/>
      <c r="Q39" s="15"/>
    </row>
    <row r="40" spans="1:18" ht="23.95" customHeight="1">
      <c r="A40" s="49" t="s">
        <v>40</v>
      </c>
      <c r="B40" s="23"/>
      <c r="E40" s="6"/>
      <c r="F40" s="6"/>
      <c r="G40" s="6"/>
      <c r="H40" s="4"/>
      <c r="I40" s="6"/>
      <c r="J40" s="6"/>
      <c r="K40" s="6"/>
      <c r="L40" s="6"/>
      <c r="M40" s="6"/>
      <c r="N40" s="4"/>
      <c r="O40" s="6"/>
      <c r="P40" s="35"/>
      <c r="Q40" s="18"/>
      <c r="R40" s="148"/>
    </row>
    <row r="41" spans="1:18" ht="23.95" customHeight="1">
      <c r="A41" s="49" t="s">
        <v>41</v>
      </c>
      <c r="E41" s="10"/>
      <c r="F41" s="10"/>
      <c r="G41" s="10"/>
      <c r="H41" s="10"/>
      <c r="I41" s="10"/>
      <c r="J41" s="36"/>
      <c r="K41" s="37"/>
      <c r="L41" s="37"/>
      <c r="M41" s="37"/>
      <c r="N41" s="10"/>
      <c r="O41" s="37"/>
      <c r="P41" s="36"/>
      <c r="Q41" s="18"/>
      <c r="R41" s="148"/>
    </row>
    <row r="42" spans="1:18" ht="23.95" customHeight="1">
      <c r="A42" s="9" t="s">
        <v>42</v>
      </c>
      <c r="B42" s="24"/>
      <c r="C42" s="24" t="s">
        <v>4</v>
      </c>
      <c r="D42" s="24"/>
      <c r="E42" s="12">
        <v>3136334116</v>
      </c>
      <c r="F42" s="12"/>
      <c r="G42" s="12">
        <v>2131366936</v>
      </c>
      <c r="I42" s="12">
        <v>2149379823</v>
      </c>
      <c r="J42" s="39"/>
      <c r="K42" s="61">
        <v>3136334116</v>
      </c>
      <c r="L42" s="61"/>
      <c r="M42" s="37">
        <v>2131366936</v>
      </c>
      <c r="N42" s="61"/>
      <c r="O42" s="37">
        <v>2149379823</v>
      </c>
      <c r="Q42" s="18"/>
      <c r="R42" s="148"/>
    </row>
    <row r="43" spans="1:18" ht="23.95" customHeight="1">
      <c r="A43" s="9" t="s">
        <v>43</v>
      </c>
      <c r="B43" s="24"/>
      <c r="C43" s="24" t="s">
        <v>4</v>
      </c>
      <c r="D43" s="24"/>
      <c r="E43" s="12">
        <v>40985888</v>
      </c>
      <c r="F43" s="12"/>
      <c r="G43" s="12">
        <v>34730226</v>
      </c>
      <c r="I43" s="12">
        <v>20346597</v>
      </c>
      <c r="J43" s="39"/>
      <c r="K43" s="61">
        <v>40985888</v>
      </c>
      <c r="L43" s="61"/>
      <c r="M43" s="37">
        <v>34730226</v>
      </c>
      <c r="N43" s="61"/>
      <c r="O43" s="37">
        <v>20346597</v>
      </c>
      <c r="Q43" s="18"/>
      <c r="R43" s="148"/>
    </row>
    <row r="44" spans="1:18" ht="23.95" customHeight="1">
      <c r="A44" s="9" t="s">
        <v>44</v>
      </c>
      <c r="B44" s="24"/>
      <c r="C44" s="24"/>
      <c r="D44" s="24"/>
      <c r="E44" s="12">
        <v>0</v>
      </c>
      <c r="F44" s="12"/>
      <c r="G44" s="12">
        <v>0</v>
      </c>
      <c r="I44" s="12">
        <v>3936194</v>
      </c>
      <c r="J44" s="39"/>
      <c r="K44" s="61">
        <v>0</v>
      </c>
      <c r="L44" s="61"/>
      <c r="M44" s="37">
        <v>0</v>
      </c>
      <c r="N44" s="61"/>
      <c r="O44" s="37">
        <v>3936194</v>
      </c>
      <c r="Q44" s="18"/>
      <c r="R44" s="148"/>
    </row>
    <row r="45" spans="1:18" ht="23.95" customHeight="1">
      <c r="A45" s="9" t="s">
        <v>45</v>
      </c>
      <c r="C45" s="24"/>
      <c r="E45" s="12">
        <v>37113871</v>
      </c>
      <c r="F45" s="12"/>
      <c r="G45" s="12">
        <v>34104864</v>
      </c>
      <c r="I45" s="12">
        <v>37086020</v>
      </c>
      <c r="J45" s="39"/>
      <c r="K45" s="12">
        <v>37113871</v>
      </c>
      <c r="L45" s="12"/>
      <c r="M45" s="12">
        <v>34104864</v>
      </c>
      <c r="O45" s="12">
        <v>37086020</v>
      </c>
      <c r="Q45" s="18"/>
      <c r="R45" s="148"/>
    </row>
    <row r="46" spans="1:18" ht="23.95" customHeight="1">
      <c r="A46" s="4" t="s">
        <v>152</v>
      </c>
      <c r="B46" s="24"/>
      <c r="C46" s="24"/>
      <c r="D46" s="24"/>
      <c r="E46" s="12">
        <v>90458979</v>
      </c>
      <c r="F46" s="12"/>
      <c r="G46" s="12">
        <v>80346757</v>
      </c>
      <c r="I46" s="12">
        <v>74159806</v>
      </c>
      <c r="J46" s="39"/>
      <c r="K46" s="61">
        <v>90458979</v>
      </c>
      <c r="L46" s="61"/>
      <c r="M46" s="37">
        <v>80346757</v>
      </c>
      <c r="N46" s="61"/>
      <c r="O46" s="37">
        <v>74159806</v>
      </c>
      <c r="Q46" s="18"/>
      <c r="R46" s="148"/>
    </row>
    <row r="47" spans="1:18" ht="23.95" customHeight="1">
      <c r="A47" s="9" t="s">
        <v>46</v>
      </c>
      <c r="B47" s="24"/>
      <c r="C47" s="24"/>
      <c r="D47" s="24"/>
      <c r="E47" s="12">
        <v>147220281</v>
      </c>
      <c r="F47" s="12"/>
      <c r="G47" s="12">
        <v>164648817</v>
      </c>
      <c r="I47" s="12">
        <v>125258395</v>
      </c>
      <c r="J47" s="39"/>
      <c r="K47" s="61">
        <v>147220281</v>
      </c>
      <c r="L47" s="61"/>
      <c r="M47" s="37">
        <v>164648817</v>
      </c>
      <c r="N47" s="61"/>
      <c r="O47" s="37">
        <v>125258395</v>
      </c>
      <c r="Q47" s="18"/>
      <c r="R47" s="148"/>
    </row>
    <row r="48" spans="1:18" ht="23.95" customHeight="1">
      <c r="A48" s="49" t="s">
        <v>47</v>
      </c>
      <c r="B48" s="24"/>
      <c r="C48" s="24"/>
      <c r="D48" s="24"/>
      <c r="E48" s="40">
        <f>SUM(E42:E47)</f>
        <v>3452113135</v>
      </c>
      <c r="G48" s="40">
        <f>SUM(G42:G47)</f>
        <v>2445197600</v>
      </c>
      <c r="I48" s="40">
        <f>SUM(I42:I47)</f>
        <v>2410166835</v>
      </c>
      <c r="K48" s="40">
        <f>SUM(K42:K47)</f>
        <v>3452113135</v>
      </c>
      <c r="M48" s="40">
        <f>SUM(M42:M47)</f>
        <v>2445197600</v>
      </c>
      <c r="O48" s="40">
        <f>SUM(O42:O47)</f>
        <v>2410166835</v>
      </c>
      <c r="Q48" s="18"/>
      <c r="R48" s="148"/>
    </row>
    <row r="49" spans="1:19" ht="23.95" customHeight="1">
      <c r="A49" s="47" t="s">
        <v>48</v>
      </c>
      <c r="B49" s="24"/>
      <c r="C49" s="24"/>
      <c r="D49" s="24"/>
      <c r="Q49" s="18"/>
      <c r="R49" s="148"/>
    </row>
    <row r="50" spans="1:19" ht="23.95" customHeight="1">
      <c r="A50" s="9" t="s">
        <v>49</v>
      </c>
      <c r="B50" s="24"/>
      <c r="C50" s="24"/>
      <c r="D50" s="24"/>
      <c r="Q50" s="18"/>
      <c r="R50" s="148"/>
    </row>
    <row r="51" spans="1:19" ht="23.95" customHeight="1">
      <c r="A51" s="9" t="s">
        <v>50</v>
      </c>
      <c r="B51" s="24"/>
      <c r="C51" s="24"/>
      <c r="D51" s="2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Q51" s="18"/>
      <c r="R51" s="148"/>
    </row>
    <row r="52" spans="1:19" ht="23.95" customHeight="1">
      <c r="A52" s="8" t="s">
        <v>58</v>
      </c>
      <c r="B52" s="24"/>
      <c r="C52" s="24"/>
      <c r="D52" s="24"/>
      <c r="E52" s="12">
        <v>380000000</v>
      </c>
      <c r="F52" s="12"/>
      <c r="G52" s="12">
        <v>380000000</v>
      </c>
      <c r="I52" s="12">
        <v>370000000</v>
      </c>
      <c r="K52" s="12">
        <v>380000000</v>
      </c>
      <c r="L52" s="12"/>
      <c r="M52" s="12">
        <v>380000000</v>
      </c>
      <c r="N52" s="12"/>
      <c r="O52" s="12">
        <v>370000000</v>
      </c>
      <c r="Q52" s="18"/>
      <c r="R52" s="148"/>
    </row>
    <row r="53" spans="1:19" ht="23.95" customHeight="1">
      <c r="A53" s="2" t="s">
        <v>51</v>
      </c>
      <c r="B53" s="24"/>
      <c r="C53" s="24"/>
      <c r="D53" s="24"/>
      <c r="E53" s="12">
        <v>647300363</v>
      </c>
      <c r="F53" s="12"/>
      <c r="G53" s="12">
        <v>647300363</v>
      </c>
      <c r="I53" s="12">
        <v>647294382</v>
      </c>
      <c r="J53" s="39"/>
      <c r="K53" s="12">
        <v>647300363</v>
      </c>
      <c r="L53" s="37"/>
      <c r="M53" s="12">
        <v>647300363</v>
      </c>
      <c r="N53" s="37"/>
      <c r="O53" s="12">
        <v>647294382</v>
      </c>
      <c r="Q53" s="18"/>
      <c r="R53" s="148"/>
    </row>
    <row r="54" spans="1:19" ht="23.95" customHeight="1">
      <c r="A54" s="8" t="s">
        <v>52</v>
      </c>
      <c r="B54" s="24"/>
      <c r="C54" s="24"/>
      <c r="D54" s="24"/>
      <c r="E54" s="12"/>
      <c r="F54" s="12"/>
      <c r="G54" s="12"/>
      <c r="L54" s="12"/>
      <c r="Q54" s="18"/>
      <c r="R54" s="148"/>
    </row>
    <row r="55" spans="1:19" ht="23.95" customHeight="1">
      <c r="A55" s="8" t="s">
        <v>53</v>
      </c>
      <c r="B55" s="24"/>
      <c r="C55" s="24"/>
      <c r="D55" s="24"/>
      <c r="E55" s="12"/>
      <c r="F55" s="12"/>
      <c r="G55" s="12"/>
      <c r="L55" s="12"/>
      <c r="Q55" s="18"/>
      <c r="R55" s="148"/>
    </row>
    <row r="56" spans="1:19" ht="23.95" customHeight="1">
      <c r="A56" s="8" t="s">
        <v>54</v>
      </c>
      <c r="B56" s="24"/>
      <c r="C56" s="24"/>
      <c r="D56" s="24"/>
      <c r="E56" s="12">
        <v>38000000</v>
      </c>
      <c r="F56" s="12"/>
      <c r="G56" s="12">
        <v>38000000</v>
      </c>
      <c r="I56" s="12">
        <v>37000000</v>
      </c>
      <c r="J56" s="39"/>
      <c r="K56" s="12">
        <v>38000000</v>
      </c>
      <c r="L56" s="37"/>
      <c r="M56" s="12">
        <v>38000000</v>
      </c>
      <c r="N56" s="37"/>
      <c r="O56" s="12">
        <v>37000000</v>
      </c>
      <c r="Q56" s="18"/>
      <c r="R56" s="148"/>
    </row>
    <row r="57" spans="1:19" ht="23.95" customHeight="1">
      <c r="A57" s="8" t="s">
        <v>55</v>
      </c>
      <c r="B57" s="24"/>
      <c r="C57" s="24"/>
      <c r="D57" s="24"/>
      <c r="E57" s="12">
        <v>20000000</v>
      </c>
      <c r="F57" s="12"/>
      <c r="G57" s="12">
        <v>20000000</v>
      </c>
      <c r="I57" s="12">
        <v>20000000</v>
      </c>
      <c r="J57" s="39"/>
      <c r="K57" s="12">
        <v>20000000</v>
      </c>
      <c r="L57" s="37"/>
      <c r="M57" s="12">
        <v>20000000</v>
      </c>
      <c r="N57" s="37"/>
      <c r="O57" s="12">
        <v>20000000</v>
      </c>
      <c r="Q57" s="149"/>
      <c r="R57" s="148"/>
    </row>
    <row r="58" spans="1:19" ht="23.95" customHeight="1">
      <c r="A58" s="8" t="s">
        <v>56</v>
      </c>
      <c r="B58" s="24"/>
      <c r="C58" s="24"/>
      <c r="D58" s="24"/>
      <c r="E58" s="12">
        <v>847052796</v>
      </c>
      <c r="F58" s="12"/>
      <c r="G58" s="12">
        <v>1230215456</v>
      </c>
      <c r="I58" s="12">
        <v>1355777046</v>
      </c>
      <c r="J58" s="39"/>
      <c r="K58" s="12">
        <v>825888818</v>
      </c>
      <c r="L58" s="37"/>
      <c r="M58" s="12">
        <v>1211719851</v>
      </c>
      <c r="N58" s="37"/>
      <c r="O58" s="12">
        <v>1341262204</v>
      </c>
      <c r="Q58" s="149"/>
    </row>
    <row r="59" spans="1:19" ht="23.95" customHeight="1">
      <c r="A59" s="9" t="s">
        <v>57</v>
      </c>
      <c r="B59" s="24"/>
      <c r="C59" s="24"/>
      <c r="D59" s="24"/>
      <c r="E59" s="14">
        <v>-93738564</v>
      </c>
      <c r="F59" s="12"/>
      <c r="G59" s="14">
        <v>-94485839</v>
      </c>
      <c r="I59" s="14">
        <v>-17193934</v>
      </c>
      <c r="K59" s="14">
        <v>-79026217</v>
      </c>
      <c r="L59" s="37"/>
      <c r="M59" s="14">
        <v>-73769276</v>
      </c>
      <c r="N59" s="37"/>
      <c r="O59" s="14">
        <v>1750577</v>
      </c>
      <c r="Q59" s="150"/>
      <c r="R59" s="148"/>
    </row>
    <row r="60" spans="1:19" ht="23.95" customHeight="1">
      <c r="A60" s="47" t="s">
        <v>59</v>
      </c>
      <c r="B60" s="24"/>
      <c r="E60" s="41">
        <f>SUM(E52:E59)</f>
        <v>1838614595</v>
      </c>
      <c r="G60" s="41">
        <f>SUM(G52:G59)</f>
        <v>2221029980</v>
      </c>
      <c r="I60" s="41">
        <f>SUM(I52:I59)</f>
        <v>2412877494</v>
      </c>
      <c r="K60" s="41">
        <f>SUM(K52:K59)</f>
        <v>1832162964</v>
      </c>
      <c r="M60" s="41">
        <f>SUM(M52:M59)</f>
        <v>2223250938</v>
      </c>
      <c r="O60" s="41">
        <f>SUM(O52:O59)</f>
        <v>2417307163</v>
      </c>
      <c r="P60" s="4"/>
      <c r="R60" s="5"/>
    </row>
    <row r="61" spans="1:19" ht="23.95" customHeight="1" thickBot="1">
      <c r="A61" s="47" t="s">
        <v>60</v>
      </c>
      <c r="B61" s="24"/>
      <c r="E61" s="42">
        <f>SUM(E60,E48)</f>
        <v>5290727730</v>
      </c>
      <c r="G61" s="42">
        <f>SUM(G60,G48)</f>
        <v>4666227580</v>
      </c>
      <c r="I61" s="42">
        <f>SUM(I60,I48)</f>
        <v>4823044329</v>
      </c>
      <c r="K61" s="42">
        <f>SUM(K60,K48)</f>
        <v>5284276099</v>
      </c>
      <c r="M61" s="42">
        <f>SUM(M60,M48)</f>
        <v>4668448538</v>
      </c>
      <c r="O61" s="42">
        <f>SUM(O60,O48)</f>
        <v>4827473998</v>
      </c>
      <c r="P61" s="4"/>
      <c r="R61" s="148"/>
    </row>
    <row r="62" spans="1:19" s="43" customFormat="1" ht="18.8" customHeight="1" thickTop="1">
      <c r="B62" s="44"/>
      <c r="C62" s="44"/>
      <c r="D62" s="44"/>
      <c r="E62" s="45">
        <f>+E61-E25</f>
        <v>0</v>
      </c>
      <c r="F62" s="45"/>
      <c r="G62" s="45"/>
      <c r="H62" s="45"/>
      <c r="I62" s="45"/>
      <c r="J62" s="45"/>
      <c r="K62" s="45">
        <f>+K61-K25</f>
        <v>0</v>
      </c>
      <c r="L62" s="45"/>
      <c r="M62" s="45"/>
      <c r="N62" s="45"/>
      <c r="O62" s="45"/>
      <c r="Q62" s="5"/>
      <c r="R62" s="148"/>
      <c r="S62" s="4"/>
    </row>
    <row r="63" spans="1:19" ht="23.95" customHeight="1">
      <c r="A63" s="8" t="s">
        <v>24</v>
      </c>
      <c r="E63" s="45">
        <f>E25-E61</f>
        <v>0</v>
      </c>
      <c r="F63" s="45"/>
      <c r="G63" s="45">
        <f>G25-G61</f>
        <v>0</v>
      </c>
      <c r="H63" s="45"/>
      <c r="I63" s="45">
        <f>I25-I61</f>
        <v>0</v>
      </c>
      <c r="J63" s="45"/>
      <c r="K63" s="45">
        <f>K25-K61</f>
        <v>0</v>
      </c>
      <c r="L63" s="45"/>
      <c r="M63" s="45">
        <f>M25-M61</f>
        <v>0</v>
      </c>
      <c r="N63" s="45"/>
      <c r="O63" s="45">
        <f>O25-O61</f>
        <v>0</v>
      </c>
      <c r="P63" s="4"/>
    </row>
    <row r="64" spans="1:19" ht="20.2" customHeight="1">
      <c r="A64" s="28"/>
      <c r="P64" s="4"/>
    </row>
    <row r="65" spans="1:16" ht="20.2" customHeight="1">
      <c r="A65" s="28"/>
      <c r="P65" s="4"/>
    </row>
    <row r="66" spans="1:16" ht="20.2" customHeight="1">
      <c r="A66" s="158"/>
      <c r="B66" s="158"/>
      <c r="C66" s="158"/>
      <c r="D66" s="2"/>
      <c r="E66" s="2"/>
      <c r="F66" s="2"/>
      <c r="G66" s="2"/>
      <c r="K66" s="2"/>
      <c r="L66" s="2"/>
      <c r="M66" s="46"/>
      <c r="P66" s="4"/>
    </row>
    <row r="67" spans="1:16" ht="20.2" customHeight="1">
      <c r="A67" s="28"/>
      <c r="K67" s="2"/>
      <c r="P67" s="4"/>
    </row>
    <row r="68" spans="1:16" ht="20.2" customHeight="1">
      <c r="A68" s="28"/>
      <c r="E68" s="28" t="s">
        <v>151</v>
      </c>
      <c r="F68" s="38"/>
      <c r="G68" s="38"/>
      <c r="K68" s="2"/>
      <c r="P68" s="4"/>
    </row>
    <row r="69" spans="1:16" ht="20.2" customHeight="1">
      <c r="A69" s="158"/>
      <c r="B69" s="158"/>
      <c r="C69" s="158"/>
      <c r="P69" s="4"/>
    </row>
    <row r="70" spans="1:16" ht="23.95" customHeight="1">
      <c r="A70" s="19"/>
      <c r="P70" s="4"/>
    </row>
    <row r="71" spans="1:16" ht="23.95" customHeight="1">
      <c r="A71" s="19"/>
      <c r="P71" s="4"/>
    </row>
    <row r="72" spans="1:16" ht="23.95" customHeight="1">
      <c r="A72" s="19"/>
      <c r="P72" s="4"/>
    </row>
    <row r="73" spans="1:16" ht="23.95" customHeight="1">
      <c r="A73" s="19"/>
      <c r="P73" s="4"/>
    </row>
    <row r="74" spans="1:16" ht="23.95" customHeight="1">
      <c r="A74" s="19"/>
      <c r="P74" s="4"/>
    </row>
    <row r="75" spans="1:16" ht="23.95" customHeight="1">
      <c r="A75" s="19"/>
      <c r="P75" s="4"/>
    </row>
    <row r="76" spans="1:16" ht="23.95" customHeight="1">
      <c r="A76" s="19"/>
    </row>
    <row r="77" spans="1:16" ht="23.95" customHeight="1">
      <c r="A77" s="19"/>
    </row>
    <row r="78" spans="1:16" ht="23.95" customHeight="1">
      <c r="A78" s="19"/>
    </row>
    <row r="79" spans="1:16" ht="23.95" customHeight="1">
      <c r="A79" s="19"/>
    </row>
    <row r="80" spans="1:16" ht="23.95" customHeight="1">
      <c r="A80" s="19"/>
    </row>
    <row r="81" spans="1:17" ht="23.95" customHeight="1">
      <c r="A81" s="19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ht="23.95" customHeight="1">
      <c r="A82" s="19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ht="23.95" customHeight="1">
      <c r="A83" s="19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ht="23.95" customHeight="1">
      <c r="A84" s="19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ht="23.95" customHeight="1">
      <c r="A85" s="19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ht="23.95" customHeight="1">
      <c r="A86" s="19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ht="23.95" customHeight="1">
      <c r="A87" s="19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ht="23.95" customHeight="1">
      <c r="A88" s="19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ht="23.95" customHeight="1">
      <c r="A89" s="19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ht="23.95" customHeight="1">
      <c r="A90" s="19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ht="23.95" customHeight="1">
      <c r="A91" s="19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ht="23.95" customHeight="1">
      <c r="A92" s="19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ht="23.95" customHeight="1">
      <c r="A93" s="19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ht="23.95" customHeight="1">
      <c r="A94" s="19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ht="23.95" customHeight="1">
      <c r="A95" s="19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ht="23.95" customHeight="1">
      <c r="A96" s="19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ht="23.95" customHeight="1">
      <c r="A97" s="19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ht="23.95" customHeight="1">
      <c r="A98" s="19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ht="23.95" customHeight="1">
      <c r="A99" s="19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</sheetData>
  <mergeCells count="16">
    <mergeCell ref="K36:O36"/>
    <mergeCell ref="K6:O6"/>
    <mergeCell ref="K34:O34"/>
    <mergeCell ref="A33:J33"/>
    <mergeCell ref="A31:J31"/>
    <mergeCell ref="A1:J1"/>
    <mergeCell ref="A2:J2"/>
    <mergeCell ref="A3:J3"/>
    <mergeCell ref="E4:J4"/>
    <mergeCell ref="K4:O4"/>
    <mergeCell ref="E5:I5"/>
    <mergeCell ref="A32:J32"/>
    <mergeCell ref="E35:I35"/>
    <mergeCell ref="E6:I6"/>
    <mergeCell ref="E36:I36"/>
    <mergeCell ref="E34:J34"/>
  </mergeCells>
  <pageMargins left="0.86614173228346458" right="0.39370078740157483" top="0.78740157480314965" bottom="0" header="0.19685039370078741" footer="0"/>
  <pageSetup paperSize="9" scale="57" orientation="portrait" r:id="rId1"/>
  <headerFooter alignWithMargins="0"/>
  <rowBreaks count="1" manualBreakCount="1">
    <brk id="3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A7409-D995-411F-A405-FC124309C5CA}">
  <dimension ref="A1:P192"/>
  <sheetViews>
    <sheetView showGridLines="0" view="pageBreakPreview" topLeftCell="A121" zoomScale="85" zoomScaleNormal="70" zoomScaleSheetLayoutView="85" workbookViewId="0">
      <selection activeCell="I131" sqref="I131"/>
    </sheetView>
  </sheetViews>
  <sheetFormatPr defaultColWidth="9.125" defaultRowHeight="22.7" customHeight="1"/>
  <cols>
    <col min="1" max="1" width="65.375" style="22" customWidth="1"/>
    <col min="2" max="2" width="1.375" style="19" customWidth="1"/>
    <col min="3" max="3" width="9.75" style="19" customWidth="1"/>
    <col min="4" max="4" width="1.375" style="19" customWidth="1"/>
    <col min="5" max="5" width="19.375" style="74" customWidth="1"/>
    <col min="6" max="6" width="1.125" style="74" customWidth="1"/>
    <col min="7" max="7" width="19.375" style="74" customWidth="1"/>
    <col min="8" max="8" width="1.125" style="19" customWidth="1"/>
    <col min="9" max="9" width="24.375" style="74" bestFit="1" customWidth="1"/>
    <col min="10" max="10" width="1.125" style="74" customWidth="1"/>
    <col min="11" max="11" width="19.375" style="74" customWidth="1"/>
    <col min="12" max="12" width="1.75" style="19" customWidth="1"/>
    <col min="13" max="13" width="17.375" style="4" bestFit="1" customWidth="1"/>
    <col min="14" max="14" width="16.25" style="4" bestFit="1" customWidth="1"/>
    <col min="15" max="15" width="9.125" style="4"/>
    <col min="16" max="16" width="14.25" style="4" customWidth="1"/>
    <col min="17" max="16384" width="9.125" style="4"/>
  </cols>
  <sheetData>
    <row r="1" spans="1:12" ht="22.7" customHeight="1">
      <c r="A1" s="169" t="s">
        <v>61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</row>
    <row r="2" spans="1:12" ht="22.7" customHeight="1">
      <c r="A2" s="164" t="s">
        <v>13</v>
      </c>
      <c r="B2" s="164"/>
      <c r="C2" s="164"/>
      <c r="D2" s="164"/>
      <c r="E2" s="164"/>
      <c r="F2" s="164"/>
      <c r="G2" s="164"/>
      <c r="H2" s="27"/>
      <c r="I2" s="57"/>
      <c r="J2" s="57"/>
      <c r="K2" s="57"/>
      <c r="L2" s="4"/>
    </row>
    <row r="3" spans="1:12" ht="22.7" customHeight="1">
      <c r="A3" s="1" t="s">
        <v>161</v>
      </c>
      <c r="B3" s="1"/>
      <c r="C3" s="48"/>
      <c r="D3" s="1"/>
      <c r="E3" s="1"/>
      <c r="F3" s="1"/>
      <c r="G3" s="1"/>
      <c r="H3" s="27"/>
      <c r="I3" s="57"/>
      <c r="J3" s="57"/>
      <c r="K3" s="57"/>
      <c r="L3" s="4"/>
    </row>
    <row r="4" spans="1:12" ht="22.7" customHeight="1">
      <c r="A4" s="164" t="s">
        <v>191</v>
      </c>
      <c r="B4" s="164"/>
      <c r="C4" s="164"/>
      <c r="D4" s="164"/>
      <c r="E4" s="164"/>
      <c r="F4" s="164"/>
      <c r="G4" s="164"/>
      <c r="H4" s="17"/>
      <c r="I4" s="57"/>
      <c r="J4" s="57"/>
      <c r="K4" s="57"/>
      <c r="L4" s="17"/>
    </row>
    <row r="5" spans="1:12" ht="22.7" customHeight="1">
      <c r="A5" s="19"/>
      <c r="B5" s="4"/>
      <c r="D5" s="4"/>
      <c r="E5" s="165"/>
      <c r="F5" s="165"/>
      <c r="G5" s="165"/>
      <c r="H5" s="4"/>
      <c r="I5" s="163" t="s">
        <v>20</v>
      </c>
      <c r="J5" s="163"/>
      <c r="K5" s="163"/>
      <c r="L5" s="4"/>
    </row>
    <row r="6" spans="1:12" ht="22.7" customHeight="1">
      <c r="A6" s="19"/>
      <c r="B6" s="4"/>
      <c r="D6" s="4"/>
      <c r="E6" s="166" t="s">
        <v>62</v>
      </c>
      <c r="F6" s="166"/>
      <c r="G6" s="166"/>
      <c r="H6" s="30"/>
      <c r="I6" s="166"/>
      <c r="J6" s="166"/>
      <c r="K6" s="166"/>
      <c r="L6" s="4"/>
    </row>
    <row r="7" spans="1:12" ht="22.7" customHeight="1">
      <c r="A7" s="19"/>
      <c r="B7" s="4"/>
      <c r="D7" s="4"/>
      <c r="E7" s="162" t="s">
        <v>63</v>
      </c>
      <c r="F7" s="162"/>
      <c r="G7" s="162"/>
      <c r="H7" s="30"/>
      <c r="I7" s="162" t="s">
        <v>19</v>
      </c>
      <c r="J7" s="162"/>
      <c r="K7" s="162"/>
      <c r="L7" s="4"/>
    </row>
    <row r="8" spans="1:12" ht="22.7" customHeight="1">
      <c r="A8" s="19"/>
      <c r="B8" s="23"/>
      <c r="C8" s="31" t="s">
        <v>37</v>
      </c>
      <c r="D8" s="4"/>
      <c r="E8" s="7">
        <v>2025</v>
      </c>
      <c r="F8" s="34"/>
      <c r="G8" s="7">
        <v>2024</v>
      </c>
      <c r="H8" s="6"/>
      <c r="I8" s="7">
        <v>2025</v>
      </c>
      <c r="J8" s="34"/>
      <c r="K8" s="7">
        <v>2024</v>
      </c>
      <c r="L8" s="23"/>
    </row>
    <row r="9" spans="1:12" ht="22.7" customHeight="1">
      <c r="A9" s="19"/>
      <c r="B9" s="23"/>
      <c r="D9" s="23"/>
      <c r="E9" s="58"/>
      <c r="F9" s="59"/>
      <c r="G9" s="6" t="s">
        <v>22</v>
      </c>
      <c r="H9" s="23"/>
      <c r="I9" s="58"/>
      <c r="J9" s="59"/>
      <c r="K9" s="6" t="s">
        <v>22</v>
      </c>
      <c r="L9" s="23"/>
    </row>
    <row r="10" spans="1:12" ht="22.7" customHeight="1">
      <c r="A10" s="27" t="s">
        <v>64</v>
      </c>
      <c r="E10" s="5"/>
      <c r="F10" s="5"/>
      <c r="G10" s="5"/>
      <c r="H10" s="5"/>
      <c r="I10" s="5"/>
      <c r="J10" s="5"/>
      <c r="K10" s="5"/>
    </row>
    <row r="11" spans="1:12" ht="22.7" customHeight="1">
      <c r="A11" s="38" t="s">
        <v>65</v>
      </c>
      <c r="C11" s="24" t="s">
        <v>7</v>
      </c>
      <c r="E11" s="5">
        <v>889281893</v>
      </c>
      <c r="F11" s="5"/>
      <c r="G11" s="5">
        <v>962199917</v>
      </c>
      <c r="H11" s="5"/>
      <c r="I11" s="5">
        <v>889281893</v>
      </c>
      <c r="J11" s="5"/>
      <c r="K11" s="5">
        <v>962199917</v>
      </c>
    </row>
    <row r="12" spans="1:12" ht="22.7" customHeight="1">
      <c r="A12" s="38" t="s">
        <v>66</v>
      </c>
      <c r="C12" s="24" t="s">
        <v>7</v>
      </c>
      <c r="E12" s="5">
        <v>-875439198</v>
      </c>
      <c r="F12" s="5"/>
      <c r="G12" s="5">
        <v>-899544608</v>
      </c>
      <c r="H12" s="5"/>
      <c r="I12" s="5">
        <v>-875439198</v>
      </c>
      <c r="J12" s="5"/>
      <c r="K12" s="5">
        <v>-899544608</v>
      </c>
    </row>
    <row r="13" spans="1:12" ht="22.7" customHeight="1">
      <c r="A13" s="38" t="s">
        <v>182</v>
      </c>
      <c r="C13" s="24" t="s">
        <v>7</v>
      </c>
      <c r="E13" s="41">
        <v>26985961</v>
      </c>
      <c r="F13" s="5"/>
      <c r="G13" s="41">
        <v>-105051673</v>
      </c>
      <c r="H13" s="5"/>
      <c r="I13" s="41">
        <v>26985961</v>
      </c>
      <c r="J13" s="5"/>
      <c r="K13" s="41">
        <v>-105051673</v>
      </c>
    </row>
    <row r="14" spans="1:12" ht="22.7" customHeight="1">
      <c r="A14" s="47" t="s">
        <v>67</v>
      </c>
      <c r="E14" s="40">
        <f>SUM(E11:E13)</f>
        <v>40828656</v>
      </c>
      <c r="F14" s="5"/>
      <c r="G14" s="40">
        <f>SUM(G11:G13)</f>
        <v>-42396364</v>
      </c>
      <c r="H14" s="5"/>
      <c r="I14" s="40">
        <f>SUM(I11:I13)</f>
        <v>40828656</v>
      </c>
      <c r="J14" s="5"/>
      <c r="K14" s="40">
        <f>SUM(K11:K13)</f>
        <v>-42396364</v>
      </c>
    </row>
    <row r="15" spans="1:12" ht="22.7" customHeight="1">
      <c r="A15" s="27"/>
      <c r="E15" s="5"/>
      <c r="F15" s="5"/>
      <c r="G15" s="5"/>
      <c r="H15" s="5"/>
      <c r="I15" s="5"/>
      <c r="J15" s="5"/>
      <c r="K15" s="5"/>
    </row>
    <row r="16" spans="1:12" ht="22.7" customHeight="1">
      <c r="A16" s="9" t="s">
        <v>68</v>
      </c>
      <c r="B16" s="24"/>
      <c r="C16" s="24"/>
      <c r="D16" s="24"/>
      <c r="E16" s="5">
        <v>18876017</v>
      </c>
      <c r="F16" s="5"/>
      <c r="G16" s="5">
        <v>22612448</v>
      </c>
      <c r="H16" s="39"/>
      <c r="I16" s="5">
        <v>18876017</v>
      </c>
      <c r="J16" s="5"/>
      <c r="K16" s="5">
        <v>22612448</v>
      </c>
      <c r="L16" s="24"/>
    </row>
    <row r="17" spans="1:12" ht="22.7" customHeight="1">
      <c r="A17" s="9" t="s">
        <v>196</v>
      </c>
      <c r="B17" s="24"/>
      <c r="C17" s="24" t="s">
        <v>11</v>
      </c>
      <c r="D17" s="24"/>
      <c r="E17" s="61">
        <v>267439</v>
      </c>
      <c r="F17" s="5"/>
      <c r="G17" s="61">
        <v>987369</v>
      </c>
      <c r="H17" s="39"/>
      <c r="I17" s="61">
        <v>267439</v>
      </c>
      <c r="J17" s="5"/>
      <c r="K17" s="5">
        <v>987369</v>
      </c>
      <c r="L17" s="24"/>
    </row>
    <row r="18" spans="1:12" ht="22.7" customHeight="1">
      <c r="A18" s="9" t="s">
        <v>197</v>
      </c>
      <c r="B18" s="24"/>
      <c r="C18" s="24" t="s">
        <v>9</v>
      </c>
      <c r="D18" s="24"/>
      <c r="E18" s="61">
        <v>11819392</v>
      </c>
      <c r="F18" s="5"/>
      <c r="G18" s="61">
        <v>5505975</v>
      </c>
      <c r="H18" s="39"/>
      <c r="I18" s="61">
        <v>11819392</v>
      </c>
      <c r="J18" s="5"/>
      <c r="K18" s="5">
        <v>5505975</v>
      </c>
      <c r="L18" s="24"/>
    </row>
    <row r="19" spans="1:12" ht="22.7" customHeight="1">
      <c r="A19" s="9" t="s">
        <v>181</v>
      </c>
      <c r="B19" s="24"/>
      <c r="C19" s="24"/>
      <c r="D19" s="24"/>
      <c r="E19" s="5">
        <v>-1256271</v>
      </c>
      <c r="F19" s="5"/>
      <c r="G19" s="5">
        <v>1080972</v>
      </c>
      <c r="H19" s="39"/>
      <c r="I19" s="5">
        <v>-1256271</v>
      </c>
      <c r="J19" s="5"/>
      <c r="K19" s="5">
        <v>1080972</v>
      </c>
      <c r="L19" s="24"/>
    </row>
    <row r="20" spans="1:12" ht="22.7" customHeight="1">
      <c r="A20" s="47" t="s">
        <v>68</v>
      </c>
      <c r="B20" s="24"/>
      <c r="C20" s="24"/>
      <c r="D20" s="24"/>
      <c r="E20" s="40">
        <f>SUM(E16:E19)</f>
        <v>29706577</v>
      </c>
      <c r="F20" s="3"/>
      <c r="G20" s="40">
        <f>SUM(G16:G19)</f>
        <v>30186764</v>
      </c>
      <c r="H20" s="39"/>
      <c r="I20" s="40">
        <f>SUM(I16:I19)</f>
        <v>29706577</v>
      </c>
      <c r="J20" s="3"/>
      <c r="K20" s="40">
        <f>SUM(K16:K19)</f>
        <v>30186764</v>
      </c>
      <c r="L20" s="24"/>
    </row>
    <row r="21" spans="1:12" ht="22.7" customHeight="1">
      <c r="A21" s="9" t="s">
        <v>70</v>
      </c>
      <c r="B21" s="24"/>
      <c r="C21" s="4"/>
      <c r="D21" s="24"/>
      <c r="E21" s="5">
        <v>-8888318</v>
      </c>
      <c r="F21" s="5"/>
      <c r="G21" s="5">
        <v>-6056561</v>
      </c>
      <c r="H21" s="39"/>
      <c r="I21" s="5">
        <v>-8888318</v>
      </c>
      <c r="J21" s="5"/>
      <c r="K21" s="5">
        <v>-6056561</v>
      </c>
      <c r="L21" s="24"/>
    </row>
    <row r="22" spans="1:12" ht="22.7" customHeight="1">
      <c r="A22" s="9" t="s">
        <v>71</v>
      </c>
      <c r="B22" s="24"/>
      <c r="C22" s="24"/>
      <c r="D22" s="24"/>
      <c r="E22" s="5">
        <v>4315882</v>
      </c>
      <c r="F22" s="5"/>
      <c r="G22" s="5">
        <v>1946789</v>
      </c>
      <c r="H22" s="5"/>
      <c r="I22" s="5">
        <v>4315882</v>
      </c>
      <c r="J22" s="5"/>
      <c r="K22" s="5">
        <v>1946789</v>
      </c>
      <c r="L22" s="24"/>
    </row>
    <row r="23" spans="1:12" ht="22.7" customHeight="1">
      <c r="A23" s="27" t="s">
        <v>72</v>
      </c>
      <c r="B23" s="24"/>
      <c r="C23" s="24"/>
      <c r="D23" s="24"/>
      <c r="E23" s="40">
        <f>SUM(E21:E22)</f>
        <v>-4572436</v>
      </c>
      <c r="F23" s="5"/>
      <c r="G23" s="40">
        <f>SUM(G21:G22)</f>
        <v>-4109772</v>
      </c>
      <c r="H23" s="39"/>
      <c r="I23" s="40">
        <f>SUM(I21:I22)</f>
        <v>-4572436</v>
      </c>
      <c r="J23" s="5"/>
      <c r="K23" s="40">
        <f>SUM(K21:K22)</f>
        <v>-4109772</v>
      </c>
      <c r="L23" s="24"/>
    </row>
    <row r="24" spans="1:12" ht="22.7" customHeight="1">
      <c r="A24" s="27" t="s">
        <v>73</v>
      </c>
      <c r="E24" s="40">
        <f>SUM(E20+E23)</f>
        <v>25134141</v>
      </c>
      <c r="F24" s="3"/>
      <c r="G24" s="40">
        <f>SUM(G20+G23)</f>
        <v>26076992</v>
      </c>
      <c r="H24" s="3"/>
      <c r="I24" s="40">
        <f>SUM(I20+I23)</f>
        <v>25134141</v>
      </c>
      <c r="J24" s="21"/>
      <c r="K24" s="40">
        <f>SUM(K20+K23)</f>
        <v>26076992</v>
      </c>
    </row>
    <row r="25" spans="1:12" ht="22.7" customHeight="1">
      <c r="A25" s="27"/>
      <c r="E25" s="5"/>
      <c r="F25" s="3"/>
      <c r="G25" s="5"/>
      <c r="H25" s="3"/>
      <c r="I25" s="5"/>
      <c r="J25" s="21"/>
      <c r="K25" s="5"/>
    </row>
    <row r="26" spans="1:12" ht="22.7" customHeight="1">
      <c r="A26" s="38" t="s">
        <v>74</v>
      </c>
      <c r="E26" s="5">
        <v>-292900</v>
      </c>
      <c r="F26" s="5"/>
      <c r="G26" s="5">
        <v>-386578</v>
      </c>
      <c r="H26" s="3"/>
      <c r="I26" s="5">
        <v>-292900</v>
      </c>
      <c r="J26" s="3"/>
      <c r="K26" s="5">
        <v>-386578</v>
      </c>
    </row>
    <row r="27" spans="1:12" ht="22.7" customHeight="1">
      <c r="A27" s="38" t="s">
        <v>75</v>
      </c>
      <c r="C27" s="24"/>
      <c r="E27" s="61">
        <v>-28807363</v>
      </c>
      <c r="F27" s="3"/>
      <c r="G27" s="61">
        <v>-24243246</v>
      </c>
      <c r="H27" s="3"/>
      <c r="I27" s="61">
        <v>-28807363</v>
      </c>
      <c r="J27" s="62"/>
      <c r="K27" s="61">
        <v>-24243246</v>
      </c>
    </row>
    <row r="28" spans="1:12" ht="22.7" customHeight="1">
      <c r="A28" s="2" t="s">
        <v>162</v>
      </c>
      <c r="C28" s="24" t="s">
        <v>10</v>
      </c>
      <c r="E28" s="61">
        <v>-419171</v>
      </c>
      <c r="F28" s="5"/>
      <c r="G28" s="61">
        <v>-737166</v>
      </c>
      <c r="H28" s="3"/>
      <c r="I28" s="61">
        <v>0</v>
      </c>
      <c r="J28" s="62"/>
      <c r="K28" s="61">
        <v>0</v>
      </c>
    </row>
    <row r="29" spans="1:12" ht="22.7" customHeight="1">
      <c r="A29" s="2" t="s">
        <v>148</v>
      </c>
      <c r="C29" s="24"/>
      <c r="E29" s="61">
        <v>0</v>
      </c>
      <c r="F29" s="5"/>
      <c r="G29" s="61">
        <v>0</v>
      </c>
      <c r="H29" s="3"/>
      <c r="I29" s="61">
        <v>0</v>
      </c>
      <c r="J29" s="62"/>
      <c r="K29" s="61">
        <v>-5847086</v>
      </c>
    </row>
    <row r="30" spans="1:12" ht="22.7" customHeight="1">
      <c r="A30" s="38" t="s">
        <v>76</v>
      </c>
      <c r="E30" s="41">
        <v>437383</v>
      </c>
      <c r="F30" s="5"/>
      <c r="G30" s="41">
        <v>1377734</v>
      </c>
      <c r="H30" s="3"/>
      <c r="I30" s="41">
        <v>437383</v>
      </c>
      <c r="J30" s="3"/>
      <c r="K30" s="41">
        <v>1377734</v>
      </c>
    </row>
    <row r="31" spans="1:12" ht="22.7" customHeight="1">
      <c r="A31" s="18" t="s">
        <v>77</v>
      </c>
      <c r="E31" s="5">
        <f>SUM(E14,E24,E26:E30)</f>
        <v>36880746</v>
      </c>
      <c r="F31" s="3"/>
      <c r="G31" s="5">
        <f>SUM(G14,G24,G26:G30)</f>
        <v>-40308628</v>
      </c>
      <c r="H31" s="3"/>
      <c r="I31" s="5">
        <f>SUM(I14,I24,I26:I30)</f>
        <v>37299917</v>
      </c>
      <c r="J31" s="3"/>
      <c r="K31" s="5">
        <f>SUM(K14,K24,K26:K30)</f>
        <v>-45418548</v>
      </c>
    </row>
    <row r="32" spans="1:12" ht="22.7" customHeight="1">
      <c r="A32" s="4" t="s">
        <v>153</v>
      </c>
      <c r="B32" s="24"/>
      <c r="C32" s="24" t="s">
        <v>3</v>
      </c>
      <c r="D32" s="24"/>
      <c r="E32" s="5">
        <v>-7258103</v>
      </c>
      <c r="F32" s="5"/>
      <c r="G32" s="5">
        <v>12147732</v>
      </c>
      <c r="H32" s="39"/>
      <c r="I32" s="5">
        <v>-7341937</v>
      </c>
      <c r="J32" s="5"/>
      <c r="K32" s="5">
        <v>13169716</v>
      </c>
      <c r="L32" s="24"/>
    </row>
    <row r="33" spans="1:13" ht="22.7" customHeight="1">
      <c r="A33" s="18" t="s">
        <v>79</v>
      </c>
      <c r="B33" s="24"/>
      <c r="C33" s="24"/>
      <c r="D33" s="24"/>
      <c r="E33" s="40">
        <f>SUM(E31:E32)</f>
        <v>29622643</v>
      </c>
      <c r="F33" s="60"/>
      <c r="G33" s="40">
        <f>SUM(G31:G32)</f>
        <v>-28160896</v>
      </c>
      <c r="H33" s="39"/>
      <c r="I33" s="40">
        <f>SUM(I31:I32)</f>
        <v>29957980</v>
      </c>
      <c r="J33" s="60"/>
      <c r="K33" s="40">
        <f>SUM(K31:K32)</f>
        <v>-32248832</v>
      </c>
      <c r="L33" s="24"/>
    </row>
    <row r="34" spans="1:13" ht="22.7" customHeight="1">
      <c r="A34" s="18"/>
      <c r="B34" s="24"/>
      <c r="C34" s="24"/>
      <c r="D34" s="24"/>
      <c r="E34" s="63"/>
      <c r="F34" s="59"/>
      <c r="G34" s="63"/>
      <c r="H34" s="24"/>
      <c r="I34" s="64"/>
      <c r="J34" s="65"/>
      <c r="K34" s="64"/>
      <c r="L34" s="24"/>
    </row>
    <row r="35" spans="1:13" ht="22.7" customHeight="1">
      <c r="A35" s="27" t="s">
        <v>80</v>
      </c>
      <c r="B35" s="2"/>
      <c r="C35" s="24" t="s">
        <v>183</v>
      </c>
      <c r="D35" s="66"/>
      <c r="E35" s="67"/>
      <c r="F35" s="67"/>
      <c r="G35" s="67"/>
      <c r="H35" s="66"/>
      <c r="I35" s="68"/>
      <c r="J35" s="68"/>
      <c r="K35" s="69"/>
      <c r="L35" s="66"/>
    </row>
    <row r="36" spans="1:13" ht="22.7" customHeight="1" thickBot="1">
      <c r="A36" s="70" t="s">
        <v>81</v>
      </c>
      <c r="B36" s="2"/>
      <c r="C36" s="24"/>
      <c r="D36" s="2"/>
      <c r="E36" s="71">
        <f>SUM(E33/38000000)</f>
        <v>0.77954323684210525</v>
      </c>
      <c r="F36" s="72"/>
      <c r="G36" s="71">
        <f>SUM(G33/38000000)</f>
        <v>-0.74107621052631578</v>
      </c>
      <c r="H36" s="73"/>
      <c r="I36" s="71">
        <f>SUM(I33/38000000)</f>
        <v>0.7883678947368421</v>
      </c>
      <c r="J36" s="73"/>
      <c r="K36" s="71">
        <f>SUM(K33/38000000)</f>
        <v>-0.84865347368421051</v>
      </c>
      <c r="L36" s="4"/>
    </row>
    <row r="37" spans="1:13" ht="22.7" customHeight="1" thickTop="1">
      <c r="D37" s="5"/>
      <c r="G37" s="63"/>
      <c r="H37" s="5"/>
      <c r="I37" s="69"/>
      <c r="J37" s="69"/>
      <c r="K37" s="69"/>
    </row>
    <row r="38" spans="1:13" ht="22.7" customHeight="1">
      <c r="A38" s="9" t="s">
        <v>24</v>
      </c>
      <c r="I38" s="69"/>
      <c r="J38" s="69"/>
      <c r="K38" s="69"/>
    </row>
    <row r="39" spans="1:13" ht="22.7" customHeight="1">
      <c r="I39" s="69"/>
      <c r="J39" s="69"/>
      <c r="K39" s="69"/>
    </row>
    <row r="40" spans="1:13" ht="22.7" customHeight="1">
      <c r="I40" s="69"/>
      <c r="J40" s="69"/>
      <c r="K40" s="69"/>
    </row>
    <row r="41" spans="1:13" ht="22.7" customHeight="1">
      <c r="I41" s="69"/>
      <c r="J41" s="69"/>
      <c r="K41" s="69"/>
    </row>
    <row r="42" spans="1:13" ht="22.7" customHeight="1">
      <c r="A42" s="167" t="s">
        <v>61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</row>
    <row r="43" spans="1:13" ht="23.35" customHeight="1">
      <c r="A43" s="164" t="s">
        <v>13</v>
      </c>
      <c r="B43" s="164"/>
      <c r="C43" s="164"/>
      <c r="D43" s="164"/>
      <c r="E43" s="164"/>
      <c r="F43" s="164"/>
      <c r="G43" s="164"/>
      <c r="H43" s="27"/>
      <c r="I43" s="75"/>
      <c r="J43" s="75"/>
      <c r="K43" s="75"/>
      <c r="L43" s="27"/>
      <c r="M43" s="9"/>
    </row>
    <row r="44" spans="1:13" ht="23.35" customHeight="1">
      <c r="A44" s="1" t="s">
        <v>163</v>
      </c>
      <c r="B44" s="1"/>
      <c r="C44" s="48"/>
      <c r="D44" s="1"/>
      <c r="E44" s="1"/>
      <c r="F44" s="1"/>
      <c r="G44" s="1"/>
      <c r="H44" s="27"/>
      <c r="I44" s="75"/>
      <c r="J44" s="75"/>
      <c r="K44" s="75"/>
      <c r="L44" s="27"/>
      <c r="M44" s="9"/>
    </row>
    <row r="45" spans="1:13" ht="23.35" customHeight="1">
      <c r="A45" s="164" t="s">
        <v>191</v>
      </c>
      <c r="B45" s="164"/>
      <c r="C45" s="164"/>
      <c r="D45" s="164"/>
      <c r="E45" s="164"/>
      <c r="F45" s="164"/>
      <c r="G45" s="164"/>
      <c r="H45" s="18"/>
      <c r="I45" s="75"/>
      <c r="J45" s="75"/>
      <c r="K45" s="75"/>
      <c r="L45" s="17"/>
      <c r="M45" s="9"/>
    </row>
    <row r="46" spans="1:13" ht="23.35" customHeight="1">
      <c r="A46" s="19"/>
      <c r="B46" s="4"/>
      <c r="D46" s="4"/>
      <c r="E46" s="165"/>
      <c r="F46" s="165"/>
      <c r="G46" s="165"/>
      <c r="H46" s="4"/>
      <c r="I46" s="163" t="s">
        <v>20</v>
      </c>
      <c r="J46" s="163"/>
      <c r="K46" s="163"/>
      <c r="M46" s="9"/>
    </row>
    <row r="47" spans="1:13" ht="23.35" customHeight="1">
      <c r="A47" s="19"/>
      <c r="D47" s="4"/>
      <c r="E47" s="166" t="s">
        <v>62</v>
      </c>
      <c r="F47" s="166"/>
      <c r="G47" s="166"/>
      <c r="H47" s="30"/>
      <c r="I47" s="166"/>
      <c r="J47" s="166"/>
      <c r="K47" s="166"/>
      <c r="M47" s="9"/>
    </row>
    <row r="48" spans="1:13" ht="23.35" customHeight="1">
      <c r="A48" s="19"/>
      <c r="B48" s="4"/>
      <c r="D48" s="4"/>
      <c r="E48" s="162" t="s">
        <v>63</v>
      </c>
      <c r="F48" s="162"/>
      <c r="G48" s="162"/>
      <c r="H48" s="30"/>
      <c r="I48" s="162" t="s">
        <v>19</v>
      </c>
      <c r="J48" s="162"/>
      <c r="K48" s="162"/>
      <c r="M48" s="9"/>
    </row>
    <row r="49" spans="1:16" ht="23.35" customHeight="1">
      <c r="A49" s="19"/>
      <c r="B49" s="23"/>
      <c r="C49" s="31" t="s">
        <v>37</v>
      </c>
      <c r="D49" s="4"/>
      <c r="E49" s="7">
        <v>2025</v>
      </c>
      <c r="F49" s="34"/>
      <c r="G49" s="7">
        <v>2024</v>
      </c>
      <c r="H49" s="6"/>
      <c r="I49" s="7">
        <v>2025</v>
      </c>
      <c r="J49" s="34"/>
      <c r="K49" s="7">
        <v>2024</v>
      </c>
      <c r="M49" s="9"/>
    </row>
    <row r="50" spans="1:16" ht="23.35" customHeight="1">
      <c r="A50" s="19"/>
      <c r="B50" s="23"/>
      <c r="D50" s="4"/>
      <c r="E50" s="6"/>
      <c r="F50" s="34"/>
      <c r="G50" s="6" t="s">
        <v>22</v>
      </c>
      <c r="H50" s="6"/>
      <c r="I50" s="6"/>
      <c r="J50" s="34"/>
      <c r="K50" s="6" t="s">
        <v>22</v>
      </c>
      <c r="M50" s="9"/>
    </row>
    <row r="51" spans="1:16" ht="23.35" customHeight="1">
      <c r="A51" s="19"/>
      <c r="B51" s="23"/>
      <c r="C51" s="23"/>
      <c r="D51" s="23"/>
      <c r="E51" s="63"/>
      <c r="F51" s="59"/>
      <c r="G51" s="63"/>
      <c r="H51" s="23"/>
      <c r="I51" s="64"/>
      <c r="J51" s="65"/>
      <c r="K51" s="64"/>
      <c r="M51" s="9"/>
    </row>
    <row r="52" spans="1:16" ht="23.35" customHeight="1">
      <c r="A52" s="47" t="s">
        <v>79</v>
      </c>
      <c r="B52" s="23"/>
      <c r="C52" s="23"/>
      <c r="D52" s="23"/>
      <c r="E52" s="76">
        <v>29622643</v>
      </c>
      <c r="F52" s="77"/>
      <c r="G52" s="76">
        <v>-28160896</v>
      </c>
      <c r="H52" s="77"/>
      <c r="I52" s="84">
        <v>29957980</v>
      </c>
      <c r="J52" s="77"/>
      <c r="K52" s="76">
        <v>-32248832</v>
      </c>
      <c r="M52" s="9"/>
    </row>
    <row r="53" spans="1:16" ht="23.35" customHeight="1">
      <c r="A53" s="17"/>
      <c r="B53" s="17"/>
      <c r="C53" s="17"/>
      <c r="D53" s="17"/>
      <c r="E53" s="78"/>
      <c r="F53" s="78"/>
      <c r="G53" s="78"/>
      <c r="H53" s="78"/>
      <c r="I53" s="78"/>
      <c r="J53" s="78"/>
      <c r="K53" s="78"/>
      <c r="M53" s="9"/>
    </row>
    <row r="54" spans="1:16" ht="23.35" customHeight="1">
      <c r="A54" s="18" t="s">
        <v>82</v>
      </c>
      <c r="B54" s="24"/>
      <c r="C54" s="24"/>
      <c r="D54" s="24"/>
      <c r="E54" s="61"/>
      <c r="F54" s="61"/>
      <c r="G54" s="61"/>
      <c r="H54" s="61"/>
      <c r="I54" s="61"/>
      <c r="J54" s="61"/>
      <c r="K54" s="61"/>
      <c r="L54" s="24"/>
    </row>
    <row r="55" spans="1:16" ht="22.7" customHeight="1">
      <c r="A55" s="4" t="s">
        <v>154</v>
      </c>
      <c r="B55" s="24"/>
      <c r="C55" s="24"/>
      <c r="D55" s="24"/>
      <c r="E55" s="61"/>
      <c r="F55" s="61"/>
      <c r="G55" s="61"/>
      <c r="H55" s="61"/>
      <c r="I55" s="61"/>
      <c r="J55" s="61"/>
      <c r="K55" s="61"/>
      <c r="L55" s="24"/>
    </row>
    <row r="56" spans="1:16" ht="22.7" customHeight="1">
      <c r="A56" s="4" t="s">
        <v>155</v>
      </c>
      <c r="B56" s="24"/>
      <c r="C56" s="24"/>
      <c r="D56" s="24"/>
      <c r="E56" s="61"/>
      <c r="F56" s="61"/>
      <c r="G56" s="61"/>
      <c r="H56" s="61"/>
      <c r="I56" s="61"/>
      <c r="J56" s="61"/>
      <c r="K56" s="61"/>
      <c r="L56" s="24"/>
    </row>
    <row r="57" spans="1:16" ht="22.7" customHeight="1">
      <c r="A57" s="89" t="s">
        <v>156</v>
      </c>
      <c r="B57" s="24"/>
      <c r="C57" s="24"/>
      <c r="D57" s="24"/>
      <c r="E57" s="61"/>
      <c r="F57" s="61"/>
      <c r="G57" s="61"/>
      <c r="H57" s="62"/>
      <c r="I57" s="61"/>
      <c r="J57" s="61"/>
      <c r="K57" s="61"/>
      <c r="L57" s="24"/>
    </row>
    <row r="58" spans="1:16" ht="22.7" customHeight="1">
      <c r="A58" s="89" t="s">
        <v>83</v>
      </c>
      <c r="B58" s="24"/>
      <c r="C58" s="24" t="s">
        <v>10</v>
      </c>
      <c r="D58" s="24"/>
      <c r="E58" s="61">
        <v>-164758</v>
      </c>
      <c r="F58" s="61"/>
      <c r="G58" s="61">
        <v>-1898043</v>
      </c>
      <c r="H58" s="61"/>
      <c r="I58" s="61">
        <v>0</v>
      </c>
      <c r="J58" s="61"/>
      <c r="K58" s="61">
        <v>0</v>
      </c>
      <c r="L58" s="24"/>
    </row>
    <row r="59" spans="1:16" ht="22.7" customHeight="1">
      <c r="A59" s="28" t="s">
        <v>198</v>
      </c>
      <c r="B59" s="24"/>
      <c r="C59" s="24"/>
      <c r="D59" s="24"/>
      <c r="E59" s="61"/>
      <c r="F59" s="61"/>
      <c r="G59" s="61"/>
      <c r="H59" s="61"/>
      <c r="I59" s="61"/>
      <c r="J59" s="61"/>
      <c r="K59" s="61"/>
      <c r="L59" s="24"/>
    </row>
    <row r="60" spans="1:16" ht="22.7" customHeight="1">
      <c r="A60" s="9" t="s">
        <v>88</v>
      </c>
      <c r="B60" s="24"/>
      <c r="C60" s="24"/>
      <c r="D60" s="24"/>
      <c r="E60" s="61">
        <v>-1909420</v>
      </c>
      <c r="F60" s="61"/>
      <c r="G60" s="61">
        <v>0</v>
      </c>
      <c r="H60" s="79"/>
      <c r="I60" s="61">
        <v>-1909420</v>
      </c>
      <c r="J60" s="61"/>
      <c r="K60" s="61">
        <v>0</v>
      </c>
      <c r="L60" s="24"/>
    </row>
    <row r="61" spans="1:16" ht="22.7" customHeight="1">
      <c r="A61" s="90" t="s">
        <v>84</v>
      </c>
      <c r="B61" s="24"/>
      <c r="C61" s="24"/>
      <c r="D61" s="24"/>
      <c r="E61" s="4"/>
      <c r="F61" s="4"/>
      <c r="G61" s="4"/>
      <c r="H61" s="4"/>
      <c r="I61" s="4"/>
      <c r="J61" s="4"/>
      <c r="K61" s="4"/>
      <c r="L61" s="24"/>
      <c r="M61" s="15"/>
    </row>
    <row r="62" spans="1:16" ht="22.7" customHeight="1">
      <c r="A62" s="90" t="s">
        <v>85</v>
      </c>
      <c r="B62" s="24"/>
      <c r="C62" s="24"/>
      <c r="D62" s="24"/>
      <c r="E62" s="61"/>
      <c r="F62" s="37"/>
      <c r="G62" s="37"/>
      <c r="H62" s="80"/>
      <c r="I62" s="61"/>
      <c r="J62" s="37"/>
      <c r="K62" s="37"/>
      <c r="L62" s="24"/>
      <c r="M62" s="15"/>
    </row>
    <row r="63" spans="1:16" ht="22.7" customHeight="1">
      <c r="A63" s="90" t="s">
        <v>86</v>
      </c>
      <c r="B63" s="24"/>
      <c r="C63" s="24"/>
      <c r="D63" s="24"/>
      <c r="E63" s="61">
        <v>0</v>
      </c>
      <c r="F63" s="37"/>
      <c r="G63" s="37">
        <v>-14056145</v>
      </c>
      <c r="H63" s="80"/>
      <c r="I63" s="61">
        <v>0</v>
      </c>
      <c r="J63" s="37"/>
      <c r="K63" s="37">
        <v>-14056145</v>
      </c>
      <c r="L63" s="24"/>
      <c r="M63" s="15"/>
    </row>
    <row r="64" spans="1:16" ht="22.7" customHeight="1">
      <c r="A64" s="93" t="s">
        <v>70</v>
      </c>
      <c r="B64" s="24"/>
      <c r="C64" s="24"/>
      <c r="D64" s="24"/>
      <c r="E64" s="37">
        <v>-1322715</v>
      </c>
      <c r="F64" s="37"/>
      <c r="G64" s="37">
        <v>-1330769</v>
      </c>
      <c r="H64" s="80"/>
      <c r="I64" s="37">
        <v>-1322715</v>
      </c>
      <c r="J64" s="37"/>
      <c r="K64" s="37">
        <v>-1330769</v>
      </c>
      <c r="L64" s="24"/>
      <c r="M64" s="15"/>
      <c r="N64" s="81"/>
      <c r="P64" s="69"/>
    </row>
    <row r="65" spans="1:16" ht="22.7" customHeight="1">
      <c r="A65" s="93" t="s">
        <v>71</v>
      </c>
      <c r="B65" s="24"/>
      <c r="C65" s="24"/>
      <c r="D65" s="24"/>
      <c r="E65" s="37">
        <v>626549</v>
      </c>
      <c r="F65" s="37"/>
      <c r="G65" s="37">
        <v>271398</v>
      </c>
      <c r="H65" s="80"/>
      <c r="I65" s="37">
        <v>626549</v>
      </c>
      <c r="J65" s="37"/>
      <c r="K65" s="37">
        <v>271398</v>
      </c>
      <c r="L65" s="24"/>
      <c r="M65" s="15"/>
      <c r="N65" s="82"/>
      <c r="P65" s="81"/>
    </row>
    <row r="66" spans="1:16" ht="22.7" customHeight="1">
      <c r="A66" s="91" t="s">
        <v>165</v>
      </c>
      <c r="B66" s="24"/>
      <c r="C66" s="24"/>
      <c r="D66" s="24"/>
      <c r="E66" s="83">
        <f>SUM(E58:E65)</f>
        <v>-2770344</v>
      </c>
      <c r="F66" s="61"/>
      <c r="G66" s="83">
        <f>SUM(G58:G65)</f>
        <v>-17013559</v>
      </c>
      <c r="H66" s="79"/>
      <c r="I66" s="83">
        <f>SUM(I58:I65)</f>
        <v>-2605586</v>
      </c>
      <c r="J66" s="61"/>
      <c r="K66" s="83">
        <f>SUM(K58:K65)</f>
        <v>-15115516</v>
      </c>
      <c r="L66" s="24"/>
      <c r="M66" s="15"/>
      <c r="N66" s="82"/>
      <c r="P66" s="81"/>
    </row>
    <row r="67" spans="1:16" ht="22.7" customHeight="1">
      <c r="A67" s="91" t="s">
        <v>167</v>
      </c>
      <c r="B67" s="24"/>
      <c r="C67" s="24"/>
      <c r="D67" s="24"/>
      <c r="E67" s="85"/>
      <c r="F67" s="61"/>
      <c r="G67" s="85"/>
      <c r="H67" s="79"/>
      <c r="I67" s="85"/>
      <c r="J67" s="61"/>
      <c r="K67" s="85"/>
      <c r="L67" s="24"/>
      <c r="M67" s="15"/>
      <c r="N67" s="82"/>
      <c r="P67" s="81"/>
    </row>
    <row r="68" spans="1:16" ht="22.7" customHeight="1">
      <c r="A68" s="159" t="s">
        <v>87</v>
      </c>
      <c r="B68" s="24"/>
      <c r="C68" s="24"/>
      <c r="D68" s="24"/>
      <c r="E68" s="84">
        <v>554069</v>
      </c>
      <c r="F68" s="61"/>
      <c r="G68" s="84">
        <v>3402712</v>
      </c>
      <c r="H68" s="79"/>
      <c r="I68" s="84">
        <v>521117</v>
      </c>
      <c r="J68" s="61"/>
      <c r="K68" s="84">
        <v>3023103</v>
      </c>
      <c r="L68" s="24"/>
      <c r="M68" s="15"/>
    </row>
    <row r="69" spans="1:16" ht="22.7" customHeight="1">
      <c r="A69" s="4" t="s">
        <v>165</v>
      </c>
      <c r="B69" s="24"/>
      <c r="C69" s="24"/>
      <c r="D69" s="24"/>
      <c r="E69" s="61"/>
      <c r="F69" s="61"/>
      <c r="G69" s="61"/>
      <c r="H69" s="79"/>
      <c r="I69" s="61"/>
      <c r="J69" s="61"/>
      <c r="K69" s="61"/>
      <c r="L69" s="24"/>
      <c r="M69" s="15"/>
    </row>
    <row r="70" spans="1:16" ht="22.7" customHeight="1">
      <c r="A70" s="4" t="s">
        <v>157</v>
      </c>
      <c r="B70" s="24"/>
      <c r="C70" s="24"/>
      <c r="D70" s="24"/>
      <c r="E70" s="84">
        <f>SUM(E66:E68)</f>
        <v>-2216275</v>
      </c>
      <c r="F70" s="61"/>
      <c r="G70" s="84">
        <f>SUM(G66:G68)</f>
        <v>-13610847</v>
      </c>
      <c r="H70" s="79"/>
      <c r="I70" s="84">
        <f>SUM(I66:I68)</f>
        <v>-2084469</v>
      </c>
      <c r="J70" s="61"/>
      <c r="K70" s="84">
        <f>SUM(K66:K68)</f>
        <v>-12092413</v>
      </c>
      <c r="L70" s="24"/>
      <c r="M70" s="15"/>
      <c r="N70" s="15"/>
    </row>
    <row r="71" spans="1:16" ht="22.7" customHeight="1">
      <c r="A71" s="38"/>
      <c r="B71" s="24"/>
      <c r="C71" s="24"/>
      <c r="D71" s="24"/>
      <c r="E71" s="85"/>
      <c r="F71" s="61"/>
      <c r="G71" s="85"/>
      <c r="H71" s="79"/>
      <c r="I71" s="85"/>
      <c r="J71" s="61"/>
      <c r="K71" s="85"/>
      <c r="L71" s="24"/>
      <c r="M71" s="15"/>
      <c r="N71" s="15"/>
    </row>
    <row r="72" spans="1:16" ht="22.7" customHeight="1">
      <c r="A72" s="98" t="s">
        <v>89</v>
      </c>
      <c r="B72" s="24"/>
      <c r="C72" s="24"/>
      <c r="D72" s="24"/>
      <c r="E72" s="61"/>
      <c r="F72" s="61"/>
      <c r="G72" s="61"/>
      <c r="H72" s="79"/>
      <c r="I72" s="61"/>
      <c r="J72" s="61"/>
      <c r="K72" s="61"/>
      <c r="L72" s="24"/>
    </row>
    <row r="73" spans="1:16" ht="22.7" customHeight="1">
      <c r="A73" s="98" t="s">
        <v>158</v>
      </c>
      <c r="B73" s="24"/>
      <c r="C73" s="24"/>
      <c r="D73" s="24"/>
      <c r="E73" s="61"/>
      <c r="F73" s="61"/>
      <c r="G73" s="61"/>
      <c r="H73" s="79"/>
      <c r="I73" s="61"/>
      <c r="J73" s="61"/>
      <c r="K73" s="61"/>
      <c r="L73" s="24"/>
    </row>
    <row r="74" spans="1:16" ht="22.7" customHeight="1">
      <c r="A74" s="94" t="s">
        <v>199</v>
      </c>
      <c r="B74" s="24"/>
      <c r="C74" s="24"/>
      <c r="D74" s="24"/>
      <c r="E74" s="61"/>
      <c r="F74" s="61"/>
      <c r="G74" s="61"/>
      <c r="H74" s="79"/>
      <c r="I74" s="61"/>
      <c r="J74" s="61"/>
      <c r="K74" s="61"/>
      <c r="L74" s="24"/>
    </row>
    <row r="75" spans="1:16" ht="22.7" customHeight="1">
      <c r="A75" s="95" t="s">
        <v>90</v>
      </c>
      <c r="B75" s="24"/>
      <c r="C75" s="24"/>
      <c r="D75" s="24"/>
      <c r="E75" s="84">
        <v>51534415</v>
      </c>
      <c r="F75" s="61"/>
      <c r="G75" s="84">
        <v>0</v>
      </c>
      <c r="H75" s="79"/>
      <c r="I75" s="84">
        <v>51534415</v>
      </c>
      <c r="J75" s="61"/>
      <c r="K75" s="84">
        <v>0</v>
      </c>
      <c r="L75" s="24"/>
      <c r="M75" s="38"/>
    </row>
    <row r="76" spans="1:16" ht="22.7" customHeight="1">
      <c r="A76" s="91" t="s">
        <v>164</v>
      </c>
      <c r="B76" s="24"/>
      <c r="C76" s="24"/>
      <c r="D76" s="24"/>
      <c r="E76" s="4"/>
      <c r="F76" s="4"/>
      <c r="G76" s="4"/>
      <c r="H76" s="4"/>
      <c r="I76" s="4"/>
      <c r="J76" s="4"/>
      <c r="K76" s="4"/>
      <c r="L76" s="24"/>
      <c r="M76" s="38"/>
    </row>
    <row r="77" spans="1:16" ht="22.7" customHeight="1">
      <c r="A77" s="91" t="s">
        <v>167</v>
      </c>
      <c r="B77" s="24"/>
      <c r="C77" s="24"/>
      <c r="D77" s="24"/>
      <c r="E77" s="85">
        <f>SUM(E75:E75)</f>
        <v>51534415</v>
      </c>
      <c r="F77" s="61"/>
      <c r="G77" s="85">
        <f>SUM(G75)</f>
        <v>0</v>
      </c>
      <c r="H77" s="79"/>
      <c r="I77" s="85">
        <f>SUM(I75:I75)</f>
        <v>51534415</v>
      </c>
      <c r="J77" s="61"/>
      <c r="K77" s="85">
        <f>SUM(K75)</f>
        <v>0</v>
      </c>
      <c r="L77" s="24"/>
      <c r="M77" s="38"/>
    </row>
    <row r="78" spans="1:16" ht="22.7" customHeight="1">
      <c r="A78" s="159" t="s">
        <v>200</v>
      </c>
      <c r="B78" s="24"/>
      <c r="C78" s="24"/>
      <c r="D78" s="24"/>
      <c r="E78" s="84">
        <f>-ROUND(E77*20%,0)</f>
        <v>-10306883</v>
      </c>
      <c r="F78" s="61"/>
      <c r="G78" s="84">
        <f>-ROUND(G77*20%,0)</f>
        <v>0</v>
      </c>
      <c r="H78" s="79"/>
      <c r="I78" s="84">
        <f>-ROUND(I77*20%,0)</f>
        <v>-10306883</v>
      </c>
      <c r="J78" s="61"/>
      <c r="K78" s="84">
        <f>-ROUND(K77*20%,0)</f>
        <v>0</v>
      </c>
      <c r="L78" s="24"/>
    </row>
    <row r="79" spans="1:16" ht="22.7" customHeight="1">
      <c r="A79" s="4" t="s">
        <v>165</v>
      </c>
      <c r="B79" s="24"/>
      <c r="C79" s="24"/>
      <c r="D79" s="24"/>
      <c r="E79" s="61"/>
      <c r="F79" s="61"/>
      <c r="G79" s="61"/>
      <c r="H79" s="79"/>
      <c r="I79" s="61"/>
      <c r="J79" s="61"/>
      <c r="K79" s="61"/>
      <c r="L79" s="24"/>
    </row>
    <row r="80" spans="1:16" ht="22.7" customHeight="1">
      <c r="A80" s="4" t="s">
        <v>157</v>
      </c>
      <c r="B80" s="24"/>
      <c r="C80" s="24"/>
      <c r="D80" s="24"/>
      <c r="E80" s="84">
        <f>SUM(E77:E78)</f>
        <v>41227532</v>
      </c>
      <c r="F80" s="61"/>
      <c r="G80" s="84">
        <f>SUM(G77:G78)</f>
        <v>0</v>
      </c>
      <c r="H80" s="79"/>
      <c r="I80" s="84">
        <f>SUM(I77:I78)</f>
        <v>41227532</v>
      </c>
      <c r="J80" s="61"/>
      <c r="K80" s="84">
        <f>SUM(K77:K78)</f>
        <v>0</v>
      </c>
      <c r="L80" s="24"/>
    </row>
    <row r="81" spans="1:13" ht="22.7" customHeight="1">
      <c r="A81" s="38" t="s">
        <v>123</v>
      </c>
      <c r="E81" s="86">
        <f>E70+E80</f>
        <v>39011257</v>
      </c>
      <c r="F81" s="61"/>
      <c r="G81" s="86">
        <f>G70+G80</f>
        <v>-13610847</v>
      </c>
      <c r="H81" s="62"/>
      <c r="I81" s="86">
        <f>I70+I80</f>
        <v>39143063</v>
      </c>
      <c r="J81" s="61"/>
      <c r="K81" s="86">
        <f>K70+K80</f>
        <v>-12092413</v>
      </c>
      <c r="M81" s="69"/>
    </row>
    <row r="82" spans="1:13" ht="22.7" customHeight="1">
      <c r="A82" s="38"/>
      <c r="E82" s="85"/>
      <c r="F82" s="61"/>
      <c r="G82" s="85"/>
      <c r="H82" s="62"/>
      <c r="I82" s="85"/>
      <c r="J82" s="61"/>
      <c r="K82" s="85"/>
      <c r="M82" s="69"/>
    </row>
    <row r="83" spans="1:13" ht="22.7" customHeight="1" thickBot="1">
      <c r="A83" s="88" t="s">
        <v>92</v>
      </c>
      <c r="E83" s="87">
        <f>+E81+E52</f>
        <v>68633900</v>
      </c>
      <c r="F83" s="77"/>
      <c r="G83" s="87">
        <f>+G81+G52</f>
        <v>-41771743</v>
      </c>
      <c r="H83" s="62"/>
      <c r="I83" s="87">
        <f>+I81+I52</f>
        <v>69101043</v>
      </c>
      <c r="J83" s="77"/>
      <c r="K83" s="87">
        <f>+K81+K52</f>
        <v>-44341245</v>
      </c>
    </row>
    <row r="84" spans="1:13" ht="22.7" customHeight="1" thickTop="1">
      <c r="E84" s="5"/>
      <c r="F84" s="5"/>
      <c r="G84" s="5"/>
      <c r="H84" s="3"/>
      <c r="I84" s="5"/>
      <c r="J84" s="5"/>
      <c r="K84" s="5"/>
    </row>
    <row r="85" spans="1:13" ht="22.7" customHeight="1">
      <c r="A85" s="97" t="s">
        <v>24</v>
      </c>
      <c r="E85" s="5"/>
      <c r="F85" s="5"/>
      <c r="G85" s="5"/>
      <c r="H85" s="5"/>
      <c r="I85" s="5"/>
      <c r="J85" s="5"/>
      <c r="K85" s="5"/>
    </row>
    <row r="86" spans="1:13" ht="22.7" customHeight="1">
      <c r="A86" s="28"/>
      <c r="E86" s="5"/>
      <c r="F86" s="5"/>
      <c r="G86" s="5"/>
      <c r="H86" s="5"/>
      <c r="I86" s="5"/>
      <c r="J86" s="5"/>
      <c r="K86" s="5"/>
    </row>
    <row r="87" spans="1:13" ht="22.7" customHeight="1">
      <c r="A87" s="28"/>
      <c r="E87" s="5"/>
      <c r="F87" s="5"/>
      <c r="G87" s="5"/>
      <c r="H87" s="5"/>
      <c r="I87" s="5"/>
      <c r="J87" s="5"/>
      <c r="K87" s="5"/>
    </row>
    <row r="88" spans="1:13" ht="22.7" customHeight="1">
      <c r="A88" s="169" t="s">
        <v>61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</row>
    <row r="89" spans="1:13" ht="22.7" customHeight="1">
      <c r="A89" s="164" t="s">
        <v>13</v>
      </c>
      <c r="B89" s="164"/>
      <c r="C89" s="164"/>
      <c r="D89" s="164"/>
      <c r="E89" s="164"/>
      <c r="F89" s="164"/>
      <c r="G89" s="164"/>
      <c r="H89" s="27"/>
      <c r="I89" s="57"/>
      <c r="J89" s="57"/>
      <c r="K89" s="57"/>
      <c r="L89" s="4"/>
    </row>
    <row r="90" spans="1:13" ht="22.7" customHeight="1">
      <c r="A90" s="1" t="s">
        <v>161</v>
      </c>
      <c r="B90" s="1"/>
      <c r="C90" s="48"/>
      <c r="D90" s="1"/>
      <c r="E90" s="1"/>
      <c r="F90" s="1"/>
      <c r="G90" s="1"/>
      <c r="H90" s="27"/>
      <c r="I90" s="57"/>
      <c r="J90" s="57"/>
      <c r="K90" s="57"/>
      <c r="L90" s="4"/>
    </row>
    <row r="91" spans="1:13" ht="22.7" customHeight="1">
      <c r="A91" s="164" t="s">
        <v>192</v>
      </c>
      <c r="B91" s="164"/>
      <c r="C91" s="164"/>
      <c r="D91" s="164"/>
      <c r="E91" s="164"/>
      <c r="F91" s="164"/>
      <c r="G91" s="164"/>
      <c r="H91" s="17"/>
      <c r="I91" s="57"/>
      <c r="J91" s="57"/>
      <c r="K91" s="57"/>
      <c r="L91" s="17"/>
    </row>
    <row r="92" spans="1:13" ht="22.7" customHeight="1">
      <c r="A92" s="19"/>
      <c r="B92" s="4"/>
      <c r="D92" s="4"/>
      <c r="E92" s="165"/>
      <c r="F92" s="165"/>
      <c r="G92" s="165"/>
      <c r="H92" s="4"/>
      <c r="I92" s="163" t="s">
        <v>20</v>
      </c>
      <c r="J92" s="163"/>
      <c r="K92" s="163"/>
      <c r="L92" s="4"/>
    </row>
    <row r="93" spans="1:13" ht="22.7" customHeight="1">
      <c r="A93" s="19"/>
      <c r="B93" s="4"/>
      <c r="D93" s="4"/>
      <c r="E93" s="166" t="s">
        <v>62</v>
      </c>
      <c r="F93" s="166"/>
      <c r="G93" s="166"/>
      <c r="H93" s="30"/>
      <c r="I93" s="166"/>
      <c r="J93" s="166"/>
      <c r="K93" s="166"/>
      <c r="L93" s="4"/>
    </row>
    <row r="94" spans="1:13" ht="22.7" customHeight="1">
      <c r="A94" s="19"/>
      <c r="B94" s="4"/>
      <c r="D94" s="4"/>
      <c r="E94" s="162" t="s">
        <v>63</v>
      </c>
      <c r="F94" s="162"/>
      <c r="G94" s="162"/>
      <c r="H94" s="30"/>
      <c r="I94" s="162" t="s">
        <v>19</v>
      </c>
      <c r="J94" s="162"/>
      <c r="K94" s="162"/>
      <c r="L94" s="4"/>
    </row>
    <row r="95" spans="1:13" ht="22.7" customHeight="1">
      <c r="A95" s="19"/>
      <c r="B95" s="23"/>
      <c r="C95" s="31" t="s">
        <v>37</v>
      </c>
      <c r="D95" s="4"/>
      <c r="E95" s="7">
        <v>2025</v>
      </c>
      <c r="F95" s="34"/>
      <c r="G95" s="7">
        <v>2024</v>
      </c>
      <c r="H95" s="6"/>
      <c r="I95" s="7">
        <v>2025</v>
      </c>
      <c r="J95" s="34"/>
      <c r="K95" s="7">
        <v>2024</v>
      </c>
      <c r="L95" s="23"/>
    </row>
    <row r="96" spans="1:13" ht="22.7" customHeight="1">
      <c r="A96" s="19"/>
      <c r="B96" s="23"/>
      <c r="D96" s="23"/>
      <c r="E96" s="58"/>
      <c r="F96" s="59"/>
      <c r="G96" s="6" t="s">
        <v>22</v>
      </c>
      <c r="H96" s="23"/>
      <c r="I96" s="58"/>
      <c r="J96" s="59"/>
      <c r="K96" s="6" t="s">
        <v>22</v>
      </c>
      <c r="L96" s="23"/>
    </row>
    <row r="97" spans="1:12" ht="22.7" customHeight="1">
      <c r="A97" s="27" t="s">
        <v>64</v>
      </c>
      <c r="E97" s="5"/>
      <c r="F97" s="5"/>
      <c r="G97" s="5"/>
      <c r="H97" s="5"/>
      <c r="I97" s="5"/>
      <c r="J97" s="5"/>
      <c r="K97" s="5"/>
    </row>
    <row r="98" spans="1:12" ht="22.7" customHeight="1">
      <c r="A98" s="38" t="s">
        <v>65</v>
      </c>
      <c r="C98" s="24" t="s">
        <v>7</v>
      </c>
      <c r="E98" s="157">
        <v>2668708727</v>
      </c>
      <c r="F98" s="5"/>
      <c r="G98" s="5">
        <v>2872709637</v>
      </c>
      <c r="H98" s="5"/>
      <c r="I98" s="5">
        <v>2668708727</v>
      </c>
      <c r="J98" s="5"/>
      <c r="K98" s="5">
        <v>2872709637</v>
      </c>
    </row>
    <row r="99" spans="1:12" ht="22.7" customHeight="1">
      <c r="A99" s="38" t="s">
        <v>66</v>
      </c>
      <c r="C99" s="24" t="s">
        <v>7</v>
      </c>
      <c r="E99" s="5">
        <v>-3872961483</v>
      </c>
      <c r="F99" s="5"/>
      <c r="G99" s="5">
        <v>-2717131728</v>
      </c>
      <c r="H99" s="5"/>
      <c r="I99" s="5">
        <v>-3872961483</v>
      </c>
      <c r="J99" s="5"/>
      <c r="K99" s="5">
        <v>-2717131728</v>
      </c>
    </row>
    <row r="100" spans="1:12" ht="22.7" customHeight="1">
      <c r="A100" s="38" t="s">
        <v>182</v>
      </c>
      <c r="C100" s="24" t="s">
        <v>7</v>
      </c>
      <c r="E100" s="41">
        <v>761807902</v>
      </c>
      <c r="F100" s="5"/>
      <c r="G100" s="41">
        <v>-174674429</v>
      </c>
      <c r="H100" s="5"/>
      <c r="I100" s="41">
        <v>761807902</v>
      </c>
      <c r="J100" s="5"/>
      <c r="K100" s="41">
        <v>-174674429</v>
      </c>
    </row>
    <row r="101" spans="1:12" ht="22.7" customHeight="1">
      <c r="A101" s="47" t="s">
        <v>67</v>
      </c>
      <c r="E101" s="40">
        <f>SUM(E98:E100)</f>
        <v>-442444854</v>
      </c>
      <c r="F101" s="5"/>
      <c r="G101" s="40">
        <f>SUM(G98:G100)</f>
        <v>-19096520</v>
      </c>
      <c r="H101" s="5"/>
      <c r="I101" s="40">
        <f>SUM(I98:I100)</f>
        <v>-442444854</v>
      </c>
      <c r="J101" s="5"/>
      <c r="K101" s="40">
        <f>SUM(K98:K100)</f>
        <v>-19096520</v>
      </c>
    </row>
    <row r="102" spans="1:12" ht="22.7" customHeight="1">
      <c r="A102" s="27"/>
      <c r="E102" s="5"/>
      <c r="F102" s="5"/>
      <c r="G102" s="5"/>
      <c r="H102" s="5"/>
      <c r="I102" s="5"/>
      <c r="J102" s="5"/>
      <c r="K102" s="5"/>
    </row>
    <row r="103" spans="1:12" ht="22.7" customHeight="1">
      <c r="A103" s="9" t="s">
        <v>68</v>
      </c>
      <c r="B103" s="24"/>
      <c r="C103" s="24"/>
      <c r="D103" s="24"/>
      <c r="E103" s="5">
        <v>82503385</v>
      </c>
      <c r="F103" s="5"/>
      <c r="G103" s="5">
        <v>86360921</v>
      </c>
      <c r="H103" s="39"/>
      <c r="I103" s="5">
        <v>82503385</v>
      </c>
      <c r="J103" s="5"/>
      <c r="K103" s="5">
        <v>86360921</v>
      </c>
      <c r="L103" s="24"/>
    </row>
    <row r="104" spans="1:12" ht="22.7" customHeight="1">
      <c r="A104" s="9" t="s">
        <v>69</v>
      </c>
      <c r="B104" s="24"/>
      <c r="C104" s="24" t="s">
        <v>11</v>
      </c>
      <c r="D104" s="24"/>
      <c r="E104" s="61">
        <v>931099</v>
      </c>
      <c r="F104" s="5"/>
      <c r="G104" s="61">
        <v>-9091212</v>
      </c>
      <c r="H104" s="39"/>
      <c r="I104" s="61">
        <v>931099</v>
      </c>
      <c r="J104" s="5"/>
      <c r="K104" s="5">
        <v>-9091212</v>
      </c>
      <c r="L104" s="24"/>
    </row>
    <row r="105" spans="1:12" ht="22.7" customHeight="1">
      <c r="A105" s="9" t="s">
        <v>180</v>
      </c>
      <c r="B105" s="24"/>
      <c r="C105" s="24" t="s">
        <v>9</v>
      </c>
      <c r="D105" s="24"/>
      <c r="E105" s="61">
        <v>-37490518</v>
      </c>
      <c r="F105" s="5"/>
      <c r="G105" s="61">
        <v>5418961</v>
      </c>
      <c r="H105" s="39"/>
      <c r="I105" s="61">
        <v>-37490518</v>
      </c>
      <c r="J105" s="5"/>
      <c r="K105" s="5">
        <v>5418961</v>
      </c>
      <c r="L105" s="24"/>
    </row>
    <row r="106" spans="1:12" ht="22.7" customHeight="1">
      <c r="A106" s="9" t="s">
        <v>181</v>
      </c>
      <c r="B106" s="24"/>
      <c r="C106" s="24"/>
      <c r="D106" s="24"/>
      <c r="E106" s="5">
        <v>-954295</v>
      </c>
      <c r="F106" s="5"/>
      <c r="G106" s="5">
        <v>652315</v>
      </c>
      <c r="H106" s="39"/>
      <c r="I106" s="5">
        <v>-954295</v>
      </c>
      <c r="J106" s="5"/>
      <c r="K106" s="5">
        <v>652315</v>
      </c>
      <c r="L106" s="24"/>
    </row>
    <row r="107" spans="1:12" ht="22.7" customHeight="1">
      <c r="A107" s="47" t="s">
        <v>68</v>
      </c>
      <c r="B107" s="24"/>
      <c r="C107" s="24"/>
      <c r="D107" s="24"/>
      <c r="E107" s="40">
        <f>SUM(E103:E106)</f>
        <v>44989671</v>
      </c>
      <c r="F107" s="3"/>
      <c r="G107" s="40">
        <f>SUM(G103:G106)</f>
        <v>83340985</v>
      </c>
      <c r="H107" s="39"/>
      <c r="I107" s="40">
        <f>SUM(I103:I106)</f>
        <v>44989671</v>
      </c>
      <c r="J107" s="3"/>
      <c r="K107" s="40">
        <f>SUM(K103:K106)</f>
        <v>83340985</v>
      </c>
      <c r="L107" s="24"/>
    </row>
    <row r="108" spans="1:12" ht="22.7" customHeight="1">
      <c r="A108" s="9" t="s">
        <v>70</v>
      </c>
      <c r="B108" s="24"/>
      <c r="C108" s="4"/>
      <c r="D108" s="24"/>
      <c r="E108" s="5">
        <v>-23225693</v>
      </c>
      <c r="F108" s="5"/>
      <c r="G108" s="5">
        <v>-17187241</v>
      </c>
      <c r="H108" s="39"/>
      <c r="I108" s="5">
        <v>-23225693</v>
      </c>
      <c r="J108" s="5"/>
      <c r="K108" s="5">
        <v>-17187241</v>
      </c>
      <c r="L108" s="24"/>
    </row>
    <row r="109" spans="1:12" ht="22.7" customHeight="1">
      <c r="A109" s="9" t="s">
        <v>71</v>
      </c>
      <c r="B109" s="24"/>
      <c r="C109" s="24"/>
      <c r="D109" s="24"/>
      <c r="E109" s="5">
        <v>9868905</v>
      </c>
      <c r="F109" s="5"/>
      <c r="G109" s="5">
        <v>4846431</v>
      </c>
      <c r="H109" s="5"/>
      <c r="I109" s="5">
        <v>9868905</v>
      </c>
      <c r="J109" s="5"/>
      <c r="K109" s="5">
        <v>4846431</v>
      </c>
      <c r="L109" s="24"/>
    </row>
    <row r="110" spans="1:12" ht="22.7" customHeight="1">
      <c r="A110" s="27" t="s">
        <v>72</v>
      </c>
      <c r="B110" s="24"/>
      <c r="C110" s="24"/>
      <c r="D110" s="24"/>
      <c r="E110" s="40">
        <f>SUM(E108:E109)</f>
        <v>-13356788</v>
      </c>
      <c r="F110" s="5"/>
      <c r="G110" s="40">
        <f>SUM(G108:G109)</f>
        <v>-12340810</v>
      </c>
      <c r="H110" s="39"/>
      <c r="I110" s="40">
        <f>SUM(I108:I109)</f>
        <v>-13356788</v>
      </c>
      <c r="J110" s="5"/>
      <c r="K110" s="40">
        <f>SUM(K108:K109)</f>
        <v>-12340810</v>
      </c>
      <c r="L110" s="24"/>
    </row>
    <row r="111" spans="1:12" ht="22.7" customHeight="1">
      <c r="A111" s="27" t="s">
        <v>73</v>
      </c>
      <c r="E111" s="40">
        <f>SUM(E107+E110)</f>
        <v>31632883</v>
      </c>
      <c r="F111" s="3"/>
      <c r="G111" s="40">
        <f>SUM(G107+G110)</f>
        <v>71000175</v>
      </c>
      <c r="H111" s="3"/>
      <c r="I111" s="40">
        <f>SUM(I107+I110)</f>
        <v>31632883</v>
      </c>
      <c r="J111" s="21"/>
      <c r="K111" s="40">
        <f>SUM(K107+K110)</f>
        <v>71000175</v>
      </c>
    </row>
    <row r="112" spans="1:12" ht="22.7" customHeight="1">
      <c r="A112" s="27"/>
      <c r="E112" s="5"/>
      <c r="F112" s="3"/>
      <c r="G112" s="5"/>
      <c r="H112" s="3"/>
      <c r="I112" s="5"/>
      <c r="J112" s="21"/>
      <c r="K112" s="5"/>
    </row>
    <row r="113" spans="1:12" ht="22.7" customHeight="1">
      <c r="A113" s="38" t="s">
        <v>74</v>
      </c>
      <c r="E113" s="5">
        <v>-887064</v>
      </c>
      <c r="F113" s="5"/>
      <c r="G113" s="5">
        <v>-1088725</v>
      </c>
      <c r="H113" s="3"/>
      <c r="I113" s="5">
        <v>-887064</v>
      </c>
      <c r="J113" s="3"/>
      <c r="K113" s="5">
        <v>-1088725</v>
      </c>
    </row>
    <row r="114" spans="1:12" ht="22.7" customHeight="1">
      <c r="A114" s="38" t="s">
        <v>75</v>
      </c>
      <c r="E114" s="5">
        <v>-78050490</v>
      </c>
      <c r="F114" s="5"/>
      <c r="G114" s="5">
        <v>-82838435</v>
      </c>
      <c r="H114" s="3"/>
      <c r="I114" s="5">
        <v>-78050490</v>
      </c>
      <c r="J114" s="3"/>
      <c r="K114" s="5">
        <v>-82838435</v>
      </c>
    </row>
    <row r="115" spans="1:12" ht="22.7" customHeight="1">
      <c r="A115" s="2" t="s">
        <v>162</v>
      </c>
      <c r="C115" s="24" t="s">
        <v>10</v>
      </c>
      <c r="E115" s="61">
        <v>-941019</v>
      </c>
      <c r="F115" s="3"/>
      <c r="G115" s="61">
        <v>-1770071</v>
      </c>
      <c r="H115" s="3"/>
      <c r="I115" s="61">
        <v>0</v>
      </c>
      <c r="J115" s="62"/>
      <c r="K115" s="61">
        <v>0</v>
      </c>
    </row>
    <row r="116" spans="1:12" ht="22.7" customHeight="1">
      <c r="A116" s="2" t="s">
        <v>148</v>
      </c>
      <c r="C116" s="24" t="s">
        <v>8</v>
      </c>
      <c r="E116" s="61">
        <v>0</v>
      </c>
      <c r="F116" s="5"/>
      <c r="G116" s="61">
        <v>0</v>
      </c>
      <c r="H116" s="3"/>
      <c r="I116" s="61">
        <v>-4276483</v>
      </c>
      <c r="J116" s="62"/>
      <c r="K116" s="61">
        <v>-5847086</v>
      </c>
    </row>
    <row r="117" spans="1:12" ht="22.7" customHeight="1">
      <c r="A117" s="38" t="s">
        <v>76</v>
      </c>
      <c r="E117" s="41">
        <v>1652600</v>
      </c>
      <c r="F117" s="5"/>
      <c r="G117" s="41">
        <v>4603614</v>
      </c>
      <c r="H117" s="3"/>
      <c r="I117" s="41">
        <v>1652600</v>
      </c>
      <c r="J117" s="3"/>
      <c r="K117" s="41">
        <v>4603614</v>
      </c>
    </row>
    <row r="118" spans="1:12" ht="22.7" customHeight="1">
      <c r="A118" s="18" t="s">
        <v>201</v>
      </c>
      <c r="E118" s="5">
        <f>SUM(E101,E111,E113:E117)</f>
        <v>-489037944</v>
      </c>
      <c r="F118" s="3"/>
      <c r="G118" s="5">
        <f>SUM(G101,G111,G113:G117)</f>
        <v>-29189962</v>
      </c>
      <c r="H118" s="3"/>
      <c r="I118" s="5">
        <f>SUM(I101,I111,I113:I117)</f>
        <v>-492373408</v>
      </c>
      <c r="J118" s="3"/>
      <c r="K118" s="5">
        <f>SUM(K101,K111,K113:K117)</f>
        <v>-33266977</v>
      </c>
    </row>
    <row r="119" spans="1:12" ht="22.7" customHeight="1">
      <c r="A119" s="4" t="s">
        <v>202</v>
      </c>
      <c r="B119" s="24"/>
      <c r="C119" s="24" t="s">
        <v>3</v>
      </c>
      <c r="D119" s="24"/>
      <c r="E119" s="5">
        <v>99729958</v>
      </c>
      <c r="F119" s="5"/>
      <c r="G119" s="5">
        <v>7614104</v>
      </c>
      <c r="H119" s="39"/>
      <c r="I119" s="5">
        <v>100397049</v>
      </c>
      <c r="J119" s="5"/>
      <c r="K119" s="5">
        <v>8429506</v>
      </c>
      <c r="L119" s="24"/>
    </row>
    <row r="120" spans="1:12" ht="22.7" customHeight="1">
      <c r="A120" s="18" t="s">
        <v>127</v>
      </c>
      <c r="B120" s="24"/>
      <c r="D120" s="24"/>
      <c r="E120" s="40">
        <f>SUM(E118:E119)</f>
        <v>-389307986</v>
      </c>
      <c r="F120" s="60"/>
      <c r="G120" s="40">
        <f>SUM(G118:G119)</f>
        <v>-21575858</v>
      </c>
      <c r="H120" s="39"/>
      <c r="I120" s="40">
        <f>SUM(I118:I119)</f>
        <v>-391976359</v>
      </c>
      <c r="J120" s="60"/>
      <c r="K120" s="40">
        <f>SUM(K118:K119)</f>
        <v>-24837471</v>
      </c>
      <c r="L120" s="24"/>
    </row>
    <row r="121" spans="1:12" ht="22.7" customHeight="1">
      <c r="A121" s="18"/>
      <c r="B121" s="24"/>
      <c r="D121" s="24"/>
      <c r="E121" s="63"/>
      <c r="F121" s="59"/>
      <c r="G121" s="63"/>
      <c r="H121" s="24"/>
      <c r="I121" s="64"/>
      <c r="J121" s="65"/>
      <c r="K121" s="64"/>
      <c r="L121" s="24"/>
    </row>
    <row r="122" spans="1:12" ht="22.7" customHeight="1">
      <c r="A122" s="27" t="s">
        <v>203</v>
      </c>
      <c r="B122" s="2"/>
      <c r="C122" s="24" t="s">
        <v>183</v>
      </c>
      <c r="D122" s="66"/>
      <c r="E122" s="67"/>
      <c r="F122" s="67"/>
      <c r="G122" s="67"/>
      <c r="H122" s="66"/>
      <c r="I122" s="68"/>
      <c r="J122" s="68"/>
      <c r="K122" s="69"/>
      <c r="L122" s="66"/>
    </row>
    <row r="123" spans="1:12" ht="22.7" customHeight="1" thickBot="1">
      <c r="A123" s="70" t="s">
        <v>204</v>
      </c>
      <c r="B123" s="2"/>
      <c r="C123" s="9"/>
      <c r="D123" s="2"/>
      <c r="E123" s="71">
        <f>SUM(E120/38000000)</f>
        <v>-10.244947</v>
      </c>
      <c r="F123" s="72"/>
      <c r="G123" s="71">
        <f>SUM(G120/38000000)</f>
        <v>-0.56778573684210532</v>
      </c>
      <c r="H123" s="73"/>
      <c r="I123" s="71">
        <f>SUM(I120/38000000)</f>
        <v>-10.315167342105264</v>
      </c>
      <c r="J123" s="73"/>
      <c r="K123" s="71">
        <f>SUM(K120/38000000)</f>
        <v>-0.6536176578947368</v>
      </c>
      <c r="L123" s="4"/>
    </row>
    <row r="124" spans="1:12" ht="22.7" customHeight="1" thickTop="1">
      <c r="D124" s="5"/>
      <c r="G124" s="63"/>
      <c r="H124" s="5"/>
      <c r="I124" s="69"/>
      <c r="J124" s="69"/>
      <c r="K124" s="69"/>
    </row>
    <row r="125" spans="1:12" ht="22.7" customHeight="1">
      <c r="A125" s="9" t="s">
        <v>24</v>
      </c>
      <c r="I125" s="69"/>
      <c r="J125" s="69"/>
      <c r="K125" s="69"/>
    </row>
    <row r="126" spans="1:12" ht="22.7" customHeight="1">
      <c r="I126" s="69"/>
      <c r="J126" s="69"/>
      <c r="K126" s="69"/>
    </row>
    <row r="127" spans="1:12" ht="22.7" customHeight="1">
      <c r="I127" s="69"/>
      <c r="J127" s="69"/>
      <c r="K127" s="69"/>
    </row>
    <row r="128" spans="1:12" ht="22.7" customHeight="1">
      <c r="I128" s="69"/>
      <c r="J128" s="69"/>
      <c r="K128" s="69"/>
    </row>
    <row r="129" spans="1:13" ht="22.7" customHeight="1">
      <c r="A129" s="167" t="s">
        <v>61</v>
      </c>
      <c r="B129" s="168"/>
      <c r="C129" s="168"/>
      <c r="D129" s="168"/>
      <c r="E129" s="168"/>
      <c r="F129" s="168"/>
      <c r="G129" s="168"/>
      <c r="H129" s="168"/>
      <c r="I129" s="168"/>
      <c r="J129" s="168"/>
      <c r="K129" s="168"/>
    </row>
    <row r="130" spans="1:13" ht="23.35" customHeight="1">
      <c r="A130" s="164" t="s">
        <v>13</v>
      </c>
      <c r="B130" s="164"/>
      <c r="C130" s="164"/>
      <c r="D130" s="164"/>
      <c r="E130" s="164"/>
      <c r="F130" s="164"/>
      <c r="G130" s="164"/>
      <c r="H130" s="27"/>
      <c r="I130" s="75"/>
      <c r="J130" s="75"/>
      <c r="K130" s="75"/>
      <c r="L130" s="27"/>
      <c r="M130" s="9"/>
    </row>
    <row r="131" spans="1:13" ht="23.35" customHeight="1">
      <c r="A131" s="1" t="s">
        <v>163</v>
      </c>
      <c r="B131" s="1"/>
      <c r="C131" s="48"/>
      <c r="D131" s="1"/>
      <c r="E131" s="1"/>
      <c r="F131" s="1"/>
      <c r="G131" s="1"/>
      <c r="H131" s="27"/>
      <c r="I131" s="75"/>
      <c r="J131" s="75"/>
      <c r="K131" s="75"/>
      <c r="L131" s="27"/>
      <c r="M131" s="9"/>
    </row>
    <row r="132" spans="1:13" ht="23.35" customHeight="1">
      <c r="A132" s="164" t="s">
        <v>192</v>
      </c>
      <c r="B132" s="164"/>
      <c r="C132" s="164"/>
      <c r="D132" s="164"/>
      <c r="E132" s="164"/>
      <c r="F132" s="164"/>
      <c r="G132" s="164"/>
      <c r="H132" s="18"/>
      <c r="I132" s="75"/>
      <c r="J132" s="75"/>
      <c r="K132" s="75"/>
      <c r="L132" s="17"/>
      <c r="M132" s="9"/>
    </row>
    <row r="133" spans="1:13" ht="23.35" customHeight="1">
      <c r="A133" s="19"/>
      <c r="B133" s="4"/>
      <c r="D133" s="4"/>
      <c r="E133" s="165"/>
      <c r="F133" s="165"/>
      <c r="G133" s="165"/>
      <c r="H133" s="4"/>
      <c r="I133" s="163" t="s">
        <v>20</v>
      </c>
      <c r="J133" s="163"/>
      <c r="K133" s="163"/>
      <c r="M133" s="9"/>
    </row>
    <row r="134" spans="1:13" ht="23.35" customHeight="1">
      <c r="A134" s="19"/>
      <c r="D134" s="4"/>
      <c r="E134" s="166" t="s">
        <v>62</v>
      </c>
      <c r="F134" s="166"/>
      <c r="G134" s="166"/>
      <c r="H134" s="30"/>
      <c r="I134" s="166"/>
      <c r="J134" s="166"/>
      <c r="K134" s="166"/>
      <c r="M134" s="9"/>
    </row>
    <row r="135" spans="1:13" ht="23.35" customHeight="1">
      <c r="A135" s="19"/>
      <c r="B135" s="4"/>
      <c r="D135" s="4"/>
      <c r="E135" s="162" t="s">
        <v>63</v>
      </c>
      <c r="F135" s="162"/>
      <c r="G135" s="162"/>
      <c r="H135" s="30"/>
      <c r="I135" s="162" t="s">
        <v>19</v>
      </c>
      <c r="J135" s="162"/>
      <c r="K135" s="162"/>
      <c r="M135" s="9"/>
    </row>
    <row r="136" spans="1:13" ht="23.35" customHeight="1">
      <c r="A136" s="19"/>
      <c r="B136" s="23"/>
      <c r="C136" s="31" t="s">
        <v>37</v>
      </c>
      <c r="D136" s="4"/>
      <c r="E136" s="7">
        <v>2025</v>
      </c>
      <c r="F136" s="34"/>
      <c r="G136" s="7">
        <v>2024</v>
      </c>
      <c r="H136" s="6"/>
      <c r="I136" s="7">
        <v>2025</v>
      </c>
      <c r="J136" s="34"/>
      <c r="K136" s="7">
        <v>2024</v>
      </c>
      <c r="M136" s="9"/>
    </row>
    <row r="137" spans="1:13" ht="23.35" customHeight="1">
      <c r="A137" s="19"/>
      <c r="B137" s="23"/>
      <c r="D137" s="4"/>
      <c r="E137" s="6"/>
      <c r="F137" s="34"/>
      <c r="G137" s="6" t="s">
        <v>22</v>
      </c>
      <c r="H137" s="6"/>
      <c r="I137" s="6"/>
      <c r="J137" s="34"/>
      <c r="K137" s="6" t="s">
        <v>22</v>
      </c>
      <c r="M137" s="9"/>
    </row>
    <row r="138" spans="1:13" ht="23.35" customHeight="1">
      <c r="A138" s="19"/>
      <c r="B138" s="23"/>
      <c r="C138" s="23"/>
      <c r="D138" s="23"/>
      <c r="E138" s="63"/>
      <c r="F138" s="59"/>
      <c r="G138" s="63"/>
      <c r="H138" s="23"/>
      <c r="I138" s="64"/>
      <c r="J138" s="65"/>
      <c r="K138" s="64"/>
      <c r="M138" s="9"/>
    </row>
    <row r="139" spans="1:13" ht="23.35" customHeight="1">
      <c r="A139" s="47" t="s">
        <v>127</v>
      </c>
      <c r="B139" s="23"/>
      <c r="C139" s="23"/>
      <c r="D139" s="23"/>
      <c r="E139" s="76">
        <v>-389307986</v>
      </c>
      <c r="F139" s="77"/>
      <c r="G139" s="76">
        <v>-21575858</v>
      </c>
      <c r="H139" s="77"/>
      <c r="I139" s="84">
        <v>-391976359</v>
      </c>
      <c r="J139" s="77"/>
      <c r="K139" s="76">
        <v>-24837471</v>
      </c>
      <c r="M139" s="9"/>
    </row>
    <row r="140" spans="1:13" ht="23.35" customHeight="1">
      <c r="A140" s="17"/>
      <c r="B140" s="17"/>
      <c r="C140" s="17"/>
      <c r="D140" s="17"/>
      <c r="E140" s="78"/>
      <c r="F140" s="78"/>
      <c r="G140" s="78"/>
      <c r="H140" s="78"/>
      <c r="I140" s="78"/>
      <c r="J140" s="78"/>
      <c r="K140" s="78"/>
      <c r="M140" s="9"/>
    </row>
    <row r="141" spans="1:13" ht="23.35" customHeight="1">
      <c r="A141" s="18" t="s">
        <v>82</v>
      </c>
      <c r="B141" s="24"/>
      <c r="C141" s="24"/>
      <c r="D141" s="24"/>
      <c r="E141" s="61"/>
      <c r="F141" s="61"/>
      <c r="G141" s="61"/>
      <c r="H141" s="61"/>
      <c r="I141" s="61"/>
      <c r="J141" s="61"/>
      <c r="K141" s="61"/>
      <c r="L141" s="24"/>
    </row>
    <row r="142" spans="1:13" ht="22.7" customHeight="1">
      <c r="A142" s="4" t="s">
        <v>154</v>
      </c>
      <c r="B142" s="24"/>
      <c r="C142" s="24"/>
      <c r="D142" s="24"/>
      <c r="E142" s="61"/>
      <c r="F142" s="61"/>
      <c r="G142" s="61"/>
      <c r="H142" s="61"/>
      <c r="I142" s="61"/>
      <c r="J142" s="61"/>
      <c r="K142" s="61"/>
      <c r="L142" s="24"/>
    </row>
    <row r="143" spans="1:13" ht="22.7" customHeight="1">
      <c r="A143" s="4" t="s">
        <v>155</v>
      </c>
      <c r="B143" s="24"/>
      <c r="C143" s="24"/>
      <c r="D143" s="24"/>
      <c r="E143" s="61"/>
      <c r="F143" s="61"/>
      <c r="G143" s="61"/>
      <c r="H143" s="61"/>
      <c r="I143" s="61"/>
      <c r="J143" s="61"/>
      <c r="K143" s="61"/>
      <c r="L143" s="24"/>
    </row>
    <row r="144" spans="1:13" ht="22.7" customHeight="1">
      <c r="A144" s="89" t="s">
        <v>156</v>
      </c>
      <c r="B144" s="24"/>
      <c r="C144" s="24"/>
      <c r="D144" s="24"/>
      <c r="E144" s="61"/>
      <c r="F144" s="61"/>
      <c r="G144" s="61"/>
      <c r="H144" s="62"/>
      <c r="I144" s="61"/>
      <c r="J144" s="61"/>
      <c r="K144" s="61"/>
      <c r="L144" s="24"/>
    </row>
    <row r="145" spans="1:16" ht="22.7" customHeight="1">
      <c r="A145" s="89" t="s">
        <v>83</v>
      </c>
      <c r="B145" s="24"/>
      <c r="C145" s="24" t="s">
        <v>10</v>
      </c>
      <c r="D145" s="24"/>
      <c r="E145" s="61">
        <v>7505270</v>
      </c>
      <c r="F145" s="61"/>
      <c r="G145" s="61">
        <v>-3095785</v>
      </c>
      <c r="H145" s="61"/>
      <c r="I145" s="61">
        <v>0</v>
      </c>
      <c r="J145" s="61"/>
      <c r="K145" s="61">
        <v>0</v>
      </c>
      <c r="L145" s="24"/>
    </row>
    <row r="146" spans="1:16" ht="22.7" customHeight="1">
      <c r="A146" s="28" t="s">
        <v>168</v>
      </c>
      <c r="B146" s="24"/>
      <c r="C146" s="24"/>
      <c r="D146" s="24"/>
      <c r="E146" s="61"/>
      <c r="F146" s="61"/>
      <c r="G146" s="61"/>
      <c r="H146" s="61"/>
      <c r="I146" s="61"/>
      <c r="J146" s="61"/>
      <c r="K146" s="61"/>
      <c r="L146" s="24"/>
    </row>
    <row r="147" spans="1:16" ht="22.7" customHeight="1">
      <c r="A147" s="9" t="s">
        <v>88</v>
      </c>
      <c r="B147" s="24"/>
      <c r="C147" s="24"/>
      <c r="D147" s="24"/>
      <c r="E147" s="61">
        <v>5053578</v>
      </c>
      <c r="F147" s="61"/>
      <c r="G147" s="61">
        <v>0</v>
      </c>
      <c r="H147" s="79"/>
      <c r="I147" s="61">
        <v>5053578</v>
      </c>
      <c r="J147" s="61"/>
      <c r="K147" s="61">
        <v>0</v>
      </c>
      <c r="L147" s="24"/>
    </row>
    <row r="148" spans="1:16" ht="22.7" customHeight="1">
      <c r="A148" s="90" t="s">
        <v>84</v>
      </c>
      <c r="B148" s="24"/>
      <c r="C148" s="24"/>
      <c r="D148" s="24"/>
      <c r="E148" s="4"/>
      <c r="F148" s="4"/>
      <c r="G148" s="4"/>
      <c r="H148" s="4"/>
      <c r="I148" s="4"/>
      <c r="J148" s="4"/>
      <c r="K148" s="4"/>
      <c r="L148" s="24"/>
      <c r="M148" s="15"/>
    </row>
    <row r="149" spans="1:16" ht="22.7" customHeight="1">
      <c r="A149" s="90" t="s">
        <v>85</v>
      </c>
      <c r="B149" s="24"/>
      <c r="C149" s="24"/>
      <c r="D149" s="24"/>
      <c r="E149" s="61"/>
      <c r="F149" s="37"/>
      <c r="G149" s="37"/>
      <c r="H149" s="80"/>
      <c r="I149" s="61"/>
      <c r="J149" s="37"/>
      <c r="K149" s="37"/>
      <c r="L149" s="24"/>
      <c r="M149" s="15"/>
    </row>
    <row r="150" spans="1:16" ht="22.7" customHeight="1">
      <c r="A150" s="90" t="s">
        <v>86</v>
      </c>
      <c r="B150" s="24"/>
      <c r="C150" s="24"/>
      <c r="D150" s="24"/>
      <c r="E150" s="61">
        <v>0</v>
      </c>
      <c r="F150" s="37"/>
      <c r="G150" s="37">
        <v>-81552843</v>
      </c>
      <c r="H150" s="80"/>
      <c r="I150" s="61">
        <v>0</v>
      </c>
      <c r="J150" s="37"/>
      <c r="K150" s="37">
        <v>-81552843</v>
      </c>
      <c r="L150" s="24"/>
      <c r="M150" s="15"/>
    </row>
    <row r="151" spans="1:16" ht="22.7" customHeight="1">
      <c r="A151" s="93" t="s">
        <v>70</v>
      </c>
      <c r="B151" s="24"/>
      <c r="C151" s="24"/>
      <c r="D151" s="24"/>
      <c r="E151" s="37">
        <v>-3757183</v>
      </c>
      <c r="F151" s="37"/>
      <c r="G151" s="37">
        <v>-466257</v>
      </c>
      <c r="H151" s="80"/>
      <c r="I151" s="37">
        <v>-3757183</v>
      </c>
      <c r="J151" s="37"/>
      <c r="K151" s="37">
        <v>-466257</v>
      </c>
      <c r="L151" s="24"/>
      <c r="M151" s="15"/>
      <c r="N151" s="81"/>
      <c r="P151" s="69"/>
    </row>
    <row r="152" spans="1:16" ht="22.7" customHeight="1">
      <c r="A152" s="93" t="s">
        <v>71</v>
      </c>
      <c r="B152" s="24"/>
      <c r="C152" s="24"/>
      <c r="D152" s="24"/>
      <c r="E152" s="37">
        <v>1183771</v>
      </c>
      <c r="F152" s="37"/>
      <c r="G152" s="37">
        <v>49165</v>
      </c>
      <c r="H152" s="80"/>
      <c r="I152" s="37">
        <v>1183771</v>
      </c>
      <c r="J152" s="37"/>
      <c r="K152" s="37">
        <v>49165</v>
      </c>
      <c r="L152" s="24"/>
      <c r="M152" s="15"/>
      <c r="N152" s="82"/>
      <c r="P152" s="81"/>
    </row>
    <row r="153" spans="1:16" ht="22.7" customHeight="1">
      <c r="A153" s="91" t="s">
        <v>165</v>
      </c>
      <c r="B153" s="24"/>
      <c r="C153" s="24"/>
      <c r="D153" s="24"/>
      <c r="E153" s="83">
        <f>SUM(E145:E152)</f>
        <v>9985436</v>
      </c>
      <c r="F153" s="61"/>
      <c r="G153" s="83">
        <f>SUM(G145:G152)</f>
        <v>-85065720</v>
      </c>
      <c r="H153" s="79"/>
      <c r="I153" s="83">
        <f>SUM(I145:I152)</f>
        <v>2480166</v>
      </c>
      <c r="J153" s="61"/>
      <c r="K153" s="83">
        <f>SUM(K145:K152)</f>
        <v>-81969935</v>
      </c>
      <c r="L153" s="24"/>
      <c r="M153" s="15"/>
      <c r="N153" s="82"/>
      <c r="P153" s="81"/>
    </row>
    <row r="154" spans="1:16" ht="22.7" customHeight="1">
      <c r="A154" s="91" t="s">
        <v>167</v>
      </c>
      <c r="B154" s="24"/>
      <c r="C154" s="24"/>
      <c r="D154" s="24"/>
      <c r="E154" s="85"/>
      <c r="F154" s="61"/>
      <c r="G154" s="85"/>
      <c r="H154" s="79"/>
      <c r="I154" s="85"/>
      <c r="J154" s="61"/>
      <c r="K154" s="85"/>
      <c r="L154" s="24"/>
      <c r="M154" s="15"/>
      <c r="N154" s="82"/>
      <c r="P154" s="81"/>
    </row>
    <row r="155" spans="1:16" ht="22.7" customHeight="1">
      <c r="A155" s="90" t="s">
        <v>166</v>
      </c>
      <c r="B155" s="24"/>
      <c r="C155" s="24"/>
      <c r="D155" s="24"/>
      <c r="E155" s="84">
        <v>-1997087</v>
      </c>
      <c r="F155" s="61"/>
      <c r="G155" s="84">
        <v>17013144</v>
      </c>
      <c r="H155" s="79"/>
      <c r="I155" s="84">
        <v>-496033</v>
      </c>
      <c r="J155" s="61"/>
      <c r="K155" s="84">
        <v>16393987</v>
      </c>
      <c r="L155" s="24"/>
      <c r="M155" s="15"/>
    </row>
    <row r="156" spans="1:16" ht="22.7" customHeight="1">
      <c r="A156" s="4" t="s">
        <v>165</v>
      </c>
      <c r="B156" s="24"/>
      <c r="C156" s="24"/>
      <c r="D156" s="24"/>
      <c r="E156" s="61"/>
      <c r="F156" s="61"/>
      <c r="G156" s="61"/>
      <c r="H156" s="79"/>
      <c r="I156" s="61"/>
      <c r="J156" s="61"/>
      <c r="K156" s="61"/>
      <c r="L156" s="24"/>
      <c r="M156" s="15"/>
    </row>
    <row r="157" spans="1:16" ht="22.7" customHeight="1">
      <c r="A157" s="4" t="s">
        <v>157</v>
      </c>
      <c r="B157" s="24"/>
      <c r="C157" s="24"/>
      <c r="D157" s="24"/>
      <c r="E157" s="84">
        <f>SUM(E153:E155)</f>
        <v>7988349</v>
      </c>
      <c r="F157" s="61"/>
      <c r="G157" s="84">
        <f>SUM(G153:G155)</f>
        <v>-68052576</v>
      </c>
      <c r="H157" s="79"/>
      <c r="I157" s="84">
        <f>SUM(I153:I155)</f>
        <v>1984133</v>
      </c>
      <c r="J157" s="61"/>
      <c r="K157" s="84">
        <f>SUM(K153:K155)</f>
        <v>-65575948</v>
      </c>
      <c r="L157" s="24"/>
      <c r="M157" s="15"/>
      <c r="N157" s="15"/>
    </row>
    <row r="158" spans="1:16" ht="22.7" customHeight="1">
      <c r="A158" s="38"/>
      <c r="B158" s="24"/>
      <c r="C158" s="24"/>
      <c r="D158" s="24"/>
      <c r="E158" s="85"/>
      <c r="F158" s="61"/>
      <c r="G158" s="85"/>
      <c r="H158" s="79"/>
      <c r="I158" s="85"/>
      <c r="J158" s="61"/>
      <c r="K158" s="85"/>
      <c r="L158" s="24"/>
      <c r="M158" s="15"/>
      <c r="N158" s="15"/>
    </row>
    <row r="159" spans="1:16" ht="22.7" customHeight="1">
      <c r="A159" s="98" t="s">
        <v>89</v>
      </c>
      <c r="B159" s="24"/>
      <c r="C159" s="24"/>
      <c r="D159" s="24"/>
      <c r="E159" s="61"/>
      <c r="F159" s="61"/>
      <c r="G159" s="61"/>
      <c r="H159" s="79"/>
      <c r="I159" s="61"/>
      <c r="J159" s="61"/>
      <c r="K159" s="61"/>
      <c r="L159" s="24"/>
    </row>
    <row r="160" spans="1:16" ht="22.7" customHeight="1">
      <c r="A160" s="98" t="s">
        <v>158</v>
      </c>
      <c r="B160" s="24"/>
      <c r="C160" s="24"/>
      <c r="D160" s="24"/>
      <c r="E160" s="61"/>
      <c r="F160" s="61"/>
      <c r="G160" s="61"/>
      <c r="H160" s="79"/>
      <c r="I160" s="61"/>
      <c r="J160" s="61"/>
      <c r="K160" s="61"/>
      <c r="L160" s="24"/>
    </row>
    <row r="161" spans="1:13" ht="22.7" customHeight="1">
      <c r="A161" s="94" t="s">
        <v>91</v>
      </c>
      <c r="B161" s="24"/>
      <c r="C161" s="24"/>
      <c r="D161" s="24"/>
      <c r="E161" s="61"/>
      <c r="F161" s="61"/>
      <c r="G161" s="61"/>
      <c r="H161" s="79"/>
      <c r="I161" s="61"/>
      <c r="J161" s="61"/>
      <c r="K161" s="61"/>
      <c r="L161" s="24"/>
    </row>
    <row r="162" spans="1:13" ht="22.7" customHeight="1">
      <c r="A162" s="95" t="s">
        <v>90</v>
      </c>
      <c r="B162" s="24"/>
      <c r="C162" s="24"/>
      <c r="D162" s="24"/>
      <c r="E162" s="84">
        <v>-1369685</v>
      </c>
      <c r="F162" s="61"/>
      <c r="G162" s="84">
        <v>0</v>
      </c>
      <c r="H162" s="79"/>
      <c r="I162" s="84">
        <v>-1369685</v>
      </c>
      <c r="J162" s="61"/>
      <c r="K162" s="84">
        <v>0</v>
      </c>
      <c r="L162" s="24"/>
      <c r="M162" s="38"/>
    </row>
    <row r="163" spans="1:13" ht="22.7" customHeight="1">
      <c r="A163" s="91" t="s">
        <v>164</v>
      </c>
      <c r="B163" s="24"/>
      <c r="C163" s="24"/>
      <c r="D163" s="24"/>
      <c r="E163" s="4"/>
      <c r="F163" s="4"/>
      <c r="G163" s="4"/>
      <c r="H163" s="4"/>
      <c r="I163" s="4"/>
      <c r="J163" s="4"/>
      <c r="K163" s="4"/>
      <c r="L163" s="24"/>
      <c r="M163" s="38"/>
    </row>
    <row r="164" spans="1:13" ht="22.7" customHeight="1">
      <c r="A164" s="91" t="s">
        <v>167</v>
      </c>
      <c r="B164" s="24"/>
      <c r="C164" s="24"/>
      <c r="D164" s="24"/>
      <c r="E164" s="85">
        <f>SUM(E162:E162)</f>
        <v>-1369685</v>
      </c>
      <c r="F164" s="61"/>
      <c r="G164" s="85">
        <f>SUM(G162)</f>
        <v>0</v>
      </c>
      <c r="H164" s="79"/>
      <c r="I164" s="85">
        <f>SUM(I162:I162)</f>
        <v>-1369685</v>
      </c>
      <c r="J164" s="61"/>
      <c r="K164" s="85">
        <f>SUM(K162)</f>
        <v>0</v>
      </c>
      <c r="L164" s="24"/>
      <c r="M164" s="38"/>
    </row>
    <row r="165" spans="1:13" ht="22.7" customHeight="1">
      <c r="A165" s="90" t="s">
        <v>87</v>
      </c>
      <c r="B165" s="24"/>
      <c r="C165" s="24"/>
      <c r="D165" s="24"/>
      <c r="E165" s="84">
        <f>-ROUND(E164*20%,0)</f>
        <v>273937</v>
      </c>
      <c r="F165" s="61"/>
      <c r="G165" s="84">
        <f>-ROUND(G164*20%,0)</f>
        <v>0</v>
      </c>
      <c r="H165" s="79"/>
      <c r="I165" s="84">
        <f>-ROUND(I164*20%,0)</f>
        <v>273937</v>
      </c>
      <c r="J165" s="61"/>
      <c r="K165" s="84">
        <f>-ROUND(K164*20%,0)</f>
        <v>0</v>
      </c>
      <c r="L165" s="24"/>
    </row>
    <row r="166" spans="1:13" ht="22.7" customHeight="1">
      <c r="A166" s="4" t="s">
        <v>165</v>
      </c>
      <c r="B166" s="24"/>
      <c r="C166" s="24"/>
      <c r="D166" s="24"/>
      <c r="E166" s="61"/>
      <c r="F166" s="61"/>
      <c r="G166" s="61"/>
      <c r="H166" s="79"/>
      <c r="I166" s="61"/>
      <c r="J166" s="61"/>
      <c r="K166" s="61"/>
      <c r="L166" s="24"/>
    </row>
    <row r="167" spans="1:13" ht="22.7" customHeight="1">
      <c r="A167" s="4" t="s">
        <v>157</v>
      </c>
      <c r="B167" s="24"/>
      <c r="C167" s="24"/>
      <c r="D167" s="24"/>
      <c r="E167" s="84">
        <f>SUM(E164:E165)</f>
        <v>-1095748</v>
      </c>
      <c r="F167" s="61"/>
      <c r="G167" s="84">
        <f>SUM(G164:G165)</f>
        <v>0</v>
      </c>
      <c r="H167" s="79"/>
      <c r="I167" s="84">
        <f>SUM(I164:I165)</f>
        <v>-1095748</v>
      </c>
      <c r="J167" s="61"/>
      <c r="K167" s="84">
        <f>SUM(K164:K165)</f>
        <v>0</v>
      </c>
      <c r="L167" s="24"/>
    </row>
    <row r="168" spans="1:13" ht="22.7" customHeight="1">
      <c r="A168" s="38" t="s">
        <v>123</v>
      </c>
      <c r="E168" s="86">
        <f>E157+E167</f>
        <v>6892601</v>
      </c>
      <c r="F168" s="61"/>
      <c r="G168" s="86">
        <f>G157+G167</f>
        <v>-68052576</v>
      </c>
      <c r="H168" s="62"/>
      <c r="I168" s="86">
        <f>I157+I167</f>
        <v>888385</v>
      </c>
      <c r="J168" s="61"/>
      <c r="K168" s="86">
        <f>K157+K167</f>
        <v>-65575948</v>
      </c>
      <c r="M168" s="69"/>
    </row>
    <row r="169" spans="1:13" ht="22.7" customHeight="1">
      <c r="A169" s="38"/>
      <c r="E169" s="85"/>
      <c r="F169" s="61"/>
      <c r="G169" s="85"/>
      <c r="H169" s="62"/>
      <c r="I169" s="85"/>
      <c r="J169" s="61"/>
      <c r="K169" s="85"/>
      <c r="M169" s="69"/>
    </row>
    <row r="170" spans="1:13" ht="22.7" customHeight="1" thickBot="1">
      <c r="A170" s="88" t="s">
        <v>92</v>
      </c>
      <c r="E170" s="87">
        <f>+E168+E139</f>
        <v>-382415385</v>
      </c>
      <c r="F170" s="77"/>
      <c r="G170" s="87">
        <f>+G168+G139</f>
        <v>-89628434</v>
      </c>
      <c r="H170" s="62"/>
      <c r="I170" s="87">
        <f>+I168+I139</f>
        <v>-391087974</v>
      </c>
      <c r="J170" s="77"/>
      <c r="K170" s="87">
        <f>+K168+K139</f>
        <v>-90413419</v>
      </c>
    </row>
    <row r="171" spans="1:13" ht="22.7" customHeight="1" thickTop="1">
      <c r="E171" s="5"/>
      <c r="F171" s="5"/>
      <c r="G171" s="5"/>
      <c r="H171" s="3"/>
      <c r="I171" s="5"/>
      <c r="J171" s="5"/>
      <c r="K171" s="5"/>
    </row>
    <row r="172" spans="1:13" ht="22.7" customHeight="1">
      <c r="A172" s="97" t="s">
        <v>24</v>
      </c>
      <c r="E172" s="5"/>
      <c r="F172" s="5"/>
      <c r="G172" s="5"/>
      <c r="H172" s="5"/>
      <c r="I172" s="5"/>
      <c r="J172" s="5"/>
      <c r="K172" s="5"/>
    </row>
    <row r="173" spans="1:13" ht="22.7" customHeight="1">
      <c r="A173" s="28"/>
      <c r="E173" s="5"/>
      <c r="F173" s="5"/>
      <c r="G173" s="5"/>
      <c r="H173" s="5"/>
      <c r="I173" s="5"/>
      <c r="J173" s="5"/>
      <c r="K173" s="5"/>
    </row>
    <row r="174" spans="1:13" ht="22.7" customHeight="1">
      <c r="A174" s="28"/>
      <c r="E174" s="5"/>
      <c r="F174" s="5"/>
      <c r="G174" s="5"/>
      <c r="H174" s="5"/>
      <c r="I174" s="5"/>
      <c r="J174" s="5"/>
      <c r="K174" s="5"/>
    </row>
    <row r="175" spans="1:13" ht="22.7" customHeight="1">
      <c r="A175" s="19"/>
      <c r="B175" s="4"/>
      <c r="C175" s="4"/>
      <c r="D175" s="4"/>
      <c r="H175" s="4"/>
      <c r="L175" s="4"/>
    </row>
    <row r="176" spans="1:13" ht="22.7" customHeight="1">
      <c r="A176" s="19"/>
      <c r="B176" s="4"/>
      <c r="C176" s="4"/>
      <c r="D176" s="4"/>
      <c r="H176" s="4"/>
      <c r="L176" s="4"/>
    </row>
    <row r="177" spans="1:12" ht="22.7" customHeight="1">
      <c r="A177" s="19"/>
      <c r="B177" s="4"/>
      <c r="C177" s="4"/>
      <c r="D177" s="4"/>
      <c r="H177" s="4"/>
      <c r="L177" s="4"/>
    </row>
    <row r="178" spans="1:12" ht="22.7" customHeight="1">
      <c r="A178" s="19"/>
      <c r="B178" s="4"/>
      <c r="C178" s="4"/>
      <c r="D178" s="4"/>
      <c r="H178" s="4"/>
      <c r="L178" s="4"/>
    </row>
    <row r="179" spans="1:12" ht="22.7" customHeight="1">
      <c r="A179" s="19"/>
      <c r="B179" s="4"/>
      <c r="C179" s="4"/>
      <c r="D179" s="4"/>
      <c r="H179" s="4"/>
      <c r="L179" s="4"/>
    </row>
    <row r="180" spans="1:12" ht="22.7" customHeight="1">
      <c r="A180" s="19"/>
      <c r="B180" s="4"/>
      <c r="C180" s="4"/>
      <c r="D180" s="4"/>
      <c r="H180" s="4"/>
      <c r="L180" s="4"/>
    </row>
    <row r="181" spans="1:12" ht="22.7" customHeight="1">
      <c r="A181" s="19"/>
      <c r="B181" s="4"/>
      <c r="C181" s="4"/>
      <c r="D181" s="4"/>
      <c r="H181" s="4"/>
      <c r="L181" s="4"/>
    </row>
    <row r="182" spans="1:12" ht="22.7" customHeight="1">
      <c r="A182" s="19"/>
      <c r="B182" s="4"/>
      <c r="C182" s="4"/>
      <c r="D182" s="4"/>
      <c r="H182" s="4"/>
      <c r="L182" s="4"/>
    </row>
    <row r="183" spans="1:12" ht="22.7" customHeight="1">
      <c r="A183" s="19"/>
      <c r="B183" s="4"/>
      <c r="C183" s="4"/>
      <c r="D183" s="4"/>
      <c r="H183" s="4"/>
      <c r="L183" s="4"/>
    </row>
    <row r="184" spans="1:12" ht="22.7" customHeight="1">
      <c r="A184" s="19"/>
      <c r="B184" s="4"/>
      <c r="C184" s="4"/>
      <c r="D184" s="4"/>
      <c r="H184" s="4"/>
      <c r="L184" s="4"/>
    </row>
    <row r="185" spans="1:12" ht="22.7" customHeight="1">
      <c r="A185" s="19"/>
      <c r="B185" s="4"/>
      <c r="C185" s="4"/>
      <c r="D185" s="4"/>
      <c r="H185" s="4"/>
      <c r="L185" s="4"/>
    </row>
    <row r="186" spans="1:12" ht="22.7" customHeight="1">
      <c r="A186" s="19"/>
      <c r="B186" s="4"/>
      <c r="C186" s="4"/>
      <c r="D186" s="4"/>
      <c r="H186" s="4"/>
      <c r="L186" s="4"/>
    </row>
    <row r="187" spans="1:12" ht="22.7" customHeight="1">
      <c r="A187" s="19"/>
      <c r="B187" s="4"/>
      <c r="C187" s="4"/>
      <c r="D187" s="4"/>
      <c r="H187" s="4"/>
      <c r="L187" s="4"/>
    </row>
    <row r="188" spans="1:12" ht="22.7" customHeight="1">
      <c r="A188" s="19"/>
      <c r="B188" s="4"/>
      <c r="C188" s="4"/>
      <c r="D188" s="4"/>
      <c r="H188" s="4"/>
      <c r="L188" s="4"/>
    </row>
    <row r="189" spans="1:12" ht="22.7" customHeight="1">
      <c r="A189" s="19"/>
      <c r="B189" s="4"/>
      <c r="C189" s="4"/>
      <c r="D189" s="4"/>
      <c r="H189" s="4"/>
      <c r="L189" s="4"/>
    </row>
    <row r="190" spans="1:12" ht="22.7" customHeight="1">
      <c r="A190" s="19"/>
      <c r="B190" s="4"/>
      <c r="C190" s="4"/>
      <c r="D190" s="4"/>
      <c r="H190" s="4"/>
      <c r="L190" s="4"/>
    </row>
    <row r="191" spans="1:12" ht="22.7" customHeight="1">
      <c r="A191" s="19"/>
      <c r="B191" s="4"/>
      <c r="C191" s="4"/>
      <c r="D191" s="4"/>
      <c r="H191" s="4"/>
      <c r="L191" s="4"/>
    </row>
    <row r="192" spans="1:12" ht="22.7" customHeight="1">
      <c r="A192" s="19"/>
      <c r="B192" s="4"/>
      <c r="C192" s="4"/>
      <c r="D192" s="4"/>
      <c r="H192" s="4"/>
      <c r="L192" s="4"/>
    </row>
  </sheetData>
  <mergeCells count="36">
    <mergeCell ref="A45:G45"/>
    <mergeCell ref="A42:K42"/>
    <mergeCell ref="E7:G7"/>
    <mergeCell ref="I7:K7"/>
    <mergeCell ref="A2:G2"/>
    <mergeCell ref="A1:K1"/>
    <mergeCell ref="A43:G43"/>
    <mergeCell ref="A4:G4"/>
    <mergeCell ref="E5:G5"/>
    <mergeCell ref="I5:K5"/>
    <mergeCell ref="E6:G6"/>
    <mergeCell ref="I6:K6"/>
    <mergeCell ref="E46:G46"/>
    <mergeCell ref="I46:K46"/>
    <mergeCell ref="E47:G47"/>
    <mergeCell ref="I47:K47"/>
    <mergeCell ref="E48:G48"/>
    <mergeCell ref="I48:K48"/>
    <mergeCell ref="A88:K88"/>
    <mergeCell ref="A89:G89"/>
    <mergeCell ref="A91:G91"/>
    <mergeCell ref="E92:G92"/>
    <mergeCell ref="I92:K92"/>
    <mergeCell ref="E93:G93"/>
    <mergeCell ref="I93:K93"/>
    <mergeCell ref="E94:G94"/>
    <mergeCell ref="I94:K94"/>
    <mergeCell ref="A129:K129"/>
    <mergeCell ref="E135:G135"/>
    <mergeCell ref="I135:K135"/>
    <mergeCell ref="A130:G130"/>
    <mergeCell ref="A132:G132"/>
    <mergeCell ref="E133:G133"/>
    <mergeCell ref="I133:K133"/>
    <mergeCell ref="E134:G134"/>
    <mergeCell ref="I134:K134"/>
  </mergeCells>
  <pageMargins left="0.86614173228346503" right="0.47244094488188998" top="0.8" bottom="0" header="0.31496062992126" footer="0.31496062992126"/>
  <pageSetup paperSize="9" scale="58" orientation="portrait" r:id="rId1"/>
  <rowBreaks count="3" manualBreakCount="3">
    <brk id="41" max="10" man="1"/>
    <brk id="87" max="10" man="1"/>
    <brk id="1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9F2C1-2AB9-4C11-A068-9A1D3391C458}">
  <sheetPr>
    <pageSetUpPr fitToPage="1"/>
  </sheetPr>
  <dimension ref="A1:AC50"/>
  <sheetViews>
    <sheetView showGridLines="0" view="pageBreakPreview" zoomScale="70" zoomScaleNormal="70" zoomScaleSheetLayoutView="70" workbookViewId="0">
      <selection activeCell="O3" sqref="O3"/>
    </sheetView>
  </sheetViews>
  <sheetFormatPr defaultColWidth="9.125" defaultRowHeight="23.95" customHeight="1"/>
  <cols>
    <col min="1" max="1" width="55" style="103" customWidth="1"/>
    <col min="2" max="2" width="1.375" style="103" customWidth="1"/>
    <col min="3" max="3" width="9.125" style="103" bestFit="1" customWidth="1"/>
    <col min="4" max="4" width="1.375" style="9" customWidth="1"/>
    <col min="5" max="5" width="15.875" style="9" customWidth="1"/>
    <col min="6" max="6" width="1.625" style="9" customWidth="1"/>
    <col min="7" max="7" width="17.25" style="9" customWidth="1"/>
    <col min="8" max="8" width="1.625" style="9" customWidth="1"/>
    <col min="9" max="9" width="15.875" style="9" customWidth="1"/>
    <col min="10" max="10" width="1.625" style="9" customWidth="1"/>
    <col min="11" max="11" width="15.875" style="9" customWidth="1"/>
    <col min="12" max="12" width="1.625" style="9" customWidth="1"/>
    <col min="13" max="13" width="19.75" style="9" customWidth="1"/>
    <col min="14" max="14" width="1.625" style="9" customWidth="1"/>
    <col min="15" max="15" width="21.125" style="9" customWidth="1"/>
    <col min="16" max="16" width="1.875" style="9" customWidth="1"/>
    <col min="17" max="17" width="24.125" style="9" customWidth="1"/>
    <col min="18" max="18" width="1.875" style="9" customWidth="1"/>
    <col min="19" max="19" width="24.125" style="9" customWidth="1"/>
    <col min="20" max="20" width="1.875" style="9" customWidth="1"/>
    <col min="21" max="21" width="21.125" style="9" customWidth="1"/>
    <col min="22" max="22" width="2.375" style="9" customWidth="1"/>
    <col min="23" max="23" width="21.125" style="9" customWidth="1"/>
    <col min="24" max="24" width="1.875" style="9" customWidth="1"/>
    <col min="25" max="25" width="21.125" style="9" customWidth="1"/>
    <col min="26" max="26" width="1.625" style="9" customWidth="1"/>
    <col min="27" max="27" width="17.125" style="9" customWidth="1"/>
    <col min="28" max="28" width="13.625" style="9" bestFit="1" customWidth="1"/>
    <col min="29" max="29" width="16" style="9" bestFit="1" customWidth="1"/>
    <col min="30" max="16384" width="9.125" style="9"/>
  </cols>
  <sheetData>
    <row r="1" spans="1:27" ht="23.95" customHeight="1">
      <c r="A1" s="172" t="s">
        <v>61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</row>
    <row r="2" spans="1:27" ht="23.95" customHeight="1">
      <c r="A2" s="164" t="s">
        <v>13</v>
      </c>
      <c r="B2" s="164"/>
      <c r="C2" s="164"/>
      <c r="D2" s="164"/>
      <c r="E2" s="164"/>
      <c r="F2" s="164"/>
      <c r="G2" s="164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99"/>
      <c r="V2" s="106"/>
      <c r="W2" s="106"/>
      <c r="X2" s="106"/>
      <c r="Y2" s="106"/>
      <c r="Z2" s="106"/>
      <c r="AA2" s="106"/>
    </row>
    <row r="3" spans="1:27" ht="23.95" customHeight="1">
      <c r="A3" s="47" t="s">
        <v>173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T3" s="47"/>
      <c r="V3" s="107"/>
      <c r="W3" s="107"/>
      <c r="X3" s="107"/>
      <c r="Y3" s="107"/>
      <c r="Z3" s="107"/>
      <c r="AA3" s="108"/>
    </row>
    <row r="4" spans="1:27" ht="23.95" customHeight="1">
      <c r="A4" s="164" t="s">
        <v>192</v>
      </c>
      <c r="B4" s="164"/>
      <c r="C4" s="164"/>
      <c r="D4" s="164"/>
      <c r="E4" s="164"/>
      <c r="F4" s="164"/>
      <c r="G4" s="164"/>
      <c r="H4" s="164"/>
      <c r="I4" s="16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107"/>
      <c r="W4" s="107"/>
      <c r="X4" s="107"/>
      <c r="Y4" s="107"/>
      <c r="Z4" s="107"/>
      <c r="AA4" s="107"/>
    </row>
    <row r="5" spans="1:27" ht="23.9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99" t="s">
        <v>20</v>
      </c>
    </row>
    <row r="6" spans="1:27" ht="23.95" customHeight="1">
      <c r="A6" s="109"/>
      <c r="B6" s="109"/>
      <c r="C6" s="106"/>
      <c r="D6" s="106"/>
      <c r="E6" s="173" t="s">
        <v>93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</row>
    <row r="7" spans="1:27" ht="23.95" customHeight="1">
      <c r="A7" s="109"/>
      <c r="B7" s="109"/>
      <c r="C7" s="106"/>
      <c r="D7" s="106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74" t="s">
        <v>57</v>
      </c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11"/>
      <c r="AA7" s="110"/>
    </row>
    <row r="8" spans="1:27" ht="23.95" customHeight="1">
      <c r="A8" s="109"/>
      <c r="B8" s="109"/>
      <c r="C8" s="106"/>
      <c r="D8" s="106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52"/>
      <c r="P8" s="52"/>
      <c r="Q8" s="34"/>
      <c r="R8" s="112"/>
      <c r="S8" s="34" t="s">
        <v>108</v>
      </c>
      <c r="T8" s="52"/>
      <c r="U8" s="52"/>
      <c r="V8" s="52"/>
      <c r="W8" s="52"/>
      <c r="X8" s="52"/>
      <c r="Y8" s="52"/>
      <c r="Z8" s="108"/>
      <c r="AA8" s="110"/>
    </row>
    <row r="9" spans="1:27" ht="23.95" customHeight="1">
      <c r="A9" s="52"/>
      <c r="B9" s="52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 t="s">
        <v>94</v>
      </c>
      <c r="P9" s="52"/>
      <c r="Q9" s="34" t="s">
        <v>105</v>
      </c>
      <c r="R9" s="97"/>
      <c r="S9" s="34" t="s">
        <v>109</v>
      </c>
      <c r="T9" s="52"/>
      <c r="U9" s="34" t="s">
        <v>111</v>
      </c>
      <c r="V9" s="52"/>
      <c r="W9" s="108"/>
      <c r="X9" s="52"/>
      <c r="Y9" s="108"/>
      <c r="Z9" s="52"/>
      <c r="AA9" s="108"/>
    </row>
    <row r="10" spans="1:27" ht="23.95" customHeight="1">
      <c r="A10" s="54"/>
      <c r="B10" s="54"/>
      <c r="C10" s="9"/>
      <c r="E10" s="34" t="s">
        <v>95</v>
      </c>
      <c r="I10" s="171" t="s">
        <v>52</v>
      </c>
      <c r="J10" s="171"/>
      <c r="K10" s="171"/>
      <c r="L10" s="171"/>
      <c r="M10" s="171"/>
      <c r="N10" s="34"/>
      <c r="O10" s="34" t="s">
        <v>96</v>
      </c>
      <c r="P10" s="108"/>
      <c r="Q10" s="34" t="s">
        <v>130</v>
      </c>
      <c r="R10" s="97"/>
      <c r="S10" s="34" t="s">
        <v>110</v>
      </c>
      <c r="T10" s="108"/>
      <c r="U10" s="34" t="s">
        <v>112</v>
      </c>
      <c r="V10" s="52"/>
      <c r="W10" s="34" t="s">
        <v>115</v>
      </c>
      <c r="X10" s="108"/>
      <c r="Y10" s="34" t="s">
        <v>118</v>
      </c>
    </row>
    <row r="11" spans="1:27" ht="23.95" customHeight="1">
      <c r="A11" s="54"/>
      <c r="B11" s="54"/>
      <c r="C11" s="34"/>
      <c r="D11" s="34"/>
      <c r="E11" s="34" t="s">
        <v>97</v>
      </c>
      <c r="F11" s="34"/>
      <c r="G11" s="34"/>
      <c r="H11" s="34"/>
      <c r="I11" s="171" t="s">
        <v>98</v>
      </c>
      <c r="J11" s="171"/>
      <c r="K11" s="171"/>
      <c r="M11" s="34"/>
      <c r="N11" s="34"/>
      <c r="O11" s="34" t="s">
        <v>99</v>
      </c>
      <c r="P11" s="52"/>
      <c r="Q11" s="34" t="s">
        <v>106</v>
      </c>
      <c r="R11" s="112"/>
      <c r="S11" s="34" t="s">
        <v>128</v>
      </c>
      <c r="T11" s="52"/>
      <c r="U11" s="34" t="s">
        <v>113</v>
      </c>
      <c r="V11" s="52"/>
      <c r="W11" s="34" t="s">
        <v>116</v>
      </c>
      <c r="X11" s="52"/>
      <c r="Y11" s="34" t="s">
        <v>119</v>
      </c>
      <c r="Z11" s="34"/>
      <c r="AA11" s="34"/>
    </row>
    <row r="12" spans="1:27" s="34" customFormat="1" ht="23.95" customHeight="1">
      <c r="A12" s="54"/>
      <c r="B12" s="54"/>
      <c r="C12" s="101" t="s">
        <v>37</v>
      </c>
      <c r="E12" s="101" t="s">
        <v>100</v>
      </c>
      <c r="G12" s="101" t="s">
        <v>51</v>
      </c>
      <c r="I12" s="101" t="s">
        <v>101</v>
      </c>
      <c r="K12" s="101" t="s">
        <v>102</v>
      </c>
      <c r="M12" s="101" t="s">
        <v>103</v>
      </c>
      <c r="O12" s="101" t="s">
        <v>104</v>
      </c>
      <c r="P12" s="52"/>
      <c r="Q12" s="101" t="s">
        <v>107</v>
      </c>
      <c r="R12" s="52"/>
      <c r="S12" s="101" t="s">
        <v>129</v>
      </c>
      <c r="T12" s="52"/>
      <c r="U12" s="101" t="s">
        <v>114</v>
      </c>
      <c r="V12" s="52"/>
      <c r="W12" s="101" t="s">
        <v>117</v>
      </c>
      <c r="X12" s="52"/>
      <c r="Y12" s="101" t="s">
        <v>120</v>
      </c>
      <c r="AA12" s="101" t="s">
        <v>121</v>
      </c>
    </row>
    <row r="13" spans="1:27" s="34" customFormat="1" ht="23.95" customHeight="1">
      <c r="A13" s="102" t="s">
        <v>124</v>
      </c>
      <c r="B13" s="54"/>
      <c r="C13" s="113"/>
      <c r="D13" s="108"/>
      <c r="E13" s="61">
        <v>370000000</v>
      </c>
      <c r="F13" s="61"/>
      <c r="G13" s="61">
        <v>647294382</v>
      </c>
      <c r="H13" s="61"/>
      <c r="I13" s="61">
        <v>37000000</v>
      </c>
      <c r="J13" s="61"/>
      <c r="K13" s="61">
        <v>20000000</v>
      </c>
      <c r="L13" s="61"/>
      <c r="M13" s="61">
        <v>1067690178</v>
      </c>
      <c r="N13" s="61"/>
      <c r="O13" s="61">
        <v>-18944512</v>
      </c>
      <c r="P13" s="62"/>
      <c r="Q13" s="61">
        <v>0</v>
      </c>
      <c r="R13" s="62"/>
      <c r="S13" s="61">
        <v>0</v>
      </c>
      <c r="T13" s="61"/>
      <c r="U13" s="61">
        <v>1482579</v>
      </c>
      <c r="V13" s="61"/>
      <c r="W13" s="61">
        <v>0</v>
      </c>
      <c r="X13" s="61"/>
      <c r="Y13" s="61">
        <f t="shared" ref="Y13:Y26" si="0">SUM(O13:W13)</f>
        <v>-17461933</v>
      </c>
      <c r="Z13" s="61"/>
      <c r="AA13" s="61">
        <f>SUM(E13,G13,I13,K13,M13,Y13)</f>
        <v>2124522627</v>
      </c>
    </row>
    <row r="14" spans="1:27" s="34" customFormat="1" ht="23.95" customHeight="1">
      <c r="A14" s="103" t="s">
        <v>122</v>
      </c>
      <c r="B14" s="54"/>
      <c r="C14" s="113"/>
      <c r="D14" s="108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2"/>
      <c r="Q14" s="61"/>
      <c r="R14" s="62"/>
      <c r="S14" s="61"/>
      <c r="T14" s="61"/>
      <c r="U14" s="61"/>
      <c r="V14" s="61"/>
      <c r="W14" s="61"/>
      <c r="X14" s="61"/>
      <c r="Y14" s="61"/>
      <c r="Z14" s="61"/>
      <c r="AA14" s="61"/>
    </row>
    <row r="15" spans="1:27" s="34" customFormat="1" ht="23.95" customHeight="1">
      <c r="A15" s="103" t="s">
        <v>169</v>
      </c>
      <c r="B15" s="54"/>
      <c r="C15" s="113">
        <v>3.1</v>
      </c>
      <c r="D15" s="108"/>
      <c r="E15" s="84">
        <v>0</v>
      </c>
      <c r="F15" s="61"/>
      <c r="G15" s="84">
        <v>0</v>
      </c>
      <c r="H15" s="61"/>
      <c r="I15" s="84">
        <v>0</v>
      </c>
      <c r="J15" s="61"/>
      <c r="K15" s="84">
        <v>0</v>
      </c>
      <c r="L15" s="61"/>
      <c r="M15" s="84">
        <v>288086868</v>
      </c>
      <c r="N15" s="61"/>
      <c r="O15" s="84">
        <v>0</v>
      </c>
      <c r="P15" s="62"/>
      <c r="Q15" s="84">
        <v>0</v>
      </c>
      <c r="R15" s="62"/>
      <c r="S15" s="84">
        <v>0</v>
      </c>
      <c r="T15" s="61"/>
      <c r="U15" s="84">
        <v>0</v>
      </c>
      <c r="V15" s="61"/>
      <c r="W15" s="84">
        <v>267999</v>
      </c>
      <c r="X15" s="61"/>
      <c r="Y15" s="84">
        <f>SUM(O15:W15)</f>
        <v>267999</v>
      </c>
      <c r="Z15" s="61"/>
      <c r="AA15" s="84">
        <f>SUM(E15,G15,I15,K15,M15,Y15)</f>
        <v>288354867</v>
      </c>
    </row>
    <row r="16" spans="1:27" s="34" customFormat="1" ht="23.95" customHeight="1">
      <c r="A16" s="102" t="s">
        <v>125</v>
      </c>
      <c r="B16" s="54"/>
      <c r="C16" s="113"/>
      <c r="D16" s="108"/>
      <c r="E16" s="61">
        <f>SUM(E13:E15)</f>
        <v>370000000</v>
      </c>
      <c r="F16" s="61"/>
      <c r="G16" s="61">
        <f>SUM(G13:G15)</f>
        <v>647294382</v>
      </c>
      <c r="H16" s="61"/>
      <c r="I16" s="61">
        <f>SUM(I13:I15)</f>
        <v>37000000</v>
      </c>
      <c r="J16" s="61"/>
      <c r="K16" s="61">
        <f>SUM(K13:K15)</f>
        <v>20000000</v>
      </c>
      <c r="L16" s="61"/>
      <c r="M16" s="61">
        <f>SUM(M13:M15)</f>
        <v>1355777046</v>
      </c>
      <c r="N16" s="61"/>
      <c r="O16" s="61">
        <f t="shared" ref="O16:W16" si="1">SUM(O13:O15)</f>
        <v>-18944512</v>
      </c>
      <c r="P16" s="62"/>
      <c r="Q16" s="61">
        <f t="shared" si="1"/>
        <v>0</v>
      </c>
      <c r="R16" s="62"/>
      <c r="S16" s="61">
        <f t="shared" si="1"/>
        <v>0</v>
      </c>
      <c r="T16" s="61"/>
      <c r="U16" s="61">
        <f t="shared" si="1"/>
        <v>1482579</v>
      </c>
      <c r="V16" s="61"/>
      <c r="W16" s="61">
        <f t="shared" si="1"/>
        <v>267999</v>
      </c>
      <c r="X16" s="61"/>
      <c r="Y16" s="61">
        <f t="shared" si="0"/>
        <v>-17193934</v>
      </c>
      <c r="Z16" s="61"/>
      <c r="AA16" s="61">
        <f>SUM(AA13:AA15)</f>
        <v>2412877494</v>
      </c>
    </row>
    <row r="17" spans="1:28" s="34" customFormat="1" ht="23.95" customHeight="1">
      <c r="A17" s="103" t="s">
        <v>127</v>
      </c>
      <c r="B17" s="54"/>
      <c r="C17" s="113"/>
      <c r="D17" s="108"/>
      <c r="E17" s="151">
        <v>0</v>
      </c>
      <c r="F17" s="61">
        <v>0</v>
      </c>
      <c r="G17" s="151">
        <v>0</v>
      </c>
      <c r="H17" s="61">
        <v>0</v>
      </c>
      <c r="I17" s="151">
        <v>0</v>
      </c>
      <c r="J17" s="61">
        <v>0</v>
      </c>
      <c r="K17" s="151">
        <v>0</v>
      </c>
      <c r="L17" s="61">
        <v>0</v>
      </c>
      <c r="M17" s="151">
        <v>-21575858</v>
      </c>
      <c r="N17" s="61">
        <v>0</v>
      </c>
      <c r="O17" s="151">
        <v>0</v>
      </c>
      <c r="P17" s="61">
        <v>0</v>
      </c>
      <c r="Q17" s="151">
        <v>0</v>
      </c>
      <c r="R17" s="61">
        <v>0</v>
      </c>
      <c r="S17" s="151">
        <v>0</v>
      </c>
      <c r="T17" s="61">
        <v>0</v>
      </c>
      <c r="U17" s="151">
        <v>0</v>
      </c>
      <c r="V17" s="61">
        <v>0</v>
      </c>
      <c r="W17" s="151">
        <v>0</v>
      </c>
      <c r="X17" s="61"/>
      <c r="Y17" s="151">
        <f t="shared" ref="Y17:Y22" si="2">SUM(O17:W17)</f>
        <v>0</v>
      </c>
      <c r="Z17" s="61"/>
      <c r="AA17" s="151">
        <f t="shared" ref="AA17:AA22" si="3">SUM(E17,G17,I17,K17,M17,Y17)</f>
        <v>-21575858</v>
      </c>
    </row>
    <row r="18" spans="1:28" s="34" customFormat="1" ht="23.95" customHeight="1">
      <c r="A18" s="103" t="s">
        <v>123</v>
      </c>
      <c r="B18" s="54"/>
      <c r="C18" s="113"/>
      <c r="D18" s="108"/>
      <c r="E18" s="152">
        <v>0</v>
      </c>
      <c r="F18" s="61">
        <v>0</v>
      </c>
      <c r="G18" s="152">
        <v>0</v>
      </c>
      <c r="H18" s="61">
        <v>0</v>
      </c>
      <c r="I18" s="152">
        <v>0</v>
      </c>
      <c r="J18" s="61">
        <v>0</v>
      </c>
      <c r="K18" s="152">
        <v>0</v>
      </c>
      <c r="L18" s="61">
        <v>0</v>
      </c>
      <c r="M18" s="152">
        <v>0</v>
      </c>
      <c r="N18" s="61">
        <v>0</v>
      </c>
      <c r="O18" s="152">
        <v>-2476628</v>
      </c>
      <c r="P18" s="61">
        <v>0</v>
      </c>
      <c r="Q18" s="152">
        <v>0</v>
      </c>
      <c r="R18" s="61">
        <v>0</v>
      </c>
      <c r="S18" s="152">
        <v>0</v>
      </c>
      <c r="T18" s="61">
        <v>0</v>
      </c>
      <c r="U18" s="152">
        <v>-65242274</v>
      </c>
      <c r="V18" s="61">
        <v>0</v>
      </c>
      <c r="W18" s="152">
        <v>-333674</v>
      </c>
      <c r="X18" s="61"/>
      <c r="Y18" s="152">
        <f t="shared" si="2"/>
        <v>-68052576</v>
      </c>
      <c r="Z18" s="61"/>
      <c r="AA18" s="152">
        <f t="shared" si="3"/>
        <v>-68052576</v>
      </c>
    </row>
    <row r="19" spans="1:28" ht="23.95" customHeight="1">
      <c r="A19" s="103" t="s">
        <v>92</v>
      </c>
      <c r="B19" s="54"/>
      <c r="C19" s="113"/>
      <c r="D19" s="108"/>
      <c r="E19" s="61">
        <f>SUM(E17:E18)</f>
        <v>0</v>
      </c>
      <c r="F19" s="61"/>
      <c r="G19" s="61">
        <f>SUM(G17:G18)</f>
        <v>0</v>
      </c>
      <c r="H19" s="61"/>
      <c r="I19" s="61">
        <f>SUM(I17:I18)</f>
        <v>0</v>
      </c>
      <c r="J19" s="61"/>
      <c r="K19" s="61">
        <f>SUM(K17:K18)</f>
        <v>0</v>
      </c>
      <c r="L19" s="61"/>
      <c r="M19" s="61">
        <f>SUM(M17:M18)</f>
        <v>-21575858</v>
      </c>
      <c r="N19" s="61"/>
      <c r="O19" s="61">
        <f>SUM(O17:O18)</f>
        <v>-2476628</v>
      </c>
      <c r="P19" s="61"/>
      <c r="Q19" s="61">
        <f>SUM(Q17:Q18)</f>
        <v>0</v>
      </c>
      <c r="R19" s="61"/>
      <c r="S19" s="61">
        <f>SUM(S17:S18)</f>
        <v>0</v>
      </c>
      <c r="T19" s="61"/>
      <c r="U19" s="61">
        <f>SUM(U17:U18)</f>
        <v>-65242274</v>
      </c>
      <c r="V19" s="61"/>
      <c r="W19" s="61">
        <f>SUM(W17:W18)</f>
        <v>-333674</v>
      </c>
      <c r="X19" s="61"/>
      <c r="Y19" s="61">
        <f t="shared" si="2"/>
        <v>-68052576</v>
      </c>
      <c r="Z19" s="61"/>
      <c r="AA19" s="61">
        <f t="shared" si="3"/>
        <v>-89628434</v>
      </c>
    </row>
    <row r="20" spans="1:28" ht="23.95" customHeight="1">
      <c r="A20" s="103" t="s">
        <v>178</v>
      </c>
      <c r="B20" s="54"/>
      <c r="C20" s="113">
        <v>19</v>
      </c>
      <c r="D20" s="108"/>
      <c r="E20" s="61">
        <v>10000000</v>
      </c>
      <c r="F20" s="61"/>
      <c r="G20" s="61">
        <v>5981</v>
      </c>
      <c r="H20" s="61"/>
      <c r="I20" s="61">
        <v>0</v>
      </c>
      <c r="J20" s="61"/>
      <c r="K20" s="61">
        <v>0</v>
      </c>
      <c r="L20" s="61"/>
      <c r="M20" s="61">
        <v>0</v>
      </c>
      <c r="N20" s="61"/>
      <c r="O20" s="61">
        <v>0</v>
      </c>
      <c r="P20" s="61"/>
      <c r="Q20" s="61">
        <v>0</v>
      </c>
      <c r="R20" s="61"/>
      <c r="S20" s="61">
        <v>0</v>
      </c>
      <c r="T20" s="61"/>
      <c r="U20" s="61">
        <v>0</v>
      </c>
      <c r="V20" s="61"/>
      <c r="W20" s="61">
        <v>0</v>
      </c>
      <c r="X20" s="61"/>
      <c r="Y20" s="61">
        <f t="shared" si="2"/>
        <v>0</v>
      </c>
      <c r="Z20" s="61"/>
      <c r="AA20" s="61">
        <f t="shared" si="3"/>
        <v>10005981</v>
      </c>
    </row>
    <row r="21" spans="1:28" ht="23.95" customHeight="1">
      <c r="A21" s="103" t="s">
        <v>179</v>
      </c>
      <c r="B21" s="54"/>
      <c r="C21" s="113">
        <v>22</v>
      </c>
      <c r="D21" s="108"/>
      <c r="E21" s="61">
        <v>0</v>
      </c>
      <c r="F21" s="61"/>
      <c r="G21" s="61">
        <v>0</v>
      </c>
      <c r="H21" s="61"/>
      <c r="I21" s="61">
        <v>0</v>
      </c>
      <c r="J21" s="61"/>
      <c r="K21" s="61">
        <v>0</v>
      </c>
      <c r="L21" s="61"/>
      <c r="M21" s="61">
        <v>-65500000</v>
      </c>
      <c r="N21" s="61"/>
      <c r="O21" s="61">
        <v>0</v>
      </c>
      <c r="P21" s="61"/>
      <c r="Q21" s="61">
        <v>0</v>
      </c>
      <c r="R21" s="61"/>
      <c r="S21" s="61">
        <v>0</v>
      </c>
      <c r="T21" s="61"/>
      <c r="U21" s="61">
        <v>0</v>
      </c>
      <c r="V21" s="61"/>
      <c r="W21" s="61">
        <v>0</v>
      </c>
      <c r="X21" s="61"/>
      <c r="Y21" s="61">
        <f t="shared" si="2"/>
        <v>0</v>
      </c>
      <c r="Z21" s="61"/>
      <c r="AA21" s="61">
        <f t="shared" si="3"/>
        <v>-65500000</v>
      </c>
    </row>
    <row r="22" spans="1:28" ht="23.95" customHeight="1" thickBot="1">
      <c r="A22" s="102" t="s">
        <v>194</v>
      </c>
      <c r="B22" s="54"/>
      <c r="C22" s="113"/>
      <c r="D22" s="108"/>
      <c r="E22" s="114">
        <f>SUM(E16,E19:E21)</f>
        <v>380000000</v>
      </c>
      <c r="F22" s="61"/>
      <c r="G22" s="114">
        <f>SUM(G16,G19:G21)</f>
        <v>647300363</v>
      </c>
      <c r="H22" s="61"/>
      <c r="I22" s="114">
        <f>SUM(I16,I19:I21)</f>
        <v>37000000</v>
      </c>
      <c r="J22" s="61"/>
      <c r="K22" s="114">
        <f>SUM(K16,K19:K21)</f>
        <v>20000000</v>
      </c>
      <c r="L22" s="61"/>
      <c r="M22" s="114">
        <f>SUM(M16,M19:M21)</f>
        <v>1268701188</v>
      </c>
      <c r="N22" s="61"/>
      <c r="O22" s="114">
        <f>SUM(O16,O19:O21)</f>
        <v>-21421140</v>
      </c>
      <c r="P22" s="62"/>
      <c r="Q22" s="114">
        <f>SUM(Q16,Q19:Q21)</f>
        <v>0</v>
      </c>
      <c r="R22" s="62"/>
      <c r="S22" s="114">
        <f>SUM(S16,S19:S21)</f>
        <v>0</v>
      </c>
      <c r="T22" s="61"/>
      <c r="U22" s="114">
        <f>SUM(U16,U19:U21)</f>
        <v>-63759695</v>
      </c>
      <c r="V22" s="61"/>
      <c r="W22" s="114">
        <f>SUM(W16,W19:W21)</f>
        <v>-65675</v>
      </c>
      <c r="X22" s="61"/>
      <c r="Y22" s="114">
        <f t="shared" si="2"/>
        <v>-85246510</v>
      </c>
      <c r="Z22" s="61"/>
      <c r="AA22" s="114">
        <f t="shared" si="3"/>
        <v>2267755041</v>
      </c>
    </row>
    <row r="23" spans="1:28" ht="23.95" customHeight="1" thickTop="1">
      <c r="A23" s="115"/>
      <c r="B23" s="54"/>
      <c r="C23" s="54"/>
      <c r="D23" s="108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2"/>
      <c r="Q23" s="61"/>
      <c r="R23" s="62"/>
      <c r="S23" s="61"/>
      <c r="T23" s="61"/>
      <c r="U23" s="61"/>
      <c r="V23" s="61"/>
      <c r="W23" s="61"/>
      <c r="X23" s="61"/>
      <c r="Y23" s="61">
        <f t="shared" si="0"/>
        <v>0</v>
      </c>
      <c r="Z23" s="61"/>
      <c r="AA23" s="61"/>
      <c r="AB23" s="5"/>
    </row>
    <row r="24" spans="1:28" ht="23.95" customHeight="1">
      <c r="A24" s="104" t="s">
        <v>187</v>
      </c>
      <c r="B24" s="54"/>
      <c r="C24" s="113"/>
      <c r="D24" s="108"/>
      <c r="E24" s="61">
        <v>380000000</v>
      </c>
      <c r="F24" s="61"/>
      <c r="G24" s="61">
        <v>647300363</v>
      </c>
      <c r="H24" s="61"/>
      <c r="I24" s="61">
        <v>38000000</v>
      </c>
      <c r="J24" s="61"/>
      <c r="K24" s="61">
        <v>20000000</v>
      </c>
      <c r="L24" s="61"/>
      <c r="M24" s="61">
        <v>984836937</v>
      </c>
      <c r="N24" s="61"/>
      <c r="O24" s="61">
        <v>-20716563</v>
      </c>
      <c r="P24" s="62"/>
      <c r="Q24" s="61">
        <v>0</v>
      </c>
      <c r="R24" s="62"/>
      <c r="S24" s="61">
        <v>0</v>
      </c>
      <c r="T24" s="61"/>
      <c r="U24" s="61">
        <v>-73516671</v>
      </c>
      <c r="V24" s="61"/>
      <c r="W24" s="61">
        <v>0</v>
      </c>
      <c r="X24" s="61"/>
      <c r="Y24" s="61">
        <f t="shared" si="0"/>
        <v>-94233234</v>
      </c>
      <c r="Z24" s="61"/>
      <c r="AA24" s="61">
        <f>SUM(E24,G24,I24,K24,M24,Y24)</f>
        <v>1975904066</v>
      </c>
      <c r="AB24" s="5"/>
    </row>
    <row r="25" spans="1:28" ht="23.95" customHeight="1">
      <c r="A25" s="103" t="s">
        <v>122</v>
      </c>
      <c r="B25" s="54"/>
      <c r="C25" s="113"/>
      <c r="D25" s="108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2"/>
      <c r="Q25" s="61"/>
      <c r="R25" s="62"/>
      <c r="S25" s="61"/>
      <c r="T25" s="61"/>
      <c r="U25" s="61"/>
      <c r="V25" s="61"/>
      <c r="W25" s="61"/>
      <c r="X25" s="61"/>
      <c r="Y25" s="61"/>
      <c r="Z25" s="61"/>
      <c r="AA25" s="61"/>
      <c r="AB25" s="5"/>
    </row>
    <row r="26" spans="1:28" ht="23.95" customHeight="1">
      <c r="A26" s="103" t="s">
        <v>169</v>
      </c>
      <c r="B26" s="54"/>
      <c r="C26" s="113">
        <v>3.1</v>
      </c>
      <c r="D26" s="108"/>
      <c r="E26" s="84">
        <v>0</v>
      </c>
      <c r="F26" s="61"/>
      <c r="G26" s="84">
        <v>0</v>
      </c>
      <c r="H26" s="61"/>
      <c r="I26" s="84">
        <v>0</v>
      </c>
      <c r="J26" s="61"/>
      <c r="K26" s="84">
        <v>0</v>
      </c>
      <c r="L26" s="61"/>
      <c r="M26" s="84">
        <v>245378519</v>
      </c>
      <c r="N26" s="61"/>
      <c r="O26" s="84">
        <v>0</v>
      </c>
      <c r="P26" s="62"/>
      <c r="Q26" s="84">
        <v>0</v>
      </c>
      <c r="R26" s="62"/>
      <c r="S26" s="84">
        <v>0</v>
      </c>
      <c r="T26" s="61"/>
      <c r="U26" s="84">
        <v>0</v>
      </c>
      <c r="V26" s="61"/>
      <c r="W26" s="84">
        <v>-252605</v>
      </c>
      <c r="X26" s="61"/>
      <c r="Y26" s="84">
        <f t="shared" si="0"/>
        <v>-252605</v>
      </c>
      <c r="Z26" s="61"/>
      <c r="AA26" s="84">
        <f>SUM(E26,G26,I26,K26,M26,Y26)</f>
        <v>245125914</v>
      </c>
    </row>
    <row r="27" spans="1:28" ht="23.95" customHeight="1">
      <c r="A27" s="104" t="s">
        <v>188</v>
      </c>
      <c r="B27" s="54"/>
      <c r="C27" s="113"/>
      <c r="D27" s="108"/>
      <c r="E27" s="61">
        <f>SUM(E24:E26)</f>
        <v>380000000</v>
      </c>
      <c r="F27" s="61"/>
      <c r="G27" s="61">
        <f>SUM(G24:G26)</f>
        <v>647300363</v>
      </c>
      <c r="H27" s="61"/>
      <c r="I27" s="61">
        <f>SUM(I24:I26)</f>
        <v>38000000</v>
      </c>
      <c r="J27" s="61"/>
      <c r="K27" s="61">
        <f>SUM(K24:K26)</f>
        <v>20000000</v>
      </c>
      <c r="L27" s="61"/>
      <c r="M27" s="61">
        <f>SUM(M24:M26)</f>
        <v>1230215456</v>
      </c>
      <c r="N27" s="61"/>
      <c r="O27" s="61">
        <f>SUM(O24:O26)</f>
        <v>-20716563</v>
      </c>
      <c r="P27" s="62"/>
      <c r="Q27" s="61">
        <f>SUM(Q24:Q26)</f>
        <v>0</v>
      </c>
      <c r="R27" s="62"/>
      <c r="S27" s="61">
        <f>SUM(S24:S26)</f>
        <v>0</v>
      </c>
      <c r="T27" s="61"/>
      <c r="U27" s="61">
        <f>SUM(U24:U26)</f>
        <v>-73516671</v>
      </c>
      <c r="V27" s="61"/>
      <c r="W27" s="61">
        <f>SUM(W24:W26)</f>
        <v>-252605</v>
      </c>
      <c r="X27" s="61"/>
      <c r="Y27" s="61">
        <f>SUM(O27:W27)</f>
        <v>-94485839</v>
      </c>
      <c r="Z27" s="61"/>
      <c r="AA27" s="61">
        <f>SUM(AA24:AA26)</f>
        <v>2221029980</v>
      </c>
    </row>
    <row r="28" spans="1:28" ht="23.95" customHeight="1">
      <c r="A28" s="103" t="s">
        <v>176</v>
      </c>
      <c r="B28" s="54"/>
      <c r="C28" s="113"/>
      <c r="D28" s="108"/>
    </row>
    <row r="29" spans="1:28" ht="23.95" customHeight="1">
      <c r="A29" s="9" t="s">
        <v>177</v>
      </c>
      <c r="B29" s="54"/>
      <c r="C29" s="113">
        <v>3.2</v>
      </c>
      <c r="D29" s="108"/>
      <c r="E29" s="84">
        <v>0</v>
      </c>
      <c r="F29" s="61"/>
      <c r="G29" s="84">
        <v>0</v>
      </c>
      <c r="H29" s="61"/>
      <c r="I29" s="84">
        <v>0</v>
      </c>
      <c r="J29" s="61"/>
      <c r="K29" s="84">
        <v>0</v>
      </c>
      <c r="L29" s="61"/>
      <c r="M29" s="84">
        <v>6058072</v>
      </c>
      <c r="N29" s="61"/>
      <c r="O29" s="84">
        <v>0</v>
      </c>
      <c r="P29" s="62"/>
      <c r="Q29" s="84">
        <v>4656797</v>
      </c>
      <c r="R29" s="62"/>
      <c r="S29" s="84">
        <v>-84231540</v>
      </c>
      <c r="T29" s="61"/>
      <c r="U29" s="84">
        <v>73516671</v>
      </c>
      <c r="V29" s="61"/>
      <c r="W29" s="84">
        <v>0</v>
      </c>
      <c r="X29" s="61"/>
      <c r="Y29" s="84">
        <f t="shared" ref="Y29" si="4">SUM(O29:W29)</f>
        <v>-6058072</v>
      </c>
      <c r="Z29" s="61"/>
      <c r="AA29" s="84">
        <f>SUM(E29,G29,I29,K29,M29,Y29)</f>
        <v>0</v>
      </c>
    </row>
    <row r="30" spans="1:28" ht="23.95" customHeight="1">
      <c r="A30" s="102" t="s">
        <v>126</v>
      </c>
      <c r="B30" s="54"/>
      <c r="C30" s="113"/>
      <c r="D30" s="108"/>
      <c r="E30" s="61">
        <f>SUM(E27:E29)</f>
        <v>380000000</v>
      </c>
      <c r="F30" s="61"/>
      <c r="G30" s="61">
        <f>SUM(G27:G29)</f>
        <v>647300363</v>
      </c>
      <c r="H30" s="61"/>
      <c r="I30" s="61">
        <f>SUM(I27:I29)</f>
        <v>38000000</v>
      </c>
      <c r="J30" s="61"/>
      <c r="K30" s="61">
        <f>SUM(K27:K29)</f>
        <v>20000000</v>
      </c>
      <c r="L30" s="61"/>
      <c r="M30" s="61">
        <f>SUM(M27:M29)</f>
        <v>1236273528</v>
      </c>
      <c r="N30" s="61"/>
      <c r="O30" s="61">
        <f>SUM(O27:O29)</f>
        <v>-20716563</v>
      </c>
      <c r="P30" s="62"/>
      <c r="Q30" s="61">
        <f>SUM(Q27:Q29)</f>
        <v>4656797</v>
      </c>
      <c r="R30" s="61"/>
      <c r="S30" s="61">
        <f>SUM(S27:S29)</f>
        <v>-84231540</v>
      </c>
      <c r="T30" s="61"/>
      <c r="U30" s="61">
        <f>SUM(U27:U29)</f>
        <v>0</v>
      </c>
      <c r="V30" s="61"/>
      <c r="W30" s="61">
        <f>SUM(W27:W29)</f>
        <v>-252605</v>
      </c>
      <c r="X30" s="61"/>
      <c r="Y30" s="61">
        <f>SUM(Y27:Y29)</f>
        <v>-100543911</v>
      </c>
      <c r="Z30" s="61"/>
      <c r="AA30" s="61">
        <f>SUM(AA27:AA29)</f>
        <v>2221029980</v>
      </c>
    </row>
    <row r="31" spans="1:28" ht="23.95" customHeight="1">
      <c r="A31" s="105" t="s">
        <v>127</v>
      </c>
      <c r="B31" s="54"/>
      <c r="C31" s="113"/>
      <c r="D31" s="108"/>
      <c r="E31" s="153">
        <v>0</v>
      </c>
      <c r="F31" s="37">
        <v>0</v>
      </c>
      <c r="G31" s="153">
        <v>0</v>
      </c>
      <c r="H31" s="37">
        <v>0</v>
      </c>
      <c r="I31" s="153">
        <v>0</v>
      </c>
      <c r="J31" s="37">
        <v>0</v>
      </c>
      <c r="K31" s="153">
        <v>0</v>
      </c>
      <c r="L31" s="37"/>
      <c r="M31" s="153">
        <v>-389307986</v>
      </c>
      <c r="N31" s="37"/>
      <c r="O31" s="153">
        <v>0</v>
      </c>
      <c r="P31" s="37"/>
      <c r="Q31" s="153">
        <v>0</v>
      </c>
      <c r="R31" s="37"/>
      <c r="S31" s="153">
        <v>0</v>
      </c>
      <c r="T31" s="37"/>
      <c r="U31" s="153">
        <v>0</v>
      </c>
      <c r="V31" s="61"/>
      <c r="W31" s="153">
        <v>0</v>
      </c>
      <c r="X31" s="61"/>
      <c r="Y31" s="153">
        <f>SUM(O31:W31)</f>
        <v>0</v>
      </c>
      <c r="Z31" s="61"/>
      <c r="AA31" s="153">
        <f>SUM(E31,G31,I31,K31,M31,Y31)</f>
        <v>-389307986</v>
      </c>
    </row>
    <row r="32" spans="1:28" ht="23.95" customHeight="1">
      <c r="A32" s="103" t="s">
        <v>123</v>
      </c>
      <c r="B32" s="54"/>
      <c r="C32" s="113"/>
      <c r="D32" s="108"/>
      <c r="E32" s="154">
        <v>0</v>
      </c>
      <c r="F32" s="37">
        <v>0</v>
      </c>
      <c r="G32" s="154">
        <v>0</v>
      </c>
      <c r="H32" s="37">
        <v>0</v>
      </c>
      <c r="I32" s="154">
        <v>0</v>
      </c>
      <c r="J32" s="37">
        <v>0</v>
      </c>
      <c r="K32" s="154">
        <v>0</v>
      </c>
      <c r="L32" s="37"/>
      <c r="M32" s="154">
        <v>0</v>
      </c>
      <c r="N32" s="37"/>
      <c r="O32" s="154">
        <v>6004216</v>
      </c>
      <c r="P32" s="37"/>
      <c r="Q32" s="154">
        <v>4042863</v>
      </c>
      <c r="R32" s="37">
        <v>0</v>
      </c>
      <c r="S32" s="154">
        <v>-1095748</v>
      </c>
      <c r="T32" s="37"/>
      <c r="U32" s="154">
        <v>0</v>
      </c>
      <c r="V32" s="61"/>
      <c r="W32" s="154">
        <v>-2058730</v>
      </c>
      <c r="X32" s="61"/>
      <c r="Y32" s="154">
        <f>SUM(O32:W32)</f>
        <v>6892601</v>
      </c>
      <c r="Z32" s="61"/>
      <c r="AA32" s="154">
        <f>SUM(E32,G32,I32,K32,M32,Y32)</f>
        <v>6892601</v>
      </c>
      <c r="AB32" s="5"/>
    </row>
    <row r="33" spans="1:29" ht="23.95" customHeight="1">
      <c r="A33" s="103" t="s">
        <v>92</v>
      </c>
      <c r="B33" s="54"/>
      <c r="C33" s="113"/>
      <c r="D33" s="108"/>
      <c r="E33" s="155">
        <f>SUM(E31:E32)</f>
        <v>0</v>
      </c>
      <c r="F33" s="155"/>
      <c r="G33" s="155">
        <f>SUM(G31:G32)</f>
        <v>0</v>
      </c>
      <c r="H33" s="155"/>
      <c r="I33" s="155">
        <f>SUM(I31:I32)</f>
        <v>0</v>
      </c>
      <c r="J33" s="155"/>
      <c r="K33" s="155">
        <f>SUM(K31:K32)</f>
        <v>0</v>
      </c>
      <c r="L33" s="155"/>
      <c r="M33" s="155">
        <f>SUM(M31:M32)</f>
        <v>-389307986</v>
      </c>
      <c r="N33" s="155"/>
      <c r="O33" s="155">
        <f>SUM(O31:O32)</f>
        <v>6004216</v>
      </c>
      <c r="P33" s="155"/>
      <c r="Q33" s="155">
        <f>SUM(Q31:Q32)</f>
        <v>4042863</v>
      </c>
      <c r="R33" s="155"/>
      <c r="S33" s="155">
        <f>SUM(S31:S32)</f>
        <v>-1095748</v>
      </c>
      <c r="T33" s="155"/>
      <c r="U33" s="155">
        <f>SUM(U31:U32)</f>
        <v>0</v>
      </c>
      <c r="V33" s="155"/>
      <c r="W33" s="155">
        <f>SUM(W31:W32)</f>
        <v>-2058730</v>
      </c>
      <c r="X33" s="61"/>
      <c r="Y33" s="155">
        <f>SUM(Y31:Y32)</f>
        <v>6892601</v>
      </c>
      <c r="Z33" s="61"/>
      <c r="AA33" s="155">
        <f>SUM(AA31:AA32)</f>
        <v>-382415385</v>
      </c>
      <c r="AB33" s="5"/>
    </row>
    <row r="34" spans="1:29" ht="23.95" customHeight="1">
      <c r="A34" s="103" t="s">
        <v>170</v>
      </c>
      <c r="B34" s="54"/>
      <c r="C34" s="113"/>
      <c r="D34" s="108"/>
      <c r="AB34" s="5"/>
    </row>
    <row r="35" spans="1:29" ht="23.95" customHeight="1">
      <c r="A35" s="103" t="s">
        <v>171</v>
      </c>
      <c r="B35" s="54"/>
      <c r="C35" s="113"/>
      <c r="D35" s="108"/>
      <c r="AB35" s="5"/>
    </row>
    <row r="36" spans="1:29" ht="23.95" customHeight="1">
      <c r="A36" s="103" t="s">
        <v>172</v>
      </c>
      <c r="B36" s="54"/>
      <c r="C36" s="113">
        <v>13.2</v>
      </c>
      <c r="D36" s="108"/>
      <c r="E36" s="61">
        <v>0</v>
      </c>
      <c r="F36" s="61">
        <v>0</v>
      </c>
      <c r="G36" s="61">
        <v>0</v>
      </c>
      <c r="H36" s="61">
        <v>0</v>
      </c>
      <c r="I36" s="61">
        <v>0</v>
      </c>
      <c r="J36" s="61">
        <v>0</v>
      </c>
      <c r="K36" s="61">
        <v>0</v>
      </c>
      <c r="L36" s="61"/>
      <c r="M36" s="85">
        <v>87254</v>
      </c>
      <c r="N36" s="61"/>
      <c r="O36" s="85">
        <v>0</v>
      </c>
      <c r="P36" s="62"/>
      <c r="Q36" s="85">
        <v>0</v>
      </c>
      <c r="R36" s="62"/>
      <c r="S36" s="37">
        <v>-87254</v>
      </c>
      <c r="T36" s="61"/>
      <c r="U36" s="85">
        <v>0</v>
      </c>
      <c r="V36" s="61"/>
      <c r="W36" s="85">
        <v>0</v>
      </c>
      <c r="X36" s="61"/>
      <c r="Y36" s="61">
        <f>SUM(O36:W36)</f>
        <v>-87254</v>
      </c>
      <c r="Z36" s="61"/>
      <c r="AA36" s="61">
        <f>SUM(E36,G36,I36,K36,M36,Y36)</f>
        <v>0</v>
      </c>
      <c r="AB36" s="5"/>
      <c r="AC36" s="5"/>
    </row>
    <row r="37" spans="1:29" ht="23.95" customHeight="1" thickBot="1">
      <c r="A37" s="104" t="s">
        <v>193</v>
      </c>
      <c r="B37" s="54"/>
      <c r="C37" s="113"/>
      <c r="D37" s="108"/>
      <c r="E37" s="156">
        <f>SUM(E30,E33,E36)</f>
        <v>380000000</v>
      </c>
      <c r="F37" s="61"/>
      <c r="G37" s="156">
        <f>SUM(G30,G33,G36)</f>
        <v>647300363</v>
      </c>
      <c r="H37" s="61"/>
      <c r="I37" s="156">
        <f>SUM(I30,I33,I36)</f>
        <v>38000000</v>
      </c>
      <c r="J37" s="61"/>
      <c r="K37" s="156">
        <f>SUM(K30,K33,K36)</f>
        <v>20000000</v>
      </c>
      <c r="L37" s="61"/>
      <c r="M37" s="156">
        <f>SUM(M30,M33,M36)</f>
        <v>847052796</v>
      </c>
      <c r="N37" s="61"/>
      <c r="O37" s="156">
        <f>SUM(O30,O33,O36)</f>
        <v>-14712347</v>
      </c>
      <c r="P37" s="62"/>
      <c r="Q37" s="156">
        <f>SUM(Q30,Q33,Q36)</f>
        <v>8699660</v>
      </c>
      <c r="R37" s="61"/>
      <c r="S37" s="156">
        <f>SUM(S30,S33,S36)</f>
        <v>-85414542</v>
      </c>
      <c r="T37" s="61"/>
      <c r="U37" s="156">
        <f>SUM(U30,U33,U36)</f>
        <v>0</v>
      </c>
      <c r="V37" s="61"/>
      <c r="W37" s="156">
        <f>SUM(W30,W33,W36)</f>
        <v>-2311335</v>
      </c>
      <c r="X37" s="61"/>
      <c r="Y37" s="156">
        <f>SUM(Y30,Y33,Y36)</f>
        <v>-93738564</v>
      </c>
      <c r="Z37" s="61"/>
      <c r="AA37" s="156">
        <f>SUM(AA30,AA33,AA36)</f>
        <v>1838614595</v>
      </c>
    </row>
    <row r="38" spans="1:29" s="117" customFormat="1" ht="23.95" customHeight="1" thickTop="1">
      <c r="A38" s="116"/>
      <c r="B38" s="116"/>
      <c r="C38" s="116"/>
      <c r="E38" s="118" t="e">
        <v>#REF!</v>
      </c>
      <c r="F38" s="118"/>
      <c r="G38" s="118">
        <v>5980</v>
      </c>
      <c r="H38" s="118"/>
      <c r="I38" s="118">
        <v>0</v>
      </c>
      <c r="J38" s="118"/>
      <c r="K38" s="118">
        <v>0</v>
      </c>
      <c r="L38" s="118"/>
      <c r="M38" s="118">
        <v>347605084</v>
      </c>
      <c r="N38" s="118"/>
      <c r="O38" s="118"/>
      <c r="P38" s="118"/>
      <c r="Q38" s="118"/>
      <c r="R38" s="118"/>
      <c r="S38" s="118"/>
      <c r="T38" s="118"/>
      <c r="U38" s="118">
        <v>94826101</v>
      </c>
      <c r="V38" s="118"/>
      <c r="W38" s="118"/>
      <c r="X38" s="118"/>
      <c r="Y38" s="118">
        <v>14998753</v>
      </c>
      <c r="Z38" s="118"/>
      <c r="AA38" s="118">
        <v>362603837</v>
      </c>
    </row>
    <row r="39" spans="1:29" ht="23.95" customHeight="1">
      <c r="A39" s="8" t="s">
        <v>24</v>
      </c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</row>
    <row r="40" spans="1:29" ht="23.95" customHeight="1"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15"/>
    </row>
    <row r="44" spans="1:29" ht="23.95" customHeight="1">
      <c r="E44" s="56"/>
      <c r="F44" s="119"/>
      <c r="G44" s="56"/>
      <c r="H44" s="119"/>
      <c r="I44" s="119"/>
      <c r="J44" s="119"/>
      <c r="K44" s="119"/>
      <c r="L44" s="119"/>
      <c r="M44" s="119"/>
      <c r="N44" s="119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</row>
    <row r="45" spans="1:29" ht="23.95" customHeight="1">
      <c r="E45" s="56"/>
      <c r="F45" s="119"/>
      <c r="G45" s="56"/>
      <c r="H45" s="119"/>
      <c r="I45" s="119"/>
      <c r="J45" s="119"/>
      <c r="K45" s="119"/>
      <c r="L45" s="119"/>
      <c r="M45" s="119"/>
      <c r="N45" s="119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</row>
    <row r="46" spans="1:29" ht="23.95" customHeight="1">
      <c r="E46" s="56"/>
      <c r="F46" s="119"/>
      <c r="G46" s="56"/>
      <c r="H46" s="119"/>
      <c r="I46" s="119"/>
      <c r="J46" s="119"/>
      <c r="K46" s="119"/>
      <c r="L46" s="119"/>
      <c r="M46" s="119"/>
      <c r="N46" s="119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</row>
    <row r="47" spans="1:29" ht="23.95" customHeight="1">
      <c r="E47" s="56"/>
      <c r="F47" s="119"/>
      <c r="G47" s="56"/>
      <c r="H47" s="119"/>
      <c r="I47" s="119"/>
      <c r="J47" s="119"/>
      <c r="K47" s="119"/>
      <c r="L47" s="119"/>
      <c r="M47" s="119"/>
      <c r="N47" s="119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</row>
    <row r="48" spans="1:29" ht="23.95" customHeight="1">
      <c r="E48" s="56"/>
      <c r="F48" s="119"/>
      <c r="G48" s="56"/>
      <c r="H48" s="119"/>
      <c r="I48" s="119"/>
      <c r="J48" s="119"/>
      <c r="K48" s="119"/>
      <c r="L48" s="119"/>
      <c r="M48" s="119"/>
      <c r="N48" s="119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</row>
    <row r="50" spans="13:13" ht="23.95" customHeight="1">
      <c r="M50" s="5"/>
    </row>
  </sheetData>
  <mergeCells count="7">
    <mergeCell ref="I11:K11"/>
    <mergeCell ref="A1:AA1"/>
    <mergeCell ref="A2:G2"/>
    <mergeCell ref="A4:I4"/>
    <mergeCell ref="E6:AA6"/>
    <mergeCell ref="O7:Y7"/>
    <mergeCell ref="I10:M10"/>
  </mergeCells>
  <printOptions horizontalCentered="1"/>
  <pageMargins left="0.31496062992125984" right="0.11811023622047245" top="0.78740157480314965" bottom="0" header="0.51181102362204722" footer="0.11811023622047245"/>
  <pageSetup paperSize="9" scale="4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E59AF-BC29-4298-B129-A019707EE328}">
  <sheetPr>
    <pageSetUpPr fitToPage="1"/>
  </sheetPr>
  <dimension ref="A1:AB54"/>
  <sheetViews>
    <sheetView showGridLines="0" view="pageBreakPreview" topLeftCell="B1" zoomScale="70" zoomScaleNormal="55" zoomScaleSheetLayoutView="70" workbookViewId="0">
      <selection activeCell="O3" sqref="O3"/>
    </sheetView>
  </sheetViews>
  <sheetFormatPr defaultColWidth="9.125" defaultRowHeight="23.95" customHeight="1"/>
  <cols>
    <col min="1" max="1" width="51.875" style="54" customWidth="1"/>
    <col min="2" max="2" width="1.375" style="54" customWidth="1"/>
    <col min="3" max="3" width="8.75" style="54" bestFit="1" customWidth="1"/>
    <col min="4" max="4" width="1.375" style="108" customWidth="1"/>
    <col min="5" max="5" width="18.125" style="108" customWidth="1"/>
    <col min="6" max="6" width="1.625" style="108" customWidth="1"/>
    <col min="7" max="7" width="18.125" style="108" customWidth="1"/>
    <col min="8" max="8" width="1.625" style="108" customWidth="1"/>
    <col min="9" max="9" width="19.125" style="108" customWidth="1"/>
    <col min="10" max="10" width="1.625" style="108" customWidth="1"/>
    <col min="11" max="11" width="17.25" style="108" customWidth="1"/>
    <col min="12" max="12" width="1.625" style="108" customWidth="1"/>
    <col min="13" max="13" width="19.125" style="108" customWidth="1"/>
    <col min="14" max="14" width="1.375" style="108" customWidth="1"/>
    <col min="15" max="15" width="23.75" style="108" bestFit="1" customWidth="1"/>
    <col min="16" max="16" width="1.375" style="108" customWidth="1"/>
    <col min="17" max="17" width="23.125" style="108" bestFit="1" customWidth="1"/>
    <col min="18" max="18" width="1.375" style="108" customWidth="1"/>
    <col min="19" max="19" width="19.125" style="108" customWidth="1"/>
    <col min="20" max="20" width="1.375" style="108" customWidth="1"/>
    <col min="21" max="21" width="19.125" style="108" customWidth="1"/>
    <col min="22" max="22" width="1.375" style="108" customWidth="1"/>
    <col min="23" max="23" width="19.25" style="108" customWidth="1"/>
    <col min="24" max="24" width="1.375" style="108" customWidth="1"/>
    <col min="25" max="25" width="19.25" style="108" customWidth="1"/>
    <col min="26" max="26" width="19.625" style="108" bestFit="1" customWidth="1"/>
    <col min="27" max="27" width="16.375" style="108" bestFit="1" customWidth="1"/>
    <col min="28" max="16384" width="9.125" style="108"/>
  </cols>
  <sheetData>
    <row r="1" spans="1:27" ht="23.95" customHeight="1">
      <c r="A1" s="172" t="s">
        <v>61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00"/>
      <c r="AA1" s="100"/>
    </row>
    <row r="2" spans="1:27" ht="23.95" customHeight="1">
      <c r="A2" s="164" t="s">
        <v>13</v>
      </c>
      <c r="B2" s="164"/>
      <c r="C2" s="164"/>
      <c r="D2" s="164"/>
      <c r="E2" s="164"/>
      <c r="F2" s="164"/>
      <c r="G2" s="164"/>
      <c r="H2" s="18"/>
      <c r="I2" s="18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</row>
    <row r="3" spans="1:27" ht="23.95" customHeight="1">
      <c r="A3" s="47" t="s">
        <v>173</v>
      </c>
      <c r="B3" s="47"/>
      <c r="C3" s="47"/>
      <c r="D3" s="47"/>
      <c r="E3" s="47"/>
      <c r="F3" s="47"/>
      <c r="G3" s="47"/>
      <c r="H3" s="47"/>
      <c r="I3" s="47"/>
      <c r="J3" s="107"/>
      <c r="K3" s="120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</row>
    <row r="4" spans="1:27" ht="23.95" customHeight="1">
      <c r="A4" s="164" t="s">
        <v>192</v>
      </c>
      <c r="B4" s="164"/>
      <c r="C4" s="164"/>
      <c r="D4" s="164"/>
      <c r="E4" s="164"/>
      <c r="F4" s="164"/>
      <c r="G4" s="164"/>
      <c r="H4" s="164"/>
      <c r="I4" s="164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7" ht="23.9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99" t="s">
        <v>20</v>
      </c>
    </row>
    <row r="6" spans="1:27" ht="23.95" customHeight="1">
      <c r="A6" s="109"/>
      <c r="B6" s="109"/>
      <c r="C6" s="106"/>
      <c r="D6" s="106"/>
      <c r="E6" s="173" t="s">
        <v>19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</row>
    <row r="7" spans="1:27" ht="23.95" customHeight="1">
      <c r="A7" s="109"/>
      <c r="B7" s="109"/>
      <c r="C7" s="106"/>
      <c r="D7" s="106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75" t="s">
        <v>57</v>
      </c>
      <c r="P7" s="175"/>
      <c r="Q7" s="175"/>
      <c r="R7" s="175"/>
      <c r="S7" s="175"/>
      <c r="T7" s="175"/>
      <c r="U7" s="175"/>
      <c r="V7" s="175"/>
      <c r="W7" s="175"/>
      <c r="X7" s="121"/>
    </row>
    <row r="8" spans="1:27" s="52" customFormat="1" ht="23.95" customHeight="1">
      <c r="A8" s="109"/>
      <c r="B8" s="109"/>
      <c r="C8" s="106"/>
      <c r="D8" s="106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34"/>
      <c r="P8" s="112"/>
      <c r="Q8" s="34" t="s">
        <v>108</v>
      </c>
      <c r="X8" s="108"/>
      <c r="Y8" s="108"/>
      <c r="Z8" s="108"/>
    </row>
    <row r="9" spans="1:27" s="52" customFormat="1" ht="23.95" customHeight="1">
      <c r="O9" s="34" t="s">
        <v>105</v>
      </c>
      <c r="P9" s="97"/>
      <c r="Q9" s="34" t="s">
        <v>109</v>
      </c>
      <c r="S9" s="34" t="s">
        <v>111</v>
      </c>
      <c r="U9" s="108"/>
      <c r="W9" s="108"/>
      <c r="Y9" s="108"/>
      <c r="Z9" s="108"/>
    </row>
    <row r="10" spans="1:27" s="52" customFormat="1" ht="23.95" customHeight="1">
      <c r="A10" s="54"/>
      <c r="B10" s="54"/>
      <c r="C10" s="103"/>
      <c r="D10" s="9"/>
      <c r="E10" s="34" t="s">
        <v>95</v>
      </c>
      <c r="F10" s="9"/>
      <c r="G10" s="9"/>
      <c r="H10" s="9"/>
      <c r="I10" s="171" t="s">
        <v>52</v>
      </c>
      <c r="J10" s="171"/>
      <c r="K10" s="171"/>
      <c r="L10" s="171"/>
      <c r="M10" s="171"/>
      <c r="N10" s="108"/>
      <c r="O10" s="34" t="s">
        <v>130</v>
      </c>
      <c r="P10" s="97"/>
      <c r="Q10" s="34" t="s">
        <v>110</v>
      </c>
      <c r="R10" s="108"/>
      <c r="S10" s="34" t="s">
        <v>112</v>
      </c>
      <c r="U10" s="34" t="s">
        <v>115</v>
      </c>
      <c r="V10" s="108"/>
      <c r="W10" s="34" t="s">
        <v>118</v>
      </c>
      <c r="X10" s="9"/>
      <c r="Y10" s="9"/>
      <c r="Z10" s="122"/>
    </row>
    <row r="11" spans="1:27" s="52" customFormat="1" ht="23.95" customHeight="1">
      <c r="A11" s="54"/>
      <c r="B11" s="54"/>
      <c r="C11" s="34"/>
      <c r="D11" s="34"/>
      <c r="E11" s="34" t="s">
        <v>97</v>
      </c>
      <c r="F11" s="34"/>
      <c r="G11" s="34"/>
      <c r="H11" s="34"/>
      <c r="I11" s="171" t="s">
        <v>98</v>
      </c>
      <c r="J11" s="171"/>
      <c r="K11" s="171"/>
      <c r="L11" s="9"/>
      <c r="M11" s="34"/>
      <c r="O11" s="34" t="s">
        <v>106</v>
      </c>
      <c r="P11" s="112"/>
      <c r="Q11" s="34" t="s">
        <v>128</v>
      </c>
      <c r="S11" s="34" t="s">
        <v>113</v>
      </c>
      <c r="U11" s="34" t="s">
        <v>116</v>
      </c>
      <c r="W11" s="34" t="s">
        <v>119</v>
      </c>
      <c r="X11" s="34"/>
      <c r="Y11" s="34"/>
      <c r="Z11" s="108"/>
    </row>
    <row r="12" spans="1:27" s="52" customFormat="1" ht="23.95" customHeight="1">
      <c r="A12" s="54"/>
      <c r="B12" s="54"/>
      <c r="C12" s="101" t="s">
        <v>37</v>
      </c>
      <c r="D12" s="34"/>
      <c r="E12" s="101" t="s">
        <v>100</v>
      </c>
      <c r="F12" s="34"/>
      <c r="G12" s="101" t="s">
        <v>51</v>
      </c>
      <c r="H12" s="34"/>
      <c r="I12" s="101" t="s">
        <v>101</v>
      </c>
      <c r="J12" s="34"/>
      <c r="K12" s="101" t="s">
        <v>102</v>
      </c>
      <c r="L12" s="34"/>
      <c r="M12" s="101" t="s">
        <v>103</v>
      </c>
      <c r="O12" s="101" t="s">
        <v>107</v>
      </c>
      <c r="Q12" s="101" t="s">
        <v>129</v>
      </c>
      <c r="S12" s="101" t="s">
        <v>114</v>
      </c>
      <c r="U12" s="101" t="s">
        <v>117</v>
      </c>
      <c r="W12" s="101" t="s">
        <v>120</v>
      </c>
      <c r="X12" s="34"/>
      <c r="Y12" s="101" t="s">
        <v>121</v>
      </c>
      <c r="Z12" s="108"/>
    </row>
    <row r="13" spans="1:27" s="52" customFormat="1" ht="23.95" customHeight="1">
      <c r="A13" s="102" t="s">
        <v>124</v>
      </c>
      <c r="B13" s="54"/>
      <c r="C13" s="113"/>
      <c r="D13" s="108"/>
      <c r="E13" s="61">
        <v>370000000</v>
      </c>
      <c r="F13" s="61"/>
      <c r="G13" s="61">
        <v>647294382</v>
      </c>
      <c r="H13" s="61"/>
      <c r="I13" s="61">
        <v>37000000</v>
      </c>
      <c r="J13" s="61"/>
      <c r="K13" s="61">
        <v>20000000</v>
      </c>
      <c r="L13" s="61"/>
      <c r="M13" s="61">
        <v>1053175336</v>
      </c>
      <c r="N13" s="61"/>
      <c r="O13" s="61">
        <v>0</v>
      </c>
      <c r="P13" s="62"/>
      <c r="Q13" s="61">
        <v>0</v>
      </c>
      <c r="R13" s="61"/>
      <c r="S13" s="61">
        <v>1482578</v>
      </c>
      <c r="T13" s="61"/>
      <c r="U13" s="61">
        <v>0</v>
      </c>
      <c r="V13" s="61"/>
      <c r="W13" s="61">
        <f>SUM(O13:U13)</f>
        <v>1482578</v>
      </c>
      <c r="X13" s="61"/>
      <c r="Y13" s="61">
        <f>SUM(E13,G13,I13,K13,M13,W13)</f>
        <v>2128952296</v>
      </c>
      <c r="Z13" s="123"/>
    </row>
    <row r="14" spans="1:27" s="52" customFormat="1" ht="23.95" customHeight="1">
      <c r="A14" s="103" t="s">
        <v>122</v>
      </c>
      <c r="B14" s="54"/>
      <c r="C14" s="113"/>
      <c r="D14" s="108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2"/>
      <c r="Q14" s="61"/>
      <c r="R14" s="61"/>
      <c r="S14" s="61"/>
      <c r="T14" s="61"/>
      <c r="U14" s="61"/>
      <c r="V14" s="61"/>
      <c r="W14" s="61"/>
      <c r="X14" s="61"/>
      <c r="Y14" s="61"/>
      <c r="Z14" s="123"/>
    </row>
    <row r="15" spans="1:27" s="52" customFormat="1" ht="23.95" customHeight="1">
      <c r="A15" s="103" t="s">
        <v>169</v>
      </c>
      <c r="B15" s="54"/>
      <c r="C15" s="113">
        <v>3.1</v>
      </c>
      <c r="D15" s="108"/>
      <c r="E15" s="84">
        <v>0</v>
      </c>
      <c r="F15" s="61"/>
      <c r="G15" s="84">
        <v>0</v>
      </c>
      <c r="H15" s="61"/>
      <c r="I15" s="84">
        <v>0</v>
      </c>
      <c r="J15" s="61"/>
      <c r="K15" s="84">
        <v>0</v>
      </c>
      <c r="L15" s="61"/>
      <c r="M15" s="84">
        <v>288086868</v>
      </c>
      <c r="N15" s="61"/>
      <c r="O15" s="84">
        <v>0</v>
      </c>
      <c r="P15" s="62"/>
      <c r="Q15" s="84">
        <v>0</v>
      </c>
      <c r="R15" s="61"/>
      <c r="S15" s="84">
        <v>0</v>
      </c>
      <c r="T15" s="61"/>
      <c r="U15" s="84">
        <v>267999</v>
      </c>
      <c r="V15" s="61"/>
      <c r="W15" s="84">
        <f t="shared" ref="W15:W24" si="0">SUM(O15:U15)</f>
        <v>267999</v>
      </c>
      <c r="X15" s="61"/>
      <c r="Y15" s="84">
        <f>SUM(E15,G15,I15,K15,M15,W15)</f>
        <v>288354867</v>
      </c>
      <c r="Z15" s="123"/>
    </row>
    <row r="16" spans="1:27" s="52" customFormat="1" ht="23.95" customHeight="1">
      <c r="A16" s="102" t="s">
        <v>125</v>
      </c>
      <c r="B16" s="54"/>
      <c r="C16" s="113"/>
      <c r="D16" s="108"/>
      <c r="E16" s="61">
        <f>SUM(E13:E15)</f>
        <v>370000000</v>
      </c>
      <c r="F16" s="61"/>
      <c r="G16" s="61">
        <f>SUM(G13:G15)</f>
        <v>647294382</v>
      </c>
      <c r="H16" s="61"/>
      <c r="I16" s="61">
        <f>SUM(I13:I15)</f>
        <v>37000000</v>
      </c>
      <c r="J16" s="61"/>
      <c r="K16" s="61">
        <f>SUM(K13:K15)</f>
        <v>20000000</v>
      </c>
      <c r="L16" s="61"/>
      <c r="M16" s="61">
        <f>SUM(M13:M15)</f>
        <v>1341262204</v>
      </c>
      <c r="N16" s="61"/>
      <c r="O16" s="61">
        <f t="shared" ref="O16:U16" si="1">SUM(O13:O15)</f>
        <v>0</v>
      </c>
      <c r="P16" s="62"/>
      <c r="Q16" s="61">
        <f t="shared" si="1"/>
        <v>0</v>
      </c>
      <c r="R16" s="61"/>
      <c r="S16" s="61">
        <f t="shared" si="1"/>
        <v>1482578</v>
      </c>
      <c r="T16" s="61"/>
      <c r="U16" s="61">
        <f t="shared" si="1"/>
        <v>267999</v>
      </c>
      <c r="V16" s="61"/>
      <c r="W16" s="61">
        <f t="shared" si="0"/>
        <v>1750577</v>
      </c>
      <c r="X16" s="61"/>
      <c r="Y16" s="61">
        <f>SUM(Y13:Y15)</f>
        <v>2417307163</v>
      </c>
      <c r="Z16" s="55"/>
      <c r="AA16" s="124"/>
    </row>
    <row r="17" spans="1:27" ht="23.95" customHeight="1">
      <c r="A17" s="103" t="s">
        <v>127</v>
      </c>
      <c r="E17" s="151">
        <v>0</v>
      </c>
      <c r="F17" s="61"/>
      <c r="G17" s="151">
        <v>0</v>
      </c>
      <c r="H17" s="61"/>
      <c r="I17" s="151">
        <v>0</v>
      </c>
      <c r="J17" s="61"/>
      <c r="K17" s="151">
        <v>0</v>
      </c>
      <c r="L17" s="61"/>
      <c r="M17" s="151">
        <v>-24837471</v>
      </c>
      <c r="N17" s="61"/>
      <c r="O17" s="151">
        <v>0</v>
      </c>
      <c r="P17" s="62"/>
      <c r="Q17" s="151">
        <v>0</v>
      </c>
      <c r="R17" s="61"/>
      <c r="S17" s="151">
        <v>0</v>
      </c>
      <c r="T17" s="61"/>
      <c r="U17" s="151">
        <v>0</v>
      </c>
      <c r="V17" s="61"/>
      <c r="W17" s="151">
        <f>SUM(O17:U17)</f>
        <v>0</v>
      </c>
      <c r="X17" s="61"/>
      <c r="Y17" s="151">
        <f>SUM(E17,G17,I17,K17,M17,W17)</f>
        <v>-24837471</v>
      </c>
      <c r="Z17" s="123"/>
    </row>
    <row r="18" spans="1:27" ht="23.95" customHeight="1">
      <c r="A18" s="103" t="s">
        <v>123</v>
      </c>
      <c r="E18" s="152">
        <v>0</v>
      </c>
      <c r="F18" s="61"/>
      <c r="G18" s="152">
        <v>0</v>
      </c>
      <c r="H18" s="61"/>
      <c r="I18" s="152">
        <v>0</v>
      </c>
      <c r="J18" s="61"/>
      <c r="K18" s="152">
        <v>0</v>
      </c>
      <c r="L18" s="61"/>
      <c r="M18" s="152">
        <v>0</v>
      </c>
      <c r="N18" s="61"/>
      <c r="O18" s="152">
        <v>0</v>
      </c>
      <c r="P18" s="62"/>
      <c r="Q18" s="152">
        <v>0</v>
      </c>
      <c r="R18" s="61"/>
      <c r="S18" s="152">
        <v>-65242274</v>
      </c>
      <c r="T18" s="61"/>
      <c r="U18" s="152">
        <v>-333674</v>
      </c>
      <c r="V18" s="61"/>
      <c r="W18" s="152">
        <f>SUM(O18:U18)</f>
        <v>-65575948</v>
      </c>
      <c r="X18" s="61"/>
      <c r="Y18" s="152">
        <f>SUM(E18,G18,I18,K18,M18,W18)</f>
        <v>-65575948</v>
      </c>
      <c r="Z18" s="123"/>
    </row>
    <row r="19" spans="1:27" ht="23.95" customHeight="1">
      <c r="A19" s="103" t="s">
        <v>92</v>
      </c>
      <c r="E19" s="61">
        <v>0</v>
      </c>
      <c r="F19" s="61"/>
      <c r="G19" s="61">
        <v>0</v>
      </c>
      <c r="H19" s="61"/>
      <c r="I19" s="61">
        <v>0</v>
      </c>
      <c r="J19" s="61"/>
      <c r="K19" s="61">
        <v>0</v>
      </c>
      <c r="L19" s="61"/>
      <c r="M19" s="61">
        <f>SUM(M17:M18)</f>
        <v>-24837471</v>
      </c>
      <c r="N19" s="61"/>
      <c r="O19" s="61">
        <v>0</v>
      </c>
      <c r="P19" s="62"/>
      <c r="Q19" s="61">
        <v>0</v>
      </c>
      <c r="R19" s="61"/>
      <c r="S19" s="61">
        <v>-65242274</v>
      </c>
      <c r="T19" s="61"/>
      <c r="U19" s="61">
        <v>-333674</v>
      </c>
      <c r="V19" s="61"/>
      <c r="W19" s="61">
        <f t="shared" si="0"/>
        <v>-65575948</v>
      </c>
      <c r="X19" s="61"/>
      <c r="Y19" s="61">
        <f>SUM(E19,G19,I19,K19,M19,W19)</f>
        <v>-90413419</v>
      </c>
      <c r="Z19" s="123"/>
    </row>
    <row r="20" spans="1:27" ht="23.95" customHeight="1">
      <c r="A20" s="103" t="s">
        <v>178</v>
      </c>
      <c r="C20" s="113">
        <v>19</v>
      </c>
      <c r="E20" s="61">
        <v>10000000</v>
      </c>
      <c r="F20" s="61"/>
      <c r="G20" s="61">
        <v>5981</v>
      </c>
      <c r="H20" s="61"/>
      <c r="I20" s="61">
        <v>0</v>
      </c>
      <c r="J20" s="61"/>
      <c r="K20" s="61">
        <v>0</v>
      </c>
      <c r="L20" s="61"/>
      <c r="M20" s="61">
        <v>0</v>
      </c>
      <c r="N20" s="61"/>
      <c r="O20" s="61">
        <v>0</v>
      </c>
      <c r="P20" s="62"/>
      <c r="Q20" s="61">
        <v>0</v>
      </c>
      <c r="R20" s="61"/>
      <c r="S20" s="61">
        <v>0</v>
      </c>
      <c r="T20" s="61"/>
      <c r="U20" s="61">
        <v>0</v>
      </c>
      <c r="V20" s="61"/>
      <c r="W20" s="61">
        <f>SUM(O20:U20)</f>
        <v>0</v>
      </c>
      <c r="X20" s="61"/>
      <c r="Y20" s="61">
        <f>SUM(E20,G20,I20,K20,M20,W20)</f>
        <v>10005981</v>
      </c>
      <c r="Z20" s="123"/>
    </row>
    <row r="21" spans="1:27" ht="23.95" customHeight="1">
      <c r="A21" s="103" t="s">
        <v>179</v>
      </c>
      <c r="C21" s="113">
        <v>22</v>
      </c>
      <c r="E21" s="61">
        <v>0</v>
      </c>
      <c r="F21" s="61"/>
      <c r="G21" s="61">
        <v>0</v>
      </c>
      <c r="H21" s="61"/>
      <c r="I21" s="61">
        <v>0</v>
      </c>
      <c r="J21" s="61"/>
      <c r="K21" s="61">
        <v>0</v>
      </c>
      <c r="L21" s="61"/>
      <c r="M21" s="61">
        <v>-65500000</v>
      </c>
      <c r="N21" s="61"/>
      <c r="O21" s="61">
        <v>0</v>
      </c>
      <c r="P21" s="62"/>
      <c r="Q21" s="61">
        <v>0</v>
      </c>
      <c r="R21" s="61"/>
      <c r="S21" s="61">
        <v>0</v>
      </c>
      <c r="T21" s="61"/>
      <c r="U21" s="61">
        <v>0</v>
      </c>
      <c r="V21" s="61"/>
      <c r="W21" s="61">
        <f t="shared" ref="W21" si="2">SUM(O21:U21)</f>
        <v>0</v>
      </c>
      <c r="X21" s="61"/>
      <c r="Y21" s="61">
        <f>SUM(E21,G21,I21,K21,M21,W21)</f>
        <v>-65500000</v>
      </c>
      <c r="Z21" s="123"/>
    </row>
    <row r="22" spans="1:27" ht="23.95" customHeight="1" thickBot="1">
      <c r="A22" s="102" t="s">
        <v>194</v>
      </c>
      <c r="E22" s="114">
        <f>SUM(E16,E19:E21)</f>
        <v>380000000</v>
      </c>
      <c r="F22" s="61"/>
      <c r="G22" s="114">
        <f>SUM(G16,G19:G21)</f>
        <v>647300363</v>
      </c>
      <c r="H22" s="61"/>
      <c r="I22" s="114">
        <f>SUM(I16,I19:I21)</f>
        <v>37000000</v>
      </c>
      <c r="J22" s="61"/>
      <c r="K22" s="114">
        <f>SUM(K16,K19:K21)</f>
        <v>20000000</v>
      </c>
      <c r="L22" s="61"/>
      <c r="M22" s="114">
        <f>SUM(M16,M19:M21)</f>
        <v>1250924733</v>
      </c>
      <c r="N22" s="61"/>
      <c r="O22" s="114">
        <f>SUM(O16,O19:O21)</f>
        <v>0</v>
      </c>
      <c r="P22" s="62"/>
      <c r="Q22" s="114">
        <f>SUM(Q16,Q19:Q21)</f>
        <v>0</v>
      </c>
      <c r="R22" s="61"/>
      <c r="S22" s="114">
        <f>SUM(S16,S19:S21)</f>
        <v>-63759696</v>
      </c>
      <c r="T22" s="61"/>
      <c r="U22" s="114">
        <f>SUM(U16,U19:U21)</f>
        <v>-65675</v>
      </c>
      <c r="V22" s="61"/>
      <c r="W22" s="114">
        <f>SUM(W16,W19:W21)</f>
        <v>-63825371</v>
      </c>
      <c r="X22" s="61"/>
      <c r="Y22" s="114">
        <f>SUM(Y16,Y19:Y21)</f>
        <v>2271399725</v>
      </c>
      <c r="Z22" s="55"/>
      <c r="AA22" s="125"/>
    </row>
    <row r="23" spans="1:27" ht="23.95" customHeight="1" thickTop="1">
      <c r="A23" s="115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2"/>
      <c r="Q23" s="61"/>
      <c r="R23" s="61"/>
      <c r="S23" s="61"/>
      <c r="T23" s="61"/>
      <c r="U23" s="61"/>
      <c r="V23" s="61"/>
      <c r="W23" s="61"/>
      <c r="X23" s="61"/>
      <c r="Y23" s="61"/>
      <c r="Z23" s="123"/>
    </row>
    <row r="24" spans="1:27" ht="23.95" customHeight="1">
      <c r="A24" s="104" t="s">
        <v>187</v>
      </c>
      <c r="C24" s="113"/>
      <c r="E24" s="61">
        <v>380000000</v>
      </c>
      <c r="F24" s="61"/>
      <c r="G24" s="61">
        <v>647300363</v>
      </c>
      <c r="H24" s="61"/>
      <c r="I24" s="61">
        <v>38000000</v>
      </c>
      <c r="J24" s="61"/>
      <c r="K24" s="61">
        <v>20000000</v>
      </c>
      <c r="L24" s="61"/>
      <c r="M24" s="61">
        <v>966341332</v>
      </c>
      <c r="N24" s="61"/>
      <c r="O24" s="61">
        <v>0</v>
      </c>
      <c r="P24" s="62"/>
      <c r="Q24" s="61">
        <v>0</v>
      </c>
      <c r="R24" s="61"/>
      <c r="S24" s="61">
        <v>-73516671</v>
      </c>
      <c r="T24" s="61"/>
      <c r="U24" s="61">
        <v>0</v>
      </c>
      <c r="V24" s="61"/>
      <c r="W24" s="61">
        <f t="shared" si="0"/>
        <v>-73516671</v>
      </c>
      <c r="X24" s="61"/>
      <c r="Y24" s="61">
        <f>SUM(E24,G24,I24,K24,M24,W24)</f>
        <v>1978125024</v>
      </c>
      <c r="Z24" s="123"/>
      <c r="AA24" s="122"/>
    </row>
    <row r="25" spans="1:27" ht="23.95" customHeight="1">
      <c r="A25" s="103" t="s">
        <v>122</v>
      </c>
      <c r="C25" s="113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2"/>
      <c r="Q25" s="61"/>
      <c r="R25" s="61"/>
      <c r="S25" s="61"/>
      <c r="T25" s="61"/>
      <c r="U25" s="61"/>
      <c r="V25" s="61"/>
      <c r="W25" s="61"/>
      <c r="X25" s="61"/>
      <c r="Y25" s="61"/>
      <c r="Z25" s="123"/>
      <c r="AA25" s="122"/>
    </row>
    <row r="26" spans="1:27" ht="23.95" customHeight="1">
      <c r="A26" s="103" t="s">
        <v>169</v>
      </c>
      <c r="C26" s="113">
        <v>3.1</v>
      </c>
      <c r="E26" s="84">
        <v>0</v>
      </c>
      <c r="F26" s="61"/>
      <c r="G26" s="84">
        <v>0</v>
      </c>
      <c r="H26" s="61"/>
      <c r="I26" s="84">
        <v>0</v>
      </c>
      <c r="J26" s="61"/>
      <c r="K26" s="84">
        <v>0</v>
      </c>
      <c r="L26" s="61"/>
      <c r="M26" s="84">
        <v>245378519</v>
      </c>
      <c r="N26" s="61"/>
      <c r="O26" s="84">
        <v>0</v>
      </c>
      <c r="P26" s="62"/>
      <c r="Q26" s="84">
        <v>0</v>
      </c>
      <c r="R26" s="61"/>
      <c r="S26" s="84">
        <v>0</v>
      </c>
      <c r="T26" s="61"/>
      <c r="U26" s="84">
        <v>-252605</v>
      </c>
      <c r="V26" s="61"/>
      <c r="W26" s="84">
        <f>SUM(O26:U26)</f>
        <v>-252605</v>
      </c>
      <c r="X26" s="61"/>
      <c r="Y26" s="84">
        <f t="shared" ref="Y26:Y37" si="3">SUM(E26,G26,I26,K26,M26,W26)</f>
        <v>245125914</v>
      </c>
      <c r="Z26" s="123"/>
      <c r="AA26" s="122"/>
    </row>
    <row r="27" spans="1:27" ht="23.95" customHeight="1">
      <c r="A27" s="104" t="s">
        <v>188</v>
      </c>
      <c r="C27" s="113"/>
      <c r="E27" s="61">
        <f>SUM(E24:E26)</f>
        <v>380000000</v>
      </c>
      <c r="F27" s="61"/>
      <c r="G27" s="61">
        <f>SUM(G24:G26)</f>
        <v>647300363</v>
      </c>
      <c r="H27" s="61"/>
      <c r="I27" s="61">
        <f>SUM(I24:I26)</f>
        <v>38000000</v>
      </c>
      <c r="J27" s="61"/>
      <c r="K27" s="61">
        <f>SUM(K24:K26)</f>
        <v>20000000</v>
      </c>
      <c r="L27" s="61"/>
      <c r="M27" s="61">
        <f>SUM(M24:M26)</f>
        <v>1211719851</v>
      </c>
      <c r="N27" s="61"/>
      <c r="O27" s="61">
        <f>SUM(O24:O26)</f>
        <v>0</v>
      </c>
      <c r="P27" s="62"/>
      <c r="Q27" s="61">
        <f>SUM(Q24:Q26)</f>
        <v>0</v>
      </c>
      <c r="R27" s="61"/>
      <c r="S27" s="61">
        <f>SUM(S24:S26)</f>
        <v>-73516671</v>
      </c>
      <c r="T27" s="61"/>
      <c r="U27" s="61">
        <f>SUM(U24:U26)</f>
        <v>-252605</v>
      </c>
      <c r="V27" s="61"/>
      <c r="W27" s="61">
        <f>SUM(O27:U27)</f>
        <v>-73769276</v>
      </c>
      <c r="X27" s="61"/>
      <c r="Y27" s="61">
        <f t="shared" si="3"/>
        <v>2223250938</v>
      </c>
      <c r="Z27" s="123"/>
      <c r="AA27" s="122"/>
    </row>
    <row r="28" spans="1:27" ht="23.95" customHeight="1">
      <c r="A28" s="103" t="s">
        <v>176</v>
      </c>
      <c r="C28" s="113"/>
      <c r="Z28" s="123"/>
      <c r="AA28" s="122"/>
    </row>
    <row r="29" spans="1:27" ht="23.95" customHeight="1">
      <c r="A29" s="9" t="s">
        <v>177</v>
      </c>
      <c r="C29" s="113">
        <v>3.2</v>
      </c>
      <c r="E29" s="84">
        <v>0</v>
      </c>
      <c r="F29" s="61"/>
      <c r="G29" s="84">
        <v>0</v>
      </c>
      <c r="H29" s="61"/>
      <c r="I29" s="84">
        <v>0</v>
      </c>
      <c r="J29" s="61"/>
      <c r="K29" s="84">
        <v>0</v>
      </c>
      <c r="L29" s="61"/>
      <c r="M29" s="84">
        <f>-SUM(O29:S29)</f>
        <v>6058072</v>
      </c>
      <c r="N29" s="61"/>
      <c r="O29" s="84">
        <v>4656797</v>
      </c>
      <c r="P29" s="62"/>
      <c r="Q29" s="84">
        <v>-84231540</v>
      </c>
      <c r="R29" s="61"/>
      <c r="S29" s="84">
        <v>73516671</v>
      </c>
      <c r="T29" s="61"/>
      <c r="U29" s="84">
        <v>0</v>
      </c>
      <c r="V29" s="61"/>
      <c r="W29" s="84">
        <f>SUM(O29:U29)</f>
        <v>-6058072</v>
      </c>
      <c r="X29" s="61"/>
      <c r="Y29" s="84">
        <f t="shared" si="3"/>
        <v>0</v>
      </c>
      <c r="Z29" s="123"/>
      <c r="AA29" s="122"/>
    </row>
    <row r="30" spans="1:27" ht="23.95" customHeight="1">
      <c r="A30" s="102" t="s">
        <v>126</v>
      </c>
      <c r="C30" s="113"/>
      <c r="E30" s="61">
        <f>SUM(E27:E29)</f>
        <v>380000000</v>
      </c>
      <c r="F30" s="61"/>
      <c r="G30" s="61">
        <f>SUM(G27:G29)</f>
        <v>647300363</v>
      </c>
      <c r="H30" s="61"/>
      <c r="I30" s="61">
        <f>SUM(I27:I29)</f>
        <v>38000000</v>
      </c>
      <c r="J30" s="61"/>
      <c r="K30" s="61">
        <f>SUM(K27:K29)</f>
        <v>20000000</v>
      </c>
      <c r="L30" s="61"/>
      <c r="M30" s="61">
        <f>SUM(M27:M29)</f>
        <v>1217777923</v>
      </c>
      <c r="N30" s="61"/>
      <c r="O30" s="61">
        <f>SUM(O27:O29)</f>
        <v>4656797</v>
      </c>
      <c r="P30" s="62"/>
      <c r="Q30" s="61">
        <f>SUM(Q27:Q29)</f>
        <v>-84231540</v>
      </c>
      <c r="R30" s="61"/>
      <c r="S30" s="61">
        <f>SUM(S27:S29)</f>
        <v>0</v>
      </c>
      <c r="T30" s="61"/>
      <c r="U30" s="61">
        <f>SUM(U27:U29)</f>
        <v>-252605</v>
      </c>
      <c r="V30" s="61"/>
      <c r="W30" s="61">
        <f>SUM(W27:W29)</f>
        <v>-79827348</v>
      </c>
      <c r="X30" s="61"/>
      <c r="Y30" s="61">
        <f t="shared" si="3"/>
        <v>2223250938</v>
      </c>
      <c r="Z30" s="123"/>
      <c r="AA30" s="122"/>
    </row>
    <row r="31" spans="1:27" ht="23.95" customHeight="1">
      <c r="A31" s="105" t="s">
        <v>127</v>
      </c>
      <c r="C31" s="108"/>
      <c r="E31" s="153">
        <v>0</v>
      </c>
      <c r="F31" s="37"/>
      <c r="G31" s="153">
        <v>0</v>
      </c>
      <c r="H31" s="37"/>
      <c r="I31" s="153">
        <v>0</v>
      </c>
      <c r="J31" s="37"/>
      <c r="K31" s="153">
        <v>0</v>
      </c>
      <c r="L31" s="37"/>
      <c r="M31" s="153">
        <v>-391976359</v>
      </c>
      <c r="N31" s="37"/>
      <c r="O31" s="153">
        <v>0</v>
      </c>
      <c r="P31" s="37"/>
      <c r="Q31" s="153">
        <v>0</v>
      </c>
      <c r="R31" s="37"/>
      <c r="S31" s="153">
        <v>0</v>
      </c>
      <c r="T31" s="37"/>
      <c r="U31" s="153">
        <v>0</v>
      </c>
      <c r="V31" s="61"/>
      <c r="W31" s="153">
        <f>SUM(O31:U31)</f>
        <v>0</v>
      </c>
      <c r="X31" s="61"/>
      <c r="Y31" s="153">
        <f t="shared" si="3"/>
        <v>-391976359</v>
      </c>
      <c r="Z31" s="123"/>
      <c r="AA31" s="122"/>
    </row>
    <row r="32" spans="1:27" ht="23.95" customHeight="1">
      <c r="A32" s="103" t="s">
        <v>123</v>
      </c>
      <c r="C32" s="113"/>
      <c r="E32" s="154">
        <v>0</v>
      </c>
      <c r="F32" s="37"/>
      <c r="G32" s="154">
        <v>0</v>
      </c>
      <c r="H32" s="37"/>
      <c r="I32" s="154">
        <v>0</v>
      </c>
      <c r="J32" s="37"/>
      <c r="K32" s="154">
        <v>0</v>
      </c>
      <c r="L32" s="37"/>
      <c r="M32" s="154">
        <v>0</v>
      </c>
      <c r="N32" s="37"/>
      <c r="O32" s="154">
        <v>4042863</v>
      </c>
      <c r="P32" s="37"/>
      <c r="Q32" s="154">
        <v>-1095748</v>
      </c>
      <c r="R32" s="37"/>
      <c r="S32" s="154">
        <v>0</v>
      </c>
      <c r="T32" s="37"/>
      <c r="U32" s="154">
        <v>-2058730</v>
      </c>
      <c r="V32" s="61"/>
      <c r="W32" s="154">
        <f>SUM(O32:U32)</f>
        <v>888385</v>
      </c>
      <c r="X32" s="61"/>
      <c r="Y32" s="154">
        <f t="shared" si="3"/>
        <v>888385</v>
      </c>
      <c r="Z32" s="123"/>
    </row>
    <row r="33" spans="1:28" ht="23.95" customHeight="1">
      <c r="A33" s="103" t="s">
        <v>92</v>
      </c>
      <c r="C33" s="113"/>
      <c r="E33" s="155">
        <f>SUM(E31:E32)</f>
        <v>0</v>
      </c>
      <c r="F33" s="155"/>
      <c r="G33" s="155">
        <f>SUM(G31:G32)</f>
        <v>0</v>
      </c>
      <c r="H33" s="155"/>
      <c r="I33" s="155">
        <f>SUM(I31:I32)</f>
        <v>0</v>
      </c>
      <c r="J33" s="155"/>
      <c r="K33" s="155">
        <f>SUM(K31:K32)</f>
        <v>0</v>
      </c>
      <c r="L33" s="155"/>
      <c r="M33" s="155">
        <f>SUM(M31:M32)</f>
        <v>-391976359</v>
      </c>
      <c r="N33" s="155"/>
      <c r="O33" s="155">
        <f>SUM(O31:O32)</f>
        <v>4042863</v>
      </c>
      <c r="P33" s="155"/>
      <c r="Q33" s="155">
        <f>SUM(Q31:Q32)</f>
        <v>-1095748</v>
      </c>
      <c r="R33" s="155"/>
      <c r="S33" s="155">
        <f>SUM(S31:S32)</f>
        <v>0</v>
      </c>
      <c r="T33" s="155"/>
      <c r="U33" s="155">
        <f>SUM(U31:U32)</f>
        <v>-2058730</v>
      </c>
      <c r="V33" s="155"/>
      <c r="W33" s="155">
        <f>SUM(W31:W32)</f>
        <v>888385</v>
      </c>
      <c r="X33" s="61"/>
      <c r="Y33" s="155">
        <f t="shared" si="3"/>
        <v>-391087974</v>
      </c>
      <c r="Z33" s="123"/>
      <c r="AA33" s="122"/>
    </row>
    <row r="34" spans="1:28" ht="23.95" customHeight="1">
      <c r="A34" s="103" t="s">
        <v>170</v>
      </c>
      <c r="C34" s="113"/>
      <c r="Z34" s="123"/>
    </row>
    <row r="35" spans="1:28" ht="23.95" customHeight="1">
      <c r="A35" s="103" t="s">
        <v>171</v>
      </c>
      <c r="C35" s="113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61"/>
      <c r="Y35" s="155">
        <f t="shared" si="3"/>
        <v>0</v>
      </c>
      <c r="Z35" s="123"/>
    </row>
    <row r="36" spans="1:28" ht="23.95" customHeight="1">
      <c r="A36" s="103" t="s">
        <v>172</v>
      </c>
      <c r="C36" s="113">
        <v>13.2</v>
      </c>
      <c r="E36" s="61">
        <v>0</v>
      </c>
      <c r="F36" s="61"/>
      <c r="G36" s="61">
        <v>0</v>
      </c>
      <c r="H36" s="61"/>
      <c r="I36" s="61">
        <v>0</v>
      </c>
      <c r="J36" s="61"/>
      <c r="K36" s="61">
        <v>0</v>
      </c>
      <c r="L36" s="61"/>
      <c r="M36" s="61">
        <v>87254</v>
      </c>
      <c r="N36" s="61"/>
      <c r="O36" s="61">
        <v>0</v>
      </c>
      <c r="P36" s="62"/>
      <c r="Q36" s="61">
        <v>-87254</v>
      </c>
      <c r="R36" s="61"/>
      <c r="S36" s="61">
        <v>0</v>
      </c>
      <c r="T36" s="61"/>
      <c r="U36" s="61">
        <v>0</v>
      </c>
      <c r="V36" s="61"/>
      <c r="W36" s="85">
        <f>SUM(O36:U36)</f>
        <v>-87254</v>
      </c>
      <c r="X36" s="61"/>
      <c r="Y36" s="85">
        <f t="shared" si="3"/>
        <v>0</v>
      </c>
      <c r="Z36" s="55"/>
      <c r="AA36" s="53"/>
    </row>
    <row r="37" spans="1:28" ht="23.95" customHeight="1" thickBot="1">
      <c r="A37" s="104" t="s">
        <v>193</v>
      </c>
      <c r="C37" s="113"/>
      <c r="E37" s="156">
        <f>SUM(E30,E33,E34:E36)</f>
        <v>380000000</v>
      </c>
      <c r="F37" s="61"/>
      <c r="G37" s="156">
        <f>SUM(G30,G33,G34:G36)</f>
        <v>647300363</v>
      </c>
      <c r="H37" s="61"/>
      <c r="I37" s="156">
        <f>SUM(I30,I33,I34:I36)</f>
        <v>38000000</v>
      </c>
      <c r="J37" s="61"/>
      <c r="K37" s="156">
        <f>SUM(K30,K33,K34:K36)</f>
        <v>20000000</v>
      </c>
      <c r="L37" s="61"/>
      <c r="M37" s="156">
        <f>SUM(M30,M33,M34:M36)</f>
        <v>825888818</v>
      </c>
      <c r="N37" s="61"/>
      <c r="O37" s="156">
        <f>SUM(O30,O33,O34:O36)</f>
        <v>8699660</v>
      </c>
      <c r="P37" s="62"/>
      <c r="Q37" s="156">
        <f>SUM(Q30,Q33,Q34:Q36)</f>
        <v>-85414542</v>
      </c>
      <c r="R37" s="61"/>
      <c r="S37" s="156">
        <f>SUM(S30,S33,S34:S36)</f>
        <v>0</v>
      </c>
      <c r="T37" s="61"/>
      <c r="U37" s="156">
        <f>SUM(U30,U33,U34:U36)</f>
        <v>-2311335</v>
      </c>
      <c r="V37" s="61"/>
      <c r="W37" s="156">
        <f>SUM(W30,W33,W34:W36)</f>
        <v>-79026217</v>
      </c>
      <c r="X37" s="61"/>
      <c r="Y37" s="156">
        <f t="shared" si="3"/>
        <v>1832162964</v>
      </c>
      <c r="Z37" s="55"/>
      <c r="AA37" s="122"/>
    </row>
    <row r="38" spans="1:28" s="128" customFormat="1" ht="23.95" customHeight="1" thickTop="1">
      <c r="B38" s="126"/>
      <c r="C38" s="127"/>
      <c r="E38" s="129" t="e">
        <v>#REF!</v>
      </c>
      <c r="F38" s="129"/>
      <c r="G38" s="129">
        <v>0</v>
      </c>
      <c r="H38" s="129"/>
      <c r="I38" s="129">
        <v>0</v>
      </c>
      <c r="J38" s="129"/>
      <c r="K38" s="129">
        <v>0</v>
      </c>
      <c r="L38" s="129"/>
      <c r="M38" s="129" t="s">
        <v>12</v>
      </c>
      <c r="N38" s="129"/>
      <c r="O38" s="129"/>
      <c r="P38" s="129">
        <v>101246897</v>
      </c>
      <c r="Q38" s="129"/>
      <c r="R38" s="129"/>
      <c r="S38" s="129"/>
      <c r="T38" s="129"/>
      <c r="U38" s="129"/>
      <c r="V38" s="129"/>
      <c r="W38" s="129"/>
      <c r="X38" s="129">
        <v>-1850952699</v>
      </c>
      <c r="Y38" s="130"/>
      <c r="Z38" s="130"/>
      <c r="AA38" s="131"/>
      <c r="AB38" s="131"/>
    </row>
    <row r="39" spans="1:28" ht="23.95" customHeight="1">
      <c r="A39" s="8" t="s">
        <v>24</v>
      </c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</row>
    <row r="41" spans="1:28" ht="23.95" customHeight="1">
      <c r="E41" s="53"/>
      <c r="F41" s="53"/>
      <c r="G41" s="53"/>
      <c r="H41" s="53"/>
      <c r="I41" s="132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>
        <v>-101246897</v>
      </c>
      <c r="W41" s="53"/>
      <c r="X41" s="53">
        <f>SUM(E41,G41,I41,K41,M41,V41)</f>
        <v>-101246897</v>
      </c>
    </row>
    <row r="42" spans="1:28" ht="23.95" customHeight="1">
      <c r="E42" s="53"/>
      <c r="G42" s="55"/>
      <c r="I42" s="53"/>
      <c r="K42" s="53"/>
      <c r="M42" s="53"/>
      <c r="V42" s="53">
        <f>V37-V41</f>
        <v>101246897</v>
      </c>
      <c r="X42" s="53">
        <f>X37-X41</f>
        <v>101246897</v>
      </c>
    </row>
    <row r="44" spans="1:28" ht="23.95" customHeight="1">
      <c r="E44" s="56"/>
      <c r="F44" s="119"/>
      <c r="G44" s="56"/>
      <c r="H44" s="119"/>
      <c r="I44" s="119"/>
      <c r="J44" s="119"/>
      <c r="K44" s="119"/>
      <c r="L44" s="119"/>
      <c r="M44" s="119"/>
      <c r="N44" s="119"/>
      <c r="O44" s="119"/>
      <c r="P44" s="56"/>
      <c r="Q44" s="56"/>
      <c r="R44" s="56"/>
      <c r="S44" s="56"/>
      <c r="T44" s="56"/>
      <c r="U44" s="56"/>
      <c r="V44" s="56"/>
      <c r="W44" s="119"/>
      <c r="X44" s="56"/>
    </row>
    <row r="45" spans="1:28" ht="23.95" customHeight="1">
      <c r="E45" s="56"/>
      <c r="F45" s="119"/>
      <c r="G45" s="56"/>
      <c r="H45" s="119"/>
      <c r="I45" s="119"/>
      <c r="J45" s="119"/>
      <c r="K45" s="119"/>
      <c r="L45" s="119"/>
      <c r="M45" s="119"/>
      <c r="N45" s="119"/>
      <c r="O45" s="119"/>
      <c r="P45" s="56"/>
      <c r="Q45" s="56"/>
      <c r="R45" s="56"/>
      <c r="S45" s="56"/>
      <c r="T45" s="56"/>
      <c r="U45" s="56"/>
      <c r="V45" s="56"/>
      <c r="W45" s="119"/>
      <c r="X45" s="56"/>
    </row>
    <row r="46" spans="1:28" ht="23.95" customHeight="1">
      <c r="E46" s="56"/>
      <c r="F46" s="119"/>
      <c r="G46" s="56"/>
      <c r="H46" s="119"/>
      <c r="I46" s="119"/>
      <c r="J46" s="119"/>
      <c r="K46" s="119"/>
      <c r="L46" s="119"/>
      <c r="M46" s="119"/>
      <c r="N46" s="119"/>
      <c r="O46" s="119"/>
      <c r="P46" s="56"/>
      <c r="Q46" s="56"/>
      <c r="R46" s="56"/>
      <c r="S46" s="56"/>
      <c r="T46" s="56"/>
      <c r="U46" s="56"/>
      <c r="V46" s="56"/>
      <c r="W46" s="119"/>
      <c r="X46" s="56"/>
    </row>
    <row r="47" spans="1:28" ht="23.95" customHeight="1">
      <c r="E47" s="56"/>
      <c r="F47" s="119"/>
      <c r="G47" s="56"/>
      <c r="H47" s="119"/>
      <c r="I47" s="119"/>
      <c r="J47" s="119"/>
      <c r="K47" s="119"/>
      <c r="L47" s="119"/>
      <c r="M47" s="119"/>
      <c r="N47" s="119"/>
      <c r="O47" s="119"/>
      <c r="P47" s="56"/>
      <c r="Q47" s="56"/>
      <c r="R47" s="56"/>
      <c r="S47" s="56"/>
      <c r="T47" s="56"/>
      <c r="U47" s="56"/>
      <c r="V47" s="56"/>
      <c r="W47" s="119"/>
      <c r="X47" s="56"/>
    </row>
    <row r="48" spans="1:28" ht="23.95" customHeight="1">
      <c r="E48" s="56"/>
      <c r="F48" s="119"/>
      <c r="G48" s="56"/>
      <c r="H48" s="119"/>
      <c r="I48" s="119"/>
      <c r="J48" s="119"/>
      <c r="K48" s="119"/>
      <c r="L48" s="119"/>
      <c r="M48" s="119"/>
      <c r="N48" s="119"/>
      <c r="O48" s="119"/>
      <c r="P48" s="56"/>
      <c r="Q48" s="56"/>
      <c r="R48" s="56"/>
      <c r="S48" s="56"/>
      <c r="T48" s="56"/>
      <c r="U48" s="56"/>
      <c r="V48" s="56"/>
      <c r="W48" s="119"/>
      <c r="X48" s="56"/>
    </row>
    <row r="50" spans="13:13" ht="23.95" customHeight="1">
      <c r="M50" s="53"/>
    </row>
    <row r="51" spans="13:13" ht="23.95" customHeight="1">
      <c r="M51" s="53"/>
    </row>
    <row r="52" spans="13:13" ht="23.95" customHeight="1">
      <c r="M52" s="53"/>
    </row>
    <row r="53" spans="13:13" ht="23.95" customHeight="1">
      <c r="M53" s="53"/>
    </row>
    <row r="54" spans="13:13" ht="23.95" customHeight="1">
      <c r="M54" s="53"/>
    </row>
  </sheetData>
  <mergeCells count="7">
    <mergeCell ref="I11:K11"/>
    <mergeCell ref="A1:Y1"/>
    <mergeCell ref="A2:G2"/>
    <mergeCell ref="A4:I4"/>
    <mergeCell ref="E6:Y6"/>
    <mergeCell ref="O7:W7"/>
    <mergeCell ref="I10:M10"/>
  </mergeCells>
  <printOptions horizontalCentered="1"/>
  <pageMargins left="0.31496062992125984" right="0.19685039370078741" top="0.78740157480314965" bottom="0" header="0.51181102362204722" footer="0.51181102362204722"/>
  <pageSetup paperSize="9" scale="5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5E1C7-145E-4722-BD46-6B537CDE7CFE}">
  <dimension ref="A1:IU68"/>
  <sheetViews>
    <sheetView showGridLines="0" tabSelected="1" view="pageBreakPreview" topLeftCell="A4" zoomScale="85" zoomScaleNormal="70" zoomScaleSheetLayoutView="85" workbookViewId="0">
      <selection activeCell="I21" sqref="I21"/>
    </sheetView>
  </sheetViews>
  <sheetFormatPr defaultColWidth="9.125" defaultRowHeight="22.7" customHeight="1" outlineLevelRow="1"/>
  <cols>
    <col min="1" max="1" width="51.375" style="22" customWidth="1"/>
    <col min="2" max="2" width="1.375" style="19" customWidth="1"/>
    <col min="3" max="3" width="3.375" style="19" customWidth="1"/>
    <col min="4" max="4" width="1.375" style="19" customWidth="1"/>
    <col min="5" max="5" width="19.25" style="5" customWidth="1"/>
    <col min="6" max="6" width="1.125" style="5" customWidth="1"/>
    <col min="7" max="7" width="19.25" style="5" customWidth="1"/>
    <col min="8" max="8" width="1.125" style="19" customWidth="1"/>
    <col min="9" max="9" width="19.25" style="5" customWidth="1"/>
    <col min="10" max="10" width="1.125" style="5" customWidth="1"/>
    <col min="11" max="11" width="19.25" style="5" customWidth="1"/>
    <col min="12" max="12" width="0.375" style="19" customWidth="1"/>
    <col min="13" max="13" width="5" style="15" customWidth="1"/>
    <col min="14" max="14" width="18.75" style="4" bestFit="1" customWidth="1"/>
    <col min="15" max="15" width="20.375" style="4" bestFit="1" customWidth="1"/>
    <col min="16" max="16384" width="9.125" style="4"/>
  </cols>
  <sheetData>
    <row r="1" spans="1:15" ht="23.35" customHeight="1">
      <c r="A1" s="167" t="s">
        <v>61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4"/>
      <c r="M1" s="4"/>
      <c r="N1" s="9"/>
    </row>
    <row r="2" spans="1:15" ht="23.35" customHeight="1" outlineLevel="1">
      <c r="A2" s="164" t="s">
        <v>13</v>
      </c>
      <c r="B2" s="164"/>
      <c r="C2" s="164"/>
      <c r="D2" s="164"/>
      <c r="E2" s="164"/>
      <c r="F2" s="164"/>
      <c r="G2" s="164"/>
      <c r="H2" s="1"/>
      <c r="I2" s="1"/>
      <c r="J2" s="1"/>
      <c r="K2" s="1"/>
      <c r="L2" s="18"/>
      <c r="M2" s="18"/>
      <c r="N2" s="9"/>
    </row>
    <row r="3" spans="1:15" ht="22.7" customHeight="1">
      <c r="A3" s="1" t="s">
        <v>174</v>
      </c>
      <c r="B3" s="1"/>
      <c r="C3" s="48"/>
      <c r="D3" s="1"/>
      <c r="E3" s="1"/>
      <c r="F3" s="1"/>
      <c r="G3" s="1"/>
      <c r="H3" s="1"/>
      <c r="I3" s="1"/>
      <c r="J3" s="1"/>
      <c r="K3" s="1"/>
      <c r="L3" s="18"/>
    </row>
    <row r="4" spans="1:15" ht="22.7" customHeight="1">
      <c r="A4" s="164" t="s">
        <v>192</v>
      </c>
      <c r="B4" s="164"/>
      <c r="C4" s="164"/>
      <c r="D4" s="164"/>
      <c r="E4" s="164"/>
      <c r="F4" s="164"/>
      <c r="G4" s="164"/>
      <c r="H4" s="164"/>
      <c r="I4" s="164"/>
      <c r="J4" s="18"/>
      <c r="K4" s="18"/>
      <c r="L4" s="17"/>
    </row>
    <row r="5" spans="1:15" ht="22.7" customHeight="1">
      <c r="A5" s="4"/>
      <c r="B5" s="4"/>
      <c r="D5" s="4"/>
      <c r="E5" s="165"/>
      <c r="F5" s="165"/>
      <c r="G5" s="165"/>
      <c r="H5" s="4"/>
      <c r="I5" s="163" t="s">
        <v>20</v>
      </c>
      <c r="J5" s="163"/>
      <c r="K5" s="163"/>
      <c r="L5" s="4"/>
    </row>
    <row r="6" spans="1:15" ht="22.7" customHeight="1">
      <c r="A6" s="4"/>
      <c r="B6" s="4"/>
      <c r="D6" s="4"/>
      <c r="E6" s="166" t="s">
        <v>62</v>
      </c>
      <c r="F6" s="166"/>
      <c r="G6" s="166"/>
      <c r="H6" s="30"/>
      <c r="I6" s="166"/>
      <c r="J6" s="166"/>
      <c r="K6" s="166"/>
      <c r="L6" s="4"/>
    </row>
    <row r="7" spans="1:15" ht="22.7" customHeight="1">
      <c r="A7" s="4"/>
      <c r="B7" s="4"/>
      <c r="D7" s="4"/>
      <c r="E7" s="162" t="s">
        <v>63</v>
      </c>
      <c r="F7" s="162"/>
      <c r="G7" s="162"/>
      <c r="H7" s="30"/>
      <c r="I7" s="162" t="s">
        <v>19</v>
      </c>
      <c r="J7" s="162"/>
      <c r="K7" s="162"/>
      <c r="L7" s="4"/>
    </row>
    <row r="8" spans="1:15" ht="22.7" customHeight="1">
      <c r="A8" s="4"/>
      <c r="B8" s="133"/>
      <c r="D8" s="133"/>
      <c r="E8" s="7">
        <v>2025</v>
      </c>
      <c r="F8" s="34"/>
      <c r="G8" s="7">
        <v>2024</v>
      </c>
      <c r="H8" s="6"/>
      <c r="I8" s="7">
        <v>2025</v>
      </c>
      <c r="J8" s="34"/>
      <c r="K8" s="7">
        <v>2024</v>
      </c>
      <c r="L8" s="23"/>
    </row>
    <row r="9" spans="1:15" ht="22.7" customHeight="1">
      <c r="A9" s="19"/>
      <c r="B9" s="23"/>
      <c r="D9" s="23"/>
      <c r="E9" s="33"/>
      <c r="F9" s="60"/>
      <c r="G9" s="6" t="s">
        <v>22</v>
      </c>
      <c r="H9" s="23"/>
      <c r="I9" s="33"/>
      <c r="J9" s="60"/>
      <c r="K9" s="6" t="s">
        <v>22</v>
      </c>
      <c r="L9" s="23"/>
    </row>
    <row r="10" spans="1:15" ht="22.55" customHeight="1">
      <c r="A10" s="176" t="s">
        <v>133</v>
      </c>
      <c r="B10" s="176"/>
      <c r="C10" s="176"/>
      <c r="D10" s="176"/>
      <c r="E10" s="50"/>
      <c r="F10" s="50"/>
      <c r="G10" s="50"/>
      <c r="H10" s="4"/>
      <c r="I10" s="50"/>
      <c r="J10" s="50"/>
      <c r="K10" s="50"/>
      <c r="L10" s="4"/>
    </row>
    <row r="11" spans="1:15" ht="22.7" customHeight="1">
      <c r="A11" s="134" t="s">
        <v>134</v>
      </c>
      <c r="B11" s="134"/>
      <c r="C11" s="135"/>
      <c r="D11" s="136"/>
      <c r="E11" s="5">
        <v>2735394941</v>
      </c>
      <c r="G11" s="5">
        <v>2879626409</v>
      </c>
      <c r="H11" s="5"/>
      <c r="I11" s="5">
        <v>2735394941</v>
      </c>
      <c r="K11" s="5">
        <v>2879626409</v>
      </c>
      <c r="L11" s="139"/>
      <c r="N11" s="15"/>
      <c r="O11" s="140"/>
    </row>
    <row r="12" spans="1:15" ht="22.7" customHeight="1">
      <c r="A12" s="137" t="s">
        <v>175</v>
      </c>
      <c r="B12" s="134"/>
      <c r="C12" s="135"/>
      <c r="D12" s="136"/>
      <c r="L12" s="139"/>
      <c r="M12" s="4"/>
      <c r="N12" s="15"/>
      <c r="O12" s="15"/>
    </row>
    <row r="13" spans="1:15" ht="22.7" customHeight="1">
      <c r="A13" s="137" t="s">
        <v>205</v>
      </c>
      <c r="B13" s="134"/>
      <c r="C13" s="135"/>
      <c r="D13" s="136"/>
      <c r="E13" s="5">
        <v>-473636098</v>
      </c>
      <c r="G13" s="5">
        <v>-444682762</v>
      </c>
      <c r="H13" s="5"/>
      <c r="I13" s="5">
        <v>-473636098</v>
      </c>
      <c r="K13" s="5">
        <v>-444682762</v>
      </c>
      <c r="L13" s="139"/>
      <c r="M13" s="4"/>
      <c r="N13" s="15"/>
      <c r="O13" s="15"/>
    </row>
    <row r="14" spans="1:15" ht="22.7" customHeight="1">
      <c r="A14" s="137" t="s">
        <v>135</v>
      </c>
      <c r="B14" s="134"/>
      <c r="C14" s="135"/>
      <c r="D14" s="136"/>
      <c r="E14" s="5">
        <v>578769036</v>
      </c>
      <c r="G14" s="5">
        <v>249528740</v>
      </c>
      <c r="H14" s="5"/>
      <c r="I14" s="5">
        <v>578769036</v>
      </c>
      <c r="K14" s="5">
        <v>249528740</v>
      </c>
      <c r="L14" s="139"/>
      <c r="M14" s="4"/>
      <c r="N14" s="15"/>
      <c r="O14" s="15"/>
    </row>
    <row r="15" spans="1:15" ht="22.7" customHeight="1">
      <c r="A15" s="9" t="s">
        <v>131</v>
      </c>
      <c r="B15" s="137"/>
      <c r="C15" s="105"/>
      <c r="D15" s="136"/>
      <c r="E15" s="5">
        <v>21434577</v>
      </c>
      <c r="G15" s="5">
        <v>24811672</v>
      </c>
      <c r="H15" s="5"/>
      <c r="I15" s="5">
        <v>21434577</v>
      </c>
      <c r="K15" s="5">
        <v>24811672</v>
      </c>
      <c r="L15" s="139"/>
      <c r="M15" s="4"/>
    </row>
    <row r="16" spans="1:15" ht="22.7" customHeight="1">
      <c r="A16" s="9" t="s">
        <v>132</v>
      </c>
      <c r="B16" s="137"/>
      <c r="C16" s="105"/>
      <c r="D16" s="136"/>
      <c r="E16" s="5">
        <v>45095450</v>
      </c>
      <c r="G16" s="5">
        <v>40382475</v>
      </c>
      <c r="H16" s="5"/>
      <c r="I16" s="5">
        <v>45095450</v>
      </c>
      <c r="K16" s="5">
        <v>40382475</v>
      </c>
      <c r="L16" s="139"/>
      <c r="M16" s="4"/>
    </row>
    <row r="17" spans="1:255" ht="22.7" customHeight="1">
      <c r="A17" s="9" t="s">
        <v>76</v>
      </c>
      <c r="B17" s="137"/>
      <c r="C17" s="137"/>
      <c r="D17" s="136"/>
      <c r="E17" s="5">
        <v>1652601</v>
      </c>
      <c r="G17" s="5">
        <v>4713898</v>
      </c>
      <c r="H17" s="5"/>
      <c r="I17" s="5">
        <v>1652601</v>
      </c>
      <c r="K17" s="5">
        <v>4713898</v>
      </c>
      <c r="L17" s="139"/>
      <c r="M17" s="4"/>
    </row>
    <row r="18" spans="1:255" ht="22.7" customHeight="1">
      <c r="A18" s="137" t="s">
        <v>206</v>
      </c>
      <c r="B18" s="137"/>
      <c r="C18" s="137"/>
      <c r="D18" s="136"/>
      <c r="E18" s="5">
        <v>-2228140552</v>
      </c>
      <c r="G18" s="5">
        <v>-1864233412</v>
      </c>
      <c r="H18" s="5"/>
      <c r="I18" s="5">
        <v>-2228140552</v>
      </c>
      <c r="K18" s="5">
        <v>-1864233412</v>
      </c>
      <c r="L18" s="139"/>
      <c r="M18" s="4"/>
      <c r="N18" s="15"/>
      <c r="O18" s="15"/>
    </row>
    <row r="19" spans="1:255" ht="22.7" customHeight="1">
      <c r="A19" s="137" t="s">
        <v>136</v>
      </c>
      <c r="B19" s="92"/>
      <c r="C19" s="137"/>
      <c r="D19" s="136"/>
      <c r="E19" s="5">
        <v>-735618088</v>
      </c>
      <c r="G19" s="5">
        <v>-772059690</v>
      </c>
      <c r="H19" s="5"/>
      <c r="I19" s="5">
        <v>-735618088</v>
      </c>
      <c r="K19" s="5">
        <v>-772059690</v>
      </c>
      <c r="L19" s="139"/>
      <c r="M19" s="4"/>
    </row>
    <row r="20" spans="1:255" ht="22.7" customHeight="1">
      <c r="A20" s="137" t="s">
        <v>75</v>
      </c>
      <c r="B20" s="137"/>
      <c r="C20" s="137"/>
      <c r="D20" s="136"/>
      <c r="E20" s="5">
        <v>-48725971</v>
      </c>
      <c r="G20" s="5">
        <v>-21745330</v>
      </c>
      <c r="H20" s="5"/>
      <c r="I20" s="5">
        <v>-48725971</v>
      </c>
      <c r="K20" s="5">
        <v>-21745330</v>
      </c>
      <c r="L20" s="139"/>
      <c r="M20" s="4"/>
    </row>
    <row r="21" spans="1:255" ht="22.7" customHeight="1">
      <c r="A21" s="9" t="s">
        <v>78</v>
      </c>
      <c r="B21" s="96"/>
      <c r="C21" s="137"/>
      <c r="D21" s="136"/>
      <c r="E21" s="5">
        <v>-10256867</v>
      </c>
      <c r="G21" s="5">
        <v>-12099454</v>
      </c>
      <c r="H21" s="5"/>
      <c r="I21" s="5">
        <v>-10256867</v>
      </c>
      <c r="K21" s="5">
        <v>-12099454</v>
      </c>
      <c r="M21" s="4"/>
    </row>
    <row r="22" spans="1:255" ht="22.7" customHeight="1">
      <c r="A22" s="9" t="s">
        <v>137</v>
      </c>
      <c r="B22" s="96"/>
      <c r="C22" s="137"/>
      <c r="D22" s="136"/>
      <c r="E22" s="5">
        <v>6697410184</v>
      </c>
      <c r="G22" s="5">
        <v>1987927229</v>
      </c>
      <c r="H22" s="5"/>
      <c r="I22" s="5">
        <v>6697410184</v>
      </c>
      <c r="K22" s="5">
        <v>1987927229</v>
      </c>
      <c r="M22" s="4"/>
    </row>
    <row r="23" spans="1:255" ht="22.7" customHeight="1">
      <c r="A23" s="9" t="s">
        <v>138</v>
      </c>
      <c r="B23" s="96"/>
      <c r="C23" s="137"/>
      <c r="D23" s="136"/>
      <c r="E23" s="5">
        <v>-6509255309</v>
      </c>
      <c r="G23" s="5">
        <v>-1901779779</v>
      </c>
      <c r="H23" s="5"/>
      <c r="I23" s="5">
        <v>-6509255309</v>
      </c>
      <c r="K23" s="5">
        <v>-1901779779</v>
      </c>
      <c r="M23" s="4"/>
    </row>
    <row r="24" spans="1:255" ht="22.7" customHeight="1">
      <c r="A24" s="102" t="s">
        <v>184</v>
      </c>
      <c r="B24" s="137"/>
      <c r="C24" s="138"/>
      <c r="D24" s="136"/>
      <c r="E24" s="141">
        <f>SUM(E11:E23)</f>
        <v>74123904</v>
      </c>
      <c r="F24" s="21"/>
      <c r="G24" s="141">
        <f>SUM(G11:G23)</f>
        <v>170389996</v>
      </c>
      <c r="H24" s="32"/>
      <c r="I24" s="141">
        <f>SUM(I11:I23)</f>
        <v>74123904</v>
      </c>
      <c r="J24" s="21"/>
      <c r="K24" s="141">
        <f>SUM(K11:K23)</f>
        <v>170389996</v>
      </c>
      <c r="L24" s="139"/>
      <c r="M24" s="4"/>
    </row>
    <row r="25" spans="1:255" ht="22.7" customHeight="1">
      <c r="A25" s="49" t="s">
        <v>139</v>
      </c>
      <c r="B25" s="139"/>
      <c r="C25" s="34"/>
      <c r="D25" s="139"/>
      <c r="H25" s="32"/>
      <c r="L25" s="139"/>
    </row>
    <row r="26" spans="1:255" ht="22.7" customHeight="1">
      <c r="A26" s="8" t="s">
        <v>140</v>
      </c>
      <c r="C26" s="34"/>
      <c r="E26" s="5">
        <v>-4855929</v>
      </c>
      <c r="G26" s="5">
        <v>-13731024</v>
      </c>
      <c r="H26" s="39"/>
      <c r="I26" s="5">
        <v>-4855929</v>
      </c>
      <c r="K26" s="5">
        <v>-13731024</v>
      </c>
      <c r="N26" s="29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</row>
    <row r="27" spans="1:255" ht="22.7" customHeight="1">
      <c r="A27" s="8" t="s">
        <v>141</v>
      </c>
      <c r="C27" s="34"/>
      <c r="E27" s="5">
        <v>-3229944</v>
      </c>
      <c r="G27" s="5">
        <v>-7124093</v>
      </c>
      <c r="H27" s="39"/>
      <c r="I27" s="5">
        <v>-3229944</v>
      </c>
      <c r="K27" s="5">
        <v>-7124093</v>
      </c>
      <c r="N27" s="29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</row>
    <row r="28" spans="1:255" ht="22.7" customHeight="1">
      <c r="A28" s="4" t="s">
        <v>142</v>
      </c>
      <c r="B28" s="139"/>
      <c r="C28" s="34"/>
      <c r="D28" s="139"/>
      <c r="E28" s="5">
        <v>499330</v>
      </c>
      <c r="G28" s="5">
        <v>792595</v>
      </c>
      <c r="H28" s="39"/>
      <c r="I28" s="5">
        <v>499330</v>
      </c>
      <c r="K28" s="5">
        <v>792595</v>
      </c>
      <c r="L28" s="139"/>
      <c r="N28" s="29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</row>
    <row r="29" spans="1:255" ht="22.7" customHeight="1">
      <c r="A29" s="49" t="s">
        <v>185</v>
      </c>
      <c r="B29" s="139"/>
      <c r="C29" s="34"/>
      <c r="D29" s="139"/>
      <c r="E29" s="141">
        <f>SUM(E26:E28)</f>
        <v>-7586543</v>
      </c>
      <c r="F29" s="21"/>
      <c r="G29" s="141">
        <f>SUM(G26:G28)</f>
        <v>-20062522</v>
      </c>
      <c r="H29" s="32"/>
      <c r="I29" s="141">
        <f>SUM(I26:I28)</f>
        <v>-7586543</v>
      </c>
      <c r="J29" s="21"/>
      <c r="K29" s="141">
        <f>SUM(K26:K28)</f>
        <v>-20062522</v>
      </c>
      <c r="L29" s="13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  <c r="IU29" s="29"/>
    </row>
    <row r="30" spans="1:255" ht="22.7" customHeight="1">
      <c r="A30" s="49" t="s">
        <v>143</v>
      </c>
      <c r="B30" s="139"/>
      <c r="C30" s="34"/>
      <c r="D30" s="139"/>
      <c r="E30" s="21"/>
      <c r="F30" s="21"/>
      <c r="G30" s="21"/>
      <c r="H30" s="32"/>
      <c r="I30" s="21"/>
      <c r="J30" s="21"/>
      <c r="K30" s="21"/>
      <c r="L30" s="139"/>
    </row>
    <row r="31" spans="1:255" ht="22.7" customHeight="1">
      <c r="A31" s="4" t="s">
        <v>186</v>
      </c>
      <c r="B31" s="139"/>
      <c r="C31" s="34"/>
      <c r="D31" s="139"/>
      <c r="E31" s="21">
        <v>0</v>
      </c>
      <c r="F31" s="21"/>
      <c r="G31" s="21">
        <v>5980</v>
      </c>
      <c r="H31" s="32"/>
      <c r="I31" s="21">
        <v>0</v>
      </c>
      <c r="J31" s="21"/>
      <c r="K31" s="21">
        <v>5980</v>
      </c>
      <c r="L31" s="139"/>
    </row>
    <row r="32" spans="1:255" ht="22.7" customHeight="1">
      <c r="A32" s="8" t="s">
        <v>144</v>
      </c>
      <c r="B32" s="139"/>
      <c r="C32" s="34"/>
      <c r="D32" s="139"/>
      <c r="E32" s="21">
        <v>-11670394</v>
      </c>
      <c r="F32" s="21"/>
      <c r="G32" s="21">
        <v>-11765330</v>
      </c>
      <c r="H32" s="32"/>
      <c r="I32" s="21">
        <v>-11670394</v>
      </c>
      <c r="J32" s="21"/>
      <c r="K32" s="21">
        <v>-11765330</v>
      </c>
      <c r="L32" s="139"/>
    </row>
    <row r="33" spans="1:255" ht="22.7" customHeight="1">
      <c r="A33" s="4" t="s">
        <v>179</v>
      </c>
      <c r="B33" s="139"/>
      <c r="C33" s="34"/>
      <c r="D33" s="139"/>
      <c r="E33" s="5">
        <v>0</v>
      </c>
      <c r="F33" s="21"/>
      <c r="G33" s="5">
        <v>-55500000</v>
      </c>
      <c r="H33" s="32"/>
      <c r="I33" s="5">
        <v>0</v>
      </c>
      <c r="J33" s="21"/>
      <c r="K33" s="5">
        <v>-55500000</v>
      </c>
      <c r="L33" s="139"/>
    </row>
    <row r="34" spans="1:255" ht="22.7" customHeight="1">
      <c r="A34" s="49" t="s">
        <v>145</v>
      </c>
      <c r="B34" s="139"/>
      <c r="C34" s="34"/>
      <c r="D34" s="139"/>
      <c r="E34" s="141">
        <f>SUM(E31:E33)</f>
        <v>-11670394</v>
      </c>
      <c r="F34" s="21"/>
      <c r="G34" s="141">
        <f>SUM(G31:G33)</f>
        <v>-67259350</v>
      </c>
      <c r="H34" s="32"/>
      <c r="I34" s="141">
        <f>SUM(I31:I33)</f>
        <v>-11670394</v>
      </c>
      <c r="J34" s="21"/>
      <c r="K34" s="141">
        <f>SUM(K31:K33)</f>
        <v>-67259350</v>
      </c>
      <c r="L34" s="139"/>
    </row>
    <row r="35" spans="1:255" ht="22.7" customHeight="1">
      <c r="A35" s="49" t="s">
        <v>207</v>
      </c>
      <c r="B35" s="9"/>
      <c r="C35" s="9"/>
      <c r="D35" s="9"/>
      <c r="E35" s="5">
        <f>SUM(E24+E29+E34)</f>
        <v>54866967</v>
      </c>
      <c r="G35" s="5">
        <f>SUM(G24+G29+G34)</f>
        <v>83068124</v>
      </c>
      <c r="H35" s="5"/>
      <c r="I35" s="5">
        <f>SUM(I24+I29+I34)</f>
        <v>54866967</v>
      </c>
      <c r="K35" s="5">
        <f>SUM(K24+K29+K34)</f>
        <v>83068124</v>
      </c>
      <c r="L35" s="9"/>
    </row>
    <row r="36" spans="1:255" ht="22.7" customHeight="1">
      <c r="A36" s="8" t="s">
        <v>146</v>
      </c>
      <c r="B36" s="9"/>
      <c r="C36" s="9"/>
      <c r="D36" s="9"/>
      <c r="E36" s="5">
        <v>159842961</v>
      </c>
      <c r="G36" s="5">
        <v>187964771</v>
      </c>
      <c r="H36" s="39"/>
      <c r="I36" s="5">
        <v>159842961</v>
      </c>
      <c r="K36" s="5">
        <v>187964771</v>
      </c>
      <c r="L36" s="9"/>
      <c r="M36" s="142"/>
    </row>
    <row r="37" spans="1:255" ht="22.7" customHeight="1">
      <c r="A37" s="8" t="s">
        <v>208</v>
      </c>
      <c r="B37" s="139"/>
      <c r="C37" s="143"/>
      <c r="D37" s="139"/>
      <c r="E37" s="5">
        <v>-24456</v>
      </c>
      <c r="F37" s="21"/>
      <c r="G37" s="5">
        <v>-2437</v>
      </c>
      <c r="H37" s="32"/>
      <c r="I37" s="5">
        <v>-24456</v>
      </c>
      <c r="J37" s="21"/>
      <c r="K37" s="5">
        <v>-2437</v>
      </c>
      <c r="L37" s="139"/>
    </row>
    <row r="38" spans="1:255" ht="22.7" customHeight="1" thickBot="1">
      <c r="A38" s="49" t="s">
        <v>147</v>
      </c>
      <c r="B38" s="9"/>
      <c r="C38" s="143"/>
      <c r="D38" s="9"/>
      <c r="E38" s="144">
        <f>SUM(E35:E37)</f>
        <v>214685472</v>
      </c>
      <c r="G38" s="144">
        <f>SUM(G35:G37)</f>
        <v>271030458</v>
      </c>
      <c r="H38" s="5"/>
      <c r="I38" s="144">
        <f>SUM(I35:I37)</f>
        <v>214685472</v>
      </c>
      <c r="K38" s="144">
        <f>SUM(K35:K37)</f>
        <v>271030458</v>
      </c>
      <c r="L38" s="9"/>
    </row>
    <row r="39" spans="1:255" s="43" customFormat="1" ht="22.7" customHeight="1" thickTop="1">
      <c r="A39" s="145"/>
      <c r="B39" s="145"/>
      <c r="C39" s="146"/>
      <c r="D39" s="145"/>
      <c r="E39" s="5"/>
      <c r="F39" s="45"/>
      <c r="G39" s="37"/>
      <c r="H39" s="45"/>
      <c r="I39" s="5"/>
      <c r="J39" s="45"/>
      <c r="K39" s="37"/>
      <c r="L39" s="45"/>
      <c r="M39" s="147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  <c r="BI39" s="145"/>
      <c r="BJ39" s="145"/>
      <c r="BK39" s="145"/>
      <c r="BL39" s="145"/>
      <c r="BM39" s="145"/>
      <c r="BN39" s="145"/>
      <c r="BO39" s="145"/>
      <c r="BP39" s="145"/>
      <c r="BQ39" s="145"/>
      <c r="BR39" s="145"/>
      <c r="BS39" s="145"/>
      <c r="BT39" s="145"/>
      <c r="BU39" s="145"/>
      <c r="BV39" s="145"/>
      <c r="BW39" s="145"/>
      <c r="BX39" s="145"/>
      <c r="BY39" s="145"/>
      <c r="BZ39" s="145"/>
      <c r="CA39" s="145"/>
      <c r="CB39" s="145"/>
      <c r="CC39" s="145"/>
      <c r="CD39" s="145"/>
      <c r="CE39" s="145"/>
      <c r="CF39" s="145"/>
      <c r="CG39" s="145"/>
      <c r="CH39" s="145"/>
      <c r="CI39" s="145"/>
      <c r="CJ39" s="145"/>
      <c r="CK39" s="145"/>
      <c r="CL39" s="145"/>
      <c r="CM39" s="145"/>
      <c r="CN39" s="145"/>
      <c r="CO39" s="145"/>
      <c r="CP39" s="145"/>
      <c r="CQ39" s="145"/>
      <c r="CR39" s="145"/>
      <c r="CS39" s="145"/>
      <c r="CT39" s="145"/>
      <c r="CU39" s="145"/>
      <c r="CV39" s="145"/>
      <c r="CW39" s="145"/>
      <c r="CX39" s="145"/>
      <c r="CY39" s="145"/>
      <c r="CZ39" s="145"/>
      <c r="DA39" s="145"/>
      <c r="DB39" s="145"/>
      <c r="DC39" s="145"/>
      <c r="DD39" s="145"/>
      <c r="DE39" s="145"/>
      <c r="DF39" s="145"/>
      <c r="DG39" s="145"/>
      <c r="DH39" s="145"/>
      <c r="DI39" s="145"/>
      <c r="DJ39" s="145"/>
      <c r="DK39" s="145"/>
      <c r="DL39" s="145"/>
      <c r="DM39" s="145"/>
      <c r="DN39" s="145"/>
      <c r="DO39" s="145"/>
      <c r="DP39" s="145"/>
      <c r="DQ39" s="145"/>
      <c r="DR39" s="145"/>
      <c r="DS39" s="145"/>
      <c r="DT39" s="145"/>
      <c r="DU39" s="145"/>
      <c r="DV39" s="145"/>
      <c r="DW39" s="145"/>
      <c r="DX39" s="145"/>
      <c r="DY39" s="145"/>
      <c r="DZ39" s="145"/>
      <c r="EA39" s="145"/>
      <c r="EB39" s="145"/>
      <c r="EC39" s="145"/>
      <c r="ED39" s="145"/>
      <c r="EE39" s="145"/>
      <c r="EF39" s="145"/>
      <c r="EG39" s="145"/>
      <c r="EH39" s="145"/>
      <c r="EI39" s="145"/>
      <c r="EJ39" s="145"/>
      <c r="EK39" s="145"/>
      <c r="EL39" s="145"/>
      <c r="EM39" s="145"/>
      <c r="EN39" s="145"/>
      <c r="EO39" s="145"/>
      <c r="EP39" s="145"/>
      <c r="EQ39" s="145"/>
      <c r="ER39" s="145"/>
      <c r="ES39" s="145"/>
      <c r="ET39" s="145"/>
      <c r="EU39" s="145"/>
      <c r="EV39" s="145"/>
      <c r="EW39" s="145"/>
      <c r="EX39" s="145"/>
      <c r="EY39" s="145"/>
      <c r="EZ39" s="145"/>
      <c r="FA39" s="145"/>
      <c r="FB39" s="145"/>
      <c r="FC39" s="145"/>
      <c r="FD39" s="145"/>
      <c r="FE39" s="145"/>
      <c r="FF39" s="145"/>
      <c r="FG39" s="145"/>
      <c r="FH39" s="145"/>
      <c r="FI39" s="145"/>
      <c r="FJ39" s="145"/>
      <c r="FK39" s="145"/>
      <c r="FL39" s="145"/>
      <c r="FM39" s="145"/>
      <c r="FN39" s="145"/>
      <c r="FO39" s="145"/>
      <c r="FP39" s="145"/>
      <c r="FQ39" s="145"/>
      <c r="FR39" s="145"/>
      <c r="FS39" s="145"/>
      <c r="FT39" s="145"/>
      <c r="FU39" s="145"/>
      <c r="FV39" s="145"/>
      <c r="FW39" s="145"/>
      <c r="FX39" s="145"/>
      <c r="FY39" s="145"/>
      <c r="FZ39" s="145"/>
      <c r="GA39" s="145"/>
      <c r="GB39" s="145"/>
      <c r="GC39" s="145"/>
      <c r="GD39" s="145"/>
      <c r="GE39" s="145"/>
      <c r="GF39" s="145"/>
      <c r="GG39" s="145"/>
      <c r="GH39" s="145"/>
      <c r="GI39" s="145"/>
      <c r="GJ39" s="145"/>
      <c r="GK39" s="145"/>
      <c r="GL39" s="145"/>
      <c r="GM39" s="145"/>
      <c r="GN39" s="145"/>
      <c r="GO39" s="145"/>
      <c r="GP39" s="145"/>
      <c r="GQ39" s="145"/>
      <c r="GR39" s="145"/>
      <c r="GS39" s="145"/>
      <c r="GT39" s="145"/>
      <c r="GU39" s="145"/>
      <c r="GV39" s="145"/>
      <c r="GW39" s="145"/>
      <c r="GX39" s="145"/>
      <c r="GY39" s="145"/>
      <c r="GZ39" s="145"/>
      <c r="HA39" s="145"/>
      <c r="HB39" s="145"/>
      <c r="HC39" s="145"/>
      <c r="HD39" s="145"/>
      <c r="HE39" s="145"/>
      <c r="HF39" s="145"/>
      <c r="HG39" s="145"/>
      <c r="HH39" s="145"/>
      <c r="HI39" s="145"/>
      <c r="HJ39" s="145"/>
      <c r="HK39" s="145"/>
      <c r="HL39" s="145"/>
      <c r="HM39" s="145"/>
      <c r="HN39" s="145"/>
      <c r="HO39" s="145"/>
      <c r="HP39" s="145"/>
      <c r="HQ39" s="145"/>
      <c r="HR39" s="145"/>
      <c r="HS39" s="145"/>
      <c r="HT39" s="145"/>
      <c r="HU39" s="145"/>
      <c r="HV39" s="145"/>
      <c r="HW39" s="145"/>
      <c r="HX39" s="145"/>
      <c r="HY39" s="145"/>
      <c r="HZ39" s="145"/>
      <c r="IA39" s="145"/>
      <c r="IB39" s="145"/>
      <c r="IC39" s="145"/>
      <c r="ID39" s="145"/>
      <c r="IE39" s="145"/>
      <c r="IF39" s="145"/>
      <c r="IG39" s="145"/>
      <c r="IH39" s="145"/>
      <c r="II39" s="145"/>
      <c r="IJ39" s="145"/>
      <c r="IK39" s="145"/>
      <c r="IL39" s="145"/>
      <c r="IM39" s="145"/>
      <c r="IN39" s="145"/>
      <c r="IO39" s="145"/>
      <c r="IP39" s="145"/>
      <c r="IQ39" s="145"/>
      <c r="IR39" s="145"/>
      <c r="IS39" s="145"/>
      <c r="IT39" s="145"/>
      <c r="IU39" s="145"/>
    </row>
    <row r="40" spans="1:255" ht="22.7" customHeight="1">
      <c r="A40" s="19"/>
      <c r="H40" s="3"/>
    </row>
    <row r="41" spans="1:255" ht="22.7" customHeight="1">
      <c r="A41" s="8" t="s">
        <v>24</v>
      </c>
      <c r="H41" s="3"/>
    </row>
    <row r="42" spans="1:255" ht="22.7" customHeight="1">
      <c r="A42" s="19"/>
      <c r="H42" s="3"/>
    </row>
    <row r="43" spans="1:255" ht="22.7" customHeight="1">
      <c r="A43" s="19"/>
      <c r="H43" s="3"/>
    </row>
    <row r="44" spans="1:255" ht="22.7" customHeight="1">
      <c r="A44" s="19"/>
    </row>
    <row r="45" spans="1:255" ht="22.7" customHeight="1">
      <c r="A45" s="19"/>
    </row>
    <row r="46" spans="1:255" ht="22.7" customHeight="1">
      <c r="A46" s="19"/>
    </row>
    <row r="47" spans="1:255" ht="22.7" customHeight="1">
      <c r="A47" s="19"/>
    </row>
    <row r="48" spans="1:255" ht="22.7" customHeight="1">
      <c r="A48" s="19"/>
    </row>
    <row r="49" spans="1:13" ht="22.7" customHeight="1">
      <c r="A49" s="19"/>
    </row>
    <row r="50" spans="1:13" ht="22.7" customHeight="1">
      <c r="A50" s="19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3" ht="22.7" customHeight="1">
      <c r="A51" s="19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22.7" customHeight="1">
      <c r="A52" s="19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22.7" customHeight="1">
      <c r="A53" s="19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22.7" customHeight="1">
      <c r="A54" s="19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22.7" customHeight="1">
      <c r="A55" s="19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22.7" customHeight="1">
      <c r="A56" s="19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22.7" customHeight="1">
      <c r="A57" s="19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22.7" customHeight="1">
      <c r="A58" s="19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22.7" customHeight="1">
      <c r="A59" s="19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22.7" customHeight="1">
      <c r="A60" s="19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22.7" customHeight="1">
      <c r="A61" s="19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22.7" customHeight="1">
      <c r="A62" s="19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22.7" customHeight="1">
      <c r="A63" s="19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2.7" customHeight="1">
      <c r="A64" s="19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22.7" customHeight="1">
      <c r="A65" s="19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22.7" customHeight="1">
      <c r="A66" s="19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ht="22.7" customHeight="1">
      <c r="A67" s="19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ht="22.7" customHeight="1">
      <c r="A68" s="19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</sheetData>
  <mergeCells count="10">
    <mergeCell ref="A1:K1"/>
    <mergeCell ref="A2:G2"/>
    <mergeCell ref="A4:I4"/>
    <mergeCell ref="E7:G7"/>
    <mergeCell ref="I7:K7"/>
    <mergeCell ref="A10:D10"/>
    <mergeCell ref="E5:G5"/>
    <mergeCell ref="I5:K5"/>
    <mergeCell ref="E6:G6"/>
    <mergeCell ref="I6:K6"/>
  </mergeCells>
  <pageMargins left="0.86614173228346503" right="0.47244094488188998" top="0.8" bottom="0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sce-equity</vt:lpstr>
      <vt:lpstr>sce-separate</vt:lpstr>
      <vt:lpstr>CF</vt:lpstr>
      <vt:lpstr>BS!Print_Area</vt:lpstr>
      <vt:lpstr>CF!Print_Area</vt:lpstr>
    </vt:vector>
  </TitlesOfParts>
  <Company>Bangkok Insurance PCL.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2529</dc:creator>
  <cp:lastModifiedBy>Monthira Nitsuwan</cp:lastModifiedBy>
  <cp:lastPrinted>2025-11-13T03:19:35Z</cp:lastPrinted>
  <dcterms:created xsi:type="dcterms:W3CDTF">2012-02-17T12:59:44Z</dcterms:created>
  <dcterms:modified xsi:type="dcterms:W3CDTF">2025-11-13T03:19:38Z</dcterms:modified>
</cp:coreProperties>
</file>