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mpisPaisitwanichku\OneDrive - A.J. Plast Public Company Limited\Desktop\AJ 2025\Q3.2025\FS\SIM\EN\"/>
    </mc:Choice>
  </mc:AlternateContent>
  <xr:revisionPtr revIDLastSave="0" documentId="13_ncr:1_{554F1F19-56A2-42D8-ADF0-2875F79EA841}" xr6:coauthVersionLast="36" xr6:coauthVersionMax="47" xr10:uidLastSave="{00000000-0000-0000-0000-000000000000}"/>
  <bookViews>
    <workbookView xWindow="-108" yWindow="-108" windowWidth="23256" windowHeight="13896" tabRatio="836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ต่อ" sheetId="25" r:id="rId14"/>
    <sheet name="INCOME 9M" sheetId="29" r:id="rId15"/>
    <sheet name="INCOME (9M) ต่อ" sheetId="30" r:id="rId16"/>
    <sheet name="SHARE" sheetId="26" r:id="rId17"/>
    <sheet name="SHARE 2" sheetId="27" r:id="rId18"/>
    <sheet name="CASH FLOWS 1" sheetId="7" r:id="rId19"/>
    <sheet name="CASH FLOWS 2" sheetId="24" r:id="rId20"/>
    <sheet name="CASH FLOWS 3" sheetId="8" r:id="rId21"/>
    <sheet name="CASH FLOWS 4" sheetId="31" r:id="rId22"/>
  </sheets>
  <definedNames>
    <definedName name="\d" localSheetId="15">#REF!</definedName>
    <definedName name="\d" localSheetId="12">#REF!</definedName>
    <definedName name="\d">#REF!</definedName>
    <definedName name="\f" localSheetId="15">#REF!</definedName>
    <definedName name="\f" localSheetId="12">#REF!</definedName>
    <definedName name="\f">#REF!</definedName>
    <definedName name="\g" localSheetId="15">#REF!</definedName>
    <definedName name="\g" localSheetId="12">#REF!</definedName>
    <definedName name="\g">#REF!</definedName>
    <definedName name="\h" localSheetId="15">#REF!</definedName>
    <definedName name="\h" localSheetId="12">#REF!</definedName>
    <definedName name="\h">#REF!</definedName>
    <definedName name="\m" localSheetId="15">#REF!</definedName>
    <definedName name="\m" localSheetId="12">#REF!</definedName>
    <definedName name="\m">#REF!</definedName>
    <definedName name="\n" localSheetId="15">#REF!</definedName>
    <definedName name="\n" localSheetId="12">#REF!</definedName>
    <definedName name="\n">#REF!</definedName>
    <definedName name="\p" localSheetId="15">#REF!</definedName>
    <definedName name="\p" localSheetId="12">#REF!</definedName>
    <definedName name="\p">#REF!</definedName>
    <definedName name="\s" localSheetId="15">#REF!</definedName>
    <definedName name="\s" localSheetId="12">#REF!</definedName>
    <definedName name="\s">#REF!</definedName>
    <definedName name="BS" localSheetId="15">#REF!</definedName>
    <definedName name="BS" localSheetId="12">#REF!</definedName>
    <definedName name="BS">#REF!</definedName>
    <definedName name="BSS" localSheetId="15">#REF!</definedName>
    <definedName name="BSS" localSheetId="12">#REF!</definedName>
    <definedName name="BSS">#REF!</definedName>
    <definedName name="CA" localSheetId="15">#REF!</definedName>
    <definedName name="CA" localSheetId="12">#REF!</definedName>
    <definedName name="CA">#REF!</definedName>
    <definedName name="CAS" localSheetId="15">#REF!</definedName>
    <definedName name="CAS" localSheetId="12">#REF!</definedName>
    <definedName name="CAS">#REF!</definedName>
    <definedName name="CASH" localSheetId="15">#REF!</definedName>
    <definedName name="CASH" localSheetId="12">#REF!</definedName>
    <definedName name="CASH">#REF!</definedName>
    <definedName name="PL" localSheetId="15">#REF!</definedName>
    <definedName name="PL" localSheetId="12">#REF!</definedName>
    <definedName name="PL">#REF!</definedName>
    <definedName name="_xlnm.Print_Area" localSheetId="9">ASSETS!$A$1:$M$44</definedName>
    <definedName name="_xlnm.Print_Area" localSheetId="18">'CASH FLOWS 1'!$A$1:$K$42</definedName>
    <definedName name="_xlnm.Print_Area" localSheetId="19">'CASH FLOWS 2'!$A$1:$K$43</definedName>
    <definedName name="_xlnm.Print_Area" localSheetId="20">'CASH FLOWS 3'!$A$1:$K$43</definedName>
    <definedName name="_xlnm.Print_Area" localSheetId="21">'CASH FLOWS 4'!$A$1:$K$43</definedName>
    <definedName name="_xlnm.Print_Area" localSheetId="11">EQUITY!$A$1:$M$41</definedName>
    <definedName name="_xlnm.Print_Area" localSheetId="13">'INCOME (3M) ต่อ'!$A$1:$M$40</definedName>
    <definedName name="_xlnm.Print_Area" localSheetId="15">'INCOME (9M) ต่อ'!$A$1:$M$40</definedName>
    <definedName name="_xlnm.Print_Area" localSheetId="12">'INCOME 3M'!$A$1:$M$44</definedName>
    <definedName name="_xlnm.Print_Area" localSheetId="14">'INCOME 9M'!$A$1:$M$44</definedName>
    <definedName name="_xlnm.Print_Area" localSheetId="10">LIABILITES!$A$1:$M$40</definedName>
    <definedName name="_xlnm.Print_Area" localSheetId="16">SHARE!$A$1:$Y$37</definedName>
    <definedName name="_xlnm.Print_Area" localSheetId="17">'SHARE 2'!$A$1:$Q$28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1" l="1"/>
  <c r="A4" i="27" l="1"/>
  <c r="A4" i="8"/>
  <c r="A4" i="24"/>
  <c r="A4" i="25" l="1"/>
  <c r="A3" i="3"/>
  <c r="A3" i="20" s="1"/>
</calcChain>
</file>

<file path=xl/sharedStrings.xml><?xml version="1.0" encoding="utf-8"?>
<sst xmlns="http://schemas.openxmlformats.org/spreadsheetml/2006/main" count="617" uniqueCount="295">
  <si>
    <t>A.J. PLAST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</si>
  <si>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</si>
  <si>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</si>
  <si>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</si>
  <si>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</si>
  <si>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</si>
  <si>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December </t>
  </si>
  <si>
    <t>31, 2024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</si>
  <si>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</si>
  <si>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</si>
  <si>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</si>
  <si>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</si>
  <si>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</si>
  <si>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</si>
  <si>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</si>
  <si>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</si>
  <si>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</si>
  <si>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</si>
  <si>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Fixed deposits</t>
  </si>
  <si>
    <t>Receivables from Buying and Selling</t>
  </si>
  <si>
    <t>Forward Exchange Contracts</t>
  </si>
  <si>
    <t>Other current assets</t>
  </si>
  <si>
    <t>Non-current assets classified as held for sale</t>
  </si>
  <si>
    <t>Others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</si>
  <si>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</si>
  <si>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</si>
  <si>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</si>
  <si>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</si>
  <si>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</si>
  <si>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</si>
  <si>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</si>
  <si>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</si>
  <si>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</si>
  <si>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</si>
  <si>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</si>
  <si>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</si>
  <si>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Department 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</si>
  <si>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</si>
  <si>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</si>
  <si>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</si>
  <si>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</si>
  <si>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</si>
  <si>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</si>
  <si>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</si>
  <si>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</si>
  <si>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</si>
  <si>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</si>
  <si>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</si>
  <si>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</si>
  <si>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</si>
  <si>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</si>
  <si>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</si>
  <si>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</si>
  <si>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</si>
  <si>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</si>
  <si>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</si>
  <si>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</si>
  <si>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</si>
  <si>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</si>
  <si>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</si>
  <si>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</si>
  <si>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 xml:space="preserve">LIABILITIES AND SHAREHOLDERS' </t>
  </si>
  <si>
    <t>EQUITY (CONTINUED)</t>
  </si>
  <si>
    <t>Shareholders' Equity</t>
  </si>
  <si>
    <t>Share capital</t>
  </si>
  <si>
    <t>Authorized share capital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</si>
  <si>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</si>
  <si>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</si>
  <si>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</si>
  <si>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</si>
  <si>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</si>
  <si>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</si>
  <si>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</si>
  <si>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</si>
  <si>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</si>
  <si>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</si>
  <si>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</si>
  <si>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</si>
  <si>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</si>
  <si>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</si>
  <si>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</si>
  <si>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</si>
  <si>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2025</t>
  </si>
  <si>
    <t>2024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</si>
  <si>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</si>
  <si>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</si>
  <si>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</si>
  <si>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</si>
  <si>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</si>
  <si>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</si>
  <si>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</si>
  <si>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</si>
  <si>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</si>
  <si>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</si>
  <si>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</si>
  <si>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</si>
  <si>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</si>
  <si>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gain</t>
  </si>
  <si>
    <t xml:space="preserve">Gain on measurement at fair value of Buying </t>
  </si>
  <si>
    <t>and Selling Forward Exchange Contracts</t>
  </si>
  <si>
    <t>Total Expenses</t>
  </si>
  <si>
    <t>Finance income</t>
  </si>
  <si>
    <t>Finance costs</t>
  </si>
  <si>
    <t>Gain and reversal of impairment loss</t>
  </si>
  <si>
    <r>
      <t xml:space="preserve">(impairment loss) in accordance with </t>
    </r>
    <r>
      <rPr>
        <sz val="16"/>
        <rFont val="AngsanaUPC"/>
        <family val="1"/>
      </rPr>
      <t>TFRS 9</t>
    </r>
  </si>
  <si>
    <t>- Reversal (allowance for expected credit loss)</t>
  </si>
  <si>
    <t>Income tax expenses</t>
  </si>
  <si>
    <t>Page  4</t>
  </si>
  <si>
    <t>STATEMENTS OF COMPREHENSIVE INCOME (CONTINUED)</t>
  </si>
  <si>
    <t xml:space="preserve">Other comprehensive income (loss) 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</si>
  <si>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</si>
  <si>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</si>
  <si>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</si>
  <si>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</si>
  <si>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</si>
  <si>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Non-controlling interests</t>
  </si>
  <si>
    <t>The number of common stocks</t>
  </si>
  <si>
    <t>used in computation (shares).</t>
  </si>
  <si>
    <t>Page   5</t>
  </si>
  <si>
    <t>UNAUDITED / REVIEWED</t>
  </si>
  <si>
    <t>STATEMENTS OF CHANGES IN SHAREHOLDERS' EQUITY</t>
  </si>
  <si>
    <t xml:space="preserve"> THOUSAND BAHT</t>
  </si>
  <si>
    <t>Non-</t>
  </si>
  <si>
    <t>Total</t>
  </si>
  <si>
    <t>Issued and</t>
  </si>
  <si>
    <t>Premium on</t>
  </si>
  <si>
    <t>Retained earnings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</si>
  <si>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</si>
  <si>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</si>
  <si>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</si>
  <si>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</si>
  <si>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</si>
  <si>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</si>
  <si>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</si>
  <si>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</si>
  <si>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</si>
  <si>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</si>
  <si>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</si>
  <si>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</si>
  <si>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</si>
  <si>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</si>
  <si>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on</t>
  </si>
  <si>
    <t xml:space="preserve"> components of  </t>
  </si>
  <si>
    <t xml:space="preserve">financial statement </t>
  </si>
  <si>
    <t>re-measurements of</t>
  </si>
  <si>
    <t>the shareholders'</t>
  </si>
  <si>
    <t>YEAR 2025</t>
  </si>
  <si>
    <t>differences</t>
  </si>
  <si>
    <t xml:space="preserve">defined benefit plan </t>
  </si>
  <si>
    <t xml:space="preserve"> equity</t>
  </si>
  <si>
    <r>
      <t xml:space="preserve">Beginning balances as at January </t>
    </r>
    <r>
      <rPr>
        <sz val="16"/>
        <rFont val="Angsana New"/>
        <family val="1"/>
      </rPr>
      <t>1, 2025</t>
    </r>
  </si>
  <si>
    <t xml:space="preserve">Exchange differences on translating </t>
  </si>
  <si>
    <t>financial statements</t>
  </si>
  <si>
    <t>YEAR 2024</t>
  </si>
  <si>
    <r>
      <t xml:space="preserve">Beginning balances as at January </t>
    </r>
    <r>
      <rPr>
        <sz val="16"/>
        <rFont val="Angsana New"/>
        <family val="1"/>
      </rPr>
      <t>1, 2024</t>
    </r>
  </si>
  <si>
    <t>Increase in non-controlling interests during the period</t>
  </si>
  <si>
    <t>- from investments in subsidiary</t>
  </si>
  <si>
    <t>Page  6</t>
  </si>
  <si>
    <t>THE SEPARATE FINANCIAL STATEMENTS</t>
  </si>
  <si>
    <t xml:space="preserve"> </t>
  </si>
  <si>
    <t>Premium on 
share capital</t>
  </si>
  <si>
    <t xml:space="preserve"> Total other  </t>
  </si>
  <si>
    <t>paid-up</t>
  </si>
  <si>
    <t>components of</t>
  </si>
  <si>
    <t xml:space="preserve"> shareholders' equity</t>
  </si>
  <si>
    <t xml:space="preserve">Loss on </t>
  </si>
  <si>
    <r>
      <t xml:space="preserve">Beginning balances as at January </t>
    </r>
    <r>
      <rPr>
        <sz val="16"/>
        <rFont val="AngsanaUPC"/>
        <family val="1"/>
      </rPr>
      <t>1, 2025</t>
    </r>
  </si>
  <si>
    <r>
      <t xml:space="preserve">Beginning balances as at January </t>
    </r>
    <r>
      <rPr>
        <sz val="16"/>
        <rFont val="AngsanaUPC"/>
        <family val="1"/>
      </rPr>
      <t>1, 2024</t>
    </r>
  </si>
  <si>
    <t>CASH FLOWS FROM OPERATING ACTIVITIES :</t>
  </si>
  <si>
    <t>to cash provided from (used in) operation :</t>
  </si>
  <si>
    <t>Depreciation of plant and equipment</t>
  </si>
  <si>
    <t>Depreciation of right-of-use assets</t>
  </si>
  <si>
    <t>Amortization of intangible assets</t>
  </si>
  <si>
    <t xml:space="preserve">Loss on deteriorated inventories </t>
  </si>
  <si>
    <t>Unrealized (gain) loss on measurement at fair value of</t>
  </si>
  <si>
    <t>Buying and Selling Forward Exchange Contracts</t>
  </si>
  <si>
    <t>Increase in other income from the write-off of</t>
  </si>
  <si>
    <t>other current payables</t>
  </si>
  <si>
    <t>Interest expenses</t>
  </si>
  <si>
    <t>Long-term employee benefits expenses</t>
  </si>
  <si>
    <t>Profit from operation before changes in</t>
  </si>
  <si>
    <t>operating assets and liabilities items</t>
  </si>
  <si>
    <t>Page  8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</si>
  <si>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</si>
  <si>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</si>
  <si>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</si>
  <si>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</si>
  <si>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</si>
  <si>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</si>
  <si>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</si>
  <si>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</si>
  <si>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Translation of financial statement differences</t>
  </si>
  <si>
    <t>CASH FLOWS FROM INVESTING ACTIVITIES :</t>
  </si>
  <si>
    <t>Interest recorded as cost of assets</t>
  </si>
  <si>
    <t>Purchase of machinery, plant and equipment</t>
  </si>
  <si>
    <t>Purchase of intangible assets</t>
  </si>
  <si>
    <t>CASH FLOWS FROM FINANCING ACTIVITIES :</t>
  </si>
  <si>
    <t xml:space="preserve">Increase (decrease) in bank overdrafts and 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</si>
  <si>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</si>
  <si>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</si>
  <si>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</si>
  <si>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</si>
  <si>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</si>
  <si>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</si>
  <si>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Payment for investments in subsidiary</t>
  </si>
  <si>
    <t>differences from translations of financial statements</t>
  </si>
  <si>
    <t xml:space="preserve">Proceeds from investments in subsidiary </t>
  </si>
  <si>
    <t>of non-controlling interests</t>
  </si>
  <si>
    <t xml:space="preserve">Net increase (decrease) in cash and cash equivalents </t>
  </si>
  <si>
    <t>before exchange rate effects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</si>
  <si>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</si>
  <si>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</si>
  <si>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</si>
  <si>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</si>
  <si>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 xml:space="preserve">Increase in machinery, plant and equipment from </t>
  </si>
  <si>
    <t>- assets acquisition payables</t>
  </si>
  <si>
    <t>- prepaid assets</t>
  </si>
  <si>
    <t>Page  10</t>
  </si>
  <si>
    <t>30, 2025</t>
  </si>
  <si>
    <t xml:space="preserve"> EXCEPT LOSS PER SHARE PRESENTED IN BAHT</t>
  </si>
  <si>
    <t xml:space="preserve">Other gain </t>
  </si>
  <si>
    <t>Profit (loss) from operating activities</t>
  </si>
  <si>
    <t>Finance incomes</t>
  </si>
  <si>
    <t>Loss before income tax</t>
  </si>
  <si>
    <t>Loss for the periods</t>
  </si>
  <si>
    <t>Total comprehensive loss  for the periods</t>
  </si>
  <si>
    <t>Loss attributable to</t>
  </si>
  <si>
    <t>Total comprehensive loss attributable to</t>
  </si>
  <si>
    <t>Loss Per Share (Baht)</t>
  </si>
  <si>
    <t>Page  7</t>
  </si>
  <si>
    <t>Page  12</t>
  </si>
  <si>
    <t>Proceeds from capital increase in common stocks</t>
  </si>
  <si>
    <t>Proceeds from premium on share capital</t>
  </si>
  <si>
    <t>Capital increase in common stocks</t>
  </si>
  <si>
    <t>Page   9</t>
  </si>
  <si>
    <t>Page  11</t>
  </si>
  <si>
    <t>Increase in vehicles from right-of-use assets transferring</t>
  </si>
  <si>
    <t>- Cost</t>
  </si>
  <si>
    <t>- Accumulated depreciation</t>
  </si>
  <si>
    <t>Gain on assets disposal</t>
  </si>
  <si>
    <t>Total comprehensive loss for the periods</t>
  </si>
  <si>
    <t>Loss for the period</t>
  </si>
  <si>
    <t>Other comprehensive loss for the period</t>
  </si>
  <si>
    <t>Total comprehensive loss for the period</t>
  </si>
  <si>
    <t xml:space="preserve">Adjustments to reconcile loss for the periods </t>
  </si>
  <si>
    <t>Other current financial assets - decrease in fixed deposits</t>
  </si>
  <si>
    <t>Cash received from disposal assets</t>
  </si>
  <si>
    <t>Note</t>
  </si>
  <si>
    <t xml:space="preserve">Increase in right-of-use assets from lease liabilities </t>
  </si>
  <si>
    <t>Loss from operating activities</t>
  </si>
  <si>
    <t xml:space="preserve">Increase in other current receivables (undue input vat) </t>
  </si>
  <si>
    <t xml:space="preserve">from lease liabilities </t>
  </si>
  <si>
    <t>Current portion of lease liabilities</t>
  </si>
  <si>
    <t>Basic loss per share</t>
  </si>
  <si>
    <t xml:space="preserve">Basic loss per share </t>
  </si>
  <si>
    <t xml:space="preserve">(Reversal) loss on diminution in inventories </t>
  </si>
  <si>
    <t>AS AT SEPTEMBER 30, 2025</t>
  </si>
  <si>
    <t>As at September</t>
  </si>
  <si>
    <t>FOR THE THREE-MONTH PERIOD ENDED SEPTEMBER 30, 2025</t>
  </si>
  <si>
    <r>
      <t xml:space="preserve">Ending balances as at September </t>
    </r>
    <r>
      <rPr>
        <sz val="16"/>
        <rFont val="AngsanaUPC"/>
        <family val="1"/>
      </rPr>
      <t>30, 2025</t>
    </r>
  </si>
  <si>
    <r>
      <t xml:space="preserve">Ending balances as at September </t>
    </r>
    <r>
      <rPr>
        <sz val="16"/>
        <rFont val="Angsana New"/>
        <family val="1"/>
      </rPr>
      <t>30, 2024</t>
    </r>
  </si>
  <si>
    <r>
      <t xml:space="preserve">Ending balances as at September </t>
    </r>
    <r>
      <rPr>
        <sz val="16"/>
        <rFont val="AngsanaUPC"/>
        <family val="1"/>
      </rPr>
      <t>30, 2024</t>
    </r>
  </si>
  <si>
    <t>for sale to subsidiary</t>
  </si>
  <si>
    <t>Transferred from non-current assets classified as held</t>
  </si>
  <si>
    <t>for sale to machinery</t>
  </si>
  <si>
    <r>
      <t xml:space="preserve">Cash and Cash Equivalents as at September 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</si>
  <si>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STATEMENTS OF CASH FLOWS (1/4)</t>
  </si>
  <si>
    <t>STATEMENTS OF CASH FLOWS (2/4)</t>
  </si>
  <si>
    <t>STATEMENTS OF CASH FLOWS (3/4)</t>
  </si>
  <si>
    <t>STATEMENTS OF CASH FLOWS (4/4)</t>
  </si>
  <si>
    <t>Page  13</t>
  </si>
  <si>
    <t>FOR THE NINE-MONTH PERIOD ENDED SEPTEMBER 30, 2025</t>
  </si>
  <si>
    <t>FOR THE NINE-MONTH PERIOD ENDED SEPTEMBER  30, 2025</t>
  </si>
  <si>
    <t>Other expenses</t>
  </si>
  <si>
    <t>Income tax expense</t>
  </si>
  <si>
    <t xml:space="preserve">Reversal allowance for expected credit loss </t>
  </si>
  <si>
    <t>Loss on disposal/write off of assets</t>
  </si>
  <si>
    <t>Loss on disposal/write-off of assets</t>
  </si>
  <si>
    <t>Loss on unused intangible assets</t>
  </si>
  <si>
    <t>Unrealized (gain) loss on exchange rates</t>
  </si>
  <si>
    <t>Cash provided from (used in) operating activities</t>
  </si>
  <si>
    <t>Advance received for assets disposal-subsidiary</t>
  </si>
  <si>
    <t xml:space="preserve">Cash received from disposal </t>
  </si>
  <si>
    <t>of non-current assets classified as held for sale</t>
  </si>
  <si>
    <t xml:space="preserve"> Expenses to the disposal</t>
  </si>
  <si>
    <t>Net Cash Provided from (Used in) Operating Activities</t>
  </si>
  <si>
    <t>Net Cash Provided from (Used in) Investing Activities</t>
  </si>
  <si>
    <t>Net Cash Provided from Financing Activities</t>
  </si>
  <si>
    <t xml:space="preserve">Increase (decrease) in non-controlling interests from exchange rate </t>
  </si>
  <si>
    <t>due to the adjustment of lease liabilities</t>
  </si>
  <si>
    <t xml:space="preserve">Increased in other income </t>
  </si>
  <si>
    <t>classified as held for sale</t>
  </si>
  <si>
    <t xml:space="preserve">Loss on disposal of non-current assets </t>
  </si>
  <si>
    <t>Other comprehensive income for the period</t>
  </si>
  <si>
    <t xml:space="preserve">Transferred machinery to non-current assets classified as held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</si>
</sst>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#,##0.0;\-#,##0.0"/>
    <numFmt numFmtId="171" formatCode="_-* #,##0_-;\-* #,##0_-;_-* &quot;-&quot;??_-;_-@_-"/>
    <numFmt numFmtId="172" formatCode="_(* #,##0.0_);_(* \(#,##0\);_(* &quot;-&quot;??_);_(@_)"/>
    <numFmt numFmtId="173" formatCode="_(* #,##0.000_);_(* \(#,##0.000\);_(* &quot;-&quot;??_);_(@_)"/>
  </numFmts>
  <fonts count="47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  <font>
      <b/>
      <sz val="16"/>
      <name val="Angsana New"/>
      <family val="1"/>
      <charset val="222"/>
    </font>
    <font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  <charset val="222"/>
    </font>
    <font>
      <b/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43" fontId="1" fillId="0" borderId="0" applyFont="0" applyFill="0" applyBorder="0" applyAlignment="0" applyProtection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3" fillId="0" borderId="0"/>
    <xf numFmtId="39" fontId="24" fillId="0" borderId="0"/>
    <xf numFmtId="0" fontId="25" fillId="0" borderId="0"/>
    <xf numFmtId="164" fontId="25" fillId="0" borderId="0" applyFont="0" applyFill="0" applyBorder="0" applyAlignment="0" applyProtection="0"/>
    <xf numFmtId="39" fontId="24" fillId="0" borderId="0"/>
    <xf numFmtId="39" fontId="24" fillId="0" borderId="0"/>
    <xf numFmtId="164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39" fontId="24" fillId="0" borderId="0"/>
    <xf numFmtId="0" fontId="34" fillId="0" borderId="0"/>
    <xf numFmtId="164" fontId="2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24" fillId="0" borderId="0"/>
  </cellStyleXfs>
  <cellXfs count="314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5" fontId="10" fillId="0" borderId="0" xfId="0" applyNumberFormat="1" applyFont="1"/>
    <xf numFmtId="39" fontId="9" fillId="0" borderId="0" xfId="0" quotePrefix="1" applyFont="1" applyAlignment="1">
      <alignment horizontal="left"/>
    </xf>
    <xf numFmtId="165" fontId="10" fillId="0" borderId="3" xfId="0" applyNumberFormat="1" applyFont="1" applyBorder="1"/>
    <xf numFmtId="165" fontId="10" fillId="0" borderId="6" xfId="0" applyNumberFormat="1" applyFont="1" applyBorder="1"/>
    <xf numFmtId="165" fontId="10" fillId="0" borderId="6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39" fontId="10" fillId="0" borderId="0" xfId="0" quotePrefix="1" applyFont="1" applyAlignment="1">
      <alignment horizontal="left"/>
    </xf>
    <xf numFmtId="41" fontId="10" fillId="0" borderId="0" xfId="0" applyNumberFormat="1" applyFont="1" applyAlignment="1">
      <alignment horizontal="centerContinuous"/>
    </xf>
    <xf numFmtId="39" fontId="12" fillId="0" borderId="0" xfId="0" applyFont="1"/>
    <xf numFmtId="165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5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41" fontId="10" fillId="0" borderId="0" xfId="0" applyNumberFormat="1" applyFont="1"/>
    <xf numFmtId="41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41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5" fontId="10" fillId="0" borderId="0" xfId="1" applyNumberFormat="1" applyFont="1" applyBorder="1"/>
    <xf numFmtId="165" fontId="10" fillId="0" borderId="0" xfId="1" applyNumberFormat="1" applyFont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5" fontId="13" fillId="0" borderId="0" xfId="0" applyNumberFormat="1" applyFont="1"/>
    <xf numFmtId="170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39" fontId="9" fillId="0" borderId="0" xfId="0" applyFont="1" applyAlignment="1">
      <alignment vertical="top"/>
    </xf>
    <xf numFmtId="165" fontId="10" fillId="0" borderId="2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43" fontId="10" fillId="0" borderId="0" xfId="1" applyFont="1"/>
    <xf numFmtId="39" fontId="8" fillId="0" borderId="0" xfId="0" applyFont="1"/>
    <xf numFmtId="165" fontId="13" fillId="0" borderId="7" xfId="0" applyNumberFormat="1" applyFont="1" applyBorder="1"/>
    <xf numFmtId="39" fontId="19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0" fillId="0" borderId="0" xfId="0" applyFont="1"/>
    <xf numFmtId="37" fontId="21" fillId="0" borderId="0" xfId="0" applyNumberFormat="1" applyFont="1" applyAlignment="1">
      <alignment horizontal="center"/>
    </xf>
    <xf numFmtId="39" fontId="22" fillId="0" borderId="0" xfId="0" applyFont="1"/>
    <xf numFmtId="165" fontId="10" fillId="0" borderId="8" xfId="0" applyNumberFormat="1" applyFont="1" applyBorder="1"/>
    <xf numFmtId="41" fontId="10" fillId="0" borderId="3" xfId="0" applyNumberFormat="1" applyFont="1" applyBorder="1"/>
    <xf numFmtId="165" fontId="10" fillId="0" borderId="6" xfId="1" applyNumberFormat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3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3" fillId="0" borderId="0" xfId="13" applyFont="1" applyAlignment="1">
      <alignment horizontal="centerContinuous" vertical="center"/>
    </xf>
    <xf numFmtId="0" fontId="26" fillId="0" borderId="0" xfId="13" applyFont="1" applyAlignment="1">
      <alignment horizontal="centerContinuous" vertical="center"/>
    </xf>
    <xf numFmtId="0" fontId="23" fillId="0" borderId="0" xfId="13" applyFont="1" applyAlignment="1">
      <alignment vertical="center"/>
    </xf>
    <xf numFmtId="165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5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5" fillId="0" borderId="0" xfId="13"/>
    <xf numFmtId="0" fontId="27" fillId="0" borderId="0" xfId="13" applyFont="1" applyAlignment="1">
      <alignment horizontal="center" vertical="center"/>
    </xf>
    <xf numFmtId="165" fontId="10" fillId="0" borderId="0" xfId="13" applyNumberFormat="1" applyFont="1" applyAlignment="1">
      <alignment horizontal="center"/>
    </xf>
    <xf numFmtId="165" fontId="10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164" fontId="23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5" fontId="10" fillId="0" borderId="9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2" fontId="27" fillId="0" borderId="0" xfId="13" applyNumberFormat="1" applyFont="1" applyAlignment="1">
      <alignment horizontal="center" vertical="center"/>
    </xf>
    <xf numFmtId="164" fontId="10" fillId="0" borderId="0" xfId="14" applyFont="1" applyFill="1" applyAlignment="1">
      <alignment vertical="center"/>
    </xf>
    <xf numFmtId="164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29" fillId="0" borderId="0" xfId="0" applyFont="1" applyAlignment="1">
      <alignment vertical="center"/>
    </xf>
    <xf numFmtId="39" fontId="24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8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41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41" fontId="10" fillId="0" borderId="0" xfId="13" applyNumberFormat="1" applyFont="1" applyAlignment="1">
      <alignment horizontal="center" vertical="top"/>
    </xf>
    <xf numFmtId="41" fontId="10" fillId="0" borderId="0" xfId="13" applyNumberFormat="1" applyFont="1" applyAlignment="1">
      <alignment vertical="top"/>
    </xf>
    <xf numFmtId="41" fontId="10" fillId="0" borderId="3" xfId="13" applyNumberFormat="1" applyFont="1" applyBorder="1" applyAlignment="1">
      <alignment vertical="top"/>
    </xf>
    <xf numFmtId="0" fontId="13" fillId="0" borderId="0" xfId="13" applyFont="1"/>
    <xf numFmtId="41" fontId="10" fillId="0" borderId="0" xfId="13" applyNumberFormat="1" applyFont="1"/>
    <xf numFmtId="41" fontId="13" fillId="0" borderId="0" xfId="13" applyNumberFormat="1" applyFont="1" applyAlignment="1">
      <alignment horizontal="centerContinuous"/>
    </xf>
    <xf numFmtId="41" fontId="10" fillId="0" borderId="0" xfId="13" applyNumberFormat="1" applyFont="1" applyAlignment="1">
      <alignment horizontal="centerContinuous"/>
    </xf>
    <xf numFmtId="41" fontId="9" fillId="0" borderId="8" xfId="13" applyNumberFormat="1" applyFont="1" applyBorder="1" applyAlignment="1">
      <alignment horizontal="center" vertical="top" wrapText="1"/>
    </xf>
    <xf numFmtId="41" fontId="10" fillId="0" borderId="0" xfId="13" applyNumberFormat="1" applyFont="1" applyAlignment="1">
      <alignment horizontal="centerContinuous" vertical="top"/>
    </xf>
    <xf numFmtId="41" fontId="9" fillId="0" borderId="8" xfId="13" applyNumberFormat="1" applyFont="1" applyBorder="1" applyAlignment="1">
      <alignment horizontal="center" vertical="top"/>
    </xf>
    <xf numFmtId="41" fontId="9" fillId="0" borderId="0" xfId="13" applyNumberFormat="1" applyFont="1" applyAlignment="1">
      <alignment horizontal="center" vertical="top" wrapText="1"/>
    </xf>
    <xf numFmtId="41" fontId="9" fillId="0" borderId="0" xfId="13" applyNumberFormat="1" applyFont="1" applyAlignment="1">
      <alignment horizontal="center" vertical="top"/>
    </xf>
    <xf numFmtId="41" fontId="9" fillId="0" borderId="8" xfId="13" applyNumberFormat="1" applyFont="1" applyBorder="1" applyAlignment="1">
      <alignment horizontal="center"/>
    </xf>
    <xf numFmtId="41" fontId="9" fillId="0" borderId="0" xfId="13" applyNumberFormat="1" applyFont="1" applyAlignment="1">
      <alignment vertical="top"/>
    </xf>
    <xf numFmtId="41" fontId="9" fillId="0" borderId="3" xfId="13" applyNumberFormat="1" applyFont="1" applyBorder="1" applyAlignment="1">
      <alignment horizontal="center" vertical="top" wrapText="1"/>
    </xf>
    <xf numFmtId="41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43" fontId="10" fillId="0" borderId="0" xfId="13" applyNumberFormat="1" applyFont="1" applyAlignment="1">
      <alignment horizontal="center"/>
    </xf>
    <xf numFmtId="165" fontId="10" fillId="0" borderId="9" xfId="13" applyNumberFormat="1" applyFont="1" applyBorder="1" applyAlignment="1">
      <alignment horizontal="center"/>
    </xf>
    <xf numFmtId="0" fontId="23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1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30" fillId="0" borderId="0" xfId="13" applyFont="1" applyAlignment="1">
      <alignment horizontal="center"/>
    </xf>
    <xf numFmtId="39" fontId="28" fillId="0" borderId="0" xfId="0" applyFont="1"/>
    <xf numFmtId="39" fontId="23" fillId="0" borderId="0" xfId="0" applyFont="1"/>
    <xf numFmtId="39" fontId="27" fillId="0" borderId="0" xfId="0" applyFont="1" applyAlignment="1">
      <alignment horizontal="center" vertical="center"/>
    </xf>
    <xf numFmtId="165" fontId="13" fillId="0" borderId="0" xfId="14" applyNumberFormat="1" applyFont="1" applyFill="1" applyBorder="1" applyAlignment="1">
      <alignment vertical="center"/>
    </xf>
    <xf numFmtId="0" fontId="6" fillId="0" borderId="0" xfId="15" applyNumberFormat="1" applyFont="1" applyAlignment="1">
      <alignment vertical="center"/>
    </xf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2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3" fillId="0" borderId="0" xfId="13" applyFont="1"/>
    <xf numFmtId="165" fontId="10" fillId="0" borderId="9" xfId="1" applyNumberFormat="1" applyFont="1" applyBorder="1"/>
    <xf numFmtId="43" fontId="10" fillId="0" borderId="0" xfId="1" applyFont="1" applyAlignment="1">
      <alignment horizontal="center"/>
    </xf>
    <xf numFmtId="171" fontId="10" fillId="0" borderId="0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65" fontId="10" fillId="0" borderId="0" xfId="1" applyNumberFormat="1" applyFont="1" applyFill="1" applyBorder="1" applyAlignment="1" applyProtection="1">
      <alignment vertical="center"/>
    </xf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65" fontId="10" fillId="0" borderId="0" xfId="1" applyNumberFormat="1" applyFont="1" applyAlignment="1">
      <alignment horizontal="right"/>
    </xf>
    <xf numFmtId="0" fontId="36" fillId="0" borderId="0" xfId="13" applyFont="1"/>
    <xf numFmtId="0" fontId="37" fillId="0" borderId="0" xfId="13" applyFont="1" applyAlignment="1">
      <alignment horizontal="center"/>
    </xf>
    <xf numFmtId="0" fontId="38" fillId="0" borderId="0" xfId="0" applyNumberFormat="1" applyFont="1" applyAlignment="1">
      <alignment horizontal="right"/>
    </xf>
    <xf numFmtId="0" fontId="33" fillId="0" borderId="0" xfId="13" applyFont="1" applyAlignment="1">
      <alignment horizontal="centerContinuous" vertical="center"/>
    </xf>
    <xf numFmtId="0" fontId="33" fillId="0" borderId="0" xfId="13" applyFont="1" applyAlignment="1">
      <alignment horizontal="centerContinuous"/>
    </xf>
    <xf numFmtId="39" fontId="33" fillId="0" borderId="0" xfId="13" applyNumberFormat="1" applyFont="1" applyAlignment="1">
      <alignment horizontal="centerContinuous"/>
    </xf>
    <xf numFmtId="41" fontId="36" fillId="0" borderId="3" xfId="13" applyNumberFormat="1" applyFont="1" applyBorder="1" applyAlignment="1">
      <alignment horizontal="centerContinuous"/>
    </xf>
    <xf numFmtId="41" fontId="36" fillId="0" borderId="6" xfId="13" applyNumberFormat="1" applyFont="1" applyBorder="1" applyAlignment="1">
      <alignment horizontal="centerContinuous"/>
    </xf>
    <xf numFmtId="41" fontId="36" fillId="0" borderId="6" xfId="13" applyNumberFormat="1" applyFont="1" applyBorder="1" applyAlignment="1">
      <alignment horizontal="center"/>
    </xf>
    <xf numFmtId="165" fontId="6" fillId="0" borderId="0" xfId="17" applyNumberFormat="1" applyFont="1" applyFill="1" applyAlignment="1">
      <alignment horizontal="center" vertical="center"/>
    </xf>
    <xf numFmtId="41" fontId="36" fillId="0" borderId="0" xfId="13" applyNumberFormat="1" applyFont="1" applyAlignment="1">
      <alignment horizontal="center"/>
    </xf>
    <xf numFmtId="0" fontId="36" fillId="0" borderId="0" xfId="13" applyFont="1" applyAlignment="1">
      <alignment horizontal="center"/>
    </xf>
    <xf numFmtId="165" fontId="6" fillId="0" borderId="0" xfId="14" applyNumberFormat="1" applyFont="1" applyFill="1" applyAlignment="1" applyProtection="1">
      <alignment horizontal="center" vertical="center"/>
    </xf>
    <xf numFmtId="41" fontId="36" fillId="0" borderId="0" xfId="13" applyNumberFormat="1" applyFont="1" applyAlignment="1">
      <alignment horizontal="center" vertical="top" wrapText="1"/>
    </xf>
    <xf numFmtId="165" fontId="6" fillId="0" borderId="0" xfId="14" applyNumberFormat="1" applyFont="1" applyFill="1" applyAlignment="1">
      <alignment horizontal="center" vertical="center"/>
    </xf>
    <xf numFmtId="41" fontId="36" fillId="0" borderId="0" xfId="13" applyNumberFormat="1" applyFont="1" applyAlignment="1">
      <alignment horizontal="center" vertical="top"/>
    </xf>
    <xf numFmtId="0" fontId="36" fillId="0" borderId="3" xfId="13" applyFont="1" applyBorder="1" applyAlignment="1">
      <alignment horizontal="center"/>
    </xf>
    <xf numFmtId="165" fontId="6" fillId="0" borderId="0" xfId="17" applyNumberFormat="1" applyFont="1" applyFill="1" applyBorder="1" applyAlignment="1">
      <alignment horizontal="center" vertical="center"/>
    </xf>
    <xf numFmtId="41" fontId="36" fillId="0" borderId="0" xfId="13" applyNumberFormat="1" applyFont="1" applyAlignment="1">
      <alignment vertical="top"/>
    </xf>
    <xf numFmtId="165" fontId="6" fillId="0" borderId="0" xfId="14" applyNumberFormat="1" applyFont="1" applyFill="1" applyBorder="1" applyAlignment="1">
      <alignment horizontal="center" vertical="center"/>
    </xf>
    <xf numFmtId="0" fontId="36" fillId="0" borderId="0" xfId="13" applyFont="1" applyAlignment="1">
      <alignment vertical="top"/>
    </xf>
    <xf numFmtId="37" fontId="37" fillId="0" borderId="0" xfId="13" applyNumberFormat="1" applyFont="1" applyAlignment="1">
      <alignment horizontal="center" vertical="center"/>
    </xf>
    <xf numFmtId="41" fontId="36" fillId="0" borderId="3" xfId="13" applyNumberFormat="1" applyFont="1" applyBorder="1" applyAlignment="1">
      <alignment vertical="top"/>
    </xf>
    <xf numFmtId="41" fontId="36" fillId="0" borderId="3" xfId="13" applyNumberFormat="1" applyFont="1" applyBorder="1" applyAlignment="1">
      <alignment horizontal="center" vertical="top" wrapText="1"/>
    </xf>
    <xf numFmtId="0" fontId="36" fillId="0" borderId="3" xfId="13" applyFont="1" applyBorder="1" applyAlignment="1">
      <alignment vertical="top"/>
    </xf>
    <xf numFmtId="0" fontId="36" fillId="0" borderId="3" xfId="13" applyFont="1" applyBorder="1" applyAlignment="1">
      <alignment vertical="center"/>
    </xf>
    <xf numFmtId="39" fontId="36" fillId="0" borderId="0" xfId="0" applyFont="1" applyAlignment="1">
      <alignment vertical="top"/>
    </xf>
    <xf numFmtId="39" fontId="36" fillId="0" borderId="0" xfId="0" applyFont="1"/>
    <xf numFmtId="39" fontId="36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39" fillId="0" borderId="0" xfId="14" applyNumberFormat="1" applyFont="1" applyAlignment="1">
      <alignment horizontal="right"/>
    </xf>
    <xf numFmtId="0" fontId="36" fillId="0" borderId="8" xfId="13" applyFont="1" applyBorder="1" applyAlignment="1">
      <alignment horizontal="center"/>
    </xf>
    <xf numFmtId="165" fontId="10" fillId="0" borderId="0" xfId="1" applyNumberFormat="1" applyFont="1" applyFill="1"/>
    <xf numFmtId="165" fontId="10" fillId="0" borderId="4" xfId="0" applyNumberFormat="1" applyFont="1" applyBorder="1"/>
    <xf numFmtId="165" fontId="10" fillId="0" borderId="2" xfId="0" applyNumberFormat="1" applyFont="1" applyBorder="1"/>
    <xf numFmtId="165" fontId="10" fillId="0" borderId="5" xfId="0" applyNumberFormat="1" applyFont="1" applyBorder="1"/>
    <xf numFmtId="165" fontId="22" fillId="0" borderId="0" xfId="0" applyNumberFormat="1" applyFont="1"/>
    <xf numFmtId="171" fontId="23" fillId="0" borderId="5" xfId="14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39" fontId="41" fillId="0" borderId="0" xfId="0" applyFont="1" applyAlignment="1">
      <alignment horizontal="left"/>
    </xf>
    <xf numFmtId="171" fontId="23" fillId="0" borderId="0" xfId="14" applyNumberFormat="1" applyFont="1" applyFill="1" applyAlignment="1">
      <alignment vertical="center"/>
    </xf>
    <xf numFmtId="171" fontId="23" fillId="0" borderId="4" xfId="14" applyNumberFormat="1" applyFont="1" applyFill="1" applyBorder="1" applyAlignment="1">
      <alignment vertical="center"/>
    </xf>
    <xf numFmtId="171" fontId="23" fillId="0" borderId="2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165" fontId="10" fillId="0" borderId="8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165" fontId="23" fillId="0" borderId="0" xfId="0" applyNumberFormat="1" applyFont="1" applyAlignment="1">
      <alignment vertical="center"/>
    </xf>
    <xf numFmtId="165" fontId="13" fillId="0" borderId="6" xfId="0" applyNumberFormat="1" applyFont="1" applyBorder="1" applyAlignment="1">
      <alignment vertical="center"/>
    </xf>
    <xf numFmtId="164" fontId="10" fillId="0" borderId="0" xfId="14" applyFont="1" applyAlignment="1">
      <alignment horizontal="center"/>
    </xf>
    <xf numFmtId="0" fontId="9" fillId="0" borderId="0" xfId="13" applyFont="1" applyAlignment="1">
      <alignment vertical="top"/>
    </xf>
    <xf numFmtId="0" fontId="9" fillId="0" borderId="0" xfId="13" applyFont="1"/>
    <xf numFmtId="39" fontId="9" fillId="0" borderId="0" xfId="0" quotePrefix="1" applyFont="1" applyAlignment="1">
      <alignment vertical="top"/>
    </xf>
    <xf numFmtId="39" fontId="26" fillId="0" borderId="0" xfId="0" applyFont="1" applyAlignment="1">
      <alignment vertical="center"/>
    </xf>
    <xf numFmtId="165" fontId="42" fillId="0" borderId="0" xfId="0" applyNumberFormat="1" applyFont="1" applyAlignment="1">
      <alignment vertical="center"/>
    </xf>
    <xf numFmtId="165" fontId="23" fillId="0" borderId="0" xfId="14" applyNumberFormat="1" applyFont="1" applyFill="1" applyBorder="1" applyProtection="1"/>
    <xf numFmtId="171" fontId="10" fillId="0" borderId="0" xfId="14" applyNumberFormat="1" applyFont="1" applyAlignment="1">
      <alignment vertical="center"/>
    </xf>
    <xf numFmtId="171" fontId="10" fillId="0" borderId="7" xfId="14" applyNumberFormat="1" applyFont="1" applyBorder="1" applyAlignment="1">
      <alignment vertical="center"/>
    </xf>
    <xf numFmtId="173" fontId="13" fillId="0" borderId="0" xfId="13" applyNumberFormat="1" applyFont="1" applyAlignment="1">
      <alignment vertical="center"/>
    </xf>
    <xf numFmtId="171" fontId="43" fillId="0" borderId="0" xfId="14" applyNumberFormat="1" applyFont="1" applyFill="1" applyBorder="1"/>
    <xf numFmtId="172" fontId="43" fillId="0" borderId="0" xfId="14" applyNumberFormat="1" applyFont="1" applyFill="1" applyBorder="1"/>
    <xf numFmtId="171" fontId="43" fillId="0" borderId="0" xfId="14" applyNumberFormat="1" applyFont="1" applyFill="1" applyBorder="1" applyAlignment="1">
      <alignment horizontal="right"/>
    </xf>
    <xf numFmtId="165" fontId="43" fillId="0" borderId="4" xfId="14" applyNumberFormat="1" applyFont="1" applyFill="1" applyBorder="1"/>
    <xf numFmtId="165" fontId="43" fillId="0" borderId="0" xfId="14" applyNumberFormat="1" applyFont="1" applyFill="1" applyBorder="1"/>
    <xf numFmtId="165" fontId="43" fillId="0" borderId="4" xfId="0" applyNumberFormat="1" applyFont="1" applyBorder="1" applyAlignment="1">
      <alignment vertical="center"/>
    </xf>
    <xf numFmtId="171" fontId="43" fillId="0" borderId="2" xfId="14" applyNumberFormat="1" applyFont="1" applyFill="1" applyBorder="1"/>
    <xf numFmtId="165" fontId="43" fillId="0" borderId="2" xfId="14" applyNumberFormat="1" applyFont="1" applyFill="1" applyBorder="1"/>
    <xf numFmtId="165" fontId="43" fillId="0" borderId="2" xfId="0" applyNumberFormat="1" applyFont="1" applyBorder="1" applyAlignment="1">
      <alignment vertical="center"/>
    </xf>
    <xf numFmtId="171" fontId="43" fillId="0" borderId="5" xfId="14" applyNumberFormat="1" applyFont="1" applyFill="1" applyBorder="1"/>
    <xf numFmtId="165" fontId="43" fillId="0" borderId="5" xfId="14" applyNumberFormat="1" applyFont="1" applyFill="1" applyBorder="1"/>
    <xf numFmtId="171" fontId="43" fillId="0" borderId="0" xfId="14" applyNumberFormat="1" applyFont="1" applyFill="1"/>
    <xf numFmtId="165" fontId="43" fillId="0" borderId="9" xfId="1" applyNumberFormat="1" applyFont="1" applyFill="1" applyBorder="1"/>
    <xf numFmtId="41" fontId="43" fillId="0" borderId="0" xfId="13" applyNumberFormat="1" applyFont="1"/>
    <xf numFmtId="0" fontId="43" fillId="0" borderId="0" xfId="13" applyFont="1"/>
    <xf numFmtId="171" fontId="43" fillId="0" borderId="0" xfId="14" applyNumberFormat="1" applyFont="1"/>
    <xf numFmtId="171" fontId="43" fillId="0" borderId="0" xfId="21" applyNumberFormat="1" applyFont="1" applyFill="1" applyBorder="1"/>
    <xf numFmtId="171" fontId="43" fillId="0" borderId="0" xfId="14" applyNumberFormat="1" applyFont="1" applyBorder="1"/>
    <xf numFmtId="165" fontId="43" fillId="0" borderId="0" xfId="0" applyNumberFormat="1" applyFont="1" applyAlignment="1">
      <alignment vertical="center"/>
    </xf>
    <xf numFmtId="165" fontId="43" fillId="0" borderId="0" xfId="14" applyNumberFormat="1" applyFont="1" applyBorder="1"/>
    <xf numFmtId="165" fontId="43" fillId="0" borderId="4" xfId="14" applyNumberFormat="1" applyFont="1" applyBorder="1"/>
    <xf numFmtId="165" fontId="43" fillId="0" borderId="2" xfId="14" applyNumberFormat="1" applyFont="1" applyBorder="1"/>
    <xf numFmtId="165" fontId="43" fillId="0" borderId="5" xfId="14" applyNumberFormat="1" applyFont="1" applyBorder="1"/>
    <xf numFmtId="165" fontId="43" fillId="0" borderId="5" xfId="0" applyNumberFormat="1" applyFont="1" applyBorder="1" applyAlignment="1">
      <alignment vertical="center"/>
    </xf>
    <xf numFmtId="165" fontId="43" fillId="0" borderId="9" xfId="1" applyNumberFormat="1" applyFont="1" applyBorder="1"/>
    <xf numFmtId="41" fontId="43" fillId="0" borderId="9" xfId="13" applyNumberFormat="1" applyFont="1" applyBorder="1"/>
    <xf numFmtId="173" fontId="23" fillId="0" borderId="0" xfId="13" applyNumberFormat="1" applyFont="1" applyAlignment="1">
      <alignment vertical="center"/>
    </xf>
    <xf numFmtId="171" fontId="23" fillId="0" borderId="0" xfId="14" applyNumberFormat="1" applyFont="1" applyFill="1" applyBorder="1" applyAlignment="1">
      <alignment vertical="center"/>
    </xf>
    <xf numFmtId="165" fontId="43" fillId="0" borderId="0" xfId="1" applyNumberFormat="1" applyFont="1" applyBorder="1"/>
    <xf numFmtId="39" fontId="13" fillId="0" borderId="0" xfId="0" applyFont="1"/>
    <xf numFmtId="39" fontId="8" fillId="0" borderId="0" xfId="0" quotePrefix="1" applyFont="1" applyAlignment="1">
      <alignment horizontal="left"/>
    </xf>
    <xf numFmtId="39" fontId="18" fillId="0" borderId="0" xfId="0" applyFont="1"/>
    <xf numFmtId="39" fontId="10" fillId="0" borderId="0" xfId="0" applyFont="1" applyAlignment="1">
      <alignment horizontal="left" shrinkToFit="1"/>
    </xf>
    <xf numFmtId="39" fontId="44" fillId="0" borderId="0" xfId="0" applyFont="1" applyAlignment="1">
      <alignment horizontal="center"/>
    </xf>
    <xf numFmtId="49" fontId="10" fillId="0" borderId="6" xfId="0" applyNumberFormat="1" applyFont="1" applyBorder="1" applyAlignment="1">
      <alignment horizontal="center" vertical="center"/>
    </xf>
    <xf numFmtId="171" fontId="23" fillId="0" borderId="0" xfId="1" applyNumberFormat="1" applyFont="1" applyFill="1" applyAlignment="1">
      <alignment vertical="center"/>
    </xf>
    <xf numFmtId="171" fontId="23" fillId="0" borderId="4" xfId="1" applyNumberFormat="1" applyFont="1" applyFill="1" applyBorder="1" applyAlignment="1">
      <alignment vertical="center"/>
    </xf>
    <xf numFmtId="171" fontId="23" fillId="0" borderId="2" xfId="1" applyNumberFormat="1" applyFont="1" applyFill="1" applyBorder="1" applyAlignment="1">
      <alignment vertical="center"/>
    </xf>
    <xf numFmtId="171" fontId="23" fillId="0" borderId="5" xfId="1" applyNumberFormat="1" applyFont="1" applyFill="1" applyBorder="1" applyAlignment="1">
      <alignment vertical="center"/>
    </xf>
    <xf numFmtId="39" fontId="17" fillId="0" borderId="0" xfId="0" applyFont="1" applyAlignment="1">
      <alignment horizontal="left"/>
    </xf>
    <xf numFmtId="171" fontId="23" fillId="0" borderId="0" xfId="1" applyNumberFormat="1" applyFont="1" applyFill="1" applyBorder="1" applyAlignment="1">
      <alignment vertical="center"/>
    </xf>
    <xf numFmtId="165" fontId="23" fillId="0" borderId="0" xfId="13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43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165" fontId="40" fillId="0" borderId="4" xfId="14" applyNumberFormat="1" applyFont="1" applyFill="1" applyBorder="1"/>
    <xf numFmtId="165" fontId="10" fillId="0" borderId="0" xfId="0" applyNumberFormat="1" applyFont="1" applyAlignment="1">
      <alignment horizontal="center" vertical="center"/>
    </xf>
    <xf numFmtId="39" fontId="6" fillId="0" borderId="0" xfId="0" quotePrefix="1" applyFont="1" applyAlignment="1">
      <alignment vertical="center"/>
    </xf>
    <xf numFmtId="39" fontId="35" fillId="0" borderId="0" xfId="0" applyFont="1" applyAlignment="1">
      <alignment horizontal="left" vertical="center"/>
    </xf>
    <xf numFmtId="0" fontId="45" fillId="0" borderId="0" xfId="13" applyFont="1" applyAlignment="1">
      <alignment horizontal="center"/>
    </xf>
    <xf numFmtId="0" fontId="18" fillId="0" borderId="0" xfId="13" applyFont="1" applyAlignment="1">
      <alignment horizontal="center"/>
    </xf>
    <xf numFmtId="165" fontId="13" fillId="0" borderId="6" xfId="0" applyNumberFormat="1" applyFont="1" applyBorder="1"/>
    <xf numFmtId="39" fontId="46" fillId="0" borderId="0" xfId="0" applyFont="1"/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9" fontId="9" fillId="0" borderId="3" xfId="0" applyFont="1" applyBorder="1" applyAlignment="1">
      <alignment horizontal="center"/>
    </xf>
    <xf numFmtId="0" fontId="33" fillId="0" borderId="0" xfId="13" applyFont="1" applyAlignment="1">
      <alignment horizontal="left"/>
    </xf>
    <xf numFmtId="0" fontId="36" fillId="0" borderId="0" xfId="13" applyFont="1" applyAlignment="1">
      <alignment horizontal="left"/>
    </xf>
    <xf numFmtId="38" fontId="33" fillId="0" borderId="0" xfId="13" applyNumberFormat="1" applyFont="1" applyAlignment="1">
      <alignment horizontal="center"/>
    </xf>
    <xf numFmtId="0" fontId="36" fillId="0" borderId="0" xfId="13" applyFont="1" applyAlignment="1">
      <alignment horizontal="center" vertical="top"/>
    </xf>
    <xf numFmtId="0" fontId="36" fillId="0" borderId="3" xfId="13" applyFont="1" applyBorder="1" applyAlignment="1">
      <alignment horizontal="center" vertical="top"/>
    </xf>
    <xf numFmtId="0" fontId="36" fillId="0" borderId="0" xfId="13" applyFont="1" applyAlignment="1">
      <alignment horizontal="center"/>
    </xf>
    <xf numFmtId="0" fontId="36" fillId="0" borderId="3" xfId="13" applyFont="1" applyBorder="1" applyAlignment="1">
      <alignment horizontal="center"/>
    </xf>
    <xf numFmtId="0" fontId="36" fillId="0" borderId="6" xfId="13" applyFont="1" applyBorder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30" fillId="0" borderId="0" xfId="13" applyFont="1" applyAlignment="1">
      <alignment horizontal="center"/>
    </xf>
    <xf numFmtId="41" fontId="9" fillId="0" borderId="6" xfId="13" applyNumberFormat="1" applyFont="1" applyBorder="1" applyAlignment="1">
      <alignment horizontal="center" vertical="top"/>
    </xf>
    <xf numFmtId="165" fontId="10" fillId="0" borderId="3" xfId="14" applyNumberFormat="1" applyFont="1" applyFill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165" fontId="10" fillId="0" borderId="8" xfId="14" applyNumberFormat="1" applyFont="1" applyFill="1" applyBorder="1" applyAlignment="1">
      <alignment horizontal="center"/>
    </xf>
  </cellXfs>
  <cellStyles count="27">
    <cellStyle name="Comma" xfId="1" builtinId="3"/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" xfId="0" builtinId="0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 2" xfId="21" xr:uid="{00000000-0005-0000-0000-000017000000}"/>
    <cellStyle name="จุลภาค 3" xfId="23" xr:uid="{00000000-0005-0000-0000-000018000000}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99FF"/>
      <color rgb="FFABEFDF"/>
      <color rgb="FFB8E1F8"/>
      <color rgb="FFFF8029"/>
      <color rgb="FF9BDE94"/>
      <color rgb="FFFF66FF"/>
      <color rgb="FFFF6600"/>
      <color rgb="FFFF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M98"/>
  <sheetViews>
    <sheetView tabSelected="1" view="pageBreakPreview" topLeftCell="A28" zoomScale="70" zoomScaleNormal="71" zoomScaleSheetLayoutView="70" workbookViewId="0">
      <selection activeCell="D42" sqref="D42"/>
    </sheetView>
  </sheetViews>
  <sheetFormatPr defaultColWidth="12.5" defaultRowHeight="28.5" customHeight="1"/>
  <cols>
    <col min="1" max="3" width="2.5" style="12" customWidth="1"/>
    <col min="4" max="4" width="37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20" customWidth="1"/>
    <col min="14" max="16384" width="12.5" style="12"/>
  </cols>
  <sheetData>
    <row r="1" spans="1:13" s="7" customFormat="1" ht="23.1" customHeight="1">
      <c r="A1" s="85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>
      <c r="A2" s="32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>
      <c r="A3" s="293" t="s">
        <v>256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7" customFormat="1" ht="22.2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s="7" customFormat="1" ht="22.35" customHeight="1">
      <c r="G5" s="294" t="s">
        <v>2</v>
      </c>
      <c r="H5" s="294"/>
      <c r="I5" s="294"/>
      <c r="J5" s="294"/>
      <c r="K5" s="294"/>
      <c r="L5" s="294"/>
      <c r="M5" s="294"/>
    </row>
    <row r="6" spans="1:13" s="7" customFormat="1" ht="22.35" customHeight="1">
      <c r="G6" s="295" t="s">
        <v>3</v>
      </c>
      <c r="H6" s="295"/>
      <c r="I6" s="295"/>
      <c r="J6" s="86"/>
      <c r="K6" s="295" t="s">
        <v>4</v>
      </c>
      <c r="L6" s="295"/>
      <c r="M6" s="295"/>
    </row>
    <row r="7" spans="1:13" s="7" customFormat="1" ht="22.35" customHeight="1">
      <c r="G7" s="294"/>
      <c r="H7" s="294"/>
      <c r="I7" s="294"/>
      <c r="J7" s="86"/>
      <c r="K7" s="294" t="s">
        <v>5</v>
      </c>
      <c r="L7" s="294"/>
      <c r="M7" s="294"/>
    </row>
    <row r="8" spans="1:13" s="7" customFormat="1" ht="22.35" customHeight="1">
      <c r="E8" s="290"/>
      <c r="G8" s="30" t="s">
        <v>257</v>
      </c>
      <c r="H8" s="3"/>
      <c r="I8" s="30" t="s">
        <v>6</v>
      </c>
      <c r="K8" s="30" t="s">
        <v>257</v>
      </c>
      <c r="L8" s="3"/>
      <c r="M8" s="30" t="s">
        <v>6</v>
      </c>
    </row>
    <row r="9" spans="1:13" s="7" customFormat="1" ht="22.35" customHeight="1">
      <c r="E9" s="290"/>
      <c r="G9" s="143" t="s">
        <v>218</v>
      </c>
      <c r="H9" s="9"/>
      <c r="I9" s="143" t="s">
        <v>7</v>
      </c>
      <c r="J9" s="12"/>
      <c r="K9" s="143" t="s">
        <v>218</v>
      </c>
      <c r="L9" s="9"/>
      <c r="M9" s="143" t="s">
        <v>7</v>
      </c>
    </row>
    <row r="10" spans="1:13" s="7" customFormat="1" ht="22.35" customHeight="1">
      <c r="E10" s="291" t="s">
        <v>8</v>
      </c>
      <c r="G10" s="30" t="s">
        <v>9</v>
      </c>
      <c r="H10" s="9"/>
      <c r="I10" s="63" t="s">
        <v>10</v>
      </c>
      <c r="K10" s="30" t="s">
        <v>9</v>
      </c>
      <c r="L10" s="9"/>
      <c r="M10" s="63" t="s">
        <v>10</v>
      </c>
    </row>
    <row r="11" spans="1:13" s="7" customFormat="1" ht="22.35" customHeight="1">
      <c r="E11" s="292"/>
      <c r="G11" s="31" t="s">
        <v>11</v>
      </c>
      <c r="H11" s="9"/>
      <c r="I11" s="64"/>
      <c r="K11" s="31" t="s">
        <v>11</v>
      </c>
      <c r="L11" s="9"/>
      <c r="M11" s="64"/>
    </row>
    <row r="12" spans="1:13" s="7" customFormat="1" ht="22.35" customHeight="1">
      <c r="A12" s="61" t="s">
        <v>12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2.35" customHeight="1">
      <c r="A13" s="10" t="s">
        <v>13</v>
      </c>
      <c r="B13" s="7"/>
      <c r="C13" s="7"/>
      <c r="D13" s="7"/>
      <c r="E13" s="46"/>
      <c r="K13" s="11"/>
      <c r="L13" s="11"/>
      <c r="M13" s="11"/>
    </row>
    <row r="14" spans="1:13" ht="22.35" customHeight="1">
      <c r="A14" s="7"/>
      <c r="B14" s="10" t="s">
        <v>14</v>
      </c>
      <c r="C14" s="7"/>
      <c r="D14" s="7"/>
      <c r="E14" s="50">
        <v>4</v>
      </c>
      <c r="G14" s="27">
        <v>159659</v>
      </c>
      <c r="H14" s="27"/>
      <c r="I14" s="27">
        <v>342934</v>
      </c>
      <c r="J14" s="27"/>
      <c r="K14" s="27">
        <v>23513</v>
      </c>
      <c r="L14" s="13"/>
      <c r="M14" s="27">
        <v>23804</v>
      </c>
    </row>
    <row r="15" spans="1:13" ht="22.35" customHeight="1">
      <c r="A15" s="7"/>
      <c r="B15" s="14" t="s">
        <v>15</v>
      </c>
      <c r="D15" s="7"/>
      <c r="E15" s="50">
        <v>5</v>
      </c>
      <c r="G15" s="27">
        <v>848108</v>
      </c>
      <c r="H15" s="27"/>
      <c r="I15" s="27">
        <v>935575</v>
      </c>
      <c r="J15" s="27"/>
      <c r="K15" s="27">
        <v>712753</v>
      </c>
      <c r="L15" s="13"/>
      <c r="M15" s="27">
        <v>816361</v>
      </c>
    </row>
    <row r="16" spans="1:13" ht="22.35" customHeight="1">
      <c r="A16" s="7"/>
      <c r="B16" s="14" t="s">
        <v>16</v>
      </c>
      <c r="C16" s="7"/>
      <c r="D16" s="7"/>
      <c r="E16" s="50">
        <v>6</v>
      </c>
      <c r="G16" s="27">
        <v>1627745</v>
      </c>
      <c r="H16" s="27"/>
      <c r="I16" s="27">
        <v>1789207</v>
      </c>
      <c r="J16" s="27"/>
      <c r="K16" s="27">
        <v>1540543</v>
      </c>
      <c r="L16" s="13"/>
      <c r="M16" s="27">
        <v>1689158</v>
      </c>
    </row>
    <row r="17" spans="1:13" ht="22.35" customHeight="1">
      <c r="A17" s="7"/>
      <c r="B17" s="7" t="s">
        <v>17</v>
      </c>
      <c r="C17" s="7"/>
      <c r="D17" s="7"/>
      <c r="E17" s="50"/>
      <c r="G17" s="27"/>
      <c r="H17" s="27"/>
      <c r="I17" s="27"/>
      <c r="J17" s="27"/>
      <c r="K17" s="27"/>
      <c r="L17" s="13"/>
      <c r="M17" s="27"/>
    </row>
    <row r="18" spans="1:13" ht="22.35" customHeight="1">
      <c r="A18" s="7"/>
      <c r="B18" s="7"/>
      <c r="C18" s="10" t="s">
        <v>18</v>
      </c>
      <c r="D18" s="7"/>
      <c r="G18" s="27">
        <v>0</v>
      </c>
      <c r="H18" s="27"/>
      <c r="I18" s="27">
        <v>46725</v>
      </c>
      <c r="J18" s="27"/>
      <c r="K18" s="27">
        <v>0</v>
      </c>
      <c r="L18" s="13"/>
      <c r="M18" s="27">
        <v>0</v>
      </c>
    </row>
    <row r="19" spans="1:13" ht="22.35" customHeight="1">
      <c r="A19" s="7"/>
      <c r="B19" s="73"/>
      <c r="C19" s="7" t="s">
        <v>19</v>
      </c>
      <c r="D19" s="7"/>
      <c r="E19" s="50"/>
      <c r="G19" s="27"/>
      <c r="H19" s="27"/>
      <c r="I19" s="27"/>
      <c r="J19" s="27"/>
      <c r="K19" s="27"/>
      <c r="L19" s="13"/>
      <c r="M19" s="27"/>
    </row>
    <row r="20" spans="1:13" ht="22.35" customHeight="1">
      <c r="A20" s="7"/>
      <c r="B20" s="73"/>
      <c r="D20" s="7" t="s">
        <v>20</v>
      </c>
      <c r="E20" s="50"/>
      <c r="G20" s="27">
        <v>182</v>
      </c>
      <c r="H20" s="27"/>
      <c r="I20" s="27">
        <v>5424</v>
      </c>
      <c r="J20" s="27"/>
      <c r="K20" s="27">
        <v>182</v>
      </c>
      <c r="L20" s="13"/>
      <c r="M20" s="27">
        <v>5424</v>
      </c>
    </row>
    <row r="21" spans="1:13" ht="22.35" customHeight="1">
      <c r="A21" s="7"/>
      <c r="B21" s="73" t="s">
        <v>21</v>
      </c>
      <c r="D21" s="7"/>
      <c r="E21" s="50"/>
      <c r="G21" s="27"/>
      <c r="H21" s="27"/>
      <c r="I21" s="27"/>
      <c r="J21" s="27"/>
      <c r="K21" s="27"/>
      <c r="L21" s="13"/>
      <c r="M21" s="27"/>
    </row>
    <row r="22" spans="1:13" ht="22.35" customHeight="1">
      <c r="A22" s="7"/>
      <c r="B22" s="73"/>
      <c r="C22" s="73" t="s">
        <v>22</v>
      </c>
      <c r="D22" s="7"/>
      <c r="E22" s="50"/>
      <c r="G22" s="27">
        <v>522824</v>
      </c>
      <c r="H22" s="27"/>
      <c r="I22" s="27">
        <v>621009</v>
      </c>
      <c r="J22" s="27"/>
      <c r="K22" s="27">
        <v>522824</v>
      </c>
      <c r="L22" s="13"/>
      <c r="M22" s="27">
        <v>621009</v>
      </c>
    </row>
    <row r="23" spans="1:13" ht="22.35" customHeight="1">
      <c r="A23" s="7"/>
      <c r="B23" s="73"/>
      <c r="C23" s="73" t="s">
        <v>23</v>
      </c>
      <c r="D23" s="7"/>
      <c r="E23" s="50"/>
      <c r="G23" s="27">
        <v>0</v>
      </c>
      <c r="H23" s="27"/>
      <c r="I23" s="27">
        <v>2700</v>
      </c>
      <c r="J23" s="27"/>
      <c r="K23" s="27">
        <v>0</v>
      </c>
      <c r="L23" s="13"/>
      <c r="M23" s="27">
        <v>2700</v>
      </c>
    </row>
    <row r="24" spans="1:13" ht="22.35" customHeight="1">
      <c r="A24" s="10" t="s">
        <v>24</v>
      </c>
      <c r="B24" s="7"/>
      <c r="C24" s="7"/>
      <c r="E24" s="50"/>
      <c r="F24" s="19"/>
      <c r="G24" s="16">
        <v>3158518</v>
      </c>
      <c r="H24" s="13"/>
      <c r="I24" s="16">
        <v>3743574</v>
      </c>
      <c r="J24" s="19"/>
      <c r="K24" s="16">
        <v>2799815</v>
      </c>
      <c r="L24" s="13"/>
      <c r="M24" s="16">
        <v>3158456</v>
      </c>
    </row>
    <row r="25" spans="1:13" ht="13.2" customHeight="1">
      <c r="A25" s="7"/>
      <c r="B25" s="7"/>
      <c r="C25" s="7"/>
      <c r="D25" s="10"/>
      <c r="E25" s="50"/>
      <c r="F25" s="19"/>
      <c r="G25" s="19"/>
      <c r="H25" s="19"/>
      <c r="I25" s="19"/>
      <c r="J25" s="19"/>
      <c r="K25" s="13"/>
      <c r="L25" s="13"/>
      <c r="M25" s="13"/>
    </row>
    <row r="26" spans="1:13" ht="22.35" customHeight="1">
      <c r="A26" s="7" t="s">
        <v>25</v>
      </c>
      <c r="B26" s="7"/>
      <c r="C26" s="7"/>
      <c r="D26" s="10"/>
      <c r="E26" s="50"/>
      <c r="F26" s="19"/>
      <c r="G26" s="19"/>
      <c r="H26" s="19"/>
      <c r="I26" s="19"/>
      <c r="J26" s="19"/>
      <c r="K26" s="13"/>
      <c r="L26" s="13"/>
      <c r="M26" s="13"/>
    </row>
    <row r="27" spans="1:13" ht="22.35" customHeight="1">
      <c r="A27" s="7"/>
      <c r="B27" s="74" t="s">
        <v>26</v>
      </c>
      <c r="C27" s="7"/>
      <c r="D27" s="10"/>
      <c r="E27" s="50"/>
      <c r="F27" s="19"/>
      <c r="G27" s="19"/>
      <c r="H27" s="19"/>
      <c r="I27" s="19"/>
      <c r="J27" s="19"/>
      <c r="K27" s="13"/>
      <c r="L27" s="13"/>
      <c r="M27" s="13"/>
    </row>
    <row r="28" spans="1:13" ht="22.35" customHeight="1">
      <c r="A28" s="7"/>
      <c r="B28" s="74"/>
      <c r="C28" s="38" t="s">
        <v>27</v>
      </c>
      <c r="D28" s="10"/>
      <c r="E28" s="50">
        <v>7</v>
      </c>
      <c r="F28" s="19"/>
      <c r="G28" s="13">
        <v>220658</v>
      </c>
      <c r="H28" s="19"/>
      <c r="I28" s="13">
        <v>220658</v>
      </c>
      <c r="J28" s="19"/>
      <c r="K28" s="13">
        <v>220658</v>
      </c>
      <c r="L28" s="13"/>
      <c r="M28" s="13">
        <v>220658</v>
      </c>
    </row>
    <row r="29" spans="1:13" ht="22.35" customHeight="1">
      <c r="A29" s="7"/>
      <c r="B29" s="38" t="s">
        <v>28</v>
      </c>
      <c r="C29" s="38"/>
      <c r="D29" s="10"/>
      <c r="E29" s="50">
        <v>8</v>
      </c>
      <c r="F29" s="19"/>
      <c r="G29" s="13">
        <v>0</v>
      </c>
      <c r="H29" s="19"/>
      <c r="I29" s="13">
        <v>0</v>
      </c>
      <c r="J29" s="19"/>
      <c r="K29" s="13">
        <v>843457</v>
      </c>
      <c r="L29" s="13"/>
      <c r="M29" s="13">
        <v>843457</v>
      </c>
    </row>
    <row r="30" spans="1:13" ht="22.35" customHeight="1">
      <c r="A30" s="7"/>
      <c r="B30" s="14" t="s">
        <v>29</v>
      </c>
      <c r="D30" s="7"/>
      <c r="E30" s="50">
        <v>9</v>
      </c>
      <c r="G30" s="13">
        <v>9227869</v>
      </c>
      <c r="I30" s="13">
        <v>9258472</v>
      </c>
      <c r="K30" s="13">
        <v>8129691</v>
      </c>
      <c r="L30" s="13"/>
      <c r="M30" s="27">
        <v>8286724</v>
      </c>
    </row>
    <row r="31" spans="1:13" ht="22.35" customHeight="1">
      <c r="A31" s="7"/>
      <c r="B31" s="14" t="s">
        <v>30</v>
      </c>
      <c r="D31" s="7"/>
      <c r="E31" s="50">
        <v>10</v>
      </c>
      <c r="G31" s="13">
        <v>748753</v>
      </c>
      <c r="I31" s="13">
        <v>751442</v>
      </c>
      <c r="K31" s="13">
        <v>555320</v>
      </c>
      <c r="L31" s="13"/>
      <c r="M31" s="27">
        <v>554445</v>
      </c>
    </row>
    <row r="32" spans="1:13" ht="22.35" customHeight="1">
      <c r="A32" s="7"/>
      <c r="B32" s="10" t="s">
        <v>31</v>
      </c>
      <c r="D32" s="7"/>
      <c r="E32" s="50">
        <v>11</v>
      </c>
      <c r="G32" s="13">
        <v>408423</v>
      </c>
      <c r="I32" s="13">
        <v>352213</v>
      </c>
      <c r="K32" s="13">
        <v>388784</v>
      </c>
      <c r="L32" s="13"/>
      <c r="M32" s="13">
        <v>330758</v>
      </c>
    </row>
    <row r="33" spans="1:13" ht="22.35" customHeight="1">
      <c r="A33" s="7"/>
      <c r="B33" s="10" t="s">
        <v>32</v>
      </c>
      <c r="C33" s="19"/>
      <c r="E33" s="50">
        <v>20</v>
      </c>
      <c r="G33" s="13">
        <v>63772</v>
      </c>
      <c r="I33" s="13">
        <v>77076</v>
      </c>
      <c r="K33" s="13">
        <v>63772</v>
      </c>
      <c r="L33" s="13"/>
      <c r="M33" s="27">
        <v>77076</v>
      </c>
    </row>
    <row r="34" spans="1:13" ht="22.35" customHeight="1">
      <c r="A34" s="7"/>
      <c r="B34" s="10" t="s">
        <v>33</v>
      </c>
      <c r="C34" s="7"/>
      <c r="D34" s="7"/>
      <c r="E34" s="50"/>
      <c r="G34" s="13"/>
      <c r="K34" s="13"/>
      <c r="L34" s="13"/>
      <c r="M34" s="13"/>
    </row>
    <row r="35" spans="1:13" ht="22.35" customHeight="1">
      <c r="A35" s="7"/>
      <c r="B35" s="7"/>
      <c r="C35" s="7" t="s">
        <v>34</v>
      </c>
      <c r="D35" s="7"/>
      <c r="E35" s="50"/>
      <c r="G35" s="209">
        <v>121306</v>
      </c>
      <c r="H35" s="13"/>
      <c r="I35" s="28">
        <v>153663</v>
      </c>
      <c r="K35" s="209">
        <v>100323</v>
      </c>
      <c r="L35" s="13"/>
      <c r="M35" s="28">
        <v>116893</v>
      </c>
    </row>
    <row r="36" spans="1:13" ht="22.35" customHeight="1">
      <c r="A36" s="7"/>
      <c r="B36" s="7"/>
      <c r="C36" s="7" t="s">
        <v>35</v>
      </c>
      <c r="D36" s="7"/>
      <c r="E36" s="50"/>
      <c r="G36" s="210">
        <v>678</v>
      </c>
      <c r="H36" s="13"/>
      <c r="I36" s="57">
        <v>627</v>
      </c>
      <c r="K36" s="210">
        <v>678</v>
      </c>
      <c r="L36" s="13"/>
      <c r="M36" s="57">
        <v>627</v>
      </c>
    </row>
    <row r="37" spans="1:13" ht="21.6" customHeight="1">
      <c r="A37" s="7"/>
      <c r="B37" s="7"/>
      <c r="C37" s="7" t="s">
        <v>36</v>
      </c>
      <c r="D37" s="7"/>
      <c r="E37" s="50"/>
      <c r="G37" s="57">
        <v>10180</v>
      </c>
      <c r="H37" s="13"/>
      <c r="I37" s="57">
        <v>6416</v>
      </c>
      <c r="K37" s="57">
        <v>10180</v>
      </c>
      <c r="L37" s="13"/>
      <c r="M37" s="57">
        <v>6416</v>
      </c>
    </row>
    <row r="38" spans="1:13" ht="22.35" customHeight="1">
      <c r="A38" s="10"/>
      <c r="B38" s="7"/>
      <c r="C38" s="7" t="s">
        <v>23</v>
      </c>
      <c r="D38" s="7"/>
      <c r="E38" s="50"/>
      <c r="G38" s="58">
        <v>2005</v>
      </c>
      <c r="H38" s="13"/>
      <c r="I38" s="58">
        <v>1033</v>
      </c>
      <c r="K38" s="58">
        <v>855</v>
      </c>
      <c r="L38" s="13"/>
      <c r="M38" s="58">
        <v>584</v>
      </c>
    </row>
    <row r="39" spans="1:13" ht="22.35" customHeight="1">
      <c r="A39" s="10"/>
      <c r="B39" s="7" t="s">
        <v>37</v>
      </c>
      <c r="D39" s="7"/>
      <c r="E39" s="50"/>
      <c r="G39" s="15">
        <v>134169</v>
      </c>
      <c r="H39" s="13"/>
      <c r="I39" s="15">
        <v>161739</v>
      </c>
      <c r="K39" s="15">
        <v>112036</v>
      </c>
      <c r="L39" s="13"/>
      <c r="M39" s="15">
        <v>124520</v>
      </c>
    </row>
    <row r="40" spans="1:13" ht="22.35" customHeight="1">
      <c r="A40" s="7" t="s">
        <v>38</v>
      </c>
      <c r="B40" s="14"/>
      <c r="C40" s="7"/>
      <c r="E40" s="50"/>
      <c r="G40" s="17">
        <v>10803644</v>
      </c>
      <c r="H40" s="18"/>
      <c r="I40" s="17">
        <v>10821600</v>
      </c>
      <c r="K40" s="17">
        <v>10313718</v>
      </c>
      <c r="L40" s="18"/>
      <c r="M40" s="17">
        <v>10437638</v>
      </c>
    </row>
    <row r="41" spans="1:13" ht="10.199999999999999" customHeight="1">
      <c r="A41" s="7"/>
      <c r="B41" s="14"/>
      <c r="C41" s="7"/>
      <c r="E41" s="50"/>
      <c r="G41" s="18"/>
      <c r="H41" s="18"/>
      <c r="I41" s="18"/>
      <c r="K41" s="18"/>
      <c r="L41" s="18"/>
      <c r="M41" s="18"/>
    </row>
    <row r="42" spans="1:13" ht="27" thickBot="1">
      <c r="A42" s="151" t="s">
        <v>39</v>
      </c>
      <c r="B42" s="7"/>
      <c r="C42" s="7"/>
      <c r="D42" s="7"/>
      <c r="E42" s="50"/>
      <c r="G42" s="69">
        <v>13962162</v>
      </c>
      <c r="H42" s="13"/>
      <c r="I42" s="69">
        <v>14565174</v>
      </c>
      <c r="K42" s="69">
        <v>13113533</v>
      </c>
      <c r="L42" s="13"/>
      <c r="M42" s="69">
        <v>13596094</v>
      </c>
    </row>
    <row r="43" spans="1:13" ht="10.199999999999999" customHeight="1" thickTop="1">
      <c r="A43" s="151"/>
      <c r="B43" s="7"/>
      <c r="C43" s="7"/>
      <c r="D43" s="7"/>
      <c r="E43" s="50"/>
      <c r="F43" s="7"/>
      <c r="G43" s="52"/>
      <c r="H43" s="13"/>
      <c r="I43" s="52"/>
      <c r="J43" s="7"/>
      <c r="K43" s="52"/>
      <c r="L43" s="13"/>
      <c r="M43" s="52"/>
    </row>
    <row r="44" spans="1:13" ht="25.8">
      <c r="A44" s="10" t="s">
        <v>40</v>
      </c>
      <c r="B44" s="7"/>
      <c r="C44" s="7"/>
      <c r="D44" s="7"/>
      <c r="E44" s="50"/>
      <c r="F44" s="7"/>
      <c r="G44" s="7"/>
      <c r="H44" s="7"/>
      <c r="I44" s="7"/>
      <c r="J44" s="7"/>
      <c r="K44" s="13"/>
      <c r="L44" s="13"/>
      <c r="M44" s="60" t="s">
        <v>41</v>
      </c>
    </row>
    <row r="98" spans="13:13" ht="28.5" customHeight="1">
      <c r="M98" s="21" t="s">
        <v>42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1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M43"/>
  <sheetViews>
    <sheetView view="pageBreakPreview" zoomScale="76" zoomScaleNormal="100" zoomScaleSheetLayoutView="76" workbookViewId="0">
      <selection activeCell="K17" sqref="K17"/>
    </sheetView>
  </sheetViews>
  <sheetFormatPr defaultColWidth="9.375" defaultRowHeight="23.7" customHeight="1"/>
  <cols>
    <col min="1" max="3" width="2.5" style="12" customWidth="1"/>
    <col min="4" max="4" width="40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12" customWidth="1"/>
    <col min="14" max="16384" width="9.375" style="12"/>
  </cols>
  <sheetData>
    <row r="1" spans="1:13" s="7" customFormat="1" ht="23.1" customHeight="1">
      <c r="A1" s="85" t="s">
        <v>0</v>
      </c>
      <c r="B1" s="3"/>
      <c r="C1" s="3"/>
      <c r="D1" s="4"/>
      <c r="E1" s="4"/>
      <c r="F1" s="4"/>
      <c r="G1" s="4"/>
      <c r="H1" s="4"/>
      <c r="I1" s="4"/>
      <c r="J1" s="4"/>
      <c r="K1" s="23"/>
      <c r="L1" s="3"/>
      <c r="M1" s="23"/>
    </row>
    <row r="2" spans="1:13" s="7" customFormat="1" ht="23.1" customHeight="1">
      <c r="A2" s="32" t="s">
        <v>1</v>
      </c>
      <c r="B2" s="3"/>
      <c r="C2" s="3"/>
      <c r="D2" s="3"/>
      <c r="E2" s="3"/>
      <c r="F2" s="3"/>
      <c r="G2" s="3"/>
      <c r="H2" s="3"/>
      <c r="I2" s="3"/>
      <c r="J2" s="3"/>
      <c r="K2" s="23"/>
      <c r="L2" s="3"/>
      <c r="M2" s="23"/>
    </row>
    <row r="3" spans="1:13" s="7" customFormat="1" ht="23.1" customHeight="1">
      <c r="A3" s="293" t="str">
        <f>+ASSETS!A3</f>
        <v>AS AT SEPTEMBER 30, 2025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7" customFormat="1" ht="23.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s="7" customFormat="1" ht="22.35" customHeight="1">
      <c r="A5" s="8"/>
      <c r="B5" s="3"/>
      <c r="C5" s="3"/>
      <c r="D5" s="3"/>
      <c r="E5" s="3"/>
      <c r="F5" s="3"/>
      <c r="G5" s="294" t="s">
        <v>2</v>
      </c>
      <c r="H5" s="294"/>
      <c r="I5" s="294"/>
      <c r="J5" s="294"/>
      <c r="K5" s="294"/>
      <c r="L5" s="294"/>
      <c r="M5" s="294"/>
    </row>
    <row r="6" spans="1:13" s="7" customFormat="1" ht="22.35" customHeight="1">
      <c r="G6" s="295" t="s">
        <v>3</v>
      </c>
      <c r="H6" s="295"/>
      <c r="I6" s="295"/>
      <c r="J6" s="86"/>
      <c r="K6" s="295" t="s">
        <v>4</v>
      </c>
      <c r="L6" s="295"/>
      <c r="M6" s="295"/>
    </row>
    <row r="7" spans="1:13" s="7" customFormat="1" ht="22.35" customHeight="1">
      <c r="G7" s="294"/>
      <c r="H7" s="294"/>
      <c r="I7" s="294"/>
      <c r="J7" s="86"/>
      <c r="K7" s="294" t="s">
        <v>5</v>
      </c>
      <c r="L7" s="294"/>
      <c r="M7" s="294"/>
    </row>
    <row r="8" spans="1:13" s="7" customFormat="1" ht="22.35" customHeight="1">
      <c r="E8" s="290"/>
      <c r="G8" s="30" t="s">
        <v>257</v>
      </c>
      <c r="H8" s="3"/>
      <c r="I8" s="30" t="s">
        <v>6</v>
      </c>
      <c r="K8" s="30" t="s">
        <v>257</v>
      </c>
      <c r="L8" s="3"/>
      <c r="M8" s="30" t="s">
        <v>6</v>
      </c>
    </row>
    <row r="9" spans="1:13" s="7" customFormat="1" ht="22.35" customHeight="1">
      <c r="E9" s="290"/>
      <c r="G9" s="143" t="s">
        <v>218</v>
      </c>
      <c r="H9" s="9"/>
      <c r="I9" s="143" t="s">
        <v>7</v>
      </c>
      <c r="J9" s="12"/>
      <c r="K9" s="143" t="s">
        <v>218</v>
      </c>
      <c r="L9" s="9"/>
      <c r="M9" s="143" t="s">
        <v>7</v>
      </c>
    </row>
    <row r="10" spans="1:13" s="7" customFormat="1" ht="22.35" customHeight="1">
      <c r="A10" s="8"/>
      <c r="B10" s="3"/>
      <c r="C10" s="3"/>
      <c r="D10" s="3"/>
      <c r="E10" s="291" t="s">
        <v>8</v>
      </c>
      <c r="G10" s="30" t="s">
        <v>9</v>
      </c>
      <c r="H10" s="9"/>
      <c r="I10" s="66" t="s">
        <v>10</v>
      </c>
      <c r="K10" s="30" t="s">
        <v>9</v>
      </c>
      <c r="L10" s="9"/>
      <c r="M10" s="66" t="s">
        <v>10</v>
      </c>
    </row>
    <row r="11" spans="1:13" s="7" customFormat="1" ht="22.35" customHeight="1">
      <c r="E11" s="292"/>
      <c r="G11" s="31" t="s">
        <v>11</v>
      </c>
      <c r="H11" s="9"/>
      <c r="I11" s="65"/>
      <c r="K11" s="31" t="s">
        <v>11</v>
      </c>
      <c r="L11" s="9"/>
      <c r="M11" s="65"/>
    </row>
    <row r="12" spans="1:13" s="7" customFormat="1" ht="22.35" customHeight="1">
      <c r="A12" s="61" t="s">
        <v>43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2.35" customHeight="1">
      <c r="A13" s="14" t="s">
        <v>44</v>
      </c>
      <c r="B13" s="7"/>
      <c r="C13" s="7"/>
      <c r="D13" s="7"/>
      <c r="E13" s="48"/>
      <c r="F13" s="7"/>
      <c r="G13" s="7"/>
      <c r="H13" s="7"/>
      <c r="I13" s="7"/>
      <c r="J13" s="7"/>
      <c r="K13" s="13"/>
      <c r="L13" s="13"/>
      <c r="M13" s="13"/>
    </row>
    <row r="14" spans="1:13" ht="22.35" customHeight="1">
      <c r="A14" s="7"/>
      <c r="B14" s="14" t="s">
        <v>45</v>
      </c>
      <c r="C14" s="7"/>
      <c r="D14" s="7"/>
      <c r="E14" s="48"/>
      <c r="F14" s="7"/>
      <c r="G14" s="7"/>
      <c r="H14" s="7"/>
      <c r="I14" s="7"/>
      <c r="J14" s="7"/>
      <c r="K14" s="13"/>
      <c r="L14" s="13"/>
      <c r="M14" s="13"/>
    </row>
    <row r="15" spans="1:13" ht="22.35" customHeight="1">
      <c r="A15" s="7"/>
      <c r="B15" s="14"/>
      <c r="C15" s="7"/>
      <c r="D15" s="7" t="s">
        <v>46</v>
      </c>
      <c r="E15" s="51">
        <v>12</v>
      </c>
      <c r="G15" s="13">
        <v>3137359</v>
      </c>
      <c r="I15" s="13">
        <v>2543042</v>
      </c>
      <c r="K15" s="13">
        <v>2993749</v>
      </c>
      <c r="L15" s="13"/>
      <c r="M15" s="13">
        <v>2440613</v>
      </c>
    </row>
    <row r="16" spans="1:13" ht="22.35" customHeight="1">
      <c r="A16" s="7"/>
      <c r="B16" s="14" t="s">
        <v>47</v>
      </c>
      <c r="C16" s="7"/>
      <c r="D16" s="7"/>
      <c r="E16" s="51">
        <v>13</v>
      </c>
      <c r="G16" s="13">
        <v>1244648</v>
      </c>
      <c r="I16" s="13">
        <v>1692016</v>
      </c>
      <c r="K16" s="27">
        <v>1609350</v>
      </c>
      <c r="L16" s="13"/>
      <c r="M16" s="27">
        <v>2082486</v>
      </c>
    </row>
    <row r="17" spans="1:13" ht="22.35" customHeight="1">
      <c r="A17" s="7"/>
      <c r="B17" s="14" t="s">
        <v>48</v>
      </c>
      <c r="C17" s="7"/>
      <c r="D17" s="7"/>
      <c r="E17" s="51"/>
      <c r="G17" s="13">
        <v>36630</v>
      </c>
      <c r="I17" s="13">
        <v>36099</v>
      </c>
      <c r="K17" s="27">
        <v>34663</v>
      </c>
      <c r="L17" s="13"/>
      <c r="M17" s="27">
        <v>34527</v>
      </c>
    </row>
    <row r="18" spans="1:13" ht="22.35" customHeight="1">
      <c r="A18" s="7"/>
      <c r="B18" s="14" t="s">
        <v>49</v>
      </c>
      <c r="C18" s="7"/>
      <c r="D18" s="7"/>
      <c r="E18" s="51">
        <v>14</v>
      </c>
      <c r="G18" s="13">
        <v>627856</v>
      </c>
      <c r="I18" s="13">
        <v>873974</v>
      </c>
      <c r="K18" s="13">
        <v>407410</v>
      </c>
      <c r="L18" s="13"/>
      <c r="M18" s="27">
        <v>669495</v>
      </c>
    </row>
    <row r="19" spans="1:13" ht="22.35" customHeight="1">
      <c r="A19" s="7"/>
      <c r="B19" s="14" t="s">
        <v>252</v>
      </c>
      <c r="C19" s="7"/>
      <c r="D19" s="7"/>
      <c r="E19" s="50">
        <v>15</v>
      </c>
      <c r="G19" s="13">
        <v>20632</v>
      </c>
      <c r="I19" s="13">
        <v>13037</v>
      </c>
      <c r="K19" s="13">
        <v>20632</v>
      </c>
      <c r="L19" s="13"/>
      <c r="M19" s="27">
        <v>13037</v>
      </c>
    </row>
    <row r="20" spans="1:13" ht="22.35" customHeight="1">
      <c r="A20" s="7"/>
      <c r="B20" s="14" t="s">
        <v>50</v>
      </c>
      <c r="C20" s="7"/>
      <c r="D20" s="7"/>
      <c r="E20" s="51"/>
      <c r="I20" s="13"/>
      <c r="K20" s="12"/>
    </row>
    <row r="21" spans="1:13" ht="22.35" customHeight="1">
      <c r="A21" s="7"/>
      <c r="B21" s="14"/>
      <c r="C21" s="7" t="s">
        <v>51</v>
      </c>
      <c r="D21" s="7"/>
      <c r="E21" s="51"/>
      <c r="I21" s="13"/>
      <c r="K21" s="12"/>
    </row>
    <row r="22" spans="1:13" ht="22.35" customHeight="1">
      <c r="A22" s="7"/>
      <c r="B22" s="14"/>
      <c r="D22" s="7" t="s">
        <v>20</v>
      </c>
      <c r="E22" s="51"/>
      <c r="G22" s="13">
        <v>1242</v>
      </c>
      <c r="I22" s="13">
        <v>55</v>
      </c>
      <c r="K22" s="13">
        <v>1242</v>
      </c>
      <c r="L22" s="13"/>
      <c r="M22" s="27">
        <v>55</v>
      </c>
    </row>
    <row r="23" spans="1:13" ht="22.35" customHeight="1">
      <c r="A23" s="10" t="s">
        <v>52</v>
      </c>
      <c r="B23" s="7"/>
      <c r="C23" s="7"/>
      <c r="E23" s="49"/>
      <c r="F23" s="19"/>
      <c r="G23" s="29">
        <v>5068367</v>
      </c>
      <c r="H23" s="13"/>
      <c r="I23" s="29">
        <v>5158223</v>
      </c>
      <c r="J23" s="19"/>
      <c r="K23" s="29">
        <v>5067046</v>
      </c>
      <c r="L23" s="13"/>
      <c r="M23" s="29">
        <v>5240213</v>
      </c>
    </row>
    <row r="24" spans="1:13" ht="25.8">
      <c r="A24" s="7"/>
      <c r="B24" s="7"/>
      <c r="C24" s="7"/>
      <c r="D24" s="10"/>
      <c r="E24" s="49"/>
      <c r="F24" s="19"/>
      <c r="G24" s="19"/>
      <c r="H24" s="19"/>
      <c r="I24" s="19"/>
      <c r="J24" s="19"/>
      <c r="K24" s="13"/>
      <c r="L24" s="13"/>
      <c r="M24" s="13"/>
    </row>
    <row r="25" spans="1:13" ht="22.35" customHeight="1">
      <c r="A25" s="7" t="s">
        <v>53</v>
      </c>
      <c r="B25" s="7"/>
      <c r="C25" s="7"/>
      <c r="D25" s="10"/>
      <c r="E25" s="49"/>
      <c r="F25" s="19"/>
      <c r="G25" s="19"/>
      <c r="H25" s="19"/>
      <c r="I25" s="19"/>
      <c r="J25" s="19"/>
      <c r="K25" s="13"/>
      <c r="L25" s="13"/>
      <c r="M25" s="13"/>
    </row>
    <row r="26" spans="1:13" ht="22.35" customHeight="1">
      <c r="A26" s="7"/>
      <c r="B26" s="10" t="s">
        <v>54</v>
      </c>
      <c r="C26" s="7"/>
      <c r="D26" s="7"/>
      <c r="E26" s="50">
        <v>14</v>
      </c>
      <c r="G26" s="27">
        <v>3688828</v>
      </c>
      <c r="I26" s="27">
        <v>3794153</v>
      </c>
      <c r="K26" s="13">
        <v>3138516</v>
      </c>
      <c r="L26" s="13"/>
      <c r="M26" s="27">
        <v>3133175</v>
      </c>
    </row>
    <row r="27" spans="1:13" ht="22.35" customHeight="1">
      <c r="A27" s="7"/>
      <c r="B27" s="72" t="s">
        <v>55</v>
      </c>
      <c r="C27" s="7"/>
      <c r="D27" s="10"/>
      <c r="E27" s="50">
        <v>15</v>
      </c>
      <c r="F27" s="19"/>
      <c r="G27" s="27">
        <v>657517</v>
      </c>
      <c r="H27" s="19"/>
      <c r="I27" s="27">
        <v>654895</v>
      </c>
      <c r="J27" s="19"/>
      <c r="K27" s="13">
        <v>619589</v>
      </c>
      <c r="L27" s="13"/>
      <c r="M27" s="27">
        <v>616967</v>
      </c>
    </row>
    <row r="28" spans="1:13" ht="22.35" customHeight="1">
      <c r="A28" s="7"/>
      <c r="B28" s="1" t="s">
        <v>56</v>
      </c>
      <c r="D28" s="7"/>
      <c r="G28" s="27"/>
      <c r="I28" s="27"/>
      <c r="K28" s="13"/>
      <c r="L28" s="13"/>
      <c r="M28" s="27"/>
    </row>
    <row r="29" spans="1:13" ht="22.35" customHeight="1">
      <c r="A29" s="7"/>
      <c r="B29" s="1"/>
      <c r="C29" s="1" t="s">
        <v>57</v>
      </c>
      <c r="D29" s="7"/>
      <c r="E29" s="51">
        <v>16</v>
      </c>
      <c r="G29" s="59">
        <v>87909</v>
      </c>
      <c r="I29" s="59">
        <v>82834</v>
      </c>
      <c r="K29" s="15">
        <v>87909</v>
      </c>
      <c r="L29" s="13"/>
      <c r="M29" s="59">
        <v>82834</v>
      </c>
    </row>
    <row r="30" spans="1:13" ht="22.35" customHeight="1">
      <c r="A30" s="7" t="s">
        <v>58</v>
      </c>
      <c r="B30" s="14"/>
      <c r="D30" s="7"/>
      <c r="E30" s="268"/>
      <c r="G30" s="15">
        <v>4434254</v>
      </c>
      <c r="H30" s="13"/>
      <c r="I30" s="15">
        <v>4531882</v>
      </c>
      <c r="K30" s="15">
        <v>3846014</v>
      </c>
      <c r="L30" s="13"/>
      <c r="M30" s="15">
        <v>3832976</v>
      </c>
    </row>
    <row r="31" spans="1:13" ht="10.199999999999999" customHeight="1">
      <c r="A31" s="7"/>
      <c r="B31" s="14"/>
      <c r="D31" s="7"/>
      <c r="E31" s="268"/>
      <c r="G31" s="13"/>
      <c r="H31" s="13"/>
      <c r="I31" s="13"/>
      <c r="K31" s="13"/>
      <c r="L31" s="13"/>
      <c r="M31" s="13"/>
    </row>
    <row r="32" spans="1:13" ht="25.8">
      <c r="A32" s="10" t="s">
        <v>59</v>
      </c>
      <c r="B32" s="7"/>
      <c r="C32" s="7"/>
      <c r="D32" s="7"/>
      <c r="G32" s="15">
        <v>9502621</v>
      </c>
      <c r="H32" s="13"/>
      <c r="I32" s="15">
        <v>9690105</v>
      </c>
      <c r="K32" s="15">
        <v>8913060</v>
      </c>
      <c r="L32" s="13"/>
      <c r="M32" s="15">
        <v>9073189</v>
      </c>
    </row>
    <row r="33" spans="1:13" ht="25.8">
      <c r="A33" s="19"/>
      <c r="B33" s="7"/>
      <c r="C33" s="7"/>
      <c r="D33" s="7"/>
      <c r="K33" s="13"/>
      <c r="L33" s="13"/>
      <c r="M33" s="13"/>
    </row>
    <row r="34" spans="1:13" ht="25.8">
      <c r="A34" s="19"/>
      <c r="B34" s="7"/>
      <c r="C34" s="7"/>
      <c r="D34" s="7"/>
      <c r="K34" s="13"/>
      <c r="L34" s="13"/>
      <c r="M34" s="13"/>
    </row>
    <row r="35" spans="1:13" ht="25.8">
      <c r="A35" s="19"/>
      <c r="B35" s="7"/>
      <c r="C35" s="7"/>
      <c r="D35" s="7"/>
      <c r="K35" s="13"/>
      <c r="L35" s="13"/>
      <c r="M35" s="13"/>
    </row>
    <row r="36" spans="1:13" ht="25.8">
      <c r="A36" s="19"/>
      <c r="B36" s="7"/>
      <c r="C36" s="7"/>
      <c r="D36" s="7"/>
      <c r="K36" s="13"/>
      <c r="L36" s="13"/>
      <c r="M36" s="13"/>
    </row>
    <row r="37" spans="1:13" ht="25.8">
      <c r="A37" s="19"/>
      <c r="B37" s="7"/>
      <c r="C37" s="7"/>
      <c r="D37" s="7"/>
      <c r="K37" s="13"/>
      <c r="L37" s="13"/>
      <c r="M37" s="13"/>
    </row>
    <row r="38" spans="1:13" ht="25.8">
      <c r="A38" s="19"/>
      <c r="B38" s="7"/>
      <c r="C38" s="7"/>
      <c r="D38" s="7"/>
      <c r="K38" s="13"/>
      <c r="L38" s="13"/>
      <c r="M38" s="13"/>
    </row>
    <row r="39" spans="1:13" ht="25.95" customHeight="1">
      <c r="A39" s="19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5.8">
      <c r="A40" s="10" t="s">
        <v>40</v>
      </c>
      <c r="M40" s="60" t="s">
        <v>60</v>
      </c>
    </row>
    <row r="41" spans="1:13" ht="24.75" customHeight="1"/>
    <row r="42" spans="1:13" ht="24.75" customHeight="1"/>
    <row r="43" spans="1:13" ht="24.75" customHeight="1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41"/>
  <sheetViews>
    <sheetView view="pageBreakPreview" zoomScale="80" zoomScaleNormal="100" zoomScaleSheetLayoutView="80" workbookViewId="0">
      <selection activeCell="I19" sqref="I19"/>
    </sheetView>
  </sheetViews>
  <sheetFormatPr defaultColWidth="9.375" defaultRowHeight="19.8"/>
  <cols>
    <col min="1" max="3" width="2.5" style="24" customWidth="1"/>
    <col min="4" max="4" width="40.5" style="24" customWidth="1"/>
    <col min="5" max="5" width="11.75" style="24" customWidth="1"/>
    <col min="6" max="6" width="1.125" style="24" customWidth="1"/>
    <col min="7" max="7" width="17.5" style="24" customWidth="1"/>
    <col min="8" max="8" width="1.125" style="24" customWidth="1"/>
    <col min="9" max="9" width="17.5" style="24" customWidth="1"/>
    <col min="10" max="10" width="1.125" style="24" customWidth="1"/>
    <col min="11" max="11" width="17.5" style="24" customWidth="1"/>
    <col min="12" max="12" width="1.125" style="24" customWidth="1"/>
    <col min="13" max="13" width="17.5" style="24" customWidth="1"/>
    <col min="14" max="16384" width="9.375" style="24"/>
  </cols>
  <sheetData>
    <row r="1" spans="1:13" s="7" customFormat="1" ht="23.1" customHeight="1">
      <c r="A1" s="85" t="s">
        <v>0</v>
      </c>
      <c r="B1" s="3"/>
      <c r="C1" s="3"/>
      <c r="D1" s="4"/>
      <c r="E1" s="4"/>
      <c r="F1" s="4"/>
      <c r="G1" s="4"/>
      <c r="H1" s="4"/>
      <c r="I1" s="4"/>
      <c r="J1" s="4"/>
      <c r="K1" s="23"/>
      <c r="L1" s="3"/>
      <c r="M1" s="23"/>
    </row>
    <row r="2" spans="1:13" s="7" customFormat="1" ht="23.1" customHeight="1">
      <c r="A2" s="32" t="s">
        <v>1</v>
      </c>
      <c r="B2" s="3"/>
      <c r="C2" s="3"/>
      <c r="D2" s="3"/>
      <c r="E2" s="3"/>
      <c r="F2" s="3"/>
      <c r="G2" s="3"/>
      <c r="H2" s="3"/>
      <c r="I2" s="3"/>
      <c r="J2" s="3"/>
      <c r="K2" s="23"/>
      <c r="L2" s="3"/>
      <c r="M2" s="23"/>
    </row>
    <row r="3" spans="1:13" s="7" customFormat="1" ht="23.1" customHeight="1">
      <c r="A3" s="293" t="str">
        <f>+LIABILITES!A3</f>
        <v>AS AT SEPTEMBER 30, 2025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7" customFormat="1" ht="26.4">
      <c r="A4" s="8"/>
      <c r="B4" s="3"/>
      <c r="C4" s="3"/>
      <c r="D4" s="3"/>
      <c r="E4" s="3"/>
      <c r="F4" s="3"/>
      <c r="G4" s="3"/>
      <c r="H4" s="3"/>
      <c r="I4" s="3"/>
      <c r="J4" s="3"/>
      <c r="K4" s="23"/>
      <c r="L4" s="3"/>
      <c r="M4" s="23"/>
    </row>
    <row r="5" spans="1:13" s="7" customFormat="1" ht="22.35" customHeight="1">
      <c r="A5" s="8"/>
      <c r="B5" s="3"/>
      <c r="C5" s="3"/>
      <c r="D5" s="3"/>
      <c r="E5" s="3"/>
      <c r="F5" s="3"/>
      <c r="G5" s="294" t="s">
        <v>2</v>
      </c>
      <c r="H5" s="294"/>
      <c r="I5" s="294"/>
      <c r="J5" s="294"/>
      <c r="K5" s="294"/>
      <c r="L5" s="294"/>
      <c r="M5" s="294"/>
    </row>
    <row r="6" spans="1:13" s="7" customFormat="1" ht="22.35" customHeight="1">
      <c r="G6" s="295" t="s">
        <v>3</v>
      </c>
      <c r="H6" s="295"/>
      <c r="I6" s="295"/>
      <c r="J6" s="86"/>
      <c r="K6" s="295" t="s">
        <v>4</v>
      </c>
      <c r="L6" s="295"/>
      <c r="M6" s="295"/>
    </row>
    <row r="7" spans="1:13" s="7" customFormat="1" ht="22.35" customHeight="1">
      <c r="G7" s="294"/>
      <c r="H7" s="294"/>
      <c r="I7" s="294"/>
      <c r="J7" s="86"/>
      <c r="K7" s="294" t="s">
        <v>5</v>
      </c>
      <c r="L7" s="294"/>
      <c r="M7" s="294"/>
    </row>
    <row r="8" spans="1:13" s="7" customFormat="1" ht="22.35" customHeight="1">
      <c r="E8" s="290"/>
      <c r="G8" s="30" t="s">
        <v>257</v>
      </c>
      <c r="H8" s="3"/>
      <c r="I8" s="30" t="s">
        <v>6</v>
      </c>
      <c r="K8" s="30" t="s">
        <v>257</v>
      </c>
      <c r="L8" s="3"/>
      <c r="M8" s="30" t="s">
        <v>6</v>
      </c>
    </row>
    <row r="9" spans="1:13" s="7" customFormat="1" ht="22.35" customHeight="1">
      <c r="E9" s="290"/>
      <c r="G9" s="143" t="s">
        <v>218</v>
      </c>
      <c r="H9" s="9"/>
      <c r="I9" s="143" t="s">
        <v>7</v>
      </c>
      <c r="J9" s="12"/>
      <c r="K9" s="143" t="s">
        <v>218</v>
      </c>
      <c r="L9" s="9"/>
      <c r="M9" s="143" t="s">
        <v>7</v>
      </c>
    </row>
    <row r="10" spans="1:13" s="7" customFormat="1" ht="22.35" customHeight="1">
      <c r="A10" s="8"/>
      <c r="B10" s="3"/>
      <c r="C10" s="3"/>
      <c r="D10" s="3"/>
      <c r="E10" s="291" t="s">
        <v>8</v>
      </c>
      <c r="F10" s="54"/>
      <c r="G10" s="30" t="s">
        <v>9</v>
      </c>
      <c r="H10" s="9"/>
      <c r="I10" s="66" t="s">
        <v>10</v>
      </c>
      <c r="K10" s="30" t="s">
        <v>9</v>
      </c>
      <c r="L10" s="9"/>
      <c r="M10" s="66" t="s">
        <v>10</v>
      </c>
    </row>
    <row r="11" spans="1:13" s="7" customFormat="1" ht="22.35" customHeight="1">
      <c r="A11" s="8"/>
      <c r="B11" s="3"/>
      <c r="C11" s="3"/>
      <c r="D11" s="3"/>
      <c r="E11" s="292"/>
      <c r="F11" s="54"/>
      <c r="G11" s="31" t="s">
        <v>11</v>
      </c>
      <c r="H11" s="9"/>
      <c r="I11" s="31"/>
      <c r="K11" s="31" t="s">
        <v>11</v>
      </c>
      <c r="L11" s="9"/>
      <c r="M11" s="31"/>
    </row>
    <row r="12" spans="1:13" s="7" customFormat="1" ht="22.35" customHeight="1">
      <c r="A12" s="61" t="s">
        <v>61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s="7" customFormat="1" ht="22.35" customHeight="1">
      <c r="A13" s="61"/>
      <c r="B13" s="61" t="s">
        <v>62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22.35" customHeight="1">
      <c r="A14" s="10" t="s">
        <v>63</v>
      </c>
      <c r="B14" s="7"/>
      <c r="C14" s="7"/>
      <c r="D14" s="7"/>
      <c r="E14" s="33"/>
      <c r="F14" s="33"/>
      <c r="G14" s="33"/>
      <c r="H14" s="33"/>
      <c r="I14" s="33"/>
      <c r="J14" s="12"/>
      <c r="K14" s="13"/>
      <c r="L14" s="13"/>
      <c r="M14" s="13"/>
    </row>
    <row r="15" spans="1:13" ht="22.35" customHeight="1">
      <c r="A15" s="7"/>
      <c r="B15" s="10" t="s">
        <v>64</v>
      </c>
      <c r="C15" s="7"/>
      <c r="D15" s="7"/>
      <c r="E15" s="71">
        <v>17</v>
      </c>
      <c r="F15" s="71"/>
      <c r="G15" s="71"/>
      <c r="H15" s="71"/>
      <c r="I15" s="71"/>
      <c r="J15" s="12"/>
      <c r="K15" s="13"/>
      <c r="L15" s="13"/>
      <c r="M15" s="13"/>
    </row>
    <row r="16" spans="1:13" ht="22.35" customHeight="1">
      <c r="A16" s="7"/>
      <c r="B16" s="7"/>
      <c r="C16" s="14" t="s">
        <v>65</v>
      </c>
      <c r="D16" s="7"/>
      <c r="E16" s="46"/>
      <c r="F16" s="46"/>
      <c r="G16" s="46"/>
      <c r="H16" s="46"/>
      <c r="I16" s="46"/>
      <c r="J16" s="12"/>
      <c r="K16" s="13"/>
      <c r="L16" s="13"/>
      <c r="M16" s="13"/>
    </row>
    <row r="17" spans="1:13" ht="22.35" customHeight="1" thickBot="1">
      <c r="A17" s="7"/>
      <c r="B17" s="7"/>
      <c r="C17" s="14"/>
      <c r="D17" s="12" t="s">
        <v>66</v>
      </c>
      <c r="E17" s="46"/>
      <c r="F17" s="46"/>
      <c r="G17" s="235">
        <v>596800</v>
      </c>
      <c r="H17" s="13"/>
      <c r="I17" s="235">
        <v>596800</v>
      </c>
      <c r="J17" s="12"/>
      <c r="K17" s="235">
        <v>596800</v>
      </c>
      <c r="L17" s="13"/>
      <c r="M17" s="235">
        <v>596800</v>
      </c>
    </row>
    <row r="18" spans="1:13" ht="22.35" customHeight="1" thickTop="1">
      <c r="A18" s="7"/>
      <c r="B18" s="7"/>
      <c r="C18" s="14" t="s">
        <v>67</v>
      </c>
      <c r="D18" s="7"/>
      <c r="E18" s="53"/>
      <c r="F18" s="53"/>
      <c r="G18" s="53"/>
      <c r="H18" s="53"/>
      <c r="I18" s="53"/>
      <c r="J18" s="12"/>
      <c r="K18" s="13"/>
      <c r="L18" s="25"/>
      <c r="M18" s="13"/>
    </row>
    <row r="19" spans="1:13" ht="22.35" customHeight="1">
      <c r="A19" s="7"/>
      <c r="B19" s="7"/>
      <c r="C19" s="14"/>
      <c r="D19" s="7" t="s">
        <v>68</v>
      </c>
      <c r="E19" s="46"/>
      <c r="F19" s="46"/>
      <c r="G19" s="234">
        <v>596498</v>
      </c>
      <c r="H19" s="46"/>
      <c r="I19" s="234">
        <v>596498</v>
      </c>
      <c r="J19" s="12"/>
      <c r="K19" s="234">
        <v>596498</v>
      </c>
      <c r="L19" s="25"/>
      <c r="M19" s="234">
        <v>596498</v>
      </c>
    </row>
    <row r="20" spans="1:13" ht="22.35" customHeight="1">
      <c r="A20" s="7"/>
      <c r="B20" s="7" t="s">
        <v>69</v>
      </c>
      <c r="C20" s="7"/>
      <c r="D20" s="26"/>
      <c r="E20" s="71">
        <v>17</v>
      </c>
      <c r="F20" s="71"/>
      <c r="G20" s="234">
        <v>2293662</v>
      </c>
      <c r="H20" s="71"/>
      <c r="I20" s="234">
        <v>2293662</v>
      </c>
      <c r="J20" s="269"/>
      <c r="K20" s="234">
        <v>2293662</v>
      </c>
      <c r="L20" s="13"/>
      <c r="M20" s="234">
        <v>2293662</v>
      </c>
    </row>
    <row r="21" spans="1:13" ht="22.35" customHeight="1">
      <c r="A21" s="7"/>
      <c r="B21" s="10" t="s">
        <v>70</v>
      </c>
      <c r="C21" s="7"/>
      <c r="D21" s="7"/>
      <c r="E21" s="50"/>
      <c r="F21" s="50"/>
      <c r="G21" s="50"/>
      <c r="H21" s="50"/>
      <c r="I21" s="13"/>
      <c r="J21" s="12"/>
      <c r="K21" s="13"/>
      <c r="L21" s="13"/>
      <c r="M21" s="13"/>
    </row>
    <row r="22" spans="1:13" ht="22.35" customHeight="1">
      <c r="A22" s="7"/>
      <c r="B22" s="7"/>
      <c r="C22" s="10" t="s">
        <v>71</v>
      </c>
      <c r="D22" s="7"/>
      <c r="E22" s="46"/>
      <c r="F22" s="46"/>
      <c r="G22" s="46"/>
      <c r="H22" s="46"/>
      <c r="I22" s="13"/>
      <c r="J22" s="12"/>
      <c r="K22" s="13"/>
      <c r="L22" s="13"/>
      <c r="M22" s="13"/>
    </row>
    <row r="23" spans="1:13" ht="22.35" customHeight="1">
      <c r="A23" s="7"/>
      <c r="B23" s="7"/>
      <c r="C23" s="7"/>
      <c r="D23" s="10" t="s">
        <v>72</v>
      </c>
      <c r="E23" s="71"/>
      <c r="F23" s="71"/>
      <c r="G23" s="234">
        <v>60000</v>
      </c>
      <c r="H23" s="71"/>
      <c r="I23" s="234">
        <v>60000</v>
      </c>
      <c r="J23" s="19"/>
      <c r="K23" s="234">
        <v>60000</v>
      </c>
      <c r="L23" s="13"/>
      <c r="M23" s="234">
        <v>60000</v>
      </c>
    </row>
    <row r="24" spans="1:13" ht="22.35" customHeight="1">
      <c r="A24" s="7"/>
      <c r="B24" s="7"/>
      <c r="C24" s="10" t="s">
        <v>73</v>
      </c>
      <c r="D24" s="7"/>
      <c r="E24" s="46"/>
      <c r="F24" s="46"/>
      <c r="G24" s="13">
        <v>1034857</v>
      </c>
      <c r="H24" s="46"/>
      <c r="I24" s="13">
        <v>1413182</v>
      </c>
      <c r="J24" s="12"/>
      <c r="K24" s="13">
        <v>1278107</v>
      </c>
      <c r="L24" s="13"/>
      <c r="M24" s="27">
        <v>1600539</v>
      </c>
    </row>
    <row r="25" spans="1:13" ht="22.35" customHeight="1">
      <c r="A25" s="7"/>
      <c r="B25" s="87" t="s">
        <v>74</v>
      </c>
      <c r="C25" s="10"/>
      <c r="D25" s="7"/>
      <c r="E25" s="46"/>
      <c r="F25" s="46"/>
      <c r="G25" s="13">
        <v>-30677</v>
      </c>
      <c r="H25" s="46"/>
      <c r="I25" s="13">
        <v>-35367</v>
      </c>
      <c r="J25" s="12"/>
      <c r="K25" s="15">
        <v>-27794</v>
      </c>
      <c r="L25" s="13"/>
      <c r="M25" s="59">
        <v>-27794</v>
      </c>
    </row>
    <row r="26" spans="1:13" ht="22.35" customHeight="1">
      <c r="A26" s="7"/>
      <c r="B26" s="88" t="s">
        <v>75</v>
      </c>
      <c r="C26" s="7"/>
      <c r="D26" s="10"/>
      <c r="E26" s="46"/>
      <c r="F26" s="46"/>
      <c r="G26" s="78">
        <v>3954340</v>
      </c>
      <c r="H26" s="13"/>
      <c r="I26" s="78">
        <v>4327975</v>
      </c>
      <c r="J26" s="19"/>
      <c r="K26" s="283">
        <v>4200473</v>
      </c>
      <c r="L26" s="13"/>
      <c r="M26" s="78">
        <v>4522905</v>
      </c>
    </row>
    <row r="27" spans="1:13" ht="22.35" customHeight="1">
      <c r="A27" s="7"/>
      <c r="B27" s="88" t="s">
        <v>76</v>
      </c>
      <c r="C27" s="7"/>
      <c r="D27" s="10"/>
      <c r="E27" s="46"/>
      <c r="F27" s="46"/>
      <c r="G27" s="13">
        <v>505201</v>
      </c>
      <c r="H27" s="13"/>
      <c r="I27" s="13">
        <v>547094</v>
      </c>
      <c r="J27" s="19"/>
      <c r="K27" s="13">
        <v>0</v>
      </c>
      <c r="L27" s="13"/>
      <c r="M27" s="13">
        <v>0</v>
      </c>
    </row>
    <row r="28" spans="1:13" ht="22.35" customHeight="1">
      <c r="A28" s="10" t="s">
        <v>77</v>
      </c>
      <c r="B28" s="88"/>
      <c r="C28" s="7"/>
      <c r="D28" s="10"/>
      <c r="E28" s="46"/>
      <c r="F28" s="46"/>
      <c r="G28" s="16">
        <v>4459541</v>
      </c>
      <c r="H28" s="13"/>
      <c r="I28" s="16">
        <v>4875069</v>
      </c>
      <c r="J28" s="19"/>
      <c r="K28" s="16">
        <v>4200473</v>
      </c>
      <c r="L28" s="13"/>
      <c r="M28" s="16">
        <v>4522905</v>
      </c>
    </row>
    <row r="29" spans="1:13" ht="10.199999999999999" customHeight="1">
      <c r="A29" s="10"/>
      <c r="B29" s="88"/>
      <c r="C29" s="7"/>
      <c r="D29" s="10"/>
      <c r="E29" s="46"/>
      <c r="F29" s="46"/>
      <c r="G29" s="13">
        <v>0</v>
      </c>
      <c r="H29" s="13"/>
      <c r="I29" s="13"/>
      <c r="J29" s="19"/>
      <c r="K29" s="13"/>
      <c r="L29" s="13"/>
      <c r="M29" s="13"/>
    </row>
    <row r="30" spans="1:13" s="70" customFormat="1" ht="22.35" customHeight="1" thickBot="1">
      <c r="A30" s="216" t="s">
        <v>78</v>
      </c>
      <c r="B30" s="68"/>
      <c r="C30" s="68"/>
      <c r="D30" s="68"/>
      <c r="E30" s="270"/>
      <c r="F30" s="270"/>
      <c r="G30" s="69">
        <v>13962162</v>
      </c>
      <c r="H30" s="52"/>
      <c r="I30" s="69">
        <v>14565174</v>
      </c>
      <c r="J30" s="266"/>
      <c r="K30" s="69">
        <v>13113533</v>
      </c>
      <c r="L30" s="52"/>
      <c r="M30" s="69">
        <v>13596094</v>
      </c>
    </row>
    <row r="31" spans="1:13" ht="21.75" customHeight="1" thickTop="1">
      <c r="A31" s="10"/>
      <c r="B31" s="7"/>
      <c r="C31" s="7"/>
      <c r="D31" s="7"/>
      <c r="E31" s="33"/>
      <c r="F31" s="33"/>
      <c r="G31" s="33"/>
      <c r="H31" s="33"/>
      <c r="I31" s="33"/>
      <c r="J31" s="12"/>
      <c r="K31" s="13"/>
      <c r="L31" s="13"/>
      <c r="M31" s="13"/>
    </row>
    <row r="32" spans="1:13" ht="21.75" customHeight="1">
      <c r="A32" s="10"/>
      <c r="B32" s="7"/>
      <c r="C32" s="7"/>
      <c r="D32" s="7"/>
      <c r="E32" s="33"/>
      <c r="F32" s="33"/>
      <c r="G32" s="33"/>
      <c r="H32" s="33"/>
      <c r="I32" s="33"/>
      <c r="J32" s="12"/>
      <c r="K32" s="13"/>
      <c r="L32" s="13"/>
      <c r="M32" s="13"/>
    </row>
    <row r="33" spans="1:13" ht="25.8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5.8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4.5" customHeight="1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5.95" customHeight="1">
      <c r="A41" s="10" t="s">
        <v>40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60" t="s">
        <v>79</v>
      </c>
    </row>
  </sheetData>
  <mergeCells count="8">
    <mergeCell ref="E10:E11"/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O44"/>
  <sheetViews>
    <sheetView view="pageBreakPreview" zoomScale="90" zoomScaleNormal="100" zoomScaleSheetLayoutView="90" workbookViewId="0">
      <selection activeCell="M39" sqref="M39"/>
    </sheetView>
  </sheetViews>
  <sheetFormatPr defaultColWidth="12.5" defaultRowHeight="23.1" customHeight="1"/>
  <cols>
    <col min="1" max="3" width="2.5" style="12" customWidth="1"/>
    <col min="4" max="4" width="41.5" style="12" customWidth="1"/>
    <col min="5" max="5" width="7.5" style="12" customWidth="1"/>
    <col min="6" max="6" width="1.5" style="12" customWidth="1"/>
    <col min="7" max="7" width="17.375" style="12" customWidth="1"/>
    <col min="8" max="8" width="1.5" style="12" customWidth="1"/>
    <col min="9" max="9" width="17.375" style="12" customWidth="1"/>
    <col min="10" max="10" width="1.5" style="12" customWidth="1"/>
    <col min="11" max="11" width="17.375" style="12" customWidth="1"/>
    <col min="12" max="12" width="1.5" style="12" customWidth="1"/>
    <col min="13" max="13" width="17.375" style="20" customWidth="1"/>
    <col min="14" max="16384" width="12.5" style="12"/>
  </cols>
  <sheetData>
    <row r="1" spans="1:15" ht="21.75" customHeight="1">
      <c r="M1" s="34" t="s">
        <v>80</v>
      </c>
    </row>
    <row r="2" spans="1:15" ht="23.1" customHeight="1">
      <c r="A2" s="293" t="s">
        <v>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5" ht="23.1" customHeight="1">
      <c r="A3" s="293" t="s">
        <v>81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5" ht="23.1" customHeight="1">
      <c r="A4" s="293" t="s">
        <v>258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5" ht="21.6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5" ht="21.6" customHeight="1">
      <c r="A6" s="4"/>
      <c r="B6" s="9"/>
      <c r="C6" s="9"/>
      <c r="D6" s="9"/>
      <c r="E6" s="9"/>
      <c r="F6" s="9"/>
      <c r="G6" s="295" t="s">
        <v>2</v>
      </c>
      <c r="H6" s="295"/>
      <c r="I6" s="295"/>
      <c r="J6" s="295"/>
      <c r="K6" s="295"/>
      <c r="L6" s="295"/>
      <c r="M6" s="295"/>
    </row>
    <row r="7" spans="1:15" ht="21.6" customHeight="1">
      <c r="A7" s="4"/>
      <c r="B7" s="9"/>
      <c r="C7" s="9"/>
      <c r="G7" s="294" t="s">
        <v>219</v>
      </c>
      <c r="H7" s="294"/>
      <c r="I7" s="294"/>
      <c r="J7" s="294"/>
      <c r="K7" s="294"/>
      <c r="L7" s="294"/>
      <c r="M7" s="294"/>
    </row>
    <row r="8" spans="1:15" s="7" customFormat="1" ht="22.35" customHeight="1">
      <c r="G8" s="296" t="s">
        <v>3</v>
      </c>
      <c r="H8" s="296"/>
      <c r="I8" s="296"/>
      <c r="J8" s="169"/>
      <c r="K8" s="296" t="s">
        <v>4</v>
      </c>
      <c r="L8" s="296"/>
      <c r="M8" s="296"/>
    </row>
    <row r="9" spans="1:15" s="7" customFormat="1" ht="22.35" customHeight="1">
      <c r="G9" s="171"/>
      <c r="H9" s="171"/>
      <c r="I9" s="172"/>
      <c r="J9" s="20"/>
      <c r="K9" s="294" t="s">
        <v>5</v>
      </c>
      <c r="L9" s="294"/>
      <c r="M9" s="294"/>
    </row>
    <row r="10" spans="1:15" ht="21.6" customHeight="1">
      <c r="E10" s="47" t="s">
        <v>8</v>
      </c>
      <c r="F10" s="45"/>
      <c r="G10" s="170" t="s">
        <v>82</v>
      </c>
      <c r="H10" s="46"/>
      <c r="I10" s="170" t="s">
        <v>83</v>
      </c>
      <c r="J10" s="46"/>
      <c r="K10" s="170" t="s">
        <v>82</v>
      </c>
      <c r="L10" s="46"/>
      <c r="M10" s="170" t="s">
        <v>83</v>
      </c>
    </row>
    <row r="11" spans="1:15" ht="21.6" customHeight="1">
      <c r="A11" s="10" t="s">
        <v>84</v>
      </c>
      <c r="D11" s="19"/>
      <c r="E11" s="49"/>
      <c r="F11" s="49"/>
      <c r="G11" s="49"/>
      <c r="H11" s="49"/>
      <c r="I11" s="49"/>
      <c r="J11" s="49"/>
      <c r="K11" s="19"/>
      <c r="L11" s="19"/>
      <c r="M11" s="13"/>
    </row>
    <row r="12" spans="1:15" ht="21.6" customHeight="1">
      <c r="A12" s="7"/>
      <c r="B12" s="10" t="s">
        <v>85</v>
      </c>
      <c r="C12" s="7"/>
      <c r="D12" s="7"/>
      <c r="E12" s="268"/>
      <c r="F12" s="268"/>
      <c r="G12" s="13">
        <v>1902397</v>
      </c>
      <c r="H12" s="268"/>
      <c r="I12" s="217">
        <v>2271660</v>
      </c>
      <c r="J12" s="268"/>
      <c r="K12" s="13">
        <v>1706283</v>
      </c>
      <c r="M12" s="217">
        <v>2062999</v>
      </c>
      <c r="N12" s="234"/>
      <c r="O12" s="234"/>
    </row>
    <row r="13" spans="1:15" ht="21.6" customHeight="1">
      <c r="A13" s="7"/>
      <c r="B13" s="10" t="s">
        <v>86</v>
      </c>
      <c r="C13" s="7"/>
      <c r="D13" s="7"/>
      <c r="E13" s="268"/>
      <c r="F13" s="268"/>
      <c r="G13" s="13"/>
      <c r="H13" s="268"/>
      <c r="I13" s="89"/>
      <c r="J13" s="268"/>
      <c r="K13" s="13"/>
      <c r="M13" s="217"/>
    </row>
    <row r="14" spans="1:15" ht="21.6" customHeight="1">
      <c r="A14" s="7"/>
      <c r="B14" s="10"/>
      <c r="C14" s="7" t="s">
        <v>87</v>
      </c>
      <c r="D14" s="7"/>
      <c r="E14" s="268"/>
      <c r="F14" s="268"/>
      <c r="G14" s="209">
        <v>6062</v>
      </c>
      <c r="H14" s="268"/>
      <c r="I14" s="218">
        <v>10739</v>
      </c>
      <c r="J14" s="268"/>
      <c r="K14" s="209">
        <v>5427</v>
      </c>
      <c r="M14" s="218">
        <v>8764</v>
      </c>
    </row>
    <row r="15" spans="1:15" ht="21.6" customHeight="1">
      <c r="A15" s="7"/>
      <c r="B15" s="10"/>
      <c r="C15" s="7" t="s">
        <v>88</v>
      </c>
      <c r="D15" s="7"/>
      <c r="E15" s="268"/>
      <c r="F15" s="268"/>
      <c r="G15" s="210">
        <v>1680</v>
      </c>
      <c r="H15" s="268"/>
      <c r="I15" s="219">
        <v>2668</v>
      </c>
      <c r="J15" s="268"/>
      <c r="K15" s="210">
        <v>1680</v>
      </c>
      <c r="M15" s="219">
        <v>2668</v>
      </c>
    </row>
    <row r="16" spans="1:15" ht="21.6" customHeight="1">
      <c r="A16" s="7"/>
      <c r="B16" s="10"/>
      <c r="C16" s="7" t="s">
        <v>89</v>
      </c>
      <c r="D16" s="7"/>
      <c r="E16" s="268"/>
      <c r="F16" s="268"/>
      <c r="G16" s="210">
        <v>9078</v>
      </c>
      <c r="H16" s="268"/>
      <c r="I16" s="219">
        <v>21204</v>
      </c>
      <c r="J16" s="268"/>
      <c r="K16" s="210">
        <v>8738</v>
      </c>
      <c r="M16" s="219">
        <v>22008</v>
      </c>
    </row>
    <row r="17" spans="1:13" ht="21.6" customHeight="1">
      <c r="A17" s="7"/>
      <c r="B17" s="10"/>
      <c r="C17" s="7" t="s">
        <v>23</v>
      </c>
      <c r="D17" s="7"/>
      <c r="E17" s="268"/>
      <c r="F17" s="268"/>
      <c r="G17" s="211">
        <v>10064</v>
      </c>
      <c r="H17" s="268"/>
      <c r="I17" s="213">
        <v>10465</v>
      </c>
      <c r="J17" s="268"/>
      <c r="K17" s="211">
        <v>10111</v>
      </c>
      <c r="M17" s="213">
        <v>9931</v>
      </c>
    </row>
    <row r="18" spans="1:13" ht="21.6" customHeight="1">
      <c r="A18" s="7"/>
      <c r="B18" s="10" t="s">
        <v>90</v>
      </c>
      <c r="D18" s="7"/>
      <c r="E18" s="268"/>
      <c r="F18" s="268"/>
      <c r="G18" s="27">
        <v>26884</v>
      </c>
      <c r="H18" s="268"/>
      <c r="I18" s="27">
        <v>45076</v>
      </c>
      <c r="J18" s="268"/>
      <c r="K18" s="27">
        <v>25956</v>
      </c>
      <c r="M18" s="27">
        <v>43371</v>
      </c>
    </row>
    <row r="19" spans="1:13" ht="21.6" customHeight="1">
      <c r="A19" s="10" t="s">
        <v>91</v>
      </c>
      <c r="B19" s="7"/>
      <c r="E19" s="49"/>
      <c r="F19" s="49"/>
      <c r="G19" s="29">
        <v>1929281</v>
      </c>
      <c r="H19" s="49"/>
      <c r="I19" s="29">
        <v>2316736</v>
      </c>
      <c r="J19" s="49"/>
      <c r="K19" s="29">
        <v>1732239</v>
      </c>
      <c r="L19" s="19"/>
      <c r="M19" s="29">
        <v>2106370</v>
      </c>
    </row>
    <row r="20" spans="1:13" ht="19.2" customHeight="1">
      <c r="A20" s="10"/>
      <c r="B20" s="7"/>
      <c r="E20" s="49"/>
      <c r="F20" s="49"/>
      <c r="G20" s="13"/>
      <c r="H20" s="49"/>
      <c r="I20" s="13"/>
      <c r="J20" s="49"/>
      <c r="K20" s="13"/>
      <c r="L20" s="19"/>
      <c r="M20" s="13"/>
    </row>
    <row r="21" spans="1:13" ht="21.6" customHeight="1">
      <c r="A21" s="10" t="s">
        <v>92</v>
      </c>
      <c r="B21" s="7"/>
      <c r="C21" s="7"/>
      <c r="D21" s="7"/>
      <c r="E21" s="50"/>
      <c r="F21" s="50"/>
      <c r="G21" s="50"/>
      <c r="H21" s="50"/>
      <c r="J21" s="50"/>
      <c r="K21" s="20"/>
    </row>
    <row r="22" spans="1:13" ht="21.6" customHeight="1">
      <c r="A22" s="7"/>
      <c r="B22" s="10" t="s">
        <v>93</v>
      </c>
      <c r="C22" s="7"/>
      <c r="D22" s="7"/>
      <c r="E22" s="268"/>
      <c r="F22" s="268"/>
      <c r="G22" s="13">
        <v>1880513</v>
      </c>
      <c r="H22" s="268"/>
      <c r="I22" s="217">
        <v>2266685</v>
      </c>
      <c r="J22" s="268"/>
      <c r="K22" s="217">
        <v>1673868</v>
      </c>
      <c r="M22" s="27">
        <v>2043295</v>
      </c>
    </row>
    <row r="23" spans="1:13" ht="21.6" customHeight="1">
      <c r="A23" s="7"/>
      <c r="B23" s="10" t="s">
        <v>94</v>
      </c>
      <c r="C23" s="7"/>
      <c r="D23" s="7"/>
      <c r="E23" s="46"/>
      <c r="F23" s="46"/>
      <c r="G23" s="13">
        <v>64848</v>
      </c>
      <c r="H23" s="46"/>
      <c r="I23" s="217">
        <v>92735</v>
      </c>
      <c r="J23" s="46"/>
      <c r="K23" s="217">
        <v>60129</v>
      </c>
      <c r="M23" s="27">
        <v>86919</v>
      </c>
    </row>
    <row r="24" spans="1:13" ht="21.6" customHeight="1">
      <c r="A24" s="7"/>
      <c r="B24" s="10" t="s">
        <v>95</v>
      </c>
      <c r="C24" s="7"/>
      <c r="D24" s="7"/>
      <c r="E24" s="46"/>
      <c r="F24" s="46"/>
      <c r="G24" s="13">
        <v>85513</v>
      </c>
      <c r="H24" s="46"/>
      <c r="I24" s="217">
        <v>74614</v>
      </c>
      <c r="J24" s="46"/>
      <c r="K24" s="217">
        <v>70399</v>
      </c>
      <c r="M24" s="27">
        <v>62144</v>
      </c>
    </row>
    <row r="25" spans="1:13" ht="21.6" customHeight="1">
      <c r="A25" s="7"/>
      <c r="B25" s="14" t="s">
        <v>96</v>
      </c>
      <c r="C25" s="7"/>
      <c r="D25" s="7"/>
      <c r="E25" s="50">
        <v>18</v>
      </c>
      <c r="F25" s="50"/>
      <c r="G25" s="13">
        <v>1343</v>
      </c>
      <c r="H25" s="50"/>
      <c r="I25" s="217">
        <v>1620</v>
      </c>
      <c r="J25" s="50"/>
      <c r="K25" s="264">
        <v>1343</v>
      </c>
      <c r="M25" s="27">
        <v>1620</v>
      </c>
    </row>
    <row r="26" spans="1:13" ht="21.6" customHeight="1">
      <c r="A26" s="7"/>
      <c r="B26" s="14" t="s">
        <v>273</v>
      </c>
      <c r="C26" s="7"/>
      <c r="D26" s="7"/>
      <c r="E26" s="50"/>
      <c r="F26" s="50"/>
      <c r="G26" s="13"/>
      <c r="H26" s="50"/>
      <c r="I26" s="217"/>
      <c r="J26" s="50"/>
      <c r="K26" s="264"/>
      <c r="M26" s="27"/>
    </row>
    <row r="27" spans="1:13" ht="21.6" customHeight="1">
      <c r="A27" s="7"/>
      <c r="B27" s="14"/>
      <c r="C27" s="7" t="s">
        <v>277</v>
      </c>
      <c r="D27" s="7"/>
      <c r="E27" s="50"/>
      <c r="F27" s="50"/>
      <c r="G27" s="13">
        <v>24134</v>
      </c>
      <c r="H27" s="50"/>
      <c r="I27" s="217">
        <v>0</v>
      </c>
      <c r="J27" s="50"/>
      <c r="K27" s="264">
        <v>24134</v>
      </c>
      <c r="M27" s="27">
        <v>0</v>
      </c>
    </row>
    <row r="28" spans="1:13" s="77" customFormat="1" ht="21.6" customHeight="1">
      <c r="A28" s="75"/>
      <c r="B28" s="10" t="s">
        <v>97</v>
      </c>
      <c r="C28" s="10"/>
      <c r="D28" s="7"/>
      <c r="E28" s="76"/>
      <c r="F28" s="76"/>
      <c r="G28" s="212"/>
      <c r="H28" s="76"/>
      <c r="I28" s="212"/>
      <c r="J28" s="76"/>
      <c r="K28" s="212"/>
      <c r="M28" s="158"/>
    </row>
    <row r="29" spans="1:13" s="77" customFormat="1" ht="21.6" customHeight="1">
      <c r="A29" s="75"/>
      <c r="B29" s="37"/>
      <c r="C29" s="10" t="s">
        <v>98</v>
      </c>
      <c r="D29" s="7"/>
      <c r="E29" s="76"/>
      <c r="F29" s="76"/>
      <c r="G29" s="212"/>
      <c r="H29" s="76"/>
      <c r="I29" s="212"/>
      <c r="J29" s="76"/>
      <c r="K29" s="212"/>
      <c r="M29" s="159"/>
    </row>
    <row r="30" spans="1:13" s="77" customFormat="1" ht="21.6" customHeight="1">
      <c r="A30" s="75"/>
      <c r="B30" s="37"/>
      <c r="C30" s="37"/>
      <c r="D30" s="7" t="s">
        <v>99</v>
      </c>
      <c r="E30" s="76"/>
      <c r="F30" s="76"/>
      <c r="G30" s="212">
        <v>-8099</v>
      </c>
      <c r="H30" s="76"/>
      <c r="I30" s="212">
        <v>-5025</v>
      </c>
      <c r="J30" s="76"/>
      <c r="K30" s="212">
        <v>-8099</v>
      </c>
      <c r="M30" s="220">
        <v>-5025</v>
      </c>
    </row>
    <row r="31" spans="1:13" ht="21.6" customHeight="1">
      <c r="A31" s="10" t="s">
        <v>100</v>
      </c>
      <c r="B31" s="7"/>
      <c r="E31" s="50"/>
      <c r="F31" s="50"/>
      <c r="G31" s="16">
        <v>2048252</v>
      </c>
      <c r="H31" s="50"/>
      <c r="I31" s="16">
        <v>2430629</v>
      </c>
      <c r="J31" s="50"/>
      <c r="K31" s="16">
        <v>1821774</v>
      </c>
      <c r="M31" s="16">
        <v>2188953</v>
      </c>
    </row>
    <row r="32" spans="1:13" ht="21.6" customHeight="1">
      <c r="A32" s="7" t="s">
        <v>249</v>
      </c>
      <c r="B32" s="7"/>
      <c r="D32" s="10"/>
      <c r="E32" s="50"/>
      <c r="F32" s="50"/>
      <c r="G32" s="221">
        <v>-118971</v>
      </c>
      <c r="H32" s="50"/>
      <c r="I32" s="221">
        <v>-113893</v>
      </c>
      <c r="J32" s="222"/>
      <c r="K32" s="221">
        <v>-89535</v>
      </c>
      <c r="L32" s="223"/>
      <c r="M32" s="221">
        <v>-82583</v>
      </c>
    </row>
    <row r="33" spans="1:13" ht="21.6" customHeight="1">
      <c r="A33" s="7" t="s">
        <v>101</v>
      </c>
      <c r="B33" s="7"/>
      <c r="C33" s="10"/>
      <c r="E33" s="50"/>
      <c r="F33" s="50"/>
      <c r="G33" s="13">
        <v>902</v>
      </c>
      <c r="H33" s="50"/>
      <c r="I33" s="27">
        <v>3350</v>
      </c>
      <c r="J33" s="50"/>
      <c r="K33" s="13">
        <v>0</v>
      </c>
      <c r="M33" s="27">
        <v>0</v>
      </c>
    </row>
    <row r="34" spans="1:13" ht="21.6" customHeight="1">
      <c r="A34" s="7" t="s">
        <v>102</v>
      </c>
      <c r="C34" s="7"/>
      <c r="D34" s="7"/>
      <c r="E34" s="50"/>
      <c r="F34" s="50"/>
      <c r="G34" s="13">
        <v>-62583</v>
      </c>
      <c r="H34" s="50"/>
      <c r="I34" s="27">
        <v>-70021</v>
      </c>
      <c r="J34" s="50"/>
      <c r="K34" s="13">
        <v>-55683</v>
      </c>
      <c r="M34" s="27">
        <v>-61167</v>
      </c>
    </row>
    <row r="35" spans="1:13" ht="21.6" customHeight="1">
      <c r="A35" s="83" t="s">
        <v>103</v>
      </c>
      <c r="B35" s="84"/>
      <c r="C35" s="84"/>
      <c r="D35" s="84"/>
      <c r="E35" s="50"/>
      <c r="F35" s="50"/>
      <c r="G35" s="13"/>
      <c r="H35" s="50"/>
      <c r="I35" s="13"/>
      <c r="J35" s="50"/>
      <c r="K35" s="13"/>
      <c r="M35" s="158"/>
    </row>
    <row r="36" spans="1:13" ht="21.6" customHeight="1">
      <c r="A36" s="83"/>
      <c r="B36" s="84" t="s">
        <v>104</v>
      </c>
      <c r="C36" s="84"/>
      <c r="D36" s="84"/>
      <c r="E36" s="50"/>
      <c r="F36" s="50"/>
      <c r="G36" s="13"/>
      <c r="H36" s="50"/>
      <c r="I36" s="13"/>
      <c r="J36" s="50"/>
      <c r="K36" s="13"/>
      <c r="M36" s="158"/>
    </row>
    <row r="37" spans="1:13" ht="21.6" customHeight="1">
      <c r="A37" s="83"/>
      <c r="B37" s="284" t="s">
        <v>105</v>
      </c>
      <c r="C37" s="84"/>
      <c r="D37" s="84"/>
      <c r="E37" s="50"/>
      <c r="F37" s="50"/>
      <c r="G37" s="15">
        <v>88</v>
      </c>
      <c r="H37" s="50"/>
      <c r="I37" s="224">
        <v>664</v>
      </c>
      <c r="J37" s="50"/>
      <c r="K37" s="15">
        <v>88</v>
      </c>
      <c r="M37" s="224">
        <v>664</v>
      </c>
    </row>
    <row r="38" spans="1:13" ht="7.95" customHeight="1">
      <c r="A38" s="83"/>
      <c r="B38" s="284"/>
      <c r="C38" s="84"/>
      <c r="D38" s="84"/>
      <c r="E38" s="50"/>
      <c r="F38" s="50"/>
      <c r="G38" s="13"/>
      <c r="H38" s="50"/>
      <c r="I38" s="13"/>
      <c r="J38" s="50"/>
      <c r="K38" s="13"/>
      <c r="M38" s="27"/>
    </row>
    <row r="39" spans="1:13" ht="21.6" customHeight="1">
      <c r="A39" s="83" t="s">
        <v>223</v>
      </c>
      <c r="C39" s="89"/>
      <c r="D39" s="89"/>
      <c r="E39" s="50"/>
      <c r="F39" s="50"/>
      <c r="G39" s="225">
        <v>-180564</v>
      </c>
      <c r="H39" s="50"/>
      <c r="I39" s="225">
        <v>-179900</v>
      </c>
      <c r="J39" s="50"/>
      <c r="K39" s="225">
        <v>-145130</v>
      </c>
      <c r="M39" s="225">
        <v>-143086</v>
      </c>
    </row>
    <row r="40" spans="1:13" ht="21.6" customHeight="1">
      <c r="A40" s="83" t="s">
        <v>274</v>
      </c>
      <c r="B40" s="83"/>
      <c r="C40" s="89"/>
      <c r="D40" s="89"/>
      <c r="E40" s="50">
        <v>20</v>
      </c>
      <c r="F40" s="50"/>
      <c r="G40" s="13">
        <v>-4382</v>
      </c>
      <c r="H40" s="50"/>
      <c r="I40" s="27">
        <v>-1037</v>
      </c>
      <c r="J40" s="50"/>
      <c r="K40" s="13">
        <v>-4382</v>
      </c>
      <c r="M40" s="27">
        <v>-1037</v>
      </c>
    </row>
    <row r="41" spans="1:13" ht="26.4">
      <c r="A41" s="285" t="s">
        <v>224</v>
      </c>
      <c r="B41" s="83"/>
      <c r="C41" s="89"/>
      <c r="D41" s="89"/>
      <c r="E41" s="50"/>
      <c r="F41" s="50"/>
      <c r="G41" s="226">
        <v>-184946</v>
      </c>
      <c r="H41" s="50"/>
      <c r="I41" s="226">
        <v>-180937</v>
      </c>
      <c r="J41" s="50"/>
      <c r="K41" s="226">
        <v>-149512</v>
      </c>
      <c r="M41" s="226">
        <v>-144123</v>
      </c>
    </row>
    <row r="42" spans="1:13" ht="8.4" customHeight="1">
      <c r="A42" s="7"/>
      <c r="C42" s="10"/>
      <c r="D42" s="7"/>
      <c r="E42" s="48"/>
      <c r="F42" s="48"/>
      <c r="G42" s="13"/>
      <c r="H42" s="48"/>
      <c r="I42" s="13"/>
      <c r="J42" s="48"/>
      <c r="K42" s="13"/>
      <c r="M42" s="13"/>
    </row>
    <row r="43" spans="1:13" ht="16.8" customHeight="1">
      <c r="A43" s="7"/>
      <c r="C43" s="10"/>
      <c r="D43" s="7"/>
      <c r="E43" s="48"/>
      <c r="F43" s="48"/>
      <c r="G43" s="13"/>
      <c r="H43" s="48"/>
      <c r="I43" s="13"/>
      <c r="J43" s="48"/>
      <c r="K43" s="13"/>
      <c r="M43" s="13"/>
    </row>
    <row r="44" spans="1:13" ht="27" customHeight="1">
      <c r="A44" s="10" t="s">
        <v>40</v>
      </c>
      <c r="B44" s="14"/>
      <c r="C44" s="10"/>
      <c r="D44" s="10"/>
      <c r="E44" s="10"/>
      <c r="F44" s="10"/>
      <c r="G44" s="10"/>
      <c r="H44" s="10"/>
      <c r="I44" s="10"/>
      <c r="J44" s="10"/>
      <c r="K44" s="13"/>
      <c r="L44" s="10"/>
      <c r="M44" s="60" t="s">
        <v>107</v>
      </c>
    </row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85"/>
  <sheetViews>
    <sheetView view="pageBreakPreview" zoomScale="85" zoomScaleNormal="110" zoomScaleSheetLayoutView="85" workbookViewId="0">
      <selection activeCell="M28" sqref="M28"/>
    </sheetView>
  </sheetViews>
  <sheetFormatPr defaultColWidth="12.5" defaultRowHeight="23.4"/>
  <cols>
    <col min="1" max="3" width="2.5" style="93" customWidth="1"/>
    <col min="4" max="4" width="43.5" style="93" customWidth="1"/>
    <col min="5" max="5" width="7.125" style="93" customWidth="1"/>
    <col min="6" max="6" width="1.5" style="93" customWidth="1"/>
    <col min="7" max="7" width="17" style="93" customWidth="1"/>
    <col min="8" max="8" width="1.5" style="93" customWidth="1"/>
    <col min="9" max="9" width="17" style="93" customWidth="1"/>
    <col min="10" max="10" width="1.5" style="93" customWidth="1"/>
    <col min="11" max="11" width="17" style="93" customWidth="1"/>
    <col min="12" max="12" width="1.5" style="93" customWidth="1"/>
    <col min="13" max="13" width="17" style="93" customWidth="1"/>
    <col min="14" max="16384" width="12.5" style="93"/>
  </cols>
  <sheetData>
    <row r="1" spans="1:13">
      <c r="M1" s="34" t="s">
        <v>80</v>
      </c>
    </row>
    <row r="2" spans="1:13" ht="22.35" customHeight="1">
      <c r="A2" s="90" t="s">
        <v>0</v>
      </c>
      <c r="B2" s="91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2.35" customHeight="1">
      <c r="A3" s="297" t="s">
        <v>108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22.35" customHeight="1">
      <c r="A4" s="293" t="str">
        <f>+'INCOME 3M'!A4:M4</f>
        <v>FOR THE THREE-MONTH PERIOD ENDED SEPTEMBER 30, 2025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3" ht="22.3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s="12" customFormat="1" ht="21.6" customHeight="1">
      <c r="A6" s="4"/>
      <c r="B6" s="9"/>
      <c r="C6" s="9"/>
      <c r="D6" s="9"/>
      <c r="E6" s="9"/>
      <c r="F6" s="9"/>
      <c r="G6" s="295" t="s">
        <v>2</v>
      </c>
      <c r="H6" s="295"/>
      <c r="I6" s="295"/>
      <c r="J6" s="295"/>
      <c r="K6" s="295"/>
      <c r="L6" s="295"/>
      <c r="M6" s="295"/>
    </row>
    <row r="7" spans="1:13" s="12" customFormat="1" ht="21.6" customHeight="1">
      <c r="A7" s="4"/>
      <c r="B7" s="9"/>
      <c r="C7" s="9"/>
      <c r="G7" s="294" t="s">
        <v>219</v>
      </c>
      <c r="H7" s="294"/>
      <c r="I7" s="294"/>
      <c r="J7" s="294"/>
      <c r="K7" s="294"/>
      <c r="L7" s="294"/>
      <c r="M7" s="294"/>
    </row>
    <row r="8" spans="1:13" s="7" customFormat="1" ht="22.35" customHeight="1">
      <c r="G8" s="296" t="s">
        <v>3</v>
      </c>
      <c r="H8" s="296"/>
      <c r="I8" s="296"/>
      <c r="J8" s="20"/>
      <c r="K8" s="296" t="s">
        <v>4</v>
      </c>
      <c r="L8" s="296"/>
      <c r="M8" s="296"/>
    </row>
    <row r="9" spans="1:13" s="7" customFormat="1" ht="22.35" customHeight="1">
      <c r="G9" s="171"/>
      <c r="H9" s="171"/>
      <c r="I9" s="172"/>
      <c r="J9" s="20"/>
      <c r="K9" s="294" t="s">
        <v>5</v>
      </c>
      <c r="L9" s="294"/>
      <c r="M9" s="294"/>
    </row>
    <row r="10" spans="1:13" s="12" customFormat="1" ht="21.6" customHeight="1">
      <c r="E10" s="45"/>
      <c r="F10" s="45"/>
      <c r="G10" s="170" t="s">
        <v>82</v>
      </c>
      <c r="H10" s="46"/>
      <c r="I10" s="170" t="s">
        <v>83</v>
      </c>
      <c r="J10" s="46"/>
      <c r="K10" s="170" t="s">
        <v>82</v>
      </c>
      <c r="L10" s="46"/>
      <c r="M10" s="170" t="s">
        <v>83</v>
      </c>
    </row>
    <row r="11" spans="1:13" ht="23.85" customHeight="1">
      <c r="A11" s="97" t="s">
        <v>109</v>
      </c>
      <c r="B11" s="98"/>
      <c r="C11" s="98"/>
      <c r="D11" s="98"/>
      <c r="E11" s="99"/>
      <c r="G11" s="100"/>
      <c r="I11" s="100"/>
      <c r="J11" s="101"/>
      <c r="K11" s="100"/>
      <c r="L11" s="101"/>
      <c r="M11" s="100"/>
    </row>
    <row r="12" spans="1:13" ht="23.85" customHeight="1">
      <c r="A12" s="97" t="s">
        <v>110</v>
      </c>
      <c r="B12" s="102"/>
      <c r="C12" s="102"/>
      <c r="D12" s="103"/>
      <c r="E12" s="99"/>
      <c r="G12" s="100"/>
      <c r="I12" s="100"/>
      <c r="J12" s="101"/>
      <c r="K12" s="100"/>
      <c r="L12" s="101"/>
      <c r="M12" s="100"/>
    </row>
    <row r="13" spans="1:13" ht="23.85" customHeight="1">
      <c r="A13" s="97"/>
      <c r="B13" s="104" t="s">
        <v>111</v>
      </c>
      <c r="C13" s="102"/>
      <c r="D13" s="103"/>
    </row>
    <row r="14" spans="1:13" ht="23.85" customHeight="1">
      <c r="A14" s="97"/>
      <c r="B14" s="104" t="s">
        <v>112</v>
      </c>
      <c r="C14" s="102"/>
      <c r="D14" s="103"/>
    </row>
    <row r="15" spans="1:13" ht="23.85" customHeight="1">
      <c r="A15" s="97"/>
      <c r="B15" s="104"/>
      <c r="C15" s="104" t="s">
        <v>113</v>
      </c>
      <c r="D15" s="103"/>
      <c r="G15" s="27">
        <v>9205</v>
      </c>
      <c r="I15" s="18">
        <v>-43433</v>
      </c>
      <c r="K15" s="105">
        <v>0</v>
      </c>
      <c r="M15" s="227">
        <v>0</v>
      </c>
    </row>
    <row r="16" spans="1:13" ht="23.85" customHeight="1" thickBot="1">
      <c r="A16" s="117" t="s">
        <v>240</v>
      </c>
      <c r="B16" s="107"/>
      <c r="C16" s="107"/>
      <c r="D16" s="107"/>
      <c r="E16" s="99"/>
      <c r="G16" s="108">
        <v>-175741</v>
      </c>
      <c r="I16" s="108">
        <v>-224370</v>
      </c>
      <c r="J16" s="101"/>
      <c r="K16" s="108">
        <v>-149512</v>
      </c>
      <c r="L16" s="101"/>
      <c r="M16" s="108">
        <v>-144123</v>
      </c>
    </row>
    <row r="17" spans="1:13" ht="23.85" customHeight="1" thickTop="1">
      <c r="A17" s="97"/>
      <c r="B17" s="107"/>
      <c r="C17" s="107"/>
      <c r="D17" s="107"/>
      <c r="E17" s="99"/>
      <c r="G17" s="109"/>
      <c r="I17" s="109"/>
      <c r="J17" s="101"/>
      <c r="K17" s="109"/>
      <c r="L17" s="101"/>
      <c r="M17" s="109"/>
    </row>
    <row r="18" spans="1:13" s="89" customFormat="1" ht="23.85" customHeight="1">
      <c r="A18" s="146" t="s">
        <v>226</v>
      </c>
      <c r="B18" s="147"/>
      <c r="C18" s="147"/>
      <c r="D18" s="147"/>
      <c r="E18" s="148"/>
    </row>
    <row r="19" spans="1:13" s="89" customFormat="1" ht="23.85" customHeight="1">
      <c r="A19" s="12"/>
      <c r="B19" s="146" t="s">
        <v>114</v>
      </c>
      <c r="C19" s="147"/>
      <c r="D19" s="147"/>
      <c r="E19" s="148"/>
      <c r="G19" s="149">
        <v>-169001</v>
      </c>
      <c r="H19" s="231"/>
      <c r="I19" s="149">
        <v>-164130</v>
      </c>
      <c r="J19" s="231"/>
      <c r="K19" s="149">
        <v>-149512</v>
      </c>
      <c r="L19" s="232"/>
      <c r="M19" s="149">
        <v>-144123</v>
      </c>
    </row>
    <row r="20" spans="1:13" s="89" customFormat="1" ht="23.85" customHeight="1">
      <c r="A20" s="12"/>
      <c r="B20" s="146" t="s">
        <v>115</v>
      </c>
      <c r="C20" s="147"/>
      <c r="D20" s="147"/>
      <c r="E20" s="148"/>
      <c r="G20" s="109">
        <v>-15945</v>
      </c>
      <c r="I20" s="109">
        <v>-16807</v>
      </c>
      <c r="J20" s="27"/>
      <c r="K20" s="109">
        <v>0</v>
      </c>
      <c r="L20" s="27"/>
      <c r="M20" s="109">
        <v>0</v>
      </c>
    </row>
    <row r="21" spans="1:13" s="89" customFormat="1" ht="23.85" customHeight="1" thickBot="1">
      <c r="A21" s="12"/>
      <c r="B21" s="146"/>
      <c r="C21" s="147"/>
      <c r="D21" s="147"/>
      <c r="E21" s="148"/>
      <c r="G21" s="108">
        <v>-184946</v>
      </c>
      <c r="I21" s="108">
        <v>-180937</v>
      </c>
      <c r="J21" s="27"/>
      <c r="K21" s="108">
        <v>-149512</v>
      </c>
      <c r="L21" s="27"/>
      <c r="M21" s="108">
        <v>-144123</v>
      </c>
    </row>
    <row r="22" spans="1:13" s="89" customFormat="1" ht="23.85" customHeight="1" thickTop="1">
      <c r="A22" s="7"/>
      <c r="B22" s="37"/>
      <c r="C22" s="37"/>
      <c r="D22" s="37"/>
      <c r="E22" s="148"/>
      <c r="G22" s="109"/>
      <c r="I22" s="109"/>
      <c r="J22" s="27"/>
      <c r="K22" s="109"/>
      <c r="L22" s="27"/>
      <c r="M22" s="109"/>
    </row>
    <row r="23" spans="1:13" s="89" customFormat="1" ht="23.85" customHeight="1">
      <c r="A23" s="150" t="s">
        <v>227</v>
      </c>
      <c r="B23" s="37"/>
      <c r="C23" s="37"/>
      <c r="D23" s="37"/>
      <c r="E23" s="148"/>
    </row>
    <row r="24" spans="1:13" s="89" customFormat="1" ht="23.85" customHeight="1">
      <c r="A24" s="7"/>
      <c r="B24" s="146" t="s">
        <v>114</v>
      </c>
      <c r="C24" s="37"/>
      <c r="D24" s="37"/>
      <c r="E24" s="148"/>
      <c r="G24" s="233">
        <v>-163938</v>
      </c>
      <c r="I24" s="233">
        <v>-188019</v>
      </c>
      <c r="J24" s="27"/>
      <c r="K24" s="233">
        <v>-149512</v>
      </c>
      <c r="L24" s="27"/>
      <c r="M24" s="233">
        <v>-144123</v>
      </c>
    </row>
    <row r="25" spans="1:13" s="89" customFormat="1" ht="23.85" customHeight="1">
      <c r="A25" s="7"/>
      <c r="B25" s="146" t="s">
        <v>115</v>
      </c>
      <c r="C25" s="37"/>
      <c r="D25" s="37"/>
      <c r="E25" s="148"/>
      <c r="G25" s="109">
        <v>-11803</v>
      </c>
      <c r="I25" s="109">
        <v>-36351</v>
      </c>
      <c r="J25" s="27"/>
      <c r="K25" s="109">
        <v>0</v>
      </c>
      <c r="L25" s="27"/>
      <c r="M25" s="109">
        <v>0</v>
      </c>
    </row>
    <row r="26" spans="1:13" s="89" customFormat="1" ht="23.85" customHeight="1" thickBot="1">
      <c r="A26" s="7"/>
      <c r="B26" s="146"/>
      <c r="C26" s="37"/>
      <c r="D26" s="37"/>
      <c r="E26" s="148"/>
      <c r="G26" s="108">
        <v>-175741</v>
      </c>
      <c r="I26" s="108">
        <v>-224370</v>
      </c>
      <c r="J26" s="27"/>
      <c r="K26" s="108">
        <v>-149512</v>
      </c>
      <c r="L26" s="27"/>
      <c r="M26" s="108">
        <v>-144123</v>
      </c>
    </row>
    <row r="27" spans="1:13" ht="23.85" customHeight="1" thickTop="1">
      <c r="A27" s="83" t="s">
        <v>228</v>
      </c>
      <c r="B27" s="89"/>
      <c r="C27" s="89"/>
      <c r="D27" s="89"/>
      <c r="E27" s="110"/>
      <c r="G27" s="111"/>
      <c r="I27" s="111"/>
      <c r="J27" s="107"/>
      <c r="K27" s="111"/>
      <c r="L27" s="107"/>
      <c r="M27" s="111"/>
    </row>
    <row r="28" spans="1:13" ht="23.85" customHeight="1">
      <c r="A28" s="83"/>
      <c r="B28" s="84" t="s">
        <v>253</v>
      </c>
      <c r="C28" s="89"/>
      <c r="D28" s="89"/>
      <c r="E28" s="99"/>
      <c r="G28" s="280">
        <v>-0.28000000000000003</v>
      </c>
      <c r="H28" s="263"/>
      <c r="I28" s="280">
        <v>-0.28000000000000003</v>
      </c>
      <c r="J28" s="236"/>
      <c r="K28" s="280">
        <v>-0.25</v>
      </c>
      <c r="L28" s="236"/>
      <c r="M28" s="280">
        <v>-0.24</v>
      </c>
    </row>
    <row r="29" spans="1:13" ht="23.85" customHeight="1">
      <c r="A29" s="114"/>
      <c r="B29" s="83" t="s">
        <v>116</v>
      </c>
      <c r="C29" s="89"/>
      <c r="D29" s="115"/>
      <c r="E29" s="99"/>
    </row>
    <row r="30" spans="1:13" ht="23.85" customHeight="1">
      <c r="A30" s="83"/>
      <c r="B30" s="115"/>
      <c r="C30" s="116" t="s">
        <v>117</v>
      </c>
      <c r="D30" s="115"/>
      <c r="E30" s="99"/>
      <c r="G30" s="101">
        <v>596498177</v>
      </c>
      <c r="I30" s="101">
        <v>596498177</v>
      </c>
      <c r="J30" s="112"/>
      <c r="K30" s="101">
        <v>596498177</v>
      </c>
      <c r="L30" s="112"/>
      <c r="M30" s="101">
        <v>596498177</v>
      </c>
    </row>
    <row r="31" spans="1:13" ht="23.85" customHeight="1">
      <c r="A31" s="107"/>
      <c r="B31" s="107"/>
      <c r="C31" s="107"/>
      <c r="D31" s="107"/>
      <c r="E31" s="99"/>
      <c r="G31" s="101"/>
      <c r="I31" s="101"/>
      <c r="J31" s="112"/>
      <c r="K31" s="101"/>
      <c r="L31" s="112"/>
      <c r="M31" s="101"/>
    </row>
    <row r="32" spans="1:13" ht="23.85" customHeight="1">
      <c r="A32" s="107"/>
      <c r="B32" s="107"/>
      <c r="C32" s="107"/>
      <c r="D32" s="107"/>
      <c r="E32" s="99"/>
      <c r="G32" s="101"/>
      <c r="I32" s="101"/>
      <c r="J32" s="112"/>
      <c r="L32" s="112"/>
      <c r="M32" s="101"/>
    </row>
    <row r="33" spans="1:13" ht="23.85" customHeight="1">
      <c r="A33" s="107"/>
      <c r="B33" s="107"/>
      <c r="C33" s="107"/>
      <c r="D33" s="107"/>
      <c r="E33" s="99"/>
      <c r="G33" s="101"/>
      <c r="I33" s="101"/>
      <c r="J33" s="112"/>
      <c r="K33" s="101"/>
      <c r="L33" s="112"/>
      <c r="M33" s="101"/>
    </row>
    <row r="34" spans="1:13" ht="23.85" customHeight="1">
      <c r="A34" s="107"/>
      <c r="B34" s="107"/>
      <c r="C34" s="107"/>
      <c r="D34" s="107"/>
      <c r="E34" s="99"/>
      <c r="G34" s="101"/>
      <c r="I34" s="101"/>
      <c r="J34" s="112"/>
      <c r="K34" s="101"/>
      <c r="L34" s="112"/>
      <c r="M34" s="101"/>
    </row>
    <row r="35" spans="1:13" ht="23.85" customHeight="1">
      <c r="A35" s="107"/>
      <c r="B35" s="107"/>
      <c r="C35" s="107"/>
      <c r="D35" s="107"/>
      <c r="E35" s="99"/>
      <c r="G35" s="101"/>
      <c r="I35" s="101"/>
      <c r="J35" s="112"/>
      <c r="K35" s="101"/>
      <c r="L35" s="112"/>
      <c r="M35" s="101"/>
    </row>
    <row r="36" spans="1:13" ht="23.85" customHeight="1">
      <c r="A36" s="107"/>
      <c r="B36" s="107"/>
      <c r="C36" s="107"/>
      <c r="D36" s="107"/>
      <c r="E36" s="99"/>
      <c r="G36" s="101"/>
      <c r="I36" s="101"/>
      <c r="J36" s="112"/>
      <c r="K36" s="101"/>
      <c r="L36" s="112"/>
      <c r="M36" s="101"/>
    </row>
    <row r="37" spans="1:13" ht="23.85" customHeight="1">
      <c r="A37" s="107"/>
      <c r="B37" s="107"/>
      <c r="C37" s="107"/>
      <c r="D37" s="107"/>
      <c r="E37" s="99"/>
      <c r="G37" s="101"/>
      <c r="I37" s="101"/>
      <c r="J37" s="112"/>
      <c r="K37" s="101"/>
      <c r="L37" s="112"/>
      <c r="M37" s="101"/>
    </row>
    <row r="38" spans="1:13" ht="23.85" customHeight="1">
      <c r="A38" s="107"/>
      <c r="B38" s="107"/>
      <c r="C38" s="107"/>
      <c r="D38" s="107"/>
      <c r="E38" s="99"/>
      <c r="G38" s="101"/>
      <c r="I38" s="101"/>
      <c r="J38" s="112"/>
      <c r="K38" s="101"/>
      <c r="L38" s="112"/>
      <c r="M38" s="101"/>
    </row>
    <row r="39" spans="1:13" ht="10.5" customHeight="1">
      <c r="A39" s="107"/>
      <c r="B39" s="107"/>
      <c r="C39" s="107"/>
      <c r="D39" s="107"/>
      <c r="E39" s="99"/>
      <c r="G39" s="101"/>
      <c r="I39" s="101"/>
      <c r="J39" s="112"/>
      <c r="K39" s="101"/>
      <c r="L39" s="112"/>
      <c r="M39" s="101"/>
    </row>
    <row r="40" spans="1:13" ht="25.8">
      <c r="A40" s="10" t="s">
        <v>40</v>
      </c>
      <c r="B40" s="107"/>
      <c r="C40" s="107"/>
      <c r="D40" s="107"/>
      <c r="M40" s="113" t="s">
        <v>118</v>
      </c>
    </row>
    <row r="41" spans="1:13" ht="23.1" customHeight="1"/>
    <row r="42" spans="1:13" ht="23.1" customHeight="1"/>
    <row r="43" spans="1:13" ht="23.1" customHeight="1"/>
    <row r="44" spans="1:13" ht="23.1" customHeight="1"/>
    <row r="45" spans="1:13" ht="23.1" customHeight="1"/>
    <row r="46" spans="1:13" ht="23.1" customHeight="1"/>
    <row r="47" spans="1:13" ht="23.1" customHeight="1"/>
    <row r="48" spans="1:13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34D4-80B6-4EBB-8691-E66A76B0CFC9}">
  <sheetPr>
    <pageSetUpPr autoPageBreaks="0"/>
  </sheetPr>
  <dimension ref="A1:M73"/>
  <sheetViews>
    <sheetView view="pageBreakPreview" zoomScale="85" zoomScaleNormal="100" zoomScaleSheetLayoutView="85" workbookViewId="0">
      <selection activeCell="P16" sqref="P16"/>
    </sheetView>
  </sheetViews>
  <sheetFormatPr defaultColWidth="12.625" defaultRowHeight="23.1" customHeight="1"/>
  <cols>
    <col min="1" max="3" width="2.5" style="12" customWidth="1"/>
    <col min="4" max="4" width="45.625" style="12" customWidth="1"/>
    <col min="5" max="5" width="8.625" style="12" customWidth="1"/>
    <col min="6" max="6" width="1.625" style="12" customWidth="1"/>
    <col min="7" max="7" width="16.5" style="12" customWidth="1"/>
    <col min="8" max="8" width="1.625" style="12" customWidth="1"/>
    <col min="9" max="9" width="16.5" style="12" customWidth="1"/>
    <col min="10" max="10" width="1.125" style="12" customWidth="1"/>
    <col min="11" max="11" width="16.5" style="12" customWidth="1"/>
    <col min="12" max="12" width="1.625" style="12" customWidth="1"/>
    <col min="13" max="13" width="16.5" style="20" customWidth="1"/>
    <col min="14" max="16384" width="12.625" style="12"/>
  </cols>
  <sheetData>
    <row r="1" spans="1:13" ht="21.75" customHeight="1">
      <c r="M1" s="34" t="s">
        <v>80</v>
      </c>
    </row>
    <row r="2" spans="1:13" ht="23.1" customHeight="1">
      <c r="A2" s="293" t="s">
        <v>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3" ht="23.1" customHeight="1">
      <c r="A3" s="293" t="s">
        <v>81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ht="23.1" customHeight="1">
      <c r="A4" s="293" t="s">
        <v>271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3" ht="23.1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21.6" customHeight="1">
      <c r="A6" s="4"/>
      <c r="B6" s="9"/>
      <c r="C6" s="9"/>
      <c r="D6" s="9"/>
      <c r="E6" s="9"/>
      <c r="F6" s="9"/>
      <c r="G6" s="295" t="s">
        <v>2</v>
      </c>
      <c r="H6" s="295"/>
      <c r="I6" s="295"/>
      <c r="J6" s="295"/>
      <c r="K6" s="295"/>
      <c r="L6" s="295"/>
      <c r="M6" s="295"/>
    </row>
    <row r="7" spans="1:13" ht="21.6" customHeight="1">
      <c r="A7" s="4"/>
      <c r="B7" s="9"/>
      <c r="C7" s="9"/>
      <c r="G7" s="294" t="s">
        <v>219</v>
      </c>
      <c r="H7" s="294"/>
      <c r="I7" s="294"/>
      <c r="J7" s="294"/>
      <c r="K7" s="294"/>
      <c r="L7" s="294"/>
      <c r="M7" s="294"/>
    </row>
    <row r="8" spans="1:13" s="7" customFormat="1" ht="22.35" customHeight="1">
      <c r="G8" s="295" t="s">
        <v>3</v>
      </c>
      <c r="H8" s="295"/>
      <c r="I8" s="295"/>
      <c r="J8" s="20"/>
      <c r="K8" s="295" t="s">
        <v>4</v>
      </c>
      <c r="L8" s="295"/>
      <c r="M8" s="295"/>
    </row>
    <row r="9" spans="1:13" s="7" customFormat="1" ht="22.35" customHeight="1">
      <c r="G9" s="298"/>
      <c r="H9" s="298"/>
      <c r="I9" s="298"/>
      <c r="K9" s="294" t="s">
        <v>5</v>
      </c>
      <c r="L9" s="294"/>
      <c r="M9" s="294"/>
    </row>
    <row r="10" spans="1:13" ht="21.6" customHeight="1">
      <c r="E10" s="47" t="s">
        <v>8</v>
      </c>
      <c r="F10" s="45"/>
      <c r="G10" s="170" t="s">
        <v>82</v>
      </c>
      <c r="H10" s="45"/>
      <c r="I10" s="170" t="s">
        <v>83</v>
      </c>
      <c r="J10" s="45"/>
      <c r="K10" s="271" t="s">
        <v>82</v>
      </c>
      <c r="L10" s="33"/>
      <c r="M10" s="271" t="s">
        <v>83</v>
      </c>
    </row>
    <row r="11" spans="1:13" ht="21.6" customHeight="1">
      <c r="A11" s="10" t="s">
        <v>84</v>
      </c>
      <c r="D11" s="19"/>
      <c r="E11" s="49"/>
      <c r="F11" s="49"/>
      <c r="G11" s="49"/>
      <c r="H11" s="49"/>
      <c r="I11" s="49"/>
      <c r="J11" s="49"/>
      <c r="K11" s="19"/>
      <c r="L11" s="19"/>
      <c r="M11" s="13"/>
    </row>
    <row r="12" spans="1:13" ht="21.6" customHeight="1">
      <c r="A12" s="7"/>
      <c r="B12" s="10" t="s">
        <v>85</v>
      </c>
      <c r="C12" s="7"/>
      <c r="D12" s="7"/>
      <c r="E12" s="48"/>
      <c r="F12" s="48"/>
      <c r="G12" s="13">
        <v>6087840</v>
      </c>
      <c r="H12" s="48"/>
      <c r="I12" s="13">
        <v>5837817</v>
      </c>
      <c r="J12" s="48"/>
      <c r="K12" s="13">
        <v>5489656</v>
      </c>
      <c r="M12" s="272">
        <v>5251141</v>
      </c>
    </row>
    <row r="13" spans="1:13" ht="21.6" customHeight="1">
      <c r="A13" s="7"/>
      <c r="B13" s="10" t="s">
        <v>86</v>
      </c>
      <c r="C13" s="7"/>
      <c r="D13" s="7"/>
      <c r="E13" s="48"/>
      <c r="F13" s="48"/>
      <c r="G13" s="13"/>
      <c r="H13" s="48"/>
      <c r="I13" s="13"/>
      <c r="J13" s="48"/>
      <c r="K13" s="13"/>
      <c r="M13" s="272"/>
    </row>
    <row r="14" spans="1:13" ht="21.6" customHeight="1">
      <c r="A14" s="7"/>
      <c r="B14" s="10"/>
      <c r="C14" s="7" t="s">
        <v>87</v>
      </c>
      <c r="D14" s="7"/>
      <c r="E14" s="48"/>
      <c r="F14" s="48"/>
      <c r="G14" s="209">
        <v>21276</v>
      </c>
      <c r="H14" s="48"/>
      <c r="I14" s="209">
        <v>32363</v>
      </c>
      <c r="J14" s="48"/>
      <c r="K14" s="209">
        <v>19350</v>
      </c>
      <c r="M14" s="273">
        <v>28778</v>
      </c>
    </row>
    <row r="15" spans="1:13" ht="21.6" customHeight="1">
      <c r="A15" s="7"/>
      <c r="B15" s="10"/>
      <c r="C15" s="7" t="s">
        <v>88</v>
      </c>
      <c r="D15" s="7"/>
      <c r="E15" s="48"/>
      <c r="F15" s="48"/>
      <c r="G15" s="210">
        <v>6555</v>
      </c>
      <c r="H15" s="48"/>
      <c r="I15" s="210">
        <v>6832</v>
      </c>
      <c r="J15" s="48"/>
      <c r="K15" s="210">
        <v>6555</v>
      </c>
      <c r="M15" s="274">
        <v>6832</v>
      </c>
    </row>
    <row r="16" spans="1:13" ht="21.6" customHeight="1">
      <c r="A16" s="7"/>
      <c r="B16" s="10"/>
      <c r="C16" s="7" t="s">
        <v>89</v>
      </c>
      <c r="D16" s="7"/>
      <c r="E16" s="48"/>
      <c r="F16" s="48"/>
      <c r="G16" s="210">
        <v>18783</v>
      </c>
      <c r="H16" s="48"/>
      <c r="I16" s="210">
        <v>33145</v>
      </c>
      <c r="J16" s="48"/>
      <c r="K16" s="210">
        <v>20672</v>
      </c>
      <c r="M16" s="274">
        <v>21515</v>
      </c>
    </row>
    <row r="17" spans="1:13" ht="21.6" customHeight="1">
      <c r="A17" s="7"/>
      <c r="B17" s="10"/>
      <c r="C17" s="7" t="s">
        <v>23</v>
      </c>
      <c r="D17" s="7"/>
      <c r="E17" s="48"/>
      <c r="F17" s="48"/>
      <c r="G17" s="211">
        <v>25420</v>
      </c>
      <c r="H17" s="48"/>
      <c r="I17" s="211">
        <v>38876</v>
      </c>
      <c r="J17" s="48"/>
      <c r="K17" s="211">
        <v>25674</v>
      </c>
      <c r="M17" s="275">
        <v>39522</v>
      </c>
    </row>
    <row r="18" spans="1:13" ht="21.6" customHeight="1">
      <c r="A18" s="7"/>
      <c r="B18" s="10" t="s">
        <v>90</v>
      </c>
      <c r="D18" s="7"/>
      <c r="E18" s="48"/>
      <c r="F18" s="48"/>
      <c r="G18" s="16">
        <v>72034</v>
      </c>
      <c r="H18" s="48"/>
      <c r="I18" s="16">
        <v>111216</v>
      </c>
      <c r="J18" s="48"/>
      <c r="K18" s="16">
        <v>72251</v>
      </c>
      <c r="M18" s="16">
        <v>96647</v>
      </c>
    </row>
    <row r="19" spans="1:13" ht="21.6" customHeight="1">
      <c r="A19" s="10" t="s">
        <v>91</v>
      </c>
      <c r="B19" s="7"/>
      <c r="E19" s="276"/>
      <c r="F19" s="276"/>
      <c r="G19" s="16">
        <v>6159874</v>
      </c>
      <c r="H19" s="276"/>
      <c r="I19" s="16">
        <v>5949033</v>
      </c>
      <c r="J19" s="276"/>
      <c r="K19" s="16">
        <v>5561907</v>
      </c>
      <c r="L19" s="19"/>
      <c r="M19" s="16">
        <v>5347788</v>
      </c>
    </row>
    <row r="20" spans="1:13" ht="12" customHeight="1">
      <c r="A20" s="10"/>
      <c r="B20" s="7"/>
      <c r="E20" s="276"/>
      <c r="F20" s="276"/>
      <c r="G20" s="13"/>
      <c r="H20" s="276"/>
      <c r="I20" s="13"/>
      <c r="J20" s="276"/>
      <c r="K20" s="13"/>
      <c r="L20" s="19"/>
      <c r="M20" s="13"/>
    </row>
    <row r="21" spans="1:13" ht="21.6" customHeight="1">
      <c r="A21" s="10" t="s">
        <v>92</v>
      </c>
      <c r="B21" s="7"/>
      <c r="C21" s="7"/>
      <c r="D21" s="7"/>
      <c r="E21" s="50"/>
      <c r="F21" s="50"/>
      <c r="G21" s="50"/>
      <c r="H21" s="50"/>
      <c r="I21" s="50"/>
      <c r="J21" s="50"/>
      <c r="K21" s="20"/>
    </row>
    <row r="22" spans="1:13" ht="21.6" customHeight="1">
      <c r="A22" s="7"/>
      <c r="B22" s="10" t="s">
        <v>93</v>
      </c>
      <c r="C22" s="7"/>
      <c r="D22" s="7"/>
      <c r="E22" s="48"/>
      <c r="F22" s="48"/>
      <c r="G22" s="13">
        <v>5915468</v>
      </c>
      <c r="H22" s="48"/>
      <c r="I22" s="13">
        <v>5580416</v>
      </c>
      <c r="J22" s="48"/>
      <c r="K22" s="13">
        <v>5285388</v>
      </c>
      <c r="M22" s="272">
        <v>4941547</v>
      </c>
    </row>
    <row r="23" spans="1:13" ht="21.6" customHeight="1">
      <c r="A23" s="7"/>
      <c r="B23" s="10" t="s">
        <v>94</v>
      </c>
      <c r="C23" s="7"/>
      <c r="D23" s="7"/>
      <c r="E23" s="45"/>
      <c r="F23" s="45"/>
      <c r="G23" s="13">
        <v>223982</v>
      </c>
      <c r="H23" s="45"/>
      <c r="I23" s="13">
        <v>219185</v>
      </c>
      <c r="J23" s="45"/>
      <c r="K23" s="13">
        <v>208481</v>
      </c>
      <c r="M23" s="272">
        <v>203945</v>
      </c>
    </row>
    <row r="24" spans="1:13" ht="21.6" customHeight="1">
      <c r="A24" s="7"/>
      <c r="B24" s="10" t="s">
        <v>95</v>
      </c>
      <c r="C24" s="7"/>
      <c r="D24" s="7"/>
      <c r="E24" s="45"/>
      <c r="F24" s="45"/>
      <c r="G24" s="13">
        <v>237976</v>
      </c>
      <c r="H24" s="45"/>
      <c r="I24" s="13">
        <v>254812</v>
      </c>
      <c r="J24" s="45"/>
      <c r="K24" s="13">
        <v>199915</v>
      </c>
      <c r="M24" s="272">
        <v>212797</v>
      </c>
    </row>
    <row r="25" spans="1:13" ht="21.6" customHeight="1">
      <c r="A25" s="7"/>
      <c r="B25" s="14" t="s">
        <v>96</v>
      </c>
      <c r="C25" s="7"/>
      <c r="D25" s="7"/>
      <c r="E25" s="50">
        <v>18</v>
      </c>
      <c r="F25" s="50"/>
      <c r="G25" s="13">
        <v>3998</v>
      </c>
      <c r="H25" s="50"/>
      <c r="I25" s="13">
        <v>4650</v>
      </c>
      <c r="J25" s="50"/>
      <c r="K25" s="13">
        <v>3998</v>
      </c>
      <c r="M25" s="277">
        <v>4650</v>
      </c>
    </row>
    <row r="26" spans="1:13" ht="21.6" customHeight="1">
      <c r="A26" s="7"/>
      <c r="B26" s="14" t="s">
        <v>273</v>
      </c>
      <c r="C26" s="7"/>
      <c r="D26" s="7"/>
      <c r="E26" s="50"/>
      <c r="F26" s="50"/>
      <c r="G26" s="13"/>
      <c r="H26" s="50"/>
      <c r="I26" s="13"/>
      <c r="J26" s="50"/>
      <c r="K26" s="13"/>
      <c r="M26" s="277"/>
    </row>
    <row r="27" spans="1:13" ht="21.6" customHeight="1">
      <c r="A27" s="7"/>
      <c r="B27" s="14"/>
      <c r="C27" s="7" t="s">
        <v>276</v>
      </c>
      <c r="D27" s="7"/>
      <c r="E27" s="50"/>
      <c r="F27" s="50"/>
      <c r="G27" s="13">
        <v>23636</v>
      </c>
      <c r="H27" s="50"/>
      <c r="I27" s="13">
        <v>623</v>
      </c>
      <c r="J27" s="50"/>
      <c r="K27" s="13">
        <v>23636</v>
      </c>
      <c r="M27" s="277">
        <v>623</v>
      </c>
    </row>
    <row r="28" spans="1:13" s="77" customFormat="1" ht="21.6" customHeight="1">
      <c r="A28" s="75"/>
      <c r="B28" s="10" t="s">
        <v>220</v>
      </c>
      <c r="C28" s="10"/>
      <c r="D28" s="7"/>
      <c r="E28" s="76"/>
      <c r="F28" s="76"/>
      <c r="G28" s="212"/>
      <c r="H28" s="76"/>
      <c r="I28" s="212"/>
      <c r="J28" s="76"/>
      <c r="K28" s="212"/>
      <c r="M28" s="158"/>
    </row>
    <row r="29" spans="1:13" s="77" customFormat="1" ht="21.6" customHeight="1">
      <c r="A29" s="75"/>
      <c r="B29" s="37"/>
      <c r="C29" s="10" t="s">
        <v>98</v>
      </c>
      <c r="D29" s="7"/>
      <c r="E29" s="76"/>
      <c r="F29" s="76"/>
      <c r="G29" s="212"/>
      <c r="H29" s="76"/>
      <c r="I29" s="212"/>
      <c r="J29" s="76"/>
      <c r="K29" s="212"/>
      <c r="M29" s="159"/>
    </row>
    <row r="30" spans="1:13" s="77" customFormat="1" ht="21.6" customHeight="1">
      <c r="A30" s="75"/>
      <c r="B30" s="37"/>
      <c r="C30" s="37"/>
      <c r="D30" s="7" t="s">
        <v>99</v>
      </c>
      <c r="E30" s="76"/>
      <c r="F30" s="76"/>
      <c r="G30" s="212">
        <v>-21177</v>
      </c>
      <c r="H30" s="76"/>
      <c r="I30" s="212">
        <v>-20154</v>
      </c>
      <c r="J30" s="76"/>
      <c r="K30" s="212">
        <v>-21177</v>
      </c>
      <c r="M30" s="27">
        <v>-20154</v>
      </c>
    </row>
    <row r="31" spans="1:13" ht="21.6" customHeight="1">
      <c r="A31" s="10" t="s">
        <v>100</v>
      </c>
      <c r="B31" s="7"/>
      <c r="E31" s="50"/>
      <c r="F31" s="50"/>
      <c r="G31" s="16">
        <v>6383883</v>
      </c>
      <c r="H31" s="50"/>
      <c r="I31" s="16">
        <v>6039532</v>
      </c>
      <c r="J31" s="50"/>
      <c r="K31" s="16">
        <v>5700241</v>
      </c>
      <c r="M31" s="16">
        <v>5343408</v>
      </c>
    </row>
    <row r="32" spans="1:13" ht="21.6" customHeight="1">
      <c r="A32" s="7" t="s">
        <v>221</v>
      </c>
      <c r="B32" s="7"/>
      <c r="D32" s="10"/>
      <c r="E32" s="50"/>
      <c r="F32" s="50"/>
      <c r="G32" s="78">
        <v>-224009</v>
      </c>
      <c r="H32" s="50"/>
      <c r="I32" s="78">
        <v>-90499</v>
      </c>
      <c r="J32" s="50"/>
      <c r="K32" s="78">
        <v>-138334</v>
      </c>
      <c r="M32" s="78">
        <v>4380</v>
      </c>
    </row>
    <row r="33" spans="1:13" ht="21.6" customHeight="1">
      <c r="A33" s="7" t="s">
        <v>222</v>
      </c>
      <c r="B33" s="7"/>
      <c r="D33" s="10"/>
      <c r="E33" s="50"/>
      <c r="F33" s="50"/>
      <c r="G33" s="13">
        <v>7675</v>
      </c>
      <c r="H33" s="50"/>
      <c r="I33" s="13">
        <v>3670</v>
      </c>
      <c r="J33" s="50"/>
      <c r="K33" s="13">
        <v>0</v>
      </c>
      <c r="M33" s="13">
        <v>0</v>
      </c>
    </row>
    <row r="34" spans="1:13" ht="21.6" customHeight="1">
      <c r="A34" s="7" t="s">
        <v>102</v>
      </c>
      <c r="C34" s="7"/>
      <c r="D34" s="7"/>
      <c r="E34" s="50">
        <v>19</v>
      </c>
      <c r="F34" s="50"/>
      <c r="G34" s="13">
        <v>-194691</v>
      </c>
      <c r="H34" s="50"/>
      <c r="I34" s="13">
        <v>-208911</v>
      </c>
      <c r="J34" s="50"/>
      <c r="K34" s="13">
        <v>-171068</v>
      </c>
      <c r="M34" s="27">
        <v>-180091</v>
      </c>
    </row>
    <row r="35" spans="1:13" ht="21.6" customHeight="1">
      <c r="A35" s="83" t="s">
        <v>103</v>
      </c>
      <c r="B35" s="84"/>
      <c r="C35" s="84"/>
      <c r="D35" s="84"/>
      <c r="E35" s="50"/>
      <c r="F35" s="50"/>
      <c r="G35" s="13"/>
      <c r="H35" s="50"/>
      <c r="I35" s="13"/>
      <c r="J35" s="50"/>
      <c r="K35" s="13"/>
      <c r="M35" s="158"/>
    </row>
    <row r="36" spans="1:13" ht="21.6" customHeight="1">
      <c r="A36" s="83"/>
      <c r="B36" s="84" t="s">
        <v>104</v>
      </c>
      <c r="C36" s="84"/>
      <c r="D36" s="84"/>
      <c r="E36" s="50"/>
      <c r="F36" s="50"/>
      <c r="G36" s="13"/>
      <c r="H36" s="50"/>
      <c r="I36" s="13"/>
      <c r="J36" s="50"/>
      <c r="K36" s="13"/>
      <c r="M36" s="158"/>
    </row>
    <row r="37" spans="1:13" ht="21.6" customHeight="1">
      <c r="A37" s="83"/>
      <c r="B37" s="284" t="s">
        <v>105</v>
      </c>
      <c r="C37" s="84"/>
      <c r="D37" s="84"/>
      <c r="E37" s="50"/>
      <c r="F37" s="50"/>
      <c r="G37" s="15">
        <v>274</v>
      </c>
      <c r="H37" s="50"/>
      <c r="I37" s="15">
        <v>248</v>
      </c>
      <c r="J37" s="50"/>
      <c r="K37" s="15">
        <v>274</v>
      </c>
      <c r="M37" s="59">
        <v>248</v>
      </c>
    </row>
    <row r="38" spans="1:13" ht="7.95" customHeight="1">
      <c r="A38" s="83"/>
      <c r="B38" s="83"/>
      <c r="C38" s="89"/>
      <c r="D38" s="89"/>
      <c r="E38" s="50"/>
      <c r="F38" s="50"/>
      <c r="G38" s="13"/>
      <c r="H38" s="50"/>
      <c r="I38" s="13"/>
      <c r="J38" s="50"/>
      <c r="K38" s="13"/>
      <c r="M38" s="13"/>
    </row>
    <row r="39" spans="1:13" ht="25.05" customHeight="1">
      <c r="A39" s="83" t="s">
        <v>223</v>
      </c>
      <c r="B39" s="83"/>
      <c r="C39" s="89"/>
      <c r="D39" s="89"/>
      <c r="E39" s="50"/>
      <c r="F39" s="50"/>
      <c r="G39" s="13">
        <v>-410751</v>
      </c>
      <c r="H39" s="50"/>
      <c r="I39" s="13">
        <v>-295492</v>
      </c>
      <c r="J39" s="50"/>
      <c r="K39" s="13">
        <v>-309128</v>
      </c>
      <c r="M39" s="13">
        <v>-175463</v>
      </c>
    </row>
    <row r="40" spans="1:13" ht="25.05" customHeight="1">
      <c r="A40" s="83" t="s">
        <v>106</v>
      </c>
      <c r="B40" s="83"/>
      <c r="C40" s="89"/>
      <c r="D40" s="89"/>
      <c r="E40" s="50">
        <v>20</v>
      </c>
      <c r="F40" s="50"/>
      <c r="G40" s="15">
        <v>-13304</v>
      </c>
      <c r="H40" s="50"/>
      <c r="I40" s="15">
        <v>-5738</v>
      </c>
      <c r="J40" s="50"/>
      <c r="K40" s="15">
        <v>-13304</v>
      </c>
      <c r="M40" s="15">
        <v>-5738</v>
      </c>
    </row>
    <row r="41" spans="1:13" ht="25.05" customHeight="1">
      <c r="A41" s="68" t="s">
        <v>224</v>
      </c>
      <c r="C41" s="10"/>
      <c r="D41" s="7"/>
      <c r="E41" s="48"/>
      <c r="F41" s="48"/>
      <c r="G41" s="288">
        <v>-424055</v>
      </c>
      <c r="H41" s="289"/>
      <c r="I41" s="288">
        <v>-301230</v>
      </c>
      <c r="J41" s="289"/>
      <c r="K41" s="288">
        <v>-322432</v>
      </c>
      <c r="L41" s="266"/>
      <c r="M41" s="288">
        <v>-181201</v>
      </c>
    </row>
    <row r="42" spans="1:13" ht="24.45" customHeight="1">
      <c r="A42" s="68"/>
      <c r="C42" s="10"/>
      <c r="D42" s="7"/>
      <c r="E42" s="48"/>
      <c r="F42" s="48"/>
      <c r="G42" s="52"/>
      <c r="H42" s="289"/>
      <c r="I42" s="52"/>
      <c r="J42" s="289"/>
      <c r="K42" s="52"/>
      <c r="L42" s="266"/>
      <c r="M42" s="52"/>
    </row>
    <row r="43" spans="1:13" ht="6" customHeight="1">
      <c r="A43" s="7"/>
      <c r="C43" s="10"/>
      <c r="D43" s="7"/>
      <c r="E43" s="48"/>
      <c r="F43" s="48"/>
      <c r="G43" s="52"/>
      <c r="H43" s="48"/>
      <c r="I43" s="52"/>
      <c r="J43" s="48"/>
      <c r="K43" s="52"/>
      <c r="M43" s="52"/>
    </row>
    <row r="44" spans="1:13" ht="25.8">
      <c r="A44" s="10" t="s">
        <v>40</v>
      </c>
      <c r="B44" s="14"/>
      <c r="C44" s="10"/>
      <c r="D44" s="10"/>
      <c r="E44" s="10"/>
      <c r="F44" s="10"/>
      <c r="G44" s="10"/>
      <c r="H44" s="10"/>
      <c r="I44" s="10"/>
      <c r="J44" s="10"/>
      <c r="K44" s="13"/>
      <c r="L44" s="10"/>
      <c r="M44" s="60" t="s">
        <v>157</v>
      </c>
    </row>
    <row r="45" spans="1:13" ht="23.4">
      <c r="M45" s="12"/>
    </row>
    <row r="46" spans="1:13" ht="21.75" customHeight="1">
      <c r="K46" s="13"/>
      <c r="M46" s="13"/>
    </row>
    <row r="47" spans="1:13" ht="22.35" customHeight="1">
      <c r="M47" s="13"/>
    </row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8.5" customHeight="1"/>
    <row r="67" ht="28.5" customHeight="1"/>
    <row r="68" ht="28.5" customHeight="1"/>
    <row r="69" ht="28.5" customHeight="1"/>
    <row r="70" ht="28.5" customHeight="1"/>
    <row r="71" ht="28.5" customHeight="1"/>
    <row r="72" ht="28.5" customHeight="1"/>
    <row r="73" ht="28.5" customHeight="1"/>
  </sheetData>
  <mergeCells count="9">
    <mergeCell ref="G9:I9"/>
    <mergeCell ref="K9:M9"/>
    <mergeCell ref="A2:M2"/>
    <mergeCell ref="A3:M3"/>
    <mergeCell ref="A4:M4"/>
    <mergeCell ref="G6:M6"/>
    <mergeCell ref="G7:M7"/>
    <mergeCell ref="G8:I8"/>
    <mergeCell ref="K8:M8"/>
  </mergeCells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DC66E-0B23-44BA-937C-A693DFA59656}">
  <dimension ref="A1:M404"/>
  <sheetViews>
    <sheetView view="pageBreakPreview" zoomScale="80" zoomScaleNormal="94" zoomScaleSheetLayoutView="80" workbookViewId="0">
      <selection activeCell="P29" sqref="P29"/>
    </sheetView>
  </sheetViews>
  <sheetFormatPr defaultColWidth="12.625" defaultRowHeight="23.4"/>
  <cols>
    <col min="1" max="3" width="2.5" style="93" customWidth="1"/>
    <col min="4" max="4" width="48.125" style="93" customWidth="1"/>
    <col min="5" max="5" width="8.625" style="93" customWidth="1"/>
    <col min="6" max="6" width="1.625" style="93" customWidth="1"/>
    <col min="7" max="7" width="15.625" style="93" customWidth="1"/>
    <col min="8" max="8" width="1.625" style="93" customWidth="1"/>
    <col min="9" max="9" width="15.625" style="93" customWidth="1"/>
    <col min="10" max="10" width="1.625" style="93" customWidth="1"/>
    <col min="11" max="11" width="15.625" style="93" customWidth="1"/>
    <col min="12" max="12" width="1.625" style="93" customWidth="1"/>
    <col min="13" max="13" width="15.625" style="93" customWidth="1"/>
    <col min="14" max="16384" width="12.625" style="93"/>
  </cols>
  <sheetData>
    <row r="1" spans="1:13">
      <c r="M1" s="34" t="s">
        <v>80</v>
      </c>
    </row>
    <row r="2" spans="1:13" ht="22.35" customHeight="1">
      <c r="A2" s="90" t="s">
        <v>0</v>
      </c>
      <c r="B2" s="91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2.35" customHeight="1">
      <c r="A3" s="297" t="s">
        <v>108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22.35" customHeight="1">
      <c r="A4" s="293" t="s">
        <v>271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3" ht="22.3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s="12" customFormat="1" ht="21.6" customHeight="1">
      <c r="A6" s="4"/>
      <c r="B6" s="9"/>
      <c r="C6" s="9"/>
      <c r="D6" s="9"/>
      <c r="E6" s="9"/>
      <c r="F6" s="9"/>
      <c r="G6" s="295" t="s">
        <v>2</v>
      </c>
      <c r="H6" s="295"/>
      <c r="I6" s="295"/>
      <c r="J6" s="295"/>
      <c r="K6" s="295"/>
      <c r="L6" s="295"/>
      <c r="M6" s="295"/>
    </row>
    <row r="7" spans="1:13" s="12" customFormat="1" ht="21.6" customHeight="1">
      <c r="A7" s="4"/>
      <c r="B7" s="9"/>
      <c r="C7" s="9"/>
      <c r="G7" s="294" t="s">
        <v>219</v>
      </c>
      <c r="H7" s="294"/>
      <c r="I7" s="294"/>
      <c r="J7" s="294"/>
      <c r="K7" s="294"/>
      <c r="L7" s="294"/>
      <c r="M7" s="294"/>
    </row>
    <row r="8" spans="1:13" s="7" customFormat="1" ht="22.35" customHeight="1">
      <c r="G8" s="295" t="s">
        <v>3</v>
      </c>
      <c r="H8" s="295"/>
      <c r="I8" s="295"/>
      <c r="J8" s="295"/>
      <c r="K8" s="295" t="s">
        <v>4</v>
      </c>
      <c r="L8" s="295"/>
      <c r="M8" s="295"/>
    </row>
    <row r="9" spans="1:13" s="7" customFormat="1" ht="22.35" customHeight="1">
      <c r="G9" s="171"/>
      <c r="H9" s="171"/>
      <c r="I9" s="171"/>
      <c r="K9" s="294" t="s">
        <v>5</v>
      </c>
      <c r="L9" s="294"/>
      <c r="M9" s="294"/>
    </row>
    <row r="10" spans="1:13" s="12" customFormat="1" ht="21.6" customHeight="1">
      <c r="E10" s="45"/>
      <c r="F10" s="45"/>
      <c r="G10" s="170" t="s">
        <v>82</v>
      </c>
      <c r="H10" s="45"/>
      <c r="I10" s="170" t="s">
        <v>83</v>
      </c>
      <c r="J10" s="45"/>
      <c r="K10" s="170" t="s">
        <v>82</v>
      </c>
      <c r="L10" s="33"/>
      <c r="M10" s="170" t="s">
        <v>83</v>
      </c>
    </row>
    <row r="11" spans="1:13" ht="23.85" customHeight="1">
      <c r="A11" s="97" t="s">
        <v>109</v>
      </c>
      <c r="B11" s="98"/>
      <c r="C11" s="98"/>
      <c r="D11" s="98"/>
      <c r="E11" s="99"/>
      <c r="G11" s="100"/>
      <c r="I11" s="100"/>
      <c r="J11" s="101"/>
      <c r="K11" s="100"/>
      <c r="L11" s="101"/>
      <c r="M11" s="100"/>
    </row>
    <row r="12" spans="1:13" ht="23.85" customHeight="1">
      <c r="A12" s="97" t="s">
        <v>110</v>
      </c>
      <c r="B12" s="102"/>
      <c r="D12" s="103"/>
      <c r="E12" s="99"/>
      <c r="G12" s="100"/>
      <c r="I12" s="100"/>
      <c r="J12" s="101"/>
      <c r="K12" s="100"/>
      <c r="L12" s="101"/>
      <c r="M12" s="100"/>
    </row>
    <row r="13" spans="1:13" ht="23.85" customHeight="1">
      <c r="A13" s="97"/>
      <c r="B13" s="104" t="s">
        <v>111</v>
      </c>
      <c r="C13" s="102"/>
      <c r="D13" s="103"/>
    </row>
    <row r="14" spans="1:13" ht="23.85" customHeight="1">
      <c r="A14" s="97"/>
      <c r="B14" s="104" t="s">
        <v>112</v>
      </c>
      <c r="C14" s="102"/>
      <c r="D14" s="103"/>
    </row>
    <row r="15" spans="1:13" ht="23.85" customHeight="1">
      <c r="A15" s="97"/>
      <c r="B15" s="104"/>
      <c r="C15" s="104" t="s">
        <v>113</v>
      </c>
      <c r="D15" s="103"/>
      <c r="G15" s="278">
        <v>8527</v>
      </c>
      <c r="I15" s="278">
        <v>-46566</v>
      </c>
      <c r="K15" s="105">
        <v>0</v>
      </c>
      <c r="M15" s="105">
        <v>0</v>
      </c>
    </row>
    <row r="16" spans="1:13" ht="23.85" customHeight="1" thickBot="1">
      <c r="A16" s="117" t="s">
        <v>225</v>
      </c>
      <c r="B16" s="107"/>
      <c r="C16" s="107"/>
      <c r="D16" s="107"/>
      <c r="E16" s="99"/>
      <c r="G16" s="108">
        <v>-415528</v>
      </c>
      <c r="I16" s="108">
        <v>-347796</v>
      </c>
      <c r="J16" s="101"/>
      <c r="K16" s="108">
        <v>-322432</v>
      </c>
      <c r="L16" s="101"/>
      <c r="M16" s="108">
        <v>-181201</v>
      </c>
    </row>
    <row r="17" spans="1:13" ht="23.85" customHeight="1" thickTop="1">
      <c r="A17" s="97"/>
      <c r="B17" s="107"/>
      <c r="C17" s="107"/>
      <c r="D17" s="107"/>
      <c r="E17" s="99"/>
      <c r="G17" s="109"/>
      <c r="I17" s="109"/>
      <c r="J17" s="101"/>
      <c r="K17" s="109"/>
      <c r="L17" s="101"/>
      <c r="M17" s="109"/>
    </row>
    <row r="18" spans="1:13" s="89" customFormat="1" ht="23.85" customHeight="1">
      <c r="A18" s="146" t="s">
        <v>226</v>
      </c>
      <c r="B18" s="147"/>
      <c r="C18" s="147"/>
      <c r="D18" s="147"/>
      <c r="E18" s="148"/>
    </row>
    <row r="19" spans="1:13" s="89" customFormat="1" ht="23.85" customHeight="1">
      <c r="A19" s="12"/>
      <c r="B19" s="146" t="s">
        <v>114</v>
      </c>
      <c r="C19" s="147"/>
      <c r="D19" s="147"/>
      <c r="E19" s="148"/>
      <c r="G19" s="149">
        <v>-378325</v>
      </c>
      <c r="I19" s="149">
        <v>-247507</v>
      </c>
      <c r="J19" s="279"/>
      <c r="K19" s="149">
        <v>-322432</v>
      </c>
      <c r="L19" s="279"/>
      <c r="M19" s="149">
        <v>-181201</v>
      </c>
    </row>
    <row r="20" spans="1:13" s="89" customFormat="1" ht="23.85" customHeight="1">
      <c r="A20" s="12"/>
      <c r="B20" s="146" t="s">
        <v>115</v>
      </c>
      <c r="C20" s="147"/>
      <c r="D20" s="147"/>
      <c r="E20" s="148"/>
      <c r="G20" s="109">
        <v>-45730</v>
      </c>
      <c r="I20" s="109">
        <v>-53723</v>
      </c>
      <c r="J20" s="27"/>
      <c r="K20" s="109">
        <v>0</v>
      </c>
      <c r="L20" s="27"/>
      <c r="M20" s="109">
        <v>0</v>
      </c>
    </row>
    <row r="21" spans="1:13" s="89" customFormat="1" ht="23.85" customHeight="1" thickBot="1">
      <c r="A21" s="12"/>
      <c r="B21" s="146"/>
      <c r="C21" s="147"/>
      <c r="D21" s="147"/>
      <c r="E21" s="148"/>
      <c r="G21" s="108">
        <v>-424055</v>
      </c>
      <c r="I21" s="108">
        <v>-301230</v>
      </c>
      <c r="J21" s="27"/>
      <c r="K21" s="108">
        <v>-322432</v>
      </c>
      <c r="L21" s="27"/>
      <c r="M21" s="108">
        <v>-181201</v>
      </c>
    </row>
    <row r="22" spans="1:13" s="89" customFormat="1" ht="23.85" customHeight="1" thickTop="1">
      <c r="A22" s="7"/>
      <c r="B22" s="37"/>
      <c r="C22" s="37"/>
      <c r="D22" s="37"/>
      <c r="E22" s="148"/>
      <c r="G22" s="109"/>
      <c r="I22" s="109"/>
      <c r="J22" s="27"/>
      <c r="K22" s="109"/>
      <c r="L22" s="27"/>
      <c r="M22" s="109"/>
    </row>
    <row r="23" spans="1:13" s="89" customFormat="1" ht="23.85" customHeight="1">
      <c r="A23" s="150" t="s">
        <v>227</v>
      </c>
      <c r="B23" s="37"/>
      <c r="C23" s="37"/>
      <c r="D23" s="37"/>
      <c r="E23" s="148"/>
    </row>
    <row r="24" spans="1:13" s="89" customFormat="1" ht="23.85" customHeight="1">
      <c r="A24" s="7"/>
      <c r="B24" s="146" t="s">
        <v>115</v>
      </c>
      <c r="C24" s="37"/>
      <c r="D24" s="37"/>
      <c r="E24" s="148"/>
      <c r="G24" s="109">
        <v>-373635</v>
      </c>
      <c r="I24" s="109">
        <v>-273119</v>
      </c>
      <c r="J24" s="27"/>
      <c r="K24" s="109">
        <v>-322432</v>
      </c>
      <c r="L24" s="27"/>
      <c r="M24" s="109">
        <v>-181201</v>
      </c>
    </row>
    <row r="25" spans="1:13" s="89" customFormat="1" ht="23.85" customHeight="1">
      <c r="A25" s="7"/>
      <c r="B25" s="146" t="s">
        <v>114</v>
      </c>
      <c r="C25" s="37"/>
      <c r="D25" s="37"/>
      <c r="E25" s="148"/>
      <c r="G25" s="109">
        <v>-41893</v>
      </c>
      <c r="I25" s="109">
        <v>-74677</v>
      </c>
      <c r="J25" s="27"/>
      <c r="K25" s="109">
        <v>0</v>
      </c>
      <c r="L25" s="27"/>
      <c r="M25" s="109">
        <v>0</v>
      </c>
    </row>
    <row r="26" spans="1:13" s="89" customFormat="1" ht="23.85" customHeight="1" thickBot="1">
      <c r="A26" s="7"/>
      <c r="B26" s="146"/>
      <c r="C26" s="37"/>
      <c r="D26" s="37"/>
      <c r="E26" s="148"/>
      <c r="G26" s="108">
        <v>-415528</v>
      </c>
      <c r="I26" s="108">
        <v>-347796</v>
      </c>
      <c r="J26" s="27"/>
      <c r="K26" s="108">
        <v>-322432</v>
      </c>
      <c r="L26" s="27"/>
      <c r="M26" s="108">
        <v>-181201</v>
      </c>
    </row>
    <row r="27" spans="1:13" ht="23.85" customHeight="1" thickTop="1">
      <c r="A27" s="83" t="s">
        <v>228</v>
      </c>
      <c r="B27" s="89"/>
      <c r="C27" s="89"/>
      <c r="D27" s="89"/>
      <c r="E27" s="110"/>
      <c r="G27" s="111"/>
      <c r="I27" s="111"/>
      <c r="J27" s="107"/>
      <c r="K27" s="111"/>
      <c r="L27" s="107"/>
      <c r="M27" s="111"/>
    </row>
    <row r="28" spans="1:13" ht="23.85" customHeight="1">
      <c r="A28" s="83"/>
      <c r="B28" s="84" t="s">
        <v>254</v>
      </c>
      <c r="C28" s="89"/>
      <c r="D28" s="89"/>
      <c r="E28" s="99"/>
      <c r="G28" s="280">
        <v>-0.63</v>
      </c>
      <c r="H28" s="280">
        <v>-0.68</v>
      </c>
      <c r="I28" s="280">
        <v>-0.5</v>
      </c>
      <c r="J28" s="281"/>
      <c r="K28" s="280">
        <v>-0.54</v>
      </c>
      <c r="L28" s="281"/>
      <c r="M28" s="280">
        <v>-0.36</v>
      </c>
    </row>
    <row r="29" spans="1:13" ht="23.85" customHeight="1">
      <c r="A29" s="114"/>
      <c r="B29" s="83" t="s">
        <v>116</v>
      </c>
      <c r="C29" s="89"/>
      <c r="D29" s="115"/>
      <c r="E29" s="99"/>
    </row>
    <row r="30" spans="1:13" ht="23.85" customHeight="1">
      <c r="A30" s="114"/>
      <c r="B30" s="83"/>
      <c r="C30" s="116" t="s">
        <v>117</v>
      </c>
      <c r="D30" s="115"/>
      <c r="E30" s="99"/>
      <c r="G30" s="101">
        <v>596498177</v>
      </c>
      <c r="I30" s="101">
        <v>499971928</v>
      </c>
      <c r="J30" s="112"/>
      <c r="K30" s="101">
        <v>596498177</v>
      </c>
      <c r="L30" s="112"/>
      <c r="M30" s="101">
        <v>499971928</v>
      </c>
    </row>
    <row r="31" spans="1:13" ht="23.85" customHeight="1">
      <c r="A31" s="114"/>
      <c r="B31" s="83"/>
      <c r="C31" s="89"/>
      <c r="D31" s="115"/>
      <c r="E31" s="99"/>
    </row>
    <row r="32" spans="1:13" ht="23.85" customHeight="1">
      <c r="A32" s="114"/>
      <c r="B32" s="83"/>
      <c r="C32" s="89"/>
      <c r="D32" s="115"/>
      <c r="E32" s="99"/>
    </row>
    <row r="33" spans="1:13" ht="23.85" customHeight="1">
      <c r="A33" s="114"/>
      <c r="B33" s="83"/>
      <c r="C33" s="89"/>
      <c r="D33" s="115"/>
      <c r="E33" s="99"/>
    </row>
    <row r="34" spans="1:13" ht="23.85" customHeight="1">
      <c r="A34" s="114"/>
      <c r="B34" s="83"/>
      <c r="C34" s="89"/>
      <c r="D34" s="115"/>
      <c r="E34" s="99"/>
    </row>
    <row r="35" spans="1:13" ht="23.85" customHeight="1">
      <c r="A35" s="114"/>
      <c r="B35" s="83"/>
      <c r="C35" s="89"/>
      <c r="D35" s="115"/>
      <c r="E35" s="99"/>
    </row>
    <row r="36" spans="1:13" ht="23.85" customHeight="1">
      <c r="A36" s="114"/>
      <c r="B36" s="83"/>
      <c r="C36" s="89"/>
      <c r="D36" s="115"/>
      <c r="E36" s="99"/>
    </row>
    <row r="37" spans="1:13" ht="23.85" customHeight="1">
      <c r="A37" s="114"/>
      <c r="B37" s="83"/>
      <c r="C37" s="89"/>
      <c r="D37" s="115"/>
      <c r="E37" s="99"/>
    </row>
    <row r="38" spans="1:13" ht="23.85" customHeight="1">
      <c r="A38" s="83"/>
      <c r="B38" s="115"/>
    </row>
    <row r="39" spans="1:13" ht="5.4" customHeight="1">
      <c r="A39" s="83"/>
      <c r="B39" s="115"/>
      <c r="C39" s="116"/>
      <c r="D39" s="115"/>
      <c r="E39" s="99"/>
      <c r="G39" s="101"/>
      <c r="I39" s="101"/>
      <c r="J39" s="112"/>
      <c r="K39" s="101"/>
      <c r="L39" s="112"/>
      <c r="M39" s="101"/>
    </row>
    <row r="40" spans="1:13" ht="23.85" customHeight="1">
      <c r="A40" s="10" t="s">
        <v>40</v>
      </c>
      <c r="B40" s="14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60" t="s">
        <v>229</v>
      </c>
    </row>
    <row r="41" spans="1:13" ht="28.5" customHeight="1"/>
    <row r="42" spans="1:13" ht="28.5" customHeight="1"/>
    <row r="43" spans="1:13" ht="28.5" customHeight="1"/>
    <row r="44" spans="1:13" ht="28.5" customHeight="1"/>
    <row r="45" spans="1:13" ht="28.5" customHeight="1"/>
    <row r="46" spans="1:13" ht="28.5" customHeight="1"/>
    <row r="47" spans="1:13" ht="28.5" customHeight="1"/>
    <row r="48" spans="1:13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</sheetData>
  <mergeCells count="7">
    <mergeCell ref="K9:M9"/>
    <mergeCell ref="A3:M3"/>
    <mergeCell ref="A4:M4"/>
    <mergeCell ref="G6:M6"/>
    <mergeCell ref="G7:M7"/>
    <mergeCell ref="G8:J8"/>
    <mergeCell ref="K8:M8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37"/>
  <sheetViews>
    <sheetView view="pageBreakPreview" zoomScale="50" zoomScaleNormal="66" zoomScaleSheetLayoutView="50" workbookViewId="0">
      <selection activeCell="AA5" sqref="AA5"/>
    </sheetView>
  </sheetViews>
  <sheetFormatPr defaultColWidth="12.125" defaultRowHeight="25.8"/>
  <cols>
    <col min="1" max="3" width="2.5" style="176" customWidth="1"/>
    <col min="4" max="4" width="43.5" style="176" customWidth="1"/>
    <col min="5" max="5" width="10.5" style="177" customWidth="1"/>
    <col min="6" max="6" width="1.125" style="177" customWidth="1"/>
    <col min="7" max="7" width="18.5" style="176" customWidth="1"/>
    <col min="8" max="8" width="1.125" style="176" customWidth="1"/>
    <col min="9" max="9" width="18.5" style="176" customWidth="1"/>
    <col min="10" max="10" width="1.125" style="176" customWidth="1"/>
    <col min="11" max="11" width="18.5" style="176" customWidth="1"/>
    <col min="12" max="12" width="1.125" style="176" customWidth="1"/>
    <col min="13" max="13" width="18.5" style="176" customWidth="1"/>
    <col min="14" max="14" width="1.125" style="176" customWidth="1"/>
    <col min="15" max="15" width="20.125" style="176" customWidth="1"/>
    <col min="16" max="16" width="1.125" style="176" customWidth="1"/>
    <col min="17" max="17" width="21.375" style="176" customWidth="1"/>
    <col min="18" max="18" width="1.125" style="176" customWidth="1"/>
    <col min="19" max="19" width="18.5" style="176" customWidth="1"/>
    <col min="20" max="20" width="1.125" style="176" customWidth="1"/>
    <col min="21" max="21" width="18.5" style="176" customWidth="1"/>
    <col min="22" max="22" width="1.125" style="176" customWidth="1"/>
    <col min="23" max="23" width="18.5" style="176" customWidth="1"/>
    <col min="24" max="24" width="1.125" style="176" customWidth="1"/>
    <col min="25" max="25" width="18.5" style="176" customWidth="1"/>
    <col min="26" max="16384" width="12.125" style="176"/>
  </cols>
  <sheetData>
    <row r="1" spans="1:25">
      <c r="Y1" s="178" t="s">
        <v>119</v>
      </c>
    </row>
    <row r="2" spans="1:25" ht="23.25" customHeight="1">
      <c r="A2" s="179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1:25" ht="23.25" customHeight="1">
      <c r="A3" s="301" t="s">
        <v>120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</row>
    <row r="4" spans="1:25" ht="23.25" customHeight="1">
      <c r="A4" s="181" t="s">
        <v>271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</row>
    <row r="5" spans="1:25" ht="23.25" customHeight="1">
      <c r="A5" s="180" t="s">
        <v>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</row>
    <row r="6" spans="1:25" ht="6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</row>
    <row r="7" spans="1:25" ht="23.25" customHeight="1">
      <c r="G7" s="182" t="s">
        <v>121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</row>
    <row r="8" spans="1:25" ht="23.25" customHeight="1">
      <c r="G8" s="183" t="s">
        <v>114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4"/>
      <c r="W8" s="185" t="s">
        <v>122</v>
      </c>
      <c r="X8" s="186"/>
      <c r="Y8" s="185" t="s">
        <v>123</v>
      </c>
    </row>
    <row r="9" spans="1:25" s="187" customFormat="1" ht="23.25" customHeight="1">
      <c r="E9" s="177"/>
      <c r="F9" s="177"/>
      <c r="G9" s="188" t="s">
        <v>124</v>
      </c>
      <c r="I9" s="189" t="s">
        <v>125</v>
      </c>
      <c r="K9" s="302" t="s">
        <v>126</v>
      </c>
      <c r="L9" s="302"/>
      <c r="M9" s="302"/>
      <c r="O9" s="304" t="s">
        <v>127</v>
      </c>
      <c r="P9" s="304"/>
      <c r="Q9" s="304"/>
      <c r="R9" s="304"/>
      <c r="S9" s="304"/>
      <c r="U9" s="185" t="s">
        <v>128</v>
      </c>
      <c r="W9" s="185" t="s">
        <v>129</v>
      </c>
      <c r="Y9" s="185" t="s">
        <v>130</v>
      </c>
    </row>
    <row r="10" spans="1:25" s="187" customFormat="1" ht="23.25" customHeight="1">
      <c r="E10" s="177"/>
      <c r="F10" s="177"/>
      <c r="G10" s="190" t="s">
        <v>131</v>
      </c>
      <c r="I10" s="191" t="s">
        <v>132</v>
      </c>
      <c r="K10" s="303"/>
      <c r="L10" s="303"/>
      <c r="M10" s="303"/>
      <c r="O10" s="305" t="s">
        <v>133</v>
      </c>
      <c r="P10" s="305"/>
      <c r="Q10" s="305"/>
      <c r="R10" s="305"/>
      <c r="S10" s="305"/>
      <c r="U10" s="185" t="s">
        <v>134</v>
      </c>
      <c r="W10" s="193" t="s">
        <v>135</v>
      </c>
      <c r="Y10" s="193" t="s">
        <v>136</v>
      </c>
    </row>
    <row r="11" spans="1:25" s="187" customFormat="1" ht="23.25" customHeight="1">
      <c r="E11" s="177"/>
      <c r="F11" s="177"/>
      <c r="G11" s="190" t="s">
        <v>137</v>
      </c>
      <c r="I11" s="194"/>
      <c r="K11" s="195" t="s">
        <v>72</v>
      </c>
      <c r="L11" s="207"/>
      <c r="M11" s="195" t="s">
        <v>73</v>
      </c>
      <c r="O11" s="306" t="s">
        <v>138</v>
      </c>
      <c r="P11" s="306"/>
      <c r="Q11" s="306"/>
      <c r="S11" s="187" t="s">
        <v>139</v>
      </c>
      <c r="U11" s="193"/>
      <c r="W11" s="196"/>
      <c r="Y11" s="196"/>
    </row>
    <row r="12" spans="1:25" s="187" customFormat="1" ht="23.25" customHeight="1">
      <c r="E12" s="177"/>
      <c r="F12" s="177"/>
      <c r="G12" s="190"/>
      <c r="I12" s="194"/>
      <c r="K12" s="195"/>
      <c r="M12" s="195"/>
      <c r="O12" s="187" t="s">
        <v>140</v>
      </c>
      <c r="Q12" s="187" t="s">
        <v>141</v>
      </c>
      <c r="S12" s="187" t="s">
        <v>142</v>
      </c>
      <c r="U12" s="185"/>
      <c r="W12" s="196"/>
      <c r="Y12" s="196"/>
    </row>
    <row r="13" spans="1:25" s="187" customFormat="1" ht="23.25" customHeight="1">
      <c r="E13" s="177"/>
      <c r="F13" s="177"/>
      <c r="G13" s="194"/>
      <c r="I13" s="194"/>
      <c r="K13" s="189"/>
      <c r="M13" s="189"/>
      <c r="O13" s="187" t="s">
        <v>143</v>
      </c>
      <c r="Q13" s="187" t="s">
        <v>144</v>
      </c>
      <c r="S13" s="187" t="s">
        <v>145</v>
      </c>
      <c r="U13" s="185"/>
      <c r="W13" s="196"/>
      <c r="Y13" s="196"/>
    </row>
    <row r="14" spans="1:25" s="187" customFormat="1" ht="26.4">
      <c r="A14" s="299" t="s">
        <v>146</v>
      </c>
      <c r="B14" s="299"/>
      <c r="C14" s="299"/>
      <c r="D14" s="299"/>
      <c r="E14" s="47" t="s">
        <v>247</v>
      </c>
      <c r="F14" s="197"/>
      <c r="G14" s="198"/>
      <c r="I14" s="198"/>
      <c r="K14" s="199"/>
      <c r="M14" s="199"/>
      <c r="O14" s="192" t="s">
        <v>147</v>
      </c>
      <c r="Q14" s="192" t="s">
        <v>148</v>
      </c>
      <c r="S14" s="192" t="s">
        <v>149</v>
      </c>
      <c r="U14" s="200"/>
      <c r="W14" s="192"/>
      <c r="Y14" s="201"/>
    </row>
    <row r="15" spans="1:25" ht="10.35" customHeight="1">
      <c r="A15" s="155"/>
    </row>
    <row r="16" spans="1:25" ht="23.85" customHeight="1">
      <c r="A16" s="196" t="s">
        <v>150</v>
      </c>
      <c r="G16" s="237">
        <v>596498</v>
      </c>
      <c r="H16" s="237"/>
      <c r="I16" s="237">
        <v>2293662</v>
      </c>
      <c r="J16" s="237"/>
      <c r="K16" s="237">
        <v>60000</v>
      </c>
      <c r="L16" s="237"/>
      <c r="M16" s="237">
        <v>1413182</v>
      </c>
      <c r="N16" s="237"/>
      <c r="O16" s="238">
        <v>-7573</v>
      </c>
      <c r="P16" s="237"/>
      <c r="Q16" s="238">
        <v>-27794</v>
      </c>
      <c r="R16" s="238"/>
      <c r="S16" s="238">
        <v>-35367</v>
      </c>
      <c r="T16" s="237"/>
      <c r="U16" s="237">
        <v>4327975</v>
      </c>
      <c r="V16" s="237"/>
      <c r="W16" s="237">
        <v>547094</v>
      </c>
      <c r="X16" s="237"/>
      <c r="Y16" s="237">
        <v>4875069</v>
      </c>
    </row>
    <row r="17" spans="1:25" ht="23.85" customHeight="1">
      <c r="A17" s="202" t="s">
        <v>241</v>
      </c>
      <c r="B17" s="203"/>
      <c r="C17" s="203"/>
      <c r="D17" s="203"/>
      <c r="G17" s="239">
        <v>0</v>
      </c>
      <c r="H17" s="237"/>
      <c r="I17" s="237">
        <v>0</v>
      </c>
      <c r="J17" s="237"/>
      <c r="K17" s="237">
        <v>0</v>
      </c>
      <c r="L17" s="237"/>
      <c r="M17" s="240">
        <v>-378325</v>
      </c>
      <c r="N17" s="237"/>
      <c r="O17" s="240">
        <v>0</v>
      </c>
      <c r="P17" s="237"/>
      <c r="Q17" s="240">
        <v>0</v>
      </c>
      <c r="R17" s="241"/>
      <c r="S17" s="242">
        <v>0</v>
      </c>
      <c r="T17" s="241"/>
      <c r="U17" s="240">
        <v>-378325</v>
      </c>
      <c r="V17" s="237"/>
      <c r="W17" s="240">
        <v>-45730</v>
      </c>
      <c r="X17" s="237"/>
      <c r="Y17" s="240">
        <v>-424055</v>
      </c>
    </row>
    <row r="18" spans="1:25" ht="23.85" customHeight="1">
      <c r="A18" s="202" t="s">
        <v>293</v>
      </c>
      <c r="B18" s="203"/>
      <c r="C18" s="203"/>
      <c r="D18" s="203"/>
      <c r="G18" s="237"/>
      <c r="H18" s="237"/>
      <c r="I18" s="237"/>
      <c r="J18" s="237"/>
      <c r="K18" s="237"/>
      <c r="L18" s="237"/>
      <c r="M18" s="243"/>
      <c r="N18" s="237"/>
      <c r="O18" s="244"/>
      <c r="P18" s="237"/>
      <c r="Q18" s="244"/>
      <c r="R18" s="241"/>
      <c r="S18" s="245"/>
      <c r="T18" s="241"/>
      <c r="U18" s="244"/>
      <c r="V18" s="237"/>
      <c r="W18" s="244"/>
      <c r="X18" s="237"/>
      <c r="Y18" s="244"/>
    </row>
    <row r="19" spans="1:25" ht="23.85" customHeight="1">
      <c r="A19" s="203"/>
      <c r="B19" s="202" t="s">
        <v>151</v>
      </c>
      <c r="C19" s="203"/>
      <c r="D19" s="203"/>
      <c r="G19" s="237"/>
      <c r="H19" s="237"/>
      <c r="I19" s="237"/>
      <c r="J19" s="237"/>
      <c r="K19" s="237"/>
      <c r="L19" s="237"/>
      <c r="M19" s="243"/>
      <c r="N19" s="237"/>
      <c r="O19" s="244"/>
      <c r="P19" s="237"/>
      <c r="Q19" s="244"/>
      <c r="R19" s="241"/>
      <c r="S19" s="245"/>
      <c r="T19" s="241"/>
      <c r="U19" s="244"/>
      <c r="V19" s="237"/>
      <c r="W19" s="244"/>
      <c r="X19" s="237"/>
      <c r="Y19" s="244"/>
    </row>
    <row r="20" spans="1:25" ht="23.85" customHeight="1">
      <c r="A20" s="203"/>
      <c r="B20" s="202"/>
      <c r="C20" s="202" t="s">
        <v>152</v>
      </c>
      <c r="D20" s="203"/>
      <c r="G20" s="237">
        <v>0</v>
      </c>
      <c r="H20" s="237"/>
      <c r="I20" s="237">
        <v>0</v>
      </c>
      <c r="J20" s="237"/>
      <c r="K20" s="237">
        <v>0</v>
      </c>
      <c r="L20" s="237"/>
      <c r="M20" s="246">
        <v>0</v>
      </c>
      <c r="N20" s="237"/>
      <c r="O20" s="247">
        <v>4690</v>
      </c>
      <c r="P20" s="237"/>
      <c r="Q20" s="247">
        <v>0</v>
      </c>
      <c r="R20" s="241"/>
      <c r="S20" s="247">
        <v>4690</v>
      </c>
      <c r="T20" s="237"/>
      <c r="U20" s="247">
        <v>4690</v>
      </c>
      <c r="V20" s="237"/>
      <c r="W20" s="247">
        <v>3837</v>
      </c>
      <c r="X20" s="237"/>
      <c r="Y20" s="247">
        <v>8527</v>
      </c>
    </row>
    <row r="21" spans="1:25" ht="23.85" customHeight="1">
      <c r="A21" s="202" t="s">
        <v>243</v>
      </c>
      <c r="B21" s="203"/>
      <c r="C21" s="203"/>
      <c r="D21" s="203"/>
      <c r="G21" s="237">
        <v>0</v>
      </c>
      <c r="H21" s="248"/>
      <c r="I21" s="237">
        <v>0</v>
      </c>
      <c r="J21" s="248"/>
      <c r="K21" s="237">
        <v>0</v>
      </c>
      <c r="L21" s="248"/>
      <c r="M21" s="241">
        <v>-378325</v>
      </c>
      <c r="N21" s="241"/>
      <c r="O21" s="241">
        <v>4690</v>
      </c>
      <c r="P21" s="241"/>
      <c r="Q21" s="241">
        <v>0</v>
      </c>
      <c r="R21" s="241"/>
      <c r="S21" s="241">
        <v>4690</v>
      </c>
      <c r="T21" s="241"/>
      <c r="U21" s="241">
        <v>-373635</v>
      </c>
      <c r="V21" s="241"/>
      <c r="W21" s="241">
        <v>-41893</v>
      </c>
      <c r="X21" s="241"/>
      <c r="Y21" s="241">
        <v>-415528</v>
      </c>
    </row>
    <row r="22" spans="1:25" ht="23.85" customHeight="1" thickBot="1">
      <c r="A22" s="154" t="s">
        <v>259</v>
      </c>
      <c r="G22" s="249">
        <v>596498</v>
      </c>
      <c r="H22" s="250"/>
      <c r="I22" s="249">
        <v>2293662</v>
      </c>
      <c r="J22" s="250"/>
      <c r="K22" s="249">
        <v>60000</v>
      </c>
      <c r="L22" s="250"/>
      <c r="M22" s="249">
        <v>1034857</v>
      </c>
      <c r="N22" s="250"/>
      <c r="O22" s="249">
        <v>-2883</v>
      </c>
      <c r="P22" s="250"/>
      <c r="Q22" s="249">
        <v>-27794</v>
      </c>
      <c r="R22" s="250"/>
      <c r="S22" s="249">
        <v>-30677</v>
      </c>
      <c r="T22" s="250"/>
      <c r="U22" s="249">
        <v>3954340</v>
      </c>
      <c r="V22" s="250"/>
      <c r="W22" s="249">
        <v>505201</v>
      </c>
      <c r="X22" s="250"/>
      <c r="Y22" s="249">
        <v>4459541</v>
      </c>
    </row>
    <row r="23" spans="1:25" ht="10.35" customHeight="1" thickTop="1">
      <c r="A23" s="155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</row>
    <row r="24" spans="1:25" ht="23.7" customHeight="1">
      <c r="A24" s="299" t="s">
        <v>153</v>
      </c>
      <c r="B24" s="300"/>
      <c r="C24" s="300"/>
      <c r="D24" s="30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</row>
    <row r="25" spans="1:25" ht="23.85" customHeight="1">
      <c r="A25" s="228" t="s">
        <v>154</v>
      </c>
      <c r="B25" s="229"/>
      <c r="C25" s="229"/>
      <c r="D25" s="229"/>
      <c r="G25" s="237">
        <v>440000</v>
      </c>
      <c r="H25" s="252"/>
      <c r="I25" s="237">
        <v>1531673</v>
      </c>
      <c r="J25" s="248"/>
      <c r="K25" s="237">
        <v>60000</v>
      </c>
      <c r="L25" s="248"/>
      <c r="M25" s="253">
        <v>2137723</v>
      </c>
      <c r="N25" s="254"/>
      <c r="O25" s="241">
        <v>10629</v>
      </c>
      <c r="P25" s="254"/>
      <c r="Q25" s="255">
        <v>-24193</v>
      </c>
      <c r="R25" s="256"/>
      <c r="S25" s="255">
        <v>-13564</v>
      </c>
      <c r="T25" s="256"/>
      <c r="U25" s="241">
        <v>4155832</v>
      </c>
      <c r="V25" s="254"/>
      <c r="W25" s="237">
        <v>337626</v>
      </c>
      <c r="X25" s="254"/>
      <c r="Y25" s="237">
        <v>4493458</v>
      </c>
    </row>
    <row r="26" spans="1:25" ht="23.85" customHeight="1">
      <c r="A26" s="228" t="s">
        <v>233</v>
      </c>
      <c r="B26" s="229"/>
      <c r="C26" s="229"/>
      <c r="D26" s="229"/>
      <c r="E26" s="286">
        <v>17</v>
      </c>
      <c r="G26" s="237">
        <v>156498</v>
      </c>
      <c r="H26" s="252"/>
      <c r="I26" s="237">
        <v>761989</v>
      </c>
      <c r="J26" s="248"/>
      <c r="K26" s="237">
        <v>0</v>
      </c>
      <c r="L26" s="248"/>
      <c r="M26" s="253">
        <v>0</v>
      </c>
      <c r="N26" s="254"/>
      <c r="O26" s="241">
        <v>0</v>
      </c>
      <c r="P26" s="254"/>
      <c r="Q26" s="255">
        <v>0</v>
      </c>
      <c r="R26" s="256"/>
      <c r="S26" s="255">
        <v>0</v>
      </c>
      <c r="T26" s="256"/>
      <c r="U26" s="241">
        <v>918487</v>
      </c>
      <c r="V26" s="254"/>
      <c r="W26" s="237">
        <v>0</v>
      </c>
      <c r="X26" s="254"/>
      <c r="Y26" s="237">
        <v>918487</v>
      </c>
    </row>
    <row r="27" spans="1:25" ht="23.85" customHeight="1">
      <c r="A27" s="56" t="s">
        <v>155</v>
      </c>
      <c r="B27" s="7"/>
      <c r="C27" s="7"/>
      <c r="D27" s="7"/>
      <c r="G27" s="237"/>
      <c r="H27" s="252"/>
      <c r="I27" s="237"/>
      <c r="J27" s="248"/>
      <c r="K27" s="237"/>
      <c r="L27" s="248"/>
      <c r="M27" s="253"/>
      <c r="N27" s="254"/>
      <c r="O27" s="241"/>
      <c r="P27" s="254"/>
      <c r="Q27" s="255"/>
      <c r="R27" s="256"/>
      <c r="S27" s="255"/>
      <c r="T27" s="256"/>
      <c r="U27" s="241"/>
      <c r="V27" s="254"/>
      <c r="W27" s="237"/>
      <c r="X27" s="254"/>
      <c r="Y27" s="237"/>
    </row>
    <row r="28" spans="1:25" ht="23.85" customHeight="1">
      <c r="A28" s="56"/>
      <c r="B28" s="230" t="s">
        <v>156</v>
      </c>
      <c r="C28" s="7"/>
      <c r="D28" s="7"/>
      <c r="G28" s="239">
        <v>0</v>
      </c>
      <c r="H28" s="254"/>
      <c r="I28" s="237">
        <v>0</v>
      </c>
      <c r="J28" s="237"/>
      <c r="K28" s="237">
        <v>0</v>
      </c>
      <c r="L28" s="237"/>
      <c r="M28" s="241">
        <v>0</v>
      </c>
      <c r="N28" s="254"/>
      <c r="O28" s="241">
        <v>0</v>
      </c>
      <c r="P28" s="254"/>
      <c r="Q28" s="256">
        <v>0</v>
      </c>
      <c r="R28" s="256"/>
      <c r="S28" s="255">
        <v>0</v>
      </c>
      <c r="T28" s="256"/>
      <c r="U28" s="241">
        <v>0</v>
      </c>
      <c r="V28" s="254"/>
      <c r="W28" s="241">
        <v>300896</v>
      </c>
      <c r="X28" s="254"/>
      <c r="Y28" s="241">
        <v>300896</v>
      </c>
    </row>
    <row r="29" spans="1:25" ht="23.85" customHeight="1">
      <c r="A29" s="56" t="s">
        <v>241</v>
      </c>
      <c r="B29" s="7"/>
      <c r="C29" s="7"/>
      <c r="D29" s="7"/>
      <c r="G29" s="237">
        <v>0</v>
      </c>
      <c r="H29" s="254"/>
      <c r="I29" s="237">
        <v>0</v>
      </c>
      <c r="J29" s="237"/>
      <c r="K29" s="237">
        <v>0</v>
      </c>
      <c r="L29" s="237"/>
      <c r="M29" s="282">
        <v>-247507</v>
      </c>
      <c r="N29" s="254"/>
      <c r="O29" s="240">
        <v>0</v>
      </c>
      <c r="P29" s="254"/>
      <c r="Q29" s="257">
        <v>0</v>
      </c>
      <c r="R29" s="256"/>
      <c r="S29" s="242">
        <v>0</v>
      </c>
      <c r="T29" s="256"/>
      <c r="U29" s="240">
        <v>-247507</v>
      </c>
      <c r="V29" s="254"/>
      <c r="W29" s="240">
        <v>-53723</v>
      </c>
      <c r="X29" s="254"/>
      <c r="Y29" s="240">
        <v>-301230</v>
      </c>
    </row>
    <row r="30" spans="1:25" ht="23.85" customHeight="1">
      <c r="A30" s="56" t="s">
        <v>242</v>
      </c>
      <c r="B30" s="7"/>
      <c r="C30" s="7"/>
      <c r="D30" s="7"/>
      <c r="G30" s="237"/>
      <c r="H30" s="254"/>
      <c r="I30" s="237"/>
      <c r="J30" s="237"/>
      <c r="K30" s="237"/>
      <c r="L30" s="237"/>
      <c r="M30" s="243"/>
      <c r="N30" s="254"/>
      <c r="O30" s="244"/>
      <c r="P30" s="254"/>
      <c r="Q30" s="258"/>
      <c r="R30" s="256"/>
      <c r="S30" s="245"/>
      <c r="T30" s="256"/>
      <c r="U30" s="244"/>
      <c r="V30" s="254"/>
      <c r="W30" s="244"/>
      <c r="X30" s="254"/>
      <c r="Y30" s="244"/>
    </row>
    <row r="31" spans="1:25" ht="23.85" customHeight="1">
      <c r="A31" s="7"/>
      <c r="B31" s="56" t="s">
        <v>151</v>
      </c>
      <c r="C31" s="7"/>
      <c r="D31" s="7"/>
      <c r="G31" s="237"/>
      <c r="H31" s="254"/>
      <c r="I31" s="237"/>
      <c r="J31" s="237"/>
      <c r="K31" s="237"/>
      <c r="L31" s="237"/>
      <c r="M31" s="243"/>
      <c r="N31" s="254"/>
      <c r="O31" s="244"/>
      <c r="P31" s="254"/>
      <c r="Q31" s="258"/>
      <c r="R31" s="256"/>
      <c r="S31" s="245"/>
      <c r="T31" s="256"/>
      <c r="U31" s="244"/>
      <c r="V31" s="254"/>
      <c r="W31" s="244"/>
      <c r="X31" s="254"/>
      <c r="Y31" s="244"/>
    </row>
    <row r="32" spans="1:25" ht="23.85" customHeight="1">
      <c r="A32" s="7"/>
      <c r="B32" s="56"/>
      <c r="C32" s="56" t="s">
        <v>152</v>
      </c>
      <c r="D32" s="7"/>
      <c r="G32" s="237">
        <v>0</v>
      </c>
      <c r="H32" s="254"/>
      <c r="I32" s="237">
        <v>0</v>
      </c>
      <c r="J32" s="237"/>
      <c r="K32" s="237">
        <v>0</v>
      </c>
      <c r="L32" s="237"/>
      <c r="M32" s="246">
        <v>0</v>
      </c>
      <c r="N32" s="254"/>
      <c r="O32" s="247">
        <v>-25612</v>
      </c>
      <c r="P32" s="254"/>
      <c r="Q32" s="259">
        <v>0</v>
      </c>
      <c r="R32" s="256"/>
      <c r="S32" s="260">
        <v>-25612</v>
      </c>
      <c r="T32" s="256"/>
      <c r="U32" s="247">
        <v>-25612</v>
      </c>
      <c r="V32" s="254"/>
      <c r="W32" s="247">
        <v>-20954</v>
      </c>
      <c r="X32" s="254"/>
      <c r="Y32" s="247">
        <v>-46566</v>
      </c>
    </row>
    <row r="33" spans="1:25" ht="23.85" customHeight="1">
      <c r="A33" s="56" t="s">
        <v>243</v>
      </c>
      <c r="B33" s="7"/>
      <c r="C33" s="7"/>
      <c r="D33" s="7"/>
      <c r="G33" s="237">
        <v>0</v>
      </c>
      <c r="H33" s="252"/>
      <c r="I33" s="237">
        <v>0</v>
      </c>
      <c r="J33" s="248"/>
      <c r="K33" s="237">
        <v>0</v>
      </c>
      <c r="L33" s="248"/>
      <c r="M33" s="241">
        <v>-247507</v>
      </c>
      <c r="N33" s="241"/>
      <c r="O33" s="241">
        <v>-25612</v>
      </c>
      <c r="P33" s="241"/>
      <c r="Q33" s="241">
        <v>0</v>
      </c>
      <c r="R33" s="241"/>
      <c r="S33" s="241">
        <v>-25612</v>
      </c>
      <c r="T33" s="241"/>
      <c r="U33" s="241">
        <v>-273119</v>
      </c>
      <c r="V33" s="241"/>
      <c r="W33" s="241">
        <v>-74677</v>
      </c>
      <c r="X33" s="241"/>
      <c r="Y33" s="241">
        <v>-347796</v>
      </c>
    </row>
    <row r="34" spans="1:25" ht="23.85" customHeight="1" thickBot="1">
      <c r="A34" s="56" t="s">
        <v>260</v>
      </c>
      <c r="G34" s="261">
        <v>596498</v>
      </c>
      <c r="H34" s="250"/>
      <c r="I34" s="262">
        <v>2293662</v>
      </c>
      <c r="J34" s="250"/>
      <c r="K34" s="262">
        <v>60000</v>
      </c>
      <c r="L34" s="250"/>
      <c r="M34" s="262">
        <v>1890216</v>
      </c>
      <c r="N34" s="250"/>
      <c r="O34" s="262">
        <v>-14983</v>
      </c>
      <c r="P34" s="250"/>
      <c r="Q34" s="262">
        <v>-24193</v>
      </c>
      <c r="R34" s="250"/>
      <c r="S34" s="262">
        <v>-39176</v>
      </c>
      <c r="T34" s="250"/>
      <c r="U34" s="262">
        <v>4801200</v>
      </c>
      <c r="V34" s="250"/>
      <c r="W34" s="262">
        <v>563845</v>
      </c>
      <c r="X34" s="250"/>
      <c r="Y34" s="262">
        <v>5365045</v>
      </c>
    </row>
    <row r="35" spans="1:25" ht="23.85" customHeight="1" thickTop="1">
      <c r="A35" s="56"/>
      <c r="G35" s="265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</row>
    <row r="36" spans="1:25" ht="23.85" customHeight="1">
      <c r="A36" s="154"/>
      <c r="G36" s="265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</row>
    <row r="37" spans="1:25" ht="23.85" customHeight="1">
      <c r="A37" s="204" t="s">
        <v>40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Y37" s="206" t="s">
        <v>182</v>
      </c>
    </row>
  </sheetData>
  <mergeCells count="7">
    <mergeCell ref="A14:D14"/>
    <mergeCell ref="A24:D24"/>
    <mergeCell ref="A3:Y3"/>
    <mergeCell ref="K9:M10"/>
    <mergeCell ref="O9:S9"/>
    <mergeCell ref="O10:S10"/>
    <mergeCell ref="O11:Q11"/>
  </mergeCells>
  <printOptions horizontalCentered="1"/>
  <pageMargins left="0.39370078740157483" right="0.23622047244094491" top="0.62992125984251968" bottom="0" header="0" footer="0"/>
  <pageSetup paperSize="9" scale="64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8"/>
  <sheetViews>
    <sheetView view="pageBreakPreview" zoomScale="60" zoomScaleNormal="90" zoomScalePageLayoutView="76" workbookViewId="0">
      <selection activeCell="U26" sqref="U26"/>
    </sheetView>
  </sheetViews>
  <sheetFormatPr defaultColWidth="10.5" defaultRowHeight="23.4"/>
  <cols>
    <col min="1" max="3" width="3" style="106" customWidth="1"/>
    <col min="4" max="4" width="43.25" style="106" customWidth="1"/>
    <col min="5" max="5" width="11.5" style="106" customWidth="1"/>
    <col min="6" max="6" width="1.125" style="106" customWidth="1"/>
    <col min="7" max="7" width="20.5" style="125" customWidth="1"/>
    <col min="8" max="8" width="1.125" style="125" customWidth="1"/>
    <col min="9" max="9" width="20.5" style="125" customWidth="1"/>
    <col min="10" max="10" width="1.125" style="125" customWidth="1"/>
    <col min="11" max="11" width="20.5" style="125" customWidth="1"/>
    <col min="12" max="12" width="1.125" style="125" customWidth="1"/>
    <col min="13" max="13" width="20.5" style="125" bestFit="1" customWidth="1"/>
    <col min="14" max="14" width="1.125" style="125" customWidth="1"/>
    <col min="15" max="15" width="23.125" style="125" customWidth="1"/>
    <col min="16" max="16" width="1.125" style="125" customWidth="1"/>
    <col min="17" max="17" width="20.5" style="125" customWidth="1"/>
    <col min="18" max="16384" width="10.5" style="106"/>
  </cols>
  <sheetData>
    <row r="1" spans="1:17" ht="24" customHeight="1">
      <c r="Q1" s="152" t="s">
        <v>119</v>
      </c>
    </row>
    <row r="2" spans="1:17" ht="23.85" customHeight="1">
      <c r="A2" s="90" t="s">
        <v>0</v>
      </c>
      <c r="B2" s="90"/>
      <c r="C2" s="90"/>
      <c r="D2" s="95"/>
      <c r="E2" s="95"/>
      <c r="F2" s="95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7"/>
    </row>
    <row r="3" spans="1:17" ht="23.85" customHeight="1">
      <c r="A3" s="118" t="s">
        <v>120</v>
      </c>
      <c r="B3" s="118"/>
      <c r="C3" s="118"/>
      <c r="D3" s="95"/>
      <c r="E3" s="95"/>
      <c r="F3" s="95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7"/>
    </row>
    <row r="4" spans="1:17" ht="23.85" customHeight="1">
      <c r="A4" s="307" t="str">
        <f>+SHARE!A4</f>
        <v>FOR THE NINE-MONTH PERIOD ENDED SEPTEMBER 30, 2025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</row>
    <row r="5" spans="1:17">
      <c r="A5" s="309" t="s">
        <v>158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</row>
    <row r="6" spans="1:17" ht="6.6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ht="23.85" customHeight="1">
      <c r="A7" s="106" t="s">
        <v>159</v>
      </c>
      <c r="G7" s="119" t="s">
        <v>121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7" ht="23.85" customHeight="1">
      <c r="G8" s="128" t="s">
        <v>124</v>
      </c>
      <c r="H8" s="129"/>
      <c r="I8" s="128" t="s">
        <v>160</v>
      </c>
      <c r="J8" s="129"/>
      <c r="K8" s="310" t="s">
        <v>126</v>
      </c>
      <c r="L8" s="310"/>
      <c r="M8" s="310"/>
      <c r="N8" s="129"/>
      <c r="O8" s="132" t="s">
        <v>161</v>
      </c>
      <c r="P8" s="129"/>
      <c r="Q8" s="130" t="s">
        <v>123</v>
      </c>
    </row>
    <row r="9" spans="1:17" s="120" customFormat="1" ht="23.85" customHeight="1">
      <c r="G9" s="131" t="s">
        <v>162</v>
      </c>
      <c r="H9" s="121"/>
      <c r="I9" s="132" t="s">
        <v>137</v>
      </c>
      <c r="J9" s="121"/>
      <c r="K9" s="133" t="s">
        <v>72</v>
      </c>
      <c r="L9" s="134"/>
      <c r="M9" s="133" t="s">
        <v>73</v>
      </c>
      <c r="N9" s="121"/>
      <c r="O9" s="132" t="s">
        <v>163</v>
      </c>
      <c r="P9" s="121"/>
      <c r="Q9" s="132" t="s">
        <v>130</v>
      </c>
    </row>
    <row r="10" spans="1:17" s="120" customFormat="1" ht="23.85" customHeight="1">
      <c r="G10" s="131" t="s">
        <v>137</v>
      </c>
      <c r="H10" s="121"/>
      <c r="I10" s="132"/>
      <c r="J10" s="121"/>
      <c r="K10" s="163"/>
      <c r="L10" s="134"/>
      <c r="M10" s="163"/>
      <c r="N10" s="121"/>
      <c r="O10" s="166" t="s">
        <v>164</v>
      </c>
      <c r="P10" s="121"/>
      <c r="Q10" s="132" t="s">
        <v>136</v>
      </c>
    </row>
    <row r="11" spans="1:17" s="120" customFormat="1" ht="23.85" customHeight="1">
      <c r="G11" s="131"/>
      <c r="H11" s="121"/>
      <c r="I11" s="132"/>
      <c r="J11" s="121"/>
      <c r="K11" s="163"/>
      <c r="L11" s="134"/>
      <c r="M11" s="163"/>
      <c r="N11" s="121"/>
      <c r="O11" s="6" t="s">
        <v>165</v>
      </c>
      <c r="P11" s="121"/>
      <c r="Q11" s="122"/>
    </row>
    <row r="12" spans="1:17" s="120" customFormat="1" ht="23.85" customHeight="1">
      <c r="G12" s="131"/>
      <c r="H12" s="121"/>
      <c r="I12" s="132"/>
      <c r="J12" s="121"/>
      <c r="K12" s="163"/>
      <c r="L12" s="134"/>
      <c r="M12" s="163"/>
      <c r="N12" s="121"/>
      <c r="O12" s="6" t="s">
        <v>144</v>
      </c>
      <c r="P12" s="121"/>
      <c r="Q12" s="122"/>
    </row>
    <row r="13" spans="1:17" s="120" customFormat="1" ht="23.85" customHeight="1">
      <c r="E13" s="47" t="s">
        <v>247</v>
      </c>
      <c r="G13" s="135"/>
      <c r="H13" s="121"/>
      <c r="I13" s="136"/>
      <c r="J13" s="121"/>
      <c r="K13" s="137"/>
      <c r="L13" s="121"/>
      <c r="M13" s="137"/>
      <c r="N13" s="121"/>
      <c r="O13" s="167" t="s">
        <v>148</v>
      </c>
      <c r="P13" s="121"/>
      <c r="Q13" s="123"/>
    </row>
    <row r="14" spans="1:17" s="120" customFormat="1" ht="23.85" customHeight="1">
      <c r="A14" s="153" t="s">
        <v>146</v>
      </c>
      <c r="G14" s="131"/>
      <c r="H14" s="121"/>
      <c r="I14" s="134"/>
      <c r="J14" s="121"/>
      <c r="K14" s="141"/>
      <c r="L14" s="121"/>
      <c r="M14" s="141"/>
      <c r="N14" s="121"/>
      <c r="O14" s="121"/>
      <c r="P14" s="121"/>
      <c r="Q14" s="122"/>
    </row>
    <row r="15" spans="1:17" ht="23.85" customHeight="1">
      <c r="A15" s="154" t="s">
        <v>166</v>
      </c>
      <c r="G15" s="125">
        <v>596498</v>
      </c>
      <c r="I15" s="125">
        <v>2293662</v>
      </c>
      <c r="K15" s="125">
        <v>60000</v>
      </c>
      <c r="M15" s="125">
        <v>1600539</v>
      </c>
      <c r="O15" s="125">
        <v>-27794</v>
      </c>
      <c r="Q15" s="81">
        <v>4522905</v>
      </c>
    </row>
    <row r="16" spans="1:17" ht="23.85" customHeight="1">
      <c r="A16" s="154" t="s">
        <v>243</v>
      </c>
      <c r="E16" s="173"/>
      <c r="G16" s="157">
        <v>0</v>
      </c>
      <c r="H16" s="67"/>
      <c r="I16" s="157">
        <v>0</v>
      </c>
      <c r="J16" s="67"/>
      <c r="K16" s="157">
        <v>0</v>
      </c>
      <c r="M16" s="100">
        <v>-322432</v>
      </c>
      <c r="O16" s="157">
        <v>0</v>
      </c>
      <c r="Q16" s="81">
        <v>-322432</v>
      </c>
    </row>
    <row r="17" spans="1:17" ht="23.85" customHeight="1" thickBot="1">
      <c r="A17" s="154" t="s">
        <v>259</v>
      </c>
      <c r="E17" s="173"/>
      <c r="G17" s="139">
        <v>596498</v>
      </c>
      <c r="I17" s="139">
        <v>2293662</v>
      </c>
      <c r="K17" s="139">
        <v>60000</v>
      </c>
      <c r="M17" s="139">
        <v>1278107</v>
      </c>
      <c r="N17" s="100"/>
      <c r="O17" s="139">
        <v>-27794</v>
      </c>
      <c r="Q17" s="139">
        <v>4200473</v>
      </c>
    </row>
    <row r="18" spans="1:17" ht="15.6" customHeight="1" thickTop="1">
      <c r="A18" s="155"/>
      <c r="B18" s="124"/>
      <c r="C18" s="124"/>
      <c r="E18" s="173"/>
      <c r="G18" s="100">
        <v>0</v>
      </c>
      <c r="I18" s="100"/>
      <c r="K18" s="100"/>
      <c r="M18" s="100"/>
      <c r="Q18" s="100"/>
    </row>
    <row r="19" spans="1:17" ht="23.85" customHeight="1">
      <c r="A19" s="153" t="s">
        <v>153</v>
      </c>
      <c r="B19" s="120"/>
      <c r="C19" s="120"/>
      <c r="D19" s="120"/>
      <c r="E19" s="173"/>
      <c r="G19" s="100"/>
      <c r="I19" s="100"/>
      <c r="K19" s="100"/>
      <c r="M19" s="100"/>
      <c r="Q19" s="100"/>
    </row>
    <row r="20" spans="1:17" ht="23.85" customHeight="1">
      <c r="A20" s="154" t="s">
        <v>167</v>
      </c>
      <c r="G20" s="125">
        <v>440000</v>
      </c>
      <c r="I20" s="125">
        <v>1531673</v>
      </c>
      <c r="K20" s="125">
        <v>60000</v>
      </c>
      <c r="M20" s="125">
        <v>2229641</v>
      </c>
      <c r="O20" s="125">
        <v>-24193</v>
      </c>
      <c r="Q20" s="43">
        <v>4237121</v>
      </c>
    </row>
    <row r="21" spans="1:17" ht="23.85" customHeight="1">
      <c r="A21" s="154" t="s">
        <v>233</v>
      </c>
      <c r="E21" s="287">
        <v>17</v>
      </c>
      <c r="G21" s="125">
        <v>156498</v>
      </c>
      <c r="I21" s="125">
        <v>761989</v>
      </c>
      <c r="K21" s="157">
        <v>0</v>
      </c>
      <c r="M21" s="157">
        <v>0</v>
      </c>
      <c r="O21" s="157">
        <v>0</v>
      </c>
      <c r="Q21" s="43">
        <v>918487</v>
      </c>
    </row>
    <row r="22" spans="1:17" ht="23.85" customHeight="1">
      <c r="A22" s="154" t="s">
        <v>243</v>
      </c>
      <c r="G22" s="157">
        <v>0</v>
      </c>
      <c r="H22" s="67"/>
      <c r="I22" s="157">
        <v>0</v>
      </c>
      <c r="J22" s="67"/>
      <c r="K22" s="157">
        <v>0</v>
      </c>
      <c r="M22" s="125">
        <v>-181201</v>
      </c>
      <c r="N22" s="100"/>
      <c r="O22" s="157">
        <v>0</v>
      </c>
      <c r="Q22" s="43">
        <v>-181201</v>
      </c>
    </row>
    <row r="23" spans="1:17" ht="26.4" thickBot="1">
      <c r="A23" s="154" t="s">
        <v>261</v>
      </c>
      <c r="E23" s="173"/>
      <c r="G23" s="139">
        <v>596498</v>
      </c>
      <c r="I23" s="139">
        <v>2293662</v>
      </c>
      <c r="K23" s="139">
        <v>60000</v>
      </c>
      <c r="M23" s="139">
        <v>2048440</v>
      </c>
      <c r="N23" s="100">
        <v>0</v>
      </c>
      <c r="O23" s="139">
        <v>-24193</v>
      </c>
      <c r="Q23" s="156">
        <v>4974407</v>
      </c>
    </row>
    <row r="24" spans="1:17" ht="24.6" thickTop="1">
      <c r="A24" s="142"/>
      <c r="B24" s="124"/>
      <c r="C24" s="124"/>
      <c r="E24" s="173"/>
      <c r="G24" s="100"/>
      <c r="I24" s="100"/>
      <c r="K24" s="100"/>
      <c r="M24" s="100"/>
      <c r="Q24" s="100"/>
    </row>
    <row r="25" spans="1:17" ht="24">
      <c r="A25" s="142"/>
      <c r="B25" s="124"/>
      <c r="C25" s="124"/>
      <c r="E25" s="173"/>
      <c r="G25" s="100"/>
      <c r="I25" s="100"/>
      <c r="K25" s="100"/>
      <c r="M25" s="100"/>
      <c r="Q25" s="100"/>
    </row>
    <row r="26" spans="1:17" ht="24">
      <c r="A26" s="142"/>
      <c r="B26" s="124"/>
      <c r="C26" s="124"/>
      <c r="E26" s="173"/>
      <c r="G26" s="100"/>
      <c r="I26" s="100"/>
      <c r="K26" s="100"/>
      <c r="M26" s="100"/>
      <c r="Q26" s="100"/>
    </row>
    <row r="27" spans="1:17" ht="14.55" customHeight="1">
      <c r="A27" s="142"/>
      <c r="B27" s="124"/>
      <c r="C27" s="124"/>
      <c r="E27" s="173"/>
      <c r="G27" s="100"/>
      <c r="I27" s="100"/>
      <c r="K27" s="100"/>
      <c r="M27" s="100"/>
      <c r="Q27" s="100"/>
    </row>
    <row r="28" spans="1:17" ht="25.8">
      <c r="A28" s="10" t="s">
        <v>40</v>
      </c>
      <c r="B28" s="140"/>
      <c r="C28" s="140"/>
      <c r="I28" s="138"/>
      <c r="Q28" s="113" t="s">
        <v>234</v>
      </c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2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K392"/>
  <sheetViews>
    <sheetView view="pageBreakPreview" zoomScale="90" zoomScaleNormal="99" zoomScaleSheetLayoutView="90" workbookViewId="0">
      <selection activeCell="K11" sqref="K11"/>
    </sheetView>
  </sheetViews>
  <sheetFormatPr defaultColWidth="12.5" defaultRowHeight="25.5" customHeight="1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5" customWidth="1"/>
    <col min="10" max="10" width="1.125" style="12" customWidth="1"/>
    <col min="11" max="11" width="15.5" style="41" customWidth="1"/>
    <col min="12" max="16384" width="12.5" style="12"/>
  </cols>
  <sheetData>
    <row r="1" spans="1:11" ht="21" customHeight="1">
      <c r="K1" s="34" t="s">
        <v>80</v>
      </c>
    </row>
    <row r="2" spans="1:11" ht="23.1" customHeight="1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3.1" customHeight="1">
      <c r="A3" s="36" t="s">
        <v>266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1" customHeight="1">
      <c r="A4" s="32" t="s">
        <v>272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6.4">
      <c r="A5" s="32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1" customHeight="1">
      <c r="E6" s="312" t="s">
        <v>121</v>
      </c>
      <c r="F6" s="312"/>
      <c r="G6" s="312"/>
      <c r="H6" s="312"/>
      <c r="I6" s="312"/>
      <c r="J6" s="312"/>
      <c r="K6" s="312"/>
    </row>
    <row r="7" spans="1:11" ht="21" customHeight="1">
      <c r="E7" s="313" t="s">
        <v>3</v>
      </c>
      <c r="F7" s="313"/>
      <c r="G7" s="313"/>
      <c r="H7" s="9"/>
      <c r="I7" s="94" t="s">
        <v>4</v>
      </c>
      <c r="J7" s="94"/>
      <c r="K7" s="94"/>
    </row>
    <row r="8" spans="1:11" ht="21" customHeight="1">
      <c r="E8" s="96"/>
      <c r="F8" s="174"/>
      <c r="G8" s="96"/>
      <c r="H8" s="9"/>
      <c r="I8" s="311" t="s">
        <v>5</v>
      </c>
      <c r="J8" s="311"/>
      <c r="K8" s="311"/>
    </row>
    <row r="9" spans="1:11" ht="26.1" customHeight="1">
      <c r="E9" s="170" t="s">
        <v>82</v>
      </c>
      <c r="F9" s="46"/>
      <c r="G9" s="170" t="s">
        <v>83</v>
      </c>
      <c r="H9" s="33"/>
      <c r="I9" s="170" t="s">
        <v>82</v>
      </c>
      <c r="J9" s="46"/>
      <c r="K9" s="170" t="s">
        <v>83</v>
      </c>
    </row>
    <row r="10" spans="1:11" ht="22.5" customHeight="1">
      <c r="A10" s="62" t="s">
        <v>168</v>
      </c>
      <c r="F10" s="13"/>
      <c r="H10" s="13"/>
      <c r="J10" s="13"/>
      <c r="K10" s="13"/>
    </row>
    <row r="11" spans="1:11" ht="22.5" customHeight="1">
      <c r="A11" s="7"/>
      <c r="B11" s="14" t="s">
        <v>224</v>
      </c>
      <c r="C11" s="7"/>
      <c r="D11" s="7"/>
      <c r="E11" s="13">
        <v>-424055</v>
      </c>
      <c r="F11" s="13"/>
      <c r="G11" s="13">
        <v>-301230</v>
      </c>
      <c r="H11" s="13"/>
      <c r="I11" s="13">
        <v>-322432</v>
      </c>
      <c r="J11" s="13"/>
      <c r="K11" s="13">
        <v>-181201</v>
      </c>
    </row>
    <row r="12" spans="1:11" ht="22.5" customHeight="1">
      <c r="A12" s="7"/>
      <c r="B12" s="14" t="s">
        <v>244</v>
      </c>
      <c r="C12" s="7"/>
      <c r="D12" s="7"/>
      <c r="E12" s="13"/>
      <c r="F12" s="13"/>
      <c r="G12" s="13"/>
      <c r="H12" s="13"/>
      <c r="I12" s="13"/>
      <c r="J12" s="13"/>
      <c r="K12" s="13"/>
    </row>
    <row r="13" spans="1:11" ht="22.5" customHeight="1">
      <c r="A13" s="7"/>
      <c r="B13" s="10"/>
      <c r="C13" s="14" t="s">
        <v>169</v>
      </c>
      <c r="D13" s="7"/>
      <c r="E13" s="13"/>
      <c r="F13" s="13"/>
      <c r="G13" s="13"/>
      <c r="H13" s="13"/>
      <c r="J13" s="13"/>
      <c r="K13" s="35"/>
    </row>
    <row r="14" spans="1:11" ht="22.5" customHeight="1">
      <c r="A14" s="7"/>
      <c r="B14" s="14"/>
      <c r="C14" s="7" t="s">
        <v>106</v>
      </c>
      <c r="D14" s="7"/>
      <c r="E14" s="13">
        <v>13304</v>
      </c>
      <c r="F14" s="13"/>
      <c r="G14" s="13">
        <v>5738</v>
      </c>
      <c r="H14" s="13"/>
      <c r="I14" s="35">
        <v>13304</v>
      </c>
      <c r="J14" s="13"/>
      <c r="K14" s="13">
        <v>5738</v>
      </c>
    </row>
    <row r="15" spans="1:11" ht="22.5" customHeight="1">
      <c r="A15" s="7"/>
      <c r="B15" s="40"/>
      <c r="C15" s="10" t="s">
        <v>170</v>
      </c>
      <c r="D15" s="7"/>
      <c r="E15" s="13">
        <v>289894</v>
      </c>
      <c r="F15" s="13"/>
      <c r="G15" s="13">
        <v>262605</v>
      </c>
      <c r="H15" s="13"/>
      <c r="I15" s="35">
        <v>246316</v>
      </c>
      <c r="J15" s="13"/>
      <c r="K15" s="13">
        <v>221974</v>
      </c>
    </row>
    <row r="16" spans="1:11" ht="22.5" customHeight="1">
      <c r="A16" s="7"/>
      <c r="B16" s="40"/>
      <c r="C16" s="10" t="s">
        <v>171</v>
      </c>
      <c r="D16" s="7"/>
      <c r="E16" s="13">
        <v>25197</v>
      </c>
      <c r="F16" s="13"/>
      <c r="G16" s="13">
        <v>23055</v>
      </c>
      <c r="H16" s="13"/>
      <c r="I16" s="35">
        <v>21633</v>
      </c>
      <c r="J16" s="13"/>
      <c r="K16" s="160">
        <v>19478</v>
      </c>
    </row>
    <row r="17" spans="1:11" ht="22.5" customHeight="1">
      <c r="A17" s="7"/>
      <c r="B17" s="40"/>
      <c r="C17" s="10" t="s">
        <v>172</v>
      </c>
      <c r="D17" s="7"/>
      <c r="E17" s="13">
        <v>71498</v>
      </c>
      <c r="F17" s="13"/>
      <c r="G17" s="13">
        <v>41315</v>
      </c>
      <c r="H17" s="13"/>
      <c r="I17" s="13">
        <v>69682</v>
      </c>
      <c r="J17" s="13"/>
      <c r="K17" s="160">
        <v>39574</v>
      </c>
    </row>
    <row r="18" spans="1:11" ht="22.5" customHeight="1">
      <c r="A18" s="7"/>
      <c r="B18" s="40"/>
      <c r="C18" s="7" t="s">
        <v>278</v>
      </c>
      <c r="E18" s="13">
        <v>0</v>
      </c>
      <c r="F18" s="13"/>
      <c r="G18" s="13">
        <v>623</v>
      </c>
      <c r="H18" s="13"/>
      <c r="I18" s="13">
        <v>0</v>
      </c>
      <c r="J18" s="13"/>
      <c r="K18" s="160">
        <v>623</v>
      </c>
    </row>
    <row r="19" spans="1:11" ht="22.5" customHeight="1">
      <c r="A19" s="7"/>
      <c r="B19" s="40"/>
      <c r="C19" s="7" t="s">
        <v>239</v>
      </c>
      <c r="E19" s="13">
        <v>-498</v>
      </c>
      <c r="F19" s="13"/>
      <c r="G19" s="13">
        <v>0</v>
      </c>
      <c r="H19" s="13"/>
      <c r="I19" s="13">
        <v>-498</v>
      </c>
      <c r="J19" s="13"/>
      <c r="K19" s="160">
        <v>0</v>
      </c>
    </row>
    <row r="20" spans="1:11" ht="22.5" customHeight="1">
      <c r="A20" s="7"/>
      <c r="B20" s="40"/>
      <c r="C20" s="7" t="s">
        <v>292</v>
      </c>
      <c r="E20" s="13"/>
      <c r="F20" s="13"/>
      <c r="G20" s="13"/>
      <c r="H20" s="13"/>
      <c r="I20" s="13"/>
      <c r="J20" s="13"/>
      <c r="K20" s="160"/>
    </row>
    <row r="21" spans="1:11" ht="22.5" customHeight="1">
      <c r="A21" s="7"/>
      <c r="B21" s="40"/>
      <c r="D21" s="7" t="s">
        <v>291</v>
      </c>
      <c r="E21" s="13">
        <v>24134</v>
      </c>
      <c r="F21" s="13"/>
      <c r="G21" s="13">
        <v>0</v>
      </c>
      <c r="H21" s="13"/>
      <c r="I21" s="13">
        <v>24134</v>
      </c>
      <c r="J21" s="13"/>
      <c r="K21" s="160">
        <v>0</v>
      </c>
    </row>
    <row r="22" spans="1:11" ht="22.5" customHeight="1">
      <c r="A22" s="7"/>
      <c r="B22" s="40"/>
      <c r="C22" s="10" t="s">
        <v>275</v>
      </c>
      <c r="D22" s="7"/>
      <c r="E22" s="13">
        <v>-274</v>
      </c>
      <c r="F22" s="13"/>
      <c r="G22" s="13">
        <v>-248</v>
      </c>
      <c r="H22" s="13"/>
      <c r="I22" s="13">
        <v>-274</v>
      </c>
      <c r="J22" s="13"/>
      <c r="K22" s="160">
        <v>-248</v>
      </c>
    </row>
    <row r="23" spans="1:11" ht="22.5" customHeight="1">
      <c r="A23" s="7"/>
      <c r="B23" s="40"/>
      <c r="C23" s="10" t="s">
        <v>173</v>
      </c>
      <c r="D23" s="7"/>
      <c r="E23" s="13">
        <v>1617</v>
      </c>
      <c r="F23" s="13"/>
      <c r="G23" s="13">
        <v>3708</v>
      </c>
      <c r="H23" s="13"/>
      <c r="I23" s="13">
        <v>1617</v>
      </c>
      <c r="J23" s="13"/>
      <c r="K23" s="160">
        <v>3708</v>
      </c>
    </row>
    <row r="24" spans="1:11" ht="22.5" customHeight="1">
      <c r="A24" s="7"/>
      <c r="B24" s="40"/>
      <c r="C24" s="10" t="s">
        <v>255</v>
      </c>
      <c r="D24" s="7"/>
      <c r="E24" s="13">
        <v>-74712</v>
      </c>
      <c r="F24" s="13"/>
      <c r="G24" s="13">
        <v>15482</v>
      </c>
      <c r="H24" s="13"/>
      <c r="I24" s="13">
        <v>-74712</v>
      </c>
      <c r="J24" s="13"/>
      <c r="K24" s="13">
        <v>15482</v>
      </c>
    </row>
    <row r="25" spans="1:11" ht="22.5" customHeight="1">
      <c r="A25" s="7"/>
      <c r="B25" s="40"/>
      <c r="C25" s="10" t="s">
        <v>279</v>
      </c>
      <c r="D25" s="7"/>
      <c r="E25" s="13">
        <v>-4911</v>
      </c>
      <c r="F25" s="13"/>
      <c r="G25" s="13">
        <v>3377</v>
      </c>
      <c r="H25" s="13"/>
      <c r="I25" s="13">
        <v>-2646</v>
      </c>
      <c r="J25" s="13"/>
      <c r="K25" s="161">
        <v>5604</v>
      </c>
    </row>
    <row r="26" spans="1:11" ht="22.5" customHeight="1">
      <c r="A26" s="7"/>
      <c r="B26" s="40"/>
      <c r="C26" s="10" t="s">
        <v>174</v>
      </c>
      <c r="D26" s="7"/>
      <c r="F26" s="13"/>
      <c r="H26" s="13"/>
      <c r="I26" s="13"/>
      <c r="J26" s="13"/>
      <c r="K26" s="13"/>
    </row>
    <row r="27" spans="1:11" ht="22.5" customHeight="1">
      <c r="A27" s="7"/>
      <c r="B27" s="40"/>
      <c r="C27" s="10"/>
      <c r="D27" s="7" t="s">
        <v>175</v>
      </c>
      <c r="E27" s="109">
        <v>1060</v>
      </c>
      <c r="F27" s="13"/>
      <c r="G27" s="13">
        <v>-3476</v>
      </c>
      <c r="H27" s="13"/>
      <c r="I27" s="13">
        <v>1060</v>
      </c>
      <c r="J27" s="13"/>
      <c r="K27" s="13">
        <v>-3476</v>
      </c>
    </row>
    <row r="28" spans="1:11" ht="22.5" customHeight="1">
      <c r="A28" s="7"/>
      <c r="B28" s="40"/>
      <c r="C28" s="10" t="s">
        <v>176</v>
      </c>
      <c r="D28" s="7"/>
      <c r="E28" s="13"/>
      <c r="F28" s="13"/>
      <c r="G28" s="13">
        <v>0</v>
      </c>
      <c r="H28" s="13"/>
      <c r="I28" s="13"/>
      <c r="J28" s="13"/>
      <c r="K28" s="13"/>
    </row>
    <row r="29" spans="1:11" ht="22.5" customHeight="1">
      <c r="A29" s="7"/>
      <c r="B29" s="40"/>
      <c r="C29" s="10"/>
      <c r="D29" s="7" t="s">
        <v>177</v>
      </c>
      <c r="E29" s="13">
        <v>-2456</v>
      </c>
      <c r="F29" s="13"/>
      <c r="G29" s="13">
        <v>-7715</v>
      </c>
      <c r="H29" s="13"/>
      <c r="I29" s="13">
        <v>-2456</v>
      </c>
      <c r="J29" s="13"/>
      <c r="K29" s="13">
        <v>-7715</v>
      </c>
    </row>
    <row r="30" spans="1:11" ht="22.5" customHeight="1">
      <c r="A30" s="7"/>
      <c r="B30" s="40"/>
      <c r="C30" s="10" t="s">
        <v>290</v>
      </c>
      <c r="D30" s="7"/>
      <c r="E30" s="13"/>
      <c r="F30" s="13"/>
      <c r="G30" s="13"/>
      <c r="H30" s="13"/>
      <c r="I30" s="13"/>
      <c r="J30" s="13"/>
      <c r="K30" s="13"/>
    </row>
    <row r="31" spans="1:11" ht="22.5" customHeight="1">
      <c r="A31" s="7"/>
      <c r="B31" s="40"/>
      <c r="D31" s="7" t="s">
        <v>289</v>
      </c>
      <c r="E31" s="13">
        <v>-17</v>
      </c>
      <c r="F31" s="13"/>
      <c r="G31" s="13">
        <v>0</v>
      </c>
      <c r="H31" s="13"/>
      <c r="I31" s="13">
        <v>-17</v>
      </c>
      <c r="J31" s="13"/>
      <c r="K31" s="13">
        <v>0</v>
      </c>
    </row>
    <row r="32" spans="1:11" ht="22.5" customHeight="1">
      <c r="A32" s="7"/>
      <c r="B32" s="40"/>
      <c r="C32" s="10" t="s">
        <v>178</v>
      </c>
      <c r="D32" s="7"/>
      <c r="E32" s="13">
        <v>188591</v>
      </c>
      <c r="F32" s="13"/>
      <c r="G32" s="13">
        <v>199676</v>
      </c>
      <c r="H32" s="13"/>
      <c r="I32" s="13">
        <v>164968</v>
      </c>
      <c r="J32" s="13"/>
      <c r="K32" s="13">
        <v>170856</v>
      </c>
    </row>
    <row r="33" spans="1:11" ht="22.5" customHeight="1">
      <c r="A33" s="7"/>
      <c r="B33" s="40"/>
      <c r="C33" s="10" t="s">
        <v>179</v>
      </c>
      <c r="D33" s="7"/>
      <c r="E33" s="15">
        <v>5430</v>
      </c>
      <c r="F33" s="13"/>
      <c r="G33" s="15">
        <v>5259</v>
      </c>
      <c r="H33" s="13"/>
      <c r="I33" s="15">
        <v>5430</v>
      </c>
      <c r="J33" s="13"/>
      <c r="K33" s="162">
        <v>5259</v>
      </c>
    </row>
    <row r="34" spans="1:11" ht="22.5" customHeight="1">
      <c r="A34" s="7"/>
      <c r="B34" s="7" t="s">
        <v>180</v>
      </c>
      <c r="C34" s="10"/>
      <c r="D34" s="7"/>
      <c r="E34" s="13"/>
      <c r="F34" s="13"/>
      <c r="G34" s="13"/>
      <c r="H34" s="13"/>
      <c r="I34" s="13"/>
      <c r="J34" s="13"/>
      <c r="K34" s="13"/>
    </row>
    <row r="35" spans="1:11" ht="22.5" customHeight="1">
      <c r="A35" s="7"/>
      <c r="B35" s="7"/>
      <c r="C35" s="10" t="s">
        <v>181</v>
      </c>
      <c r="D35" s="7"/>
      <c r="E35" s="13">
        <v>113802</v>
      </c>
      <c r="F35" s="13"/>
      <c r="G35" s="13">
        <v>248169</v>
      </c>
      <c r="H35" s="13"/>
      <c r="I35" s="13">
        <v>145109</v>
      </c>
      <c r="J35" s="13"/>
      <c r="K35" s="13">
        <v>295656</v>
      </c>
    </row>
    <row r="36" spans="1:11" ht="22.5" customHeight="1">
      <c r="A36" s="7"/>
      <c r="B36" s="7"/>
      <c r="C36" s="10"/>
      <c r="D36" s="7"/>
      <c r="E36" s="13"/>
      <c r="F36" s="13"/>
      <c r="G36" s="13"/>
      <c r="H36" s="13"/>
      <c r="I36" s="13"/>
      <c r="J36" s="13"/>
      <c r="K36" s="13"/>
    </row>
    <row r="37" spans="1:11" ht="22.5" customHeight="1">
      <c r="A37" s="7"/>
      <c r="B37" s="7"/>
      <c r="C37" s="10"/>
      <c r="D37" s="7"/>
      <c r="E37" s="13"/>
      <c r="F37" s="13"/>
      <c r="G37" s="13"/>
      <c r="H37" s="13"/>
      <c r="I37" s="13"/>
      <c r="J37" s="13"/>
      <c r="K37" s="13"/>
    </row>
    <row r="38" spans="1:11" ht="22.5" customHeight="1">
      <c r="A38" s="7"/>
      <c r="B38" s="7"/>
      <c r="C38" s="10"/>
      <c r="D38" s="7"/>
      <c r="E38" s="13"/>
      <c r="F38" s="13"/>
      <c r="G38" s="13"/>
      <c r="H38" s="13"/>
      <c r="I38" s="13"/>
      <c r="J38" s="13"/>
      <c r="K38" s="13"/>
    </row>
    <row r="39" spans="1:11" ht="22.5" customHeight="1">
      <c r="A39" s="7"/>
      <c r="B39" s="7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22.5" customHeight="1">
      <c r="A40" s="7"/>
      <c r="B40" s="7"/>
      <c r="C40" s="10"/>
      <c r="D40" s="7"/>
      <c r="E40" s="13"/>
      <c r="F40" s="13"/>
      <c r="G40" s="13"/>
      <c r="H40" s="13"/>
      <c r="I40" s="13"/>
      <c r="J40" s="13"/>
      <c r="K40" s="13"/>
    </row>
    <row r="41" spans="1:11" ht="6.6" customHeight="1">
      <c r="A41" s="7"/>
      <c r="B41" s="14"/>
      <c r="C41" s="10"/>
      <c r="D41" s="7"/>
      <c r="E41" s="13"/>
      <c r="F41" s="13"/>
      <c r="G41" s="13"/>
      <c r="H41" s="13"/>
      <c r="I41" s="13"/>
      <c r="J41" s="13"/>
      <c r="K41" s="160"/>
    </row>
    <row r="42" spans="1:11" ht="25.8">
      <c r="A42" s="10" t="s">
        <v>40</v>
      </c>
      <c r="B42" s="7"/>
      <c r="C42" s="7"/>
      <c r="D42" s="7"/>
      <c r="E42" s="7"/>
      <c r="F42" s="13"/>
      <c r="G42" s="7"/>
      <c r="H42" s="13"/>
      <c r="I42" s="13"/>
      <c r="J42" s="13"/>
      <c r="K42" s="60" t="s">
        <v>217</v>
      </c>
    </row>
    <row r="149" spans="9:11" ht="25.5" customHeight="1">
      <c r="I149" s="12"/>
      <c r="K149" s="42" t="s">
        <v>42</v>
      </c>
    </row>
    <row r="208" spans="9:11" ht="25.5" customHeight="1">
      <c r="I208" s="12"/>
      <c r="K208" s="12"/>
    </row>
    <row r="220" spans="9:11" ht="25.5" customHeight="1">
      <c r="I220" s="12"/>
      <c r="K220" s="12"/>
    </row>
    <row r="222" spans="9:11" ht="25.5" customHeight="1">
      <c r="I222" s="12"/>
      <c r="K222" s="12"/>
    </row>
    <row r="312" spans="9:11" ht="25.5" customHeight="1">
      <c r="I312" s="12"/>
      <c r="K312" s="12"/>
    </row>
    <row r="313" spans="9:11" ht="25.5" customHeight="1">
      <c r="I313" s="12"/>
      <c r="K313" s="12"/>
    </row>
    <row r="314" spans="9:11" ht="25.5" customHeight="1">
      <c r="I314" s="12"/>
      <c r="K314" s="12"/>
    </row>
    <row r="315" spans="9:11" ht="25.5" customHeight="1">
      <c r="I315" s="12"/>
      <c r="K315" s="12"/>
    </row>
    <row r="316" spans="9:11" ht="25.5" customHeight="1">
      <c r="I316" s="12"/>
      <c r="K316" s="12"/>
    </row>
    <row r="317" spans="9:11" ht="25.5" customHeight="1">
      <c r="I317" s="12"/>
      <c r="K317" s="12"/>
    </row>
    <row r="318" spans="9:11" ht="25.5" customHeight="1">
      <c r="I318" s="12"/>
      <c r="K318" s="12"/>
    </row>
    <row r="319" spans="9:11" ht="25.5" customHeight="1">
      <c r="I319" s="12"/>
      <c r="K319" s="12"/>
    </row>
    <row r="320" spans="9:11" ht="25.5" customHeight="1">
      <c r="I320" s="12"/>
      <c r="K320" s="12"/>
    </row>
    <row r="321" spans="9:11" ht="25.5" customHeight="1">
      <c r="I321" s="12"/>
      <c r="K321" s="12"/>
    </row>
    <row r="322" spans="9:11" ht="25.5" customHeight="1">
      <c r="I322" s="12"/>
      <c r="K322" s="12"/>
    </row>
    <row r="323" spans="9:11" ht="25.5" customHeight="1">
      <c r="I323" s="12"/>
      <c r="K323" s="12"/>
    </row>
    <row r="324" spans="9:11" ht="25.5" customHeight="1">
      <c r="I324" s="12"/>
      <c r="K324" s="12"/>
    </row>
    <row r="325" spans="9:11" ht="25.5" customHeight="1">
      <c r="I325" s="12"/>
      <c r="K325" s="12"/>
    </row>
    <row r="326" spans="9:11" ht="25.5" customHeight="1">
      <c r="I326" s="12"/>
      <c r="K326" s="12"/>
    </row>
    <row r="327" spans="9:11" ht="25.5" customHeight="1">
      <c r="I327" s="12"/>
      <c r="K327" s="12"/>
    </row>
    <row r="328" spans="9:11" ht="25.5" customHeight="1">
      <c r="I328" s="12"/>
      <c r="K328" s="12"/>
    </row>
    <row r="329" spans="9:11" ht="25.5" customHeight="1">
      <c r="I329" s="12"/>
      <c r="K329" s="12"/>
    </row>
    <row r="330" spans="9:11" ht="25.5" customHeight="1">
      <c r="I330" s="12"/>
      <c r="K330" s="12"/>
    </row>
    <row r="331" spans="9:11" ht="25.5" customHeight="1">
      <c r="I331" s="12"/>
      <c r="K331" s="12"/>
    </row>
    <row r="332" spans="9:11" ht="25.5" customHeight="1">
      <c r="I332" s="12"/>
      <c r="K332" s="12"/>
    </row>
    <row r="333" spans="9:11" ht="25.5" customHeight="1">
      <c r="I333" s="12"/>
      <c r="K333" s="12"/>
    </row>
    <row r="334" spans="9:11" ht="25.5" customHeight="1">
      <c r="I334" s="12"/>
      <c r="K334" s="12"/>
    </row>
    <row r="335" spans="9:11" ht="25.5" customHeight="1">
      <c r="I335" s="12"/>
      <c r="K335" s="12"/>
    </row>
    <row r="336" spans="9:11" ht="25.5" customHeight="1">
      <c r="I336" s="12"/>
      <c r="K336" s="12"/>
    </row>
    <row r="337" spans="9:11" ht="25.5" customHeight="1">
      <c r="I337" s="12"/>
      <c r="K337" s="12"/>
    </row>
    <row r="338" spans="9:11" ht="25.5" customHeight="1">
      <c r="I338" s="12"/>
      <c r="K338" s="12"/>
    </row>
    <row r="339" spans="9:11" ht="25.5" customHeight="1">
      <c r="I339" s="12"/>
      <c r="K339" s="12"/>
    </row>
    <row r="340" spans="9:11" ht="25.5" customHeight="1">
      <c r="I340" s="12"/>
      <c r="K340" s="12"/>
    </row>
    <row r="341" spans="9:11" ht="25.5" customHeight="1">
      <c r="I341" s="12"/>
      <c r="K341" s="12"/>
    </row>
    <row r="342" spans="9:11" ht="25.5" customHeight="1">
      <c r="I342" s="12"/>
      <c r="K342" s="12"/>
    </row>
    <row r="343" spans="9:11" ht="25.5" customHeight="1">
      <c r="I343" s="12"/>
      <c r="K343" s="12"/>
    </row>
    <row r="344" spans="9:11" ht="25.5" customHeight="1">
      <c r="I344" s="12"/>
      <c r="K344" s="12"/>
    </row>
    <row r="345" spans="9:11" ht="25.5" customHeight="1">
      <c r="I345" s="12"/>
      <c r="K345" s="12"/>
    </row>
    <row r="346" spans="9:11" ht="25.5" customHeight="1">
      <c r="I346" s="12"/>
      <c r="K346" s="12"/>
    </row>
    <row r="347" spans="9:11" ht="25.5" customHeight="1">
      <c r="I347" s="12"/>
      <c r="K347" s="12"/>
    </row>
    <row r="348" spans="9:11" ht="25.5" customHeight="1">
      <c r="I348" s="12"/>
      <c r="K348" s="12"/>
    </row>
    <row r="349" spans="9:11" ht="25.5" customHeight="1">
      <c r="I349" s="12"/>
      <c r="K349" s="12"/>
    </row>
    <row r="350" spans="9:11" ht="25.5" customHeight="1">
      <c r="I350" s="12"/>
      <c r="K350" s="12"/>
    </row>
    <row r="351" spans="9:11" ht="25.5" customHeight="1">
      <c r="I351" s="12"/>
      <c r="K351" s="12"/>
    </row>
    <row r="352" spans="9:11" ht="25.5" customHeight="1">
      <c r="I352" s="12"/>
      <c r="K352" s="12"/>
    </row>
    <row r="353" spans="9:11" ht="25.5" customHeight="1">
      <c r="I353" s="12"/>
      <c r="K353" s="12"/>
    </row>
    <row r="354" spans="9:11" ht="25.5" customHeight="1">
      <c r="I354" s="12"/>
      <c r="K354" s="12"/>
    </row>
    <row r="355" spans="9:11" ht="25.5" customHeight="1">
      <c r="I355" s="12"/>
      <c r="K355" s="12"/>
    </row>
    <row r="356" spans="9:11" ht="25.5" customHeight="1">
      <c r="I356" s="12"/>
      <c r="K356" s="12"/>
    </row>
    <row r="357" spans="9:11" ht="25.5" customHeight="1">
      <c r="I357" s="12"/>
      <c r="K357" s="12"/>
    </row>
    <row r="358" spans="9:11" ht="25.5" customHeight="1">
      <c r="I358" s="12"/>
      <c r="K358" s="12"/>
    </row>
    <row r="359" spans="9:11" ht="25.5" customHeight="1">
      <c r="I359" s="12"/>
      <c r="K359" s="12"/>
    </row>
    <row r="360" spans="9:11" ht="25.5" customHeight="1">
      <c r="I360" s="12"/>
      <c r="K360" s="12"/>
    </row>
    <row r="361" spans="9:11" ht="25.5" customHeight="1">
      <c r="I361" s="12"/>
      <c r="K361" s="12"/>
    </row>
    <row r="362" spans="9:11" ht="25.5" customHeight="1">
      <c r="I362" s="12"/>
      <c r="K362" s="12"/>
    </row>
    <row r="363" spans="9:11" ht="25.5" customHeight="1">
      <c r="I363" s="12"/>
      <c r="K363" s="12"/>
    </row>
    <row r="364" spans="9:11" ht="25.5" customHeight="1">
      <c r="I364" s="12"/>
      <c r="K364" s="12"/>
    </row>
    <row r="365" spans="9:11" ht="25.5" customHeight="1">
      <c r="I365" s="12"/>
      <c r="K365" s="12"/>
    </row>
    <row r="366" spans="9:11" ht="25.5" customHeight="1">
      <c r="I366" s="12"/>
      <c r="K366" s="12"/>
    </row>
    <row r="367" spans="9:11" ht="25.5" customHeight="1">
      <c r="I367" s="12"/>
      <c r="K367" s="12"/>
    </row>
    <row r="368" spans="9:11" ht="25.5" customHeight="1">
      <c r="I368" s="12"/>
      <c r="K368" s="12"/>
    </row>
    <row r="369" spans="9:11" ht="25.5" customHeight="1">
      <c r="I369" s="12"/>
      <c r="K369" s="12"/>
    </row>
    <row r="370" spans="9:11" ht="25.5" customHeight="1">
      <c r="I370" s="12"/>
      <c r="K370" s="12"/>
    </row>
    <row r="371" spans="9:11" ht="25.5" customHeight="1">
      <c r="I371" s="12"/>
      <c r="K371" s="12"/>
    </row>
    <row r="372" spans="9:11" ht="25.5" customHeight="1">
      <c r="I372" s="12"/>
      <c r="K372" s="12"/>
    </row>
    <row r="373" spans="9:11" ht="25.5" customHeight="1">
      <c r="I373" s="12"/>
      <c r="K373" s="12"/>
    </row>
    <row r="374" spans="9:11" ht="25.5" customHeight="1">
      <c r="I374" s="12"/>
      <c r="K374" s="12"/>
    </row>
    <row r="375" spans="9:11" ht="25.5" customHeight="1">
      <c r="I375" s="12"/>
      <c r="K375" s="12"/>
    </row>
    <row r="376" spans="9:11" ht="25.5" customHeight="1">
      <c r="I376" s="12"/>
      <c r="K376" s="12"/>
    </row>
    <row r="377" spans="9:11" ht="25.5" customHeight="1">
      <c r="I377" s="12"/>
      <c r="K377" s="12"/>
    </row>
    <row r="378" spans="9:11" ht="25.5" customHeight="1">
      <c r="I378" s="12"/>
      <c r="K378" s="12"/>
    </row>
    <row r="379" spans="9:11" ht="25.5" customHeight="1">
      <c r="I379" s="12"/>
      <c r="K379" s="12"/>
    </row>
    <row r="380" spans="9:11" ht="25.5" customHeight="1">
      <c r="I380" s="12"/>
      <c r="K380" s="12"/>
    </row>
    <row r="381" spans="9:11" ht="25.5" customHeight="1">
      <c r="I381" s="12"/>
      <c r="K381" s="12"/>
    </row>
    <row r="382" spans="9:11" ht="25.5" customHeight="1">
      <c r="I382" s="12"/>
      <c r="K382" s="12"/>
    </row>
    <row r="383" spans="9:11" ht="25.5" customHeight="1">
      <c r="I383" s="12"/>
      <c r="K383" s="12"/>
    </row>
    <row r="384" spans="9:11" ht="25.5" customHeight="1">
      <c r="I384" s="12"/>
      <c r="K384" s="12"/>
    </row>
    <row r="385" spans="9:11" ht="25.5" customHeight="1">
      <c r="I385" s="12"/>
      <c r="K385" s="12"/>
    </row>
    <row r="386" spans="9:11" ht="25.5" customHeight="1">
      <c r="I386" s="12"/>
      <c r="K386" s="12"/>
    </row>
    <row r="387" spans="9:11" ht="25.5" customHeight="1">
      <c r="I387" s="12"/>
      <c r="K387" s="12"/>
    </row>
    <row r="388" spans="9:11" ht="25.5" customHeight="1">
      <c r="I388" s="12"/>
      <c r="K388" s="12"/>
    </row>
    <row r="389" spans="9:11" ht="25.5" customHeight="1">
      <c r="I389" s="12"/>
      <c r="K389" s="12"/>
    </row>
    <row r="390" spans="9:11" ht="25.5" customHeight="1">
      <c r="I390" s="12"/>
      <c r="K390" s="12"/>
    </row>
    <row r="391" spans="9:11" ht="25.5" customHeight="1">
      <c r="I391" s="12"/>
      <c r="K391" s="12"/>
    </row>
    <row r="392" spans="9:11" ht="25.5" customHeight="1">
      <c r="I392" s="12"/>
      <c r="K392" s="12"/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L388"/>
  <sheetViews>
    <sheetView view="pageBreakPreview" zoomScale="80" zoomScaleNormal="80" zoomScaleSheetLayoutView="80" workbookViewId="0">
      <selection activeCell="M6" sqref="M6"/>
    </sheetView>
  </sheetViews>
  <sheetFormatPr defaultColWidth="12.5" defaultRowHeight="25.5" customHeight="1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5" customWidth="1"/>
    <col min="10" max="10" width="1.125" style="12" customWidth="1"/>
    <col min="11" max="11" width="15.5" style="41" customWidth="1"/>
    <col min="12" max="12" width="1.375" style="12" customWidth="1"/>
    <col min="13" max="16384" width="12.5" style="12"/>
  </cols>
  <sheetData>
    <row r="1" spans="1:12" ht="21" customHeight="1">
      <c r="K1" s="34" t="s">
        <v>80</v>
      </c>
    </row>
    <row r="2" spans="1:12" ht="23.1" customHeight="1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3"/>
    </row>
    <row r="3" spans="1:12" ht="23.1" customHeight="1">
      <c r="A3" s="36" t="s">
        <v>267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2" ht="23.1" customHeight="1">
      <c r="A4" s="32" t="str">
        <f>+'CASH FLOWS 1'!A4</f>
        <v>FOR THE NINE-MONTH PERIOD ENDED SEPTEMBER  30, 2025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19.95" customHeight="1">
      <c r="A5" s="32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2" ht="21" customHeight="1">
      <c r="E6" s="312" t="s">
        <v>121</v>
      </c>
      <c r="F6" s="312"/>
      <c r="G6" s="312"/>
      <c r="H6" s="312"/>
      <c r="I6" s="312"/>
      <c r="J6" s="312"/>
      <c r="K6" s="312"/>
    </row>
    <row r="7" spans="1:12" ht="21" customHeight="1">
      <c r="E7" s="313" t="s">
        <v>3</v>
      </c>
      <c r="F7" s="313"/>
      <c r="G7" s="313"/>
      <c r="H7" s="9"/>
      <c r="I7" s="94" t="s">
        <v>4</v>
      </c>
      <c r="J7" s="94"/>
      <c r="K7" s="94"/>
    </row>
    <row r="8" spans="1:12" ht="21" customHeight="1">
      <c r="E8" s="96"/>
      <c r="F8" s="174"/>
      <c r="G8" s="96"/>
      <c r="H8" s="9"/>
      <c r="I8" s="311" t="s">
        <v>5</v>
      </c>
      <c r="J8" s="311"/>
      <c r="K8" s="311"/>
    </row>
    <row r="9" spans="1:12" ht="26.1" customHeight="1">
      <c r="E9" s="170" t="s">
        <v>82</v>
      </c>
      <c r="F9" s="46"/>
      <c r="G9" s="170" t="s">
        <v>83</v>
      </c>
      <c r="H9" s="33"/>
      <c r="I9" s="170" t="s">
        <v>82</v>
      </c>
      <c r="J9" s="46"/>
      <c r="K9" s="170" t="s">
        <v>83</v>
      </c>
    </row>
    <row r="10" spans="1:12" ht="26.1" customHeight="1">
      <c r="A10" s="266" t="s">
        <v>183</v>
      </c>
      <c r="E10" s="164"/>
      <c r="F10" s="33"/>
      <c r="G10" s="164"/>
      <c r="H10" s="33"/>
      <c r="I10" s="164"/>
      <c r="J10" s="33"/>
      <c r="K10" s="165"/>
    </row>
    <row r="11" spans="1:12" ht="26.1" customHeight="1">
      <c r="A11" s="7"/>
      <c r="B11" s="7" t="s">
        <v>184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2" ht="22.5" customHeight="1">
      <c r="A12" s="7"/>
      <c r="B12" s="14" t="s">
        <v>185</v>
      </c>
      <c r="C12" s="10"/>
      <c r="D12" s="7"/>
      <c r="F12" s="13"/>
      <c r="H12" s="13"/>
      <c r="I12" s="13"/>
      <c r="J12" s="13"/>
      <c r="K12" s="13"/>
    </row>
    <row r="13" spans="1:12" ht="22.5" customHeight="1">
      <c r="A13" s="7"/>
      <c r="B13" s="14"/>
      <c r="C13" s="14" t="s">
        <v>15</v>
      </c>
      <c r="D13" s="7"/>
      <c r="E13" s="13">
        <v>92666</v>
      </c>
      <c r="F13" s="13"/>
      <c r="G13" s="13">
        <v>71074</v>
      </c>
      <c r="H13" s="13"/>
      <c r="I13" s="214">
        <v>108807</v>
      </c>
      <c r="J13" s="13"/>
      <c r="K13" s="13">
        <v>88082</v>
      </c>
    </row>
    <row r="14" spans="1:12" ht="22.5" customHeight="1">
      <c r="A14" s="7"/>
      <c r="B14" s="14"/>
      <c r="C14" s="10" t="s">
        <v>16</v>
      </c>
      <c r="D14" s="7"/>
      <c r="E14" s="13">
        <v>234557</v>
      </c>
      <c r="F14" s="13"/>
      <c r="G14" s="13">
        <v>-238271</v>
      </c>
      <c r="H14" s="13"/>
      <c r="I14" s="214">
        <v>221710</v>
      </c>
      <c r="J14" s="13"/>
      <c r="K14" s="13">
        <v>-276738</v>
      </c>
    </row>
    <row r="15" spans="1:12" ht="22.5" customHeight="1">
      <c r="A15" s="7"/>
      <c r="B15" s="14"/>
      <c r="C15" s="10" t="s">
        <v>186</v>
      </c>
      <c r="D15" s="7"/>
      <c r="E15" s="13"/>
      <c r="F15" s="13"/>
      <c r="G15" s="13"/>
      <c r="H15" s="13"/>
      <c r="I15" s="12"/>
      <c r="J15" s="13"/>
      <c r="K15" s="13"/>
    </row>
    <row r="16" spans="1:12" ht="22.5" customHeight="1">
      <c r="A16" s="7"/>
      <c r="B16" s="14"/>
      <c r="C16" s="10"/>
      <c r="D16" s="7" t="s">
        <v>20</v>
      </c>
      <c r="E16" s="13">
        <v>5424</v>
      </c>
      <c r="F16" s="13"/>
      <c r="G16" s="13">
        <v>3486</v>
      </c>
      <c r="H16" s="13"/>
      <c r="I16" s="13">
        <v>5424</v>
      </c>
      <c r="J16" s="13"/>
      <c r="K16" s="13">
        <v>3486</v>
      </c>
    </row>
    <row r="17" spans="1:11" ht="22.5" customHeight="1">
      <c r="A17" s="7"/>
      <c r="B17" s="10"/>
      <c r="C17" s="10" t="s">
        <v>21</v>
      </c>
      <c r="D17" s="7"/>
      <c r="E17" s="13">
        <v>2700</v>
      </c>
      <c r="F17" s="13"/>
      <c r="G17" s="13">
        <v>0</v>
      </c>
      <c r="H17" s="13"/>
      <c r="I17" s="160">
        <v>2700</v>
      </c>
      <c r="J17" s="13"/>
      <c r="K17" s="160">
        <v>0</v>
      </c>
    </row>
    <row r="18" spans="1:11" ht="22.5" customHeight="1">
      <c r="A18" s="7"/>
      <c r="B18" s="10"/>
      <c r="C18" s="10" t="s">
        <v>33</v>
      </c>
      <c r="D18" s="7"/>
      <c r="E18" s="13">
        <v>-4787</v>
      </c>
      <c r="F18" s="13"/>
      <c r="G18" s="13">
        <v>-1831</v>
      </c>
      <c r="H18" s="13"/>
      <c r="I18" s="160">
        <v>-4086</v>
      </c>
      <c r="J18" s="13"/>
      <c r="K18" s="160">
        <v>-112</v>
      </c>
    </row>
    <row r="19" spans="1:11" ht="22.5" customHeight="1">
      <c r="A19" s="7"/>
      <c r="B19" s="14" t="s">
        <v>187</v>
      </c>
      <c r="C19" s="10"/>
      <c r="D19" s="7"/>
      <c r="E19" s="13"/>
      <c r="F19" s="13"/>
      <c r="G19" s="13"/>
      <c r="H19" s="13"/>
      <c r="I19" s="214"/>
      <c r="J19" s="13"/>
      <c r="K19" s="160"/>
    </row>
    <row r="20" spans="1:11" ht="22.5" customHeight="1">
      <c r="A20" s="7"/>
      <c r="B20" s="7"/>
      <c r="C20" s="14" t="s">
        <v>47</v>
      </c>
      <c r="D20" s="7"/>
      <c r="E20" s="13">
        <v>-439780</v>
      </c>
      <c r="G20" s="13">
        <v>-581067</v>
      </c>
      <c r="I20" s="214">
        <v>-466509</v>
      </c>
      <c r="J20" s="13"/>
      <c r="K20" s="13">
        <v>-585549</v>
      </c>
    </row>
    <row r="21" spans="1:11" ht="22.5" customHeight="1">
      <c r="A21" s="7"/>
      <c r="B21" s="7"/>
      <c r="C21" s="14" t="s">
        <v>48</v>
      </c>
      <c r="D21" s="7"/>
      <c r="E21" s="13">
        <v>531</v>
      </c>
      <c r="G21" s="13">
        <v>14208</v>
      </c>
      <c r="I21" s="214">
        <v>136</v>
      </c>
      <c r="J21" s="13"/>
      <c r="K21" s="13">
        <v>12981</v>
      </c>
    </row>
    <row r="22" spans="1:11" ht="22.5" customHeight="1">
      <c r="A22" s="7"/>
      <c r="B22" s="7"/>
      <c r="C22" s="10" t="s">
        <v>188</v>
      </c>
      <c r="D22" s="7"/>
      <c r="G22" s="13"/>
      <c r="I22" s="214"/>
      <c r="K22" s="13"/>
    </row>
    <row r="23" spans="1:11" ht="22.5" customHeight="1">
      <c r="A23" s="7"/>
      <c r="B23" s="7"/>
      <c r="C23" s="10"/>
      <c r="D23" s="7" t="s">
        <v>189</v>
      </c>
      <c r="E23" s="13">
        <v>-55</v>
      </c>
      <c r="G23" s="13">
        <v>-574</v>
      </c>
      <c r="I23" s="214">
        <v>-55</v>
      </c>
      <c r="K23" s="13">
        <v>-574</v>
      </c>
    </row>
    <row r="24" spans="1:11" ht="22.5" customHeight="1">
      <c r="A24" s="7"/>
      <c r="B24" s="7"/>
      <c r="C24" s="10" t="s">
        <v>190</v>
      </c>
      <c r="D24" s="7"/>
      <c r="E24" s="15">
        <v>-355</v>
      </c>
      <c r="G24" s="15">
        <v>-8612</v>
      </c>
      <c r="I24" s="15">
        <v>-355</v>
      </c>
      <c r="J24" s="13"/>
      <c r="K24" s="79">
        <v>-8612</v>
      </c>
    </row>
    <row r="25" spans="1:11" ht="22.5" customHeight="1">
      <c r="B25" s="7" t="s">
        <v>280</v>
      </c>
      <c r="D25" s="7"/>
      <c r="E25" s="13">
        <v>4703</v>
      </c>
      <c r="G25" s="13">
        <v>-493418</v>
      </c>
      <c r="I25" s="13">
        <v>12881</v>
      </c>
      <c r="J25" s="13"/>
      <c r="K25" s="13">
        <v>-471380</v>
      </c>
    </row>
    <row r="26" spans="1:11" ht="22.5" customHeight="1">
      <c r="A26" s="7"/>
      <c r="B26" s="10" t="s">
        <v>191</v>
      </c>
      <c r="D26" s="7"/>
      <c r="E26" s="13">
        <v>4690</v>
      </c>
      <c r="G26" s="13">
        <v>-25612</v>
      </c>
      <c r="I26" s="13">
        <v>0</v>
      </c>
      <c r="J26" s="13"/>
      <c r="K26" s="13">
        <v>0</v>
      </c>
    </row>
    <row r="27" spans="1:11" ht="22.5" customHeight="1">
      <c r="A27" s="14" t="s">
        <v>285</v>
      </c>
      <c r="B27" s="7"/>
      <c r="C27" s="7"/>
      <c r="D27" s="7"/>
      <c r="E27" s="16">
        <v>9393</v>
      </c>
      <c r="F27" s="13"/>
      <c r="G27" s="16">
        <v>-519030</v>
      </c>
      <c r="H27" s="13"/>
      <c r="I27" s="16">
        <v>12881</v>
      </c>
      <c r="J27" s="13"/>
      <c r="K27" s="16">
        <v>-471380</v>
      </c>
    </row>
    <row r="28" spans="1:11" ht="9.4499999999999993" customHeight="1">
      <c r="A28" s="14"/>
      <c r="B28" s="7"/>
      <c r="C28" s="7"/>
      <c r="D28" s="7"/>
      <c r="I28" s="13"/>
      <c r="J28" s="13"/>
      <c r="K28" s="13"/>
    </row>
    <row r="29" spans="1:11" ht="22.5" customHeight="1">
      <c r="A29" s="62" t="s">
        <v>192</v>
      </c>
      <c r="B29" s="19"/>
      <c r="J29" s="13"/>
      <c r="K29" s="35"/>
    </row>
    <row r="30" spans="1:11" ht="22.5" customHeight="1">
      <c r="A30" s="62"/>
      <c r="B30" s="14" t="s">
        <v>245</v>
      </c>
      <c r="C30" s="14"/>
      <c r="D30" s="14"/>
      <c r="E30" s="13">
        <v>46725</v>
      </c>
      <c r="G30" s="13">
        <v>0</v>
      </c>
      <c r="I30" s="13">
        <v>0</v>
      </c>
      <c r="J30" s="13"/>
      <c r="K30" s="13">
        <v>0</v>
      </c>
    </row>
    <row r="31" spans="1:11" ht="22.5" customHeight="1">
      <c r="A31" s="62"/>
      <c r="B31" s="14" t="s">
        <v>281</v>
      </c>
      <c r="E31" s="13">
        <v>0</v>
      </c>
      <c r="G31" s="13">
        <v>0</v>
      </c>
      <c r="I31" s="13">
        <v>0</v>
      </c>
      <c r="J31" s="13"/>
      <c r="K31" s="13">
        <v>545710</v>
      </c>
    </row>
    <row r="32" spans="1:11" ht="22.5" customHeight="1">
      <c r="A32" s="19"/>
      <c r="B32" s="14" t="s">
        <v>194</v>
      </c>
      <c r="E32" s="168">
        <v>-160672</v>
      </c>
      <c r="G32" s="168">
        <v>-76364</v>
      </c>
      <c r="I32" s="168">
        <v>-47819</v>
      </c>
      <c r="J32" s="13"/>
      <c r="K32" s="160">
        <v>-69975</v>
      </c>
    </row>
    <row r="33" spans="1:11" ht="22.5" customHeight="1">
      <c r="A33" s="7"/>
      <c r="B33" s="14" t="s">
        <v>193</v>
      </c>
      <c r="C33" s="7"/>
      <c r="D33" s="7"/>
      <c r="E33" s="13">
        <v>-24636</v>
      </c>
      <c r="G33" s="13">
        <v>-18431</v>
      </c>
      <c r="I33" s="13">
        <v>-3058</v>
      </c>
      <c r="J33" s="13"/>
      <c r="K33" s="13">
        <v>-6028</v>
      </c>
    </row>
    <row r="34" spans="1:11" ht="22.5" customHeight="1">
      <c r="A34" s="7"/>
      <c r="B34" s="10" t="s">
        <v>195</v>
      </c>
      <c r="C34" s="7"/>
      <c r="D34" s="7"/>
      <c r="E34" s="13">
        <v>-127708</v>
      </c>
      <c r="G34" s="13">
        <v>-188332</v>
      </c>
      <c r="I34" s="168">
        <v>-127708</v>
      </c>
      <c r="J34" s="13"/>
      <c r="K34" s="13">
        <v>-188332</v>
      </c>
    </row>
    <row r="35" spans="1:11" ht="22.5" customHeight="1">
      <c r="A35" s="7"/>
      <c r="B35" s="10" t="s">
        <v>246</v>
      </c>
      <c r="C35" s="7"/>
      <c r="D35" s="7"/>
      <c r="E35" s="13">
        <v>498</v>
      </c>
      <c r="G35" s="13">
        <v>0</v>
      </c>
      <c r="I35" s="168">
        <v>498</v>
      </c>
      <c r="J35" s="13"/>
      <c r="K35" s="13">
        <v>0</v>
      </c>
    </row>
    <row r="36" spans="1:11" ht="22.5" customHeight="1">
      <c r="A36" s="7"/>
      <c r="B36" s="10" t="s">
        <v>282</v>
      </c>
      <c r="C36" s="7"/>
      <c r="D36" s="7"/>
      <c r="E36" s="13"/>
      <c r="G36" s="13"/>
      <c r="I36" s="168"/>
      <c r="J36" s="13"/>
      <c r="K36" s="13"/>
    </row>
    <row r="37" spans="1:11" ht="22.5" customHeight="1">
      <c r="A37" s="7"/>
      <c r="B37" s="10"/>
      <c r="C37" s="7" t="s">
        <v>283</v>
      </c>
      <c r="D37" s="7"/>
      <c r="E37" s="13">
        <v>87157</v>
      </c>
      <c r="G37" s="13">
        <v>0</v>
      </c>
      <c r="I37" s="168">
        <v>87157</v>
      </c>
      <c r="J37" s="13"/>
      <c r="K37" s="13">
        <v>0</v>
      </c>
    </row>
    <row r="38" spans="1:11" ht="22.5" customHeight="1">
      <c r="A38" s="7"/>
      <c r="B38" s="10" t="s">
        <v>284</v>
      </c>
      <c r="C38" s="7"/>
      <c r="D38" s="7"/>
      <c r="E38" s="13"/>
      <c r="G38" s="13"/>
      <c r="I38" s="168"/>
      <c r="J38" s="13"/>
      <c r="K38" s="13"/>
    </row>
    <row r="39" spans="1:11" ht="22.5" customHeight="1">
      <c r="A39" s="7"/>
      <c r="B39" s="10"/>
      <c r="C39" s="7" t="s">
        <v>283</v>
      </c>
      <c r="D39" s="7"/>
      <c r="E39" s="13">
        <v>-13106</v>
      </c>
      <c r="G39" s="13">
        <v>0</v>
      </c>
      <c r="I39" s="168">
        <v>-13106</v>
      </c>
      <c r="J39" s="13"/>
      <c r="K39" s="13">
        <v>0</v>
      </c>
    </row>
    <row r="40" spans="1:11" ht="22.5" customHeight="1">
      <c r="A40" s="7"/>
      <c r="B40" s="10" t="s">
        <v>34</v>
      </c>
      <c r="C40" s="7"/>
      <c r="D40" s="7"/>
      <c r="E40" s="13">
        <v>-36935</v>
      </c>
      <c r="G40" s="13">
        <v>-22768</v>
      </c>
      <c r="I40" s="13">
        <v>-17145</v>
      </c>
      <c r="J40" s="13"/>
      <c r="K40" s="13">
        <v>-10049</v>
      </c>
    </row>
    <row r="41" spans="1:11" ht="22.5" customHeight="1">
      <c r="A41" s="14" t="s">
        <v>286</v>
      </c>
      <c r="B41" s="7"/>
      <c r="C41" s="7"/>
      <c r="D41" s="7"/>
      <c r="E41" s="16">
        <v>-228677</v>
      </c>
      <c r="F41" s="13"/>
      <c r="G41" s="16">
        <v>-305895</v>
      </c>
      <c r="H41" s="13"/>
      <c r="I41" s="16">
        <v>-121181</v>
      </c>
      <c r="J41" s="13"/>
      <c r="K41" s="16">
        <v>271326</v>
      </c>
    </row>
    <row r="42" spans="1:11" ht="9" customHeight="1">
      <c r="A42" s="7"/>
      <c r="B42" s="55"/>
      <c r="C42" s="1"/>
      <c r="D42" s="2"/>
      <c r="E42" s="43"/>
      <c r="F42" s="147"/>
      <c r="G42" s="43"/>
      <c r="H42" s="147"/>
      <c r="I42" s="43"/>
      <c r="J42" s="43"/>
      <c r="K42" s="13"/>
    </row>
    <row r="43" spans="1:11" ht="21" customHeight="1">
      <c r="A43" s="10" t="s">
        <v>40</v>
      </c>
      <c r="B43" s="7"/>
      <c r="C43" s="7"/>
      <c r="D43" s="7"/>
      <c r="E43" s="7"/>
      <c r="F43" s="7"/>
      <c r="G43" s="7"/>
      <c r="H43" s="7"/>
      <c r="I43" s="13"/>
      <c r="J43" s="13"/>
      <c r="K43" s="60" t="s">
        <v>235</v>
      </c>
    </row>
    <row r="145" spans="9:11" ht="25.5" customHeight="1">
      <c r="I145" s="12"/>
      <c r="K145" s="42" t="s">
        <v>42</v>
      </c>
    </row>
    <row r="204" s="12" customFormat="1" ht="25.5" customHeight="1"/>
    <row r="216" s="12" customFormat="1" ht="25.5" customHeight="1"/>
    <row r="218" s="12" customFormat="1" ht="25.5" customHeight="1"/>
    <row r="308" spans="9:12" ht="25.5" customHeight="1">
      <c r="I308" s="12"/>
      <c r="K308" s="12"/>
      <c r="L308" s="22" t="s">
        <v>42</v>
      </c>
    </row>
    <row r="309" spans="9:12" ht="25.5" customHeight="1">
      <c r="I309" s="12"/>
      <c r="K309" s="12"/>
      <c r="L309" s="22" t="s">
        <v>42</v>
      </c>
    </row>
    <row r="310" spans="9:12" ht="25.5" customHeight="1">
      <c r="I310" s="12"/>
      <c r="K310" s="12"/>
      <c r="L310" s="22" t="s">
        <v>42</v>
      </c>
    </row>
    <row r="311" spans="9:12" ht="25.5" customHeight="1">
      <c r="I311" s="12"/>
      <c r="K311" s="12"/>
      <c r="L311" s="22" t="s">
        <v>42</v>
      </c>
    </row>
    <row r="312" spans="9:12" ht="25.5" customHeight="1">
      <c r="I312" s="12"/>
      <c r="K312" s="12"/>
      <c r="L312" s="22" t="s">
        <v>42</v>
      </c>
    </row>
    <row r="313" spans="9:12" ht="25.5" customHeight="1">
      <c r="I313" s="12"/>
      <c r="K313" s="12"/>
      <c r="L313" s="22" t="s">
        <v>42</v>
      </c>
    </row>
    <row r="314" spans="9:12" ht="25.5" customHeight="1">
      <c r="I314" s="12"/>
      <c r="K314" s="12"/>
      <c r="L314" s="22" t="s">
        <v>42</v>
      </c>
    </row>
    <row r="315" spans="9:12" ht="25.5" customHeight="1">
      <c r="I315" s="12"/>
      <c r="K315" s="12"/>
      <c r="L315" s="22" t="s">
        <v>42</v>
      </c>
    </row>
    <row r="316" spans="9:12" ht="25.5" customHeight="1">
      <c r="I316" s="12"/>
      <c r="K316" s="12"/>
      <c r="L316" s="22" t="s">
        <v>42</v>
      </c>
    </row>
    <row r="317" spans="9:12" ht="25.5" customHeight="1">
      <c r="I317" s="12"/>
      <c r="K317" s="12"/>
      <c r="L317" s="22" t="s">
        <v>42</v>
      </c>
    </row>
    <row r="318" spans="9:12" ht="25.5" customHeight="1">
      <c r="I318" s="12"/>
      <c r="K318" s="12"/>
      <c r="L318" s="22" t="s">
        <v>42</v>
      </c>
    </row>
    <row r="319" spans="9:12" ht="25.5" customHeight="1">
      <c r="I319" s="12"/>
      <c r="K319" s="12"/>
      <c r="L319" s="22" t="s">
        <v>42</v>
      </c>
    </row>
    <row r="320" spans="9:12" ht="25.5" customHeight="1">
      <c r="I320" s="12"/>
      <c r="K320" s="12"/>
      <c r="L320" s="22" t="s">
        <v>42</v>
      </c>
    </row>
    <row r="321" spans="9:12" ht="25.5" customHeight="1">
      <c r="I321" s="12"/>
      <c r="K321" s="12"/>
      <c r="L321" s="22" t="s">
        <v>42</v>
      </c>
    </row>
    <row r="322" spans="9:12" ht="25.5" customHeight="1">
      <c r="I322" s="12"/>
      <c r="K322" s="12"/>
      <c r="L322" s="22" t="s">
        <v>42</v>
      </c>
    </row>
    <row r="323" spans="9:12" ht="25.5" customHeight="1">
      <c r="I323" s="12"/>
      <c r="K323" s="12"/>
      <c r="L323" s="22" t="s">
        <v>42</v>
      </c>
    </row>
    <row r="324" spans="9:12" ht="25.5" customHeight="1">
      <c r="I324" s="12"/>
      <c r="K324" s="12"/>
      <c r="L324" s="22" t="s">
        <v>42</v>
      </c>
    </row>
    <row r="325" spans="9:12" ht="25.5" customHeight="1">
      <c r="I325" s="12"/>
      <c r="K325" s="12"/>
      <c r="L325" s="22" t="s">
        <v>42</v>
      </c>
    </row>
    <row r="326" spans="9:12" ht="25.5" customHeight="1">
      <c r="I326" s="12"/>
      <c r="K326" s="12"/>
      <c r="L326" s="22" t="s">
        <v>42</v>
      </c>
    </row>
    <row r="327" spans="9:12" ht="25.5" customHeight="1">
      <c r="I327" s="12"/>
      <c r="K327" s="12"/>
      <c r="L327" s="22" t="s">
        <v>42</v>
      </c>
    </row>
    <row r="328" spans="9:12" ht="25.5" customHeight="1">
      <c r="I328" s="12"/>
      <c r="K328" s="12"/>
      <c r="L328" s="22" t="s">
        <v>42</v>
      </c>
    </row>
    <row r="329" spans="9:12" ht="25.5" customHeight="1">
      <c r="I329" s="12"/>
      <c r="K329" s="12"/>
      <c r="L329" s="22" t="s">
        <v>42</v>
      </c>
    </row>
    <row r="330" spans="9:12" ht="25.5" customHeight="1">
      <c r="I330" s="12"/>
      <c r="K330" s="12"/>
      <c r="L330" s="22" t="s">
        <v>42</v>
      </c>
    </row>
    <row r="331" spans="9:12" ht="25.5" customHeight="1">
      <c r="I331" s="12"/>
      <c r="K331" s="12"/>
      <c r="L331" s="22" t="s">
        <v>42</v>
      </c>
    </row>
    <row r="332" spans="9:12" ht="25.5" customHeight="1">
      <c r="I332" s="12"/>
      <c r="K332" s="12"/>
      <c r="L332" s="22" t="s">
        <v>42</v>
      </c>
    </row>
    <row r="333" spans="9:12" ht="25.5" customHeight="1">
      <c r="I333" s="12"/>
      <c r="K333" s="12"/>
      <c r="L333" s="22" t="s">
        <v>42</v>
      </c>
    </row>
    <row r="334" spans="9:12" ht="25.5" customHeight="1">
      <c r="I334" s="12"/>
      <c r="K334" s="12"/>
      <c r="L334" s="22" t="s">
        <v>42</v>
      </c>
    </row>
    <row r="335" spans="9:12" ht="25.5" customHeight="1">
      <c r="I335" s="12"/>
      <c r="K335" s="12"/>
      <c r="L335" s="22" t="s">
        <v>42</v>
      </c>
    </row>
    <row r="336" spans="9:12" ht="25.5" customHeight="1">
      <c r="I336" s="12"/>
      <c r="K336" s="12"/>
      <c r="L336" s="22" t="s">
        <v>42</v>
      </c>
    </row>
    <row r="337" spans="9:12" ht="25.5" customHeight="1">
      <c r="I337" s="12"/>
      <c r="K337" s="12"/>
      <c r="L337" s="22" t="s">
        <v>42</v>
      </c>
    </row>
    <row r="338" spans="9:12" ht="25.5" customHeight="1">
      <c r="I338" s="12"/>
      <c r="K338" s="12"/>
      <c r="L338" s="22" t="s">
        <v>42</v>
      </c>
    </row>
    <row r="339" spans="9:12" ht="25.5" customHeight="1">
      <c r="I339" s="12"/>
      <c r="K339" s="12"/>
      <c r="L339" s="22" t="s">
        <v>42</v>
      </c>
    </row>
    <row r="340" spans="9:12" ht="25.5" customHeight="1">
      <c r="I340" s="12"/>
      <c r="K340" s="12"/>
      <c r="L340" s="22" t="s">
        <v>42</v>
      </c>
    </row>
    <row r="341" spans="9:12" ht="25.5" customHeight="1">
      <c r="I341" s="12"/>
      <c r="K341" s="12"/>
      <c r="L341" s="22" t="s">
        <v>42</v>
      </c>
    </row>
    <row r="342" spans="9:12" ht="25.5" customHeight="1">
      <c r="I342" s="12"/>
      <c r="K342" s="12"/>
      <c r="L342" s="22" t="s">
        <v>42</v>
      </c>
    </row>
    <row r="343" spans="9:12" ht="25.5" customHeight="1">
      <c r="I343" s="12"/>
      <c r="K343" s="12"/>
      <c r="L343" s="22" t="s">
        <v>42</v>
      </c>
    </row>
    <row r="344" spans="9:12" ht="25.5" customHeight="1">
      <c r="I344" s="12"/>
      <c r="K344" s="12"/>
      <c r="L344" s="22" t="s">
        <v>42</v>
      </c>
    </row>
    <row r="345" spans="9:12" ht="25.5" customHeight="1">
      <c r="I345" s="12"/>
      <c r="K345" s="12"/>
      <c r="L345" s="22" t="s">
        <v>42</v>
      </c>
    </row>
    <row r="346" spans="9:12" ht="25.5" customHeight="1">
      <c r="I346" s="12"/>
      <c r="K346" s="12"/>
      <c r="L346" s="22" t="s">
        <v>42</v>
      </c>
    </row>
    <row r="347" spans="9:12" ht="25.5" customHeight="1">
      <c r="I347" s="12"/>
      <c r="K347" s="12"/>
      <c r="L347" s="22" t="s">
        <v>42</v>
      </c>
    </row>
    <row r="348" spans="9:12" ht="25.5" customHeight="1">
      <c r="I348" s="12"/>
      <c r="K348" s="12"/>
      <c r="L348" s="22" t="s">
        <v>42</v>
      </c>
    </row>
    <row r="349" spans="9:12" ht="25.5" customHeight="1">
      <c r="I349" s="12"/>
      <c r="K349" s="12"/>
      <c r="L349" s="22" t="s">
        <v>42</v>
      </c>
    </row>
    <row r="350" spans="9:12" ht="25.5" customHeight="1">
      <c r="I350" s="12"/>
      <c r="K350" s="12"/>
      <c r="L350" s="22" t="s">
        <v>42</v>
      </c>
    </row>
    <row r="351" spans="9:12" ht="25.5" customHeight="1">
      <c r="I351" s="12"/>
      <c r="K351" s="12"/>
      <c r="L351" s="22" t="s">
        <v>42</v>
      </c>
    </row>
    <row r="352" spans="9:12" ht="25.5" customHeight="1">
      <c r="I352" s="12"/>
      <c r="K352" s="12"/>
      <c r="L352" s="22" t="s">
        <v>42</v>
      </c>
    </row>
    <row r="353" spans="9:12" ht="25.5" customHeight="1">
      <c r="I353" s="12"/>
      <c r="K353" s="12"/>
      <c r="L353" s="22" t="s">
        <v>42</v>
      </c>
    </row>
    <row r="354" spans="9:12" ht="25.5" customHeight="1">
      <c r="I354" s="12"/>
      <c r="K354" s="12"/>
      <c r="L354" s="22" t="s">
        <v>42</v>
      </c>
    </row>
    <row r="355" spans="9:12" ht="25.5" customHeight="1">
      <c r="I355" s="12"/>
      <c r="K355" s="12"/>
      <c r="L355" s="22" t="s">
        <v>42</v>
      </c>
    </row>
    <row r="356" spans="9:12" ht="25.5" customHeight="1">
      <c r="I356" s="12"/>
      <c r="K356" s="12"/>
      <c r="L356" s="22" t="s">
        <v>42</v>
      </c>
    </row>
    <row r="357" spans="9:12" ht="25.5" customHeight="1">
      <c r="I357" s="12"/>
      <c r="K357" s="12"/>
      <c r="L357" s="22" t="s">
        <v>42</v>
      </c>
    </row>
    <row r="358" spans="9:12" ht="25.5" customHeight="1">
      <c r="I358" s="12"/>
      <c r="K358" s="12"/>
      <c r="L358" s="22" t="s">
        <v>42</v>
      </c>
    </row>
    <row r="359" spans="9:12" ht="25.5" customHeight="1">
      <c r="I359" s="12"/>
      <c r="K359" s="12"/>
      <c r="L359" s="22" t="s">
        <v>42</v>
      </c>
    </row>
    <row r="360" spans="9:12" ht="25.5" customHeight="1">
      <c r="I360" s="12"/>
      <c r="K360" s="12"/>
      <c r="L360" s="22" t="s">
        <v>42</v>
      </c>
    </row>
    <row r="361" spans="9:12" ht="25.5" customHeight="1">
      <c r="I361" s="12"/>
      <c r="K361" s="12"/>
      <c r="L361" s="22" t="s">
        <v>42</v>
      </c>
    </row>
    <row r="362" spans="9:12" ht="25.5" customHeight="1">
      <c r="I362" s="12"/>
      <c r="K362" s="12"/>
      <c r="L362" s="22" t="s">
        <v>42</v>
      </c>
    </row>
    <row r="363" spans="9:12" ht="25.5" customHeight="1">
      <c r="I363" s="12"/>
      <c r="K363" s="12"/>
      <c r="L363" s="22" t="s">
        <v>42</v>
      </c>
    </row>
    <row r="364" spans="9:12" ht="25.5" customHeight="1">
      <c r="I364" s="12"/>
      <c r="K364" s="12"/>
      <c r="L364" s="22" t="s">
        <v>42</v>
      </c>
    </row>
    <row r="365" spans="9:12" ht="25.5" customHeight="1">
      <c r="I365" s="12"/>
      <c r="K365" s="12"/>
      <c r="L365" s="22" t="s">
        <v>42</v>
      </c>
    </row>
    <row r="366" spans="9:12" ht="25.5" customHeight="1">
      <c r="I366" s="12"/>
      <c r="K366" s="12"/>
      <c r="L366" s="22" t="s">
        <v>42</v>
      </c>
    </row>
    <row r="367" spans="9:12" ht="25.5" customHeight="1">
      <c r="I367" s="12"/>
      <c r="K367" s="12"/>
      <c r="L367" s="22" t="s">
        <v>42</v>
      </c>
    </row>
    <row r="368" spans="9:12" ht="25.5" customHeight="1">
      <c r="I368" s="12"/>
      <c r="K368" s="12"/>
      <c r="L368" s="22" t="s">
        <v>42</v>
      </c>
    </row>
    <row r="369" spans="9:12" ht="25.5" customHeight="1">
      <c r="I369" s="12"/>
      <c r="K369" s="12"/>
      <c r="L369" s="22" t="s">
        <v>42</v>
      </c>
    </row>
    <row r="370" spans="9:12" ht="25.5" customHeight="1">
      <c r="I370" s="12"/>
      <c r="K370" s="12"/>
      <c r="L370" s="22" t="s">
        <v>42</v>
      </c>
    </row>
    <row r="371" spans="9:12" ht="25.5" customHeight="1">
      <c r="I371" s="12"/>
      <c r="K371" s="12"/>
      <c r="L371" s="22" t="s">
        <v>42</v>
      </c>
    </row>
    <row r="372" spans="9:12" ht="25.5" customHeight="1">
      <c r="I372" s="12"/>
      <c r="K372" s="12"/>
      <c r="L372" s="22" t="s">
        <v>42</v>
      </c>
    </row>
    <row r="373" spans="9:12" ht="25.5" customHeight="1">
      <c r="I373" s="12"/>
      <c r="K373" s="12"/>
      <c r="L373" s="22" t="s">
        <v>42</v>
      </c>
    </row>
    <row r="374" spans="9:12" ht="25.5" customHeight="1">
      <c r="I374" s="12"/>
      <c r="K374" s="12"/>
      <c r="L374" s="22" t="s">
        <v>42</v>
      </c>
    </row>
    <row r="375" spans="9:12" ht="25.5" customHeight="1">
      <c r="I375" s="12"/>
      <c r="K375" s="12"/>
      <c r="L375" s="22" t="s">
        <v>42</v>
      </c>
    </row>
    <row r="376" spans="9:12" ht="25.5" customHeight="1">
      <c r="I376" s="12"/>
      <c r="K376" s="12"/>
      <c r="L376" s="22" t="s">
        <v>42</v>
      </c>
    </row>
    <row r="377" spans="9:12" ht="25.5" customHeight="1">
      <c r="I377" s="12"/>
      <c r="K377" s="12"/>
      <c r="L377" s="22" t="s">
        <v>42</v>
      </c>
    </row>
    <row r="378" spans="9:12" ht="25.5" customHeight="1">
      <c r="I378" s="12"/>
      <c r="K378" s="12"/>
      <c r="L378" s="22" t="s">
        <v>42</v>
      </c>
    </row>
    <row r="379" spans="9:12" ht="25.5" customHeight="1">
      <c r="I379" s="12"/>
      <c r="K379" s="12"/>
      <c r="L379" s="22" t="s">
        <v>42</v>
      </c>
    </row>
    <row r="380" spans="9:12" ht="25.5" customHeight="1">
      <c r="I380" s="12"/>
      <c r="K380" s="12"/>
      <c r="L380" s="22" t="s">
        <v>42</v>
      </c>
    </row>
    <row r="381" spans="9:12" ht="25.5" customHeight="1">
      <c r="I381" s="12"/>
      <c r="K381" s="12"/>
      <c r="L381" s="22" t="s">
        <v>42</v>
      </c>
    </row>
    <row r="382" spans="9:12" ht="25.5" customHeight="1">
      <c r="I382" s="12"/>
      <c r="K382" s="12"/>
      <c r="L382" s="22" t="s">
        <v>42</v>
      </c>
    </row>
    <row r="383" spans="9:12" ht="25.5" customHeight="1">
      <c r="I383" s="12"/>
      <c r="K383" s="12"/>
      <c r="L383" s="22" t="s">
        <v>42</v>
      </c>
    </row>
    <row r="384" spans="9:12" ht="25.5" customHeight="1">
      <c r="I384" s="12"/>
      <c r="K384" s="12"/>
      <c r="L384" s="22" t="s">
        <v>42</v>
      </c>
    </row>
    <row r="385" spans="9:12" ht="25.5" customHeight="1">
      <c r="I385" s="12"/>
      <c r="K385" s="12"/>
      <c r="L385" s="22" t="s">
        <v>42</v>
      </c>
    </row>
    <row r="386" spans="9:12" ht="25.5" customHeight="1">
      <c r="I386" s="12"/>
      <c r="K386" s="12"/>
      <c r="L386" s="22" t="s">
        <v>42</v>
      </c>
    </row>
    <row r="387" spans="9:12" ht="25.5" customHeight="1">
      <c r="I387" s="12"/>
      <c r="K387" s="12"/>
      <c r="L387" s="22" t="s">
        <v>42</v>
      </c>
    </row>
    <row r="388" spans="9:12" ht="25.5" customHeight="1">
      <c r="I388" s="12"/>
      <c r="K388" s="12"/>
      <c r="L388" s="22" t="s">
        <v>42</v>
      </c>
    </row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K377"/>
  <sheetViews>
    <sheetView view="pageBreakPreview" zoomScale="90" zoomScaleNormal="100" zoomScaleSheetLayoutView="90" workbookViewId="0">
      <selection activeCell="K32" sqref="K32"/>
    </sheetView>
  </sheetViews>
  <sheetFormatPr defaultColWidth="12.5" defaultRowHeight="25.5" customHeight="1"/>
  <cols>
    <col min="1" max="3" width="2.5" style="12" customWidth="1"/>
    <col min="4" max="4" width="62.37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20" customWidth="1"/>
    <col min="10" max="10" width="1.125" style="12" customWidth="1"/>
    <col min="11" max="11" width="15.5" style="41" customWidth="1"/>
    <col min="12" max="16384" width="12.5" style="12"/>
  </cols>
  <sheetData>
    <row r="1" spans="1:11" ht="23.4">
      <c r="K1" s="34" t="s">
        <v>80</v>
      </c>
    </row>
    <row r="2" spans="1:11" ht="23.1" customHeight="1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3.1" customHeight="1">
      <c r="A3" s="36" t="s">
        <v>268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1" customHeight="1">
      <c r="A4" s="32" t="str">
        <f>+'CASH FLOWS 1'!A4</f>
        <v>FOR THE NINE-MONTH PERIOD ENDED SEPTEMBER  30, 2025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2.9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8.600000000000001" customHeight="1">
      <c r="E6" s="312" t="s">
        <v>121</v>
      </c>
      <c r="F6" s="312"/>
      <c r="G6" s="312"/>
      <c r="H6" s="312"/>
      <c r="I6" s="312"/>
      <c r="J6" s="312"/>
      <c r="K6" s="312"/>
    </row>
    <row r="7" spans="1:11" ht="22.35" customHeight="1">
      <c r="E7" s="313" t="s">
        <v>3</v>
      </c>
      <c r="F7" s="313"/>
      <c r="G7" s="313"/>
      <c r="H7" s="9"/>
      <c r="I7" s="94" t="s">
        <v>4</v>
      </c>
      <c r="J7" s="94"/>
      <c r="K7" s="94"/>
    </row>
    <row r="8" spans="1:11" ht="22.35" customHeight="1">
      <c r="E8" s="96"/>
      <c r="F8" s="174"/>
      <c r="G8" s="96"/>
      <c r="H8" s="9"/>
      <c r="I8" s="311" t="s">
        <v>5</v>
      </c>
      <c r="J8" s="311"/>
      <c r="K8" s="311"/>
    </row>
    <row r="9" spans="1:11" ht="21.6" customHeight="1">
      <c r="E9" s="170" t="s">
        <v>82</v>
      </c>
      <c r="F9" s="46"/>
      <c r="G9" s="170" t="s">
        <v>83</v>
      </c>
      <c r="H9" s="33"/>
      <c r="I9" s="170" t="s">
        <v>82</v>
      </c>
      <c r="J9" s="46"/>
      <c r="K9" s="170" t="s">
        <v>83</v>
      </c>
    </row>
    <row r="10" spans="1:11" ht="22.35" customHeight="1">
      <c r="A10" s="267" t="s">
        <v>196</v>
      </c>
      <c r="B10" s="40"/>
      <c r="C10" s="10"/>
      <c r="D10" s="7"/>
      <c r="I10" s="12"/>
      <c r="K10" s="12"/>
    </row>
    <row r="11" spans="1:11" ht="22.35" customHeight="1">
      <c r="A11" s="14"/>
      <c r="B11" s="14" t="s">
        <v>197</v>
      </c>
      <c r="C11" s="10"/>
      <c r="D11" s="7"/>
      <c r="G11" s="44"/>
      <c r="H11" s="44"/>
      <c r="I11" s="44"/>
      <c r="J11" s="82"/>
      <c r="K11" s="82"/>
    </row>
    <row r="12" spans="1:11" ht="22.35" customHeight="1">
      <c r="A12" s="7"/>
      <c r="B12" s="40"/>
      <c r="C12" s="10" t="s">
        <v>198</v>
      </c>
      <c r="D12" s="7"/>
      <c r="E12" s="82">
        <v>594317</v>
      </c>
      <c r="G12" s="82">
        <v>-756114</v>
      </c>
      <c r="H12" s="208"/>
      <c r="I12" s="82">
        <v>553136</v>
      </c>
      <c r="J12" s="82"/>
      <c r="K12" s="175">
        <v>-619194</v>
      </c>
    </row>
    <row r="13" spans="1:11" ht="22.35" customHeight="1">
      <c r="A13" s="14"/>
      <c r="B13" s="7" t="s">
        <v>199</v>
      </c>
      <c r="C13" s="10"/>
      <c r="D13" s="7"/>
      <c r="E13" s="81">
        <v>63643</v>
      </c>
      <c r="G13" s="81">
        <v>1391930</v>
      </c>
      <c r="H13" s="208"/>
      <c r="I13" s="81">
        <v>0</v>
      </c>
      <c r="J13" s="43"/>
      <c r="K13" s="175">
        <v>852559</v>
      </c>
    </row>
    <row r="14" spans="1:11" ht="22.35" customHeight="1">
      <c r="A14" s="14"/>
      <c r="B14" s="7" t="s">
        <v>200</v>
      </c>
      <c r="C14" s="10"/>
      <c r="E14" s="81">
        <v>-415086</v>
      </c>
      <c r="G14" s="81">
        <v>-398694</v>
      </c>
      <c r="H14" s="208"/>
      <c r="I14" s="81">
        <v>-256744</v>
      </c>
      <c r="J14" s="43"/>
      <c r="K14" s="43">
        <v>-308908</v>
      </c>
    </row>
    <row r="15" spans="1:11" ht="22.35" customHeight="1">
      <c r="A15" s="14"/>
      <c r="B15" s="7" t="s">
        <v>201</v>
      </c>
      <c r="C15" s="10"/>
      <c r="D15" s="7"/>
      <c r="E15" s="81">
        <v>-14689</v>
      </c>
      <c r="G15" s="208">
        <v>-8701</v>
      </c>
      <c r="H15" s="208"/>
      <c r="I15" s="81">
        <v>-14689</v>
      </c>
      <c r="J15" s="43"/>
      <c r="K15" s="43">
        <v>-8701</v>
      </c>
    </row>
    <row r="16" spans="1:11" ht="22.35" customHeight="1">
      <c r="A16" s="14"/>
      <c r="B16" s="10" t="s">
        <v>202</v>
      </c>
      <c r="C16" s="7"/>
      <c r="D16" s="7"/>
      <c r="E16" s="81">
        <v>-6369</v>
      </c>
      <c r="G16" s="208">
        <v>-77454</v>
      </c>
      <c r="H16" s="208"/>
      <c r="I16" s="81">
        <v>-6369</v>
      </c>
      <c r="J16" s="81"/>
      <c r="K16" s="81">
        <v>-77454</v>
      </c>
    </row>
    <row r="17" spans="1:11" ht="22.35" customHeight="1">
      <c r="A17" s="7"/>
      <c r="B17" s="10" t="s">
        <v>203</v>
      </c>
      <c r="D17" s="7"/>
      <c r="E17" s="81">
        <v>-191872</v>
      </c>
      <c r="G17" s="208">
        <v>-204645</v>
      </c>
      <c r="H17" s="208"/>
      <c r="I17" s="215">
        <v>-167288</v>
      </c>
      <c r="J17" s="44"/>
      <c r="K17" s="44">
        <v>-174578</v>
      </c>
    </row>
    <row r="18" spans="1:11" ht="22.35" customHeight="1">
      <c r="A18" s="7"/>
      <c r="B18" s="10" t="s">
        <v>231</v>
      </c>
      <c r="D18" s="7"/>
      <c r="E18" s="81">
        <v>0</v>
      </c>
      <c r="G18" s="208">
        <v>156498</v>
      </c>
      <c r="H18" s="208"/>
      <c r="I18" s="215">
        <v>0</v>
      </c>
      <c r="J18" s="44"/>
      <c r="K18" s="44">
        <v>156498</v>
      </c>
    </row>
    <row r="19" spans="1:11" ht="22.35" customHeight="1">
      <c r="A19" s="7"/>
      <c r="B19" s="10" t="s">
        <v>232</v>
      </c>
      <c r="D19" s="7"/>
      <c r="E19" s="81">
        <v>0</v>
      </c>
      <c r="G19" s="208">
        <v>761989</v>
      </c>
      <c r="H19" s="208"/>
      <c r="I19" s="215">
        <v>0</v>
      </c>
      <c r="J19" s="44"/>
      <c r="K19" s="44">
        <v>761989</v>
      </c>
    </row>
    <row r="20" spans="1:11" ht="22.35" customHeight="1">
      <c r="A20" s="7"/>
      <c r="B20" s="10" t="s">
        <v>204</v>
      </c>
      <c r="D20" s="7"/>
      <c r="E20" s="81">
        <v>0</v>
      </c>
      <c r="G20" s="208">
        <v>0</v>
      </c>
      <c r="H20" s="208"/>
      <c r="I20" s="215">
        <v>0</v>
      </c>
      <c r="J20" s="44"/>
      <c r="K20" s="44">
        <v>-377156</v>
      </c>
    </row>
    <row r="21" spans="1:11" ht="22.35" customHeight="1">
      <c r="A21" s="7"/>
      <c r="B21" s="7" t="s">
        <v>288</v>
      </c>
      <c r="C21" s="10"/>
      <c r="E21" s="81"/>
      <c r="G21" s="208"/>
      <c r="H21" s="208"/>
      <c r="I21" s="81"/>
      <c r="J21" s="44"/>
      <c r="K21" s="43"/>
    </row>
    <row r="22" spans="1:11" ht="22.35" customHeight="1">
      <c r="A22" s="7"/>
      <c r="B22" s="7"/>
      <c r="C22" s="10" t="s">
        <v>205</v>
      </c>
      <c r="E22" s="81">
        <v>3837</v>
      </c>
      <c r="G22" s="81">
        <v>-20954</v>
      </c>
      <c r="H22" s="208"/>
      <c r="I22" s="81">
        <v>0</v>
      </c>
      <c r="J22" s="44"/>
      <c r="K22" s="43">
        <v>0</v>
      </c>
    </row>
    <row r="23" spans="1:11" ht="22.35" customHeight="1">
      <c r="A23" s="7"/>
      <c r="B23" s="7" t="s">
        <v>206</v>
      </c>
      <c r="C23" s="10"/>
      <c r="E23" s="81"/>
      <c r="G23" s="81"/>
      <c r="H23" s="208"/>
      <c r="I23" s="81"/>
      <c r="J23" s="44"/>
      <c r="K23" s="43"/>
    </row>
    <row r="24" spans="1:11" ht="22.35" customHeight="1">
      <c r="A24" s="7"/>
      <c r="B24" s="7"/>
      <c r="C24" s="10" t="s">
        <v>207</v>
      </c>
      <c r="E24" s="81">
        <v>0</v>
      </c>
      <c r="G24" s="208">
        <v>300896</v>
      </c>
      <c r="H24" s="208"/>
      <c r="I24" s="208">
        <v>0</v>
      </c>
      <c r="J24" s="44"/>
      <c r="K24" s="81">
        <v>0</v>
      </c>
    </row>
    <row r="25" spans="1:11" ht="22.35" customHeight="1">
      <c r="A25" s="7" t="s">
        <v>287</v>
      </c>
      <c r="B25" s="7"/>
      <c r="C25" s="6"/>
      <c r="D25" s="7"/>
      <c r="E25" s="80">
        <v>33781</v>
      </c>
      <c r="G25" s="80">
        <v>1144751</v>
      </c>
      <c r="H25" s="44"/>
      <c r="I25" s="80">
        <v>108046</v>
      </c>
      <c r="J25" s="44"/>
      <c r="K25" s="80">
        <v>205055</v>
      </c>
    </row>
    <row r="26" spans="1:11" ht="22.35" customHeight="1">
      <c r="A26" s="7" t="s">
        <v>208</v>
      </c>
      <c r="B26" s="7"/>
      <c r="C26" s="6"/>
      <c r="D26" s="7"/>
      <c r="E26" s="81"/>
      <c r="G26" s="81"/>
      <c r="H26" s="44"/>
      <c r="I26" s="81"/>
      <c r="J26" s="44"/>
      <c r="K26" s="81"/>
    </row>
    <row r="27" spans="1:11" ht="22.35" customHeight="1">
      <c r="A27" s="7"/>
      <c r="B27" s="7" t="s">
        <v>209</v>
      </c>
      <c r="C27" s="10"/>
      <c r="D27" s="7"/>
      <c r="E27" s="81">
        <v>-185503</v>
      </c>
      <c r="G27" s="81">
        <v>319826</v>
      </c>
      <c r="H27" s="208"/>
      <c r="I27" s="81">
        <v>-254</v>
      </c>
      <c r="J27" s="208"/>
      <c r="K27" s="81">
        <v>5001</v>
      </c>
    </row>
    <row r="28" spans="1:11" ht="22.35" customHeight="1">
      <c r="A28" s="7" t="s">
        <v>210</v>
      </c>
      <c r="B28" s="7"/>
      <c r="C28" s="10"/>
      <c r="D28" s="7"/>
      <c r="E28" s="81">
        <v>2228</v>
      </c>
      <c r="G28" s="81">
        <v>2335</v>
      </c>
      <c r="H28" s="208"/>
      <c r="I28" s="81">
        <v>-37</v>
      </c>
      <c r="J28" s="44"/>
      <c r="K28" s="81">
        <v>108</v>
      </c>
    </row>
    <row r="29" spans="1:11" ht="22.35" customHeight="1">
      <c r="A29" s="7" t="s">
        <v>211</v>
      </c>
      <c r="B29" s="7"/>
      <c r="C29" s="10"/>
      <c r="E29" s="81">
        <v>342934</v>
      </c>
      <c r="G29" s="208">
        <v>29184</v>
      </c>
      <c r="H29" s="208"/>
      <c r="I29" s="81">
        <v>23804</v>
      </c>
      <c r="J29" s="44"/>
      <c r="K29" s="81">
        <v>2512</v>
      </c>
    </row>
    <row r="30" spans="1:11" ht="22.35" customHeight="1" thickBot="1">
      <c r="A30" s="7" t="s">
        <v>265</v>
      </c>
      <c r="B30" s="7"/>
      <c r="C30" s="10"/>
      <c r="E30" s="156">
        <v>159659</v>
      </c>
      <c r="G30" s="156">
        <v>351345</v>
      </c>
      <c r="H30" s="44"/>
      <c r="I30" s="156">
        <v>23513</v>
      </c>
      <c r="J30" s="44"/>
      <c r="K30" s="156">
        <v>7621</v>
      </c>
    </row>
    <row r="31" spans="1:11" ht="22.35" customHeight="1" thickTop="1">
      <c r="A31" s="7"/>
      <c r="B31" s="7"/>
      <c r="C31" s="10"/>
      <c r="E31" s="43"/>
      <c r="G31" s="43"/>
      <c r="H31" s="44"/>
      <c r="I31" s="43"/>
      <c r="J31" s="44"/>
      <c r="K31" s="43"/>
    </row>
    <row r="32" spans="1:11" ht="22.35" customHeight="1">
      <c r="A32" s="7"/>
      <c r="B32" s="7"/>
      <c r="C32" s="10"/>
      <c r="E32" s="43"/>
      <c r="G32" s="43"/>
      <c r="H32" s="44"/>
      <c r="I32" s="43"/>
      <c r="J32" s="44"/>
      <c r="K32" s="43"/>
    </row>
    <row r="33" spans="1:11" ht="22.35" customHeight="1">
      <c r="A33" s="7"/>
      <c r="B33" s="7"/>
      <c r="C33" s="10"/>
      <c r="E33" s="43"/>
      <c r="G33" s="43"/>
      <c r="H33" s="44"/>
      <c r="I33" s="43"/>
      <c r="J33" s="44"/>
      <c r="K33" s="43"/>
    </row>
    <row r="34" spans="1:11" ht="22.35" customHeight="1">
      <c r="A34" s="7"/>
      <c r="B34" s="7"/>
      <c r="C34" s="10"/>
      <c r="E34" s="43"/>
      <c r="G34" s="43"/>
      <c r="H34" s="44"/>
      <c r="I34" s="43"/>
      <c r="J34" s="44"/>
      <c r="K34" s="43"/>
    </row>
    <row r="35" spans="1:11" ht="22.35" customHeight="1">
      <c r="A35" s="7"/>
      <c r="B35" s="7"/>
      <c r="C35" s="10"/>
      <c r="E35" s="43"/>
      <c r="G35" s="43"/>
      <c r="H35" s="44"/>
      <c r="I35" s="43"/>
      <c r="J35" s="44"/>
      <c r="K35" s="43"/>
    </row>
    <row r="36" spans="1:11" ht="22.35" customHeight="1">
      <c r="A36" s="7"/>
      <c r="B36" s="7"/>
      <c r="C36" s="10"/>
      <c r="E36" s="43"/>
      <c r="G36" s="43"/>
      <c r="H36" s="44"/>
      <c r="I36" s="43"/>
      <c r="J36" s="44"/>
      <c r="K36" s="43"/>
    </row>
    <row r="37" spans="1:11" ht="22.35" customHeight="1">
      <c r="A37" s="7"/>
      <c r="B37" s="7"/>
      <c r="C37" s="10"/>
      <c r="E37" s="43"/>
      <c r="G37" s="43"/>
      <c r="H37" s="44"/>
      <c r="I37" s="43"/>
      <c r="J37" s="44"/>
      <c r="K37" s="43"/>
    </row>
    <row r="38" spans="1:11" ht="22.35" customHeight="1">
      <c r="A38" s="7"/>
      <c r="B38" s="7"/>
      <c r="C38" s="10"/>
      <c r="E38" s="43"/>
      <c r="G38" s="43"/>
      <c r="H38" s="44"/>
      <c r="I38" s="43"/>
      <c r="J38" s="44"/>
      <c r="K38" s="43"/>
    </row>
    <row r="39" spans="1:11" ht="22.35" customHeight="1">
      <c r="A39" s="7"/>
      <c r="B39" s="7"/>
      <c r="C39" s="10"/>
      <c r="E39" s="43"/>
      <c r="G39" s="43"/>
      <c r="H39" s="44"/>
      <c r="I39" s="43"/>
      <c r="J39" s="44"/>
      <c r="K39" s="43"/>
    </row>
    <row r="40" spans="1:11" ht="22.35" customHeight="1">
      <c r="A40" s="7"/>
      <c r="B40" s="7"/>
      <c r="C40" s="10"/>
      <c r="E40" s="43"/>
      <c r="G40" s="43"/>
      <c r="H40" s="44"/>
      <c r="I40" s="43"/>
      <c r="J40" s="44"/>
      <c r="K40" s="43"/>
    </row>
    <row r="41" spans="1:11" ht="22.35" customHeight="1">
      <c r="A41" s="7"/>
      <c r="B41" s="7"/>
      <c r="C41" s="10"/>
      <c r="E41" s="43"/>
      <c r="G41" s="43"/>
      <c r="H41" s="44"/>
      <c r="I41" s="43"/>
      <c r="J41" s="44"/>
      <c r="K41" s="43"/>
    </row>
    <row r="42" spans="1:11" ht="4.2" customHeight="1">
      <c r="A42" s="7"/>
      <c r="B42" s="7"/>
      <c r="C42" s="14"/>
      <c r="E42" s="81"/>
      <c r="F42" s="81"/>
      <c r="G42" s="81"/>
      <c r="H42" s="81"/>
      <c r="I42" s="81"/>
      <c r="J42" s="81"/>
      <c r="K42" s="81"/>
    </row>
    <row r="43" spans="1:11" ht="19.8" customHeight="1">
      <c r="A43" s="10" t="s">
        <v>40</v>
      </c>
      <c r="B43" s="7"/>
      <c r="C43" s="7"/>
      <c r="D43" s="7"/>
      <c r="E43" s="7"/>
      <c r="F43" s="7"/>
      <c r="G43" s="7"/>
      <c r="H43" s="7"/>
      <c r="I43" s="43"/>
      <c r="K43" s="60" t="s">
        <v>230</v>
      </c>
    </row>
    <row r="134" spans="9:11" ht="25.5" customHeight="1">
      <c r="I134" s="12"/>
      <c r="K134" s="42" t="s">
        <v>42</v>
      </c>
    </row>
    <row r="193" spans="9:11" ht="25.5" customHeight="1">
      <c r="I193" s="12"/>
      <c r="K193" s="12"/>
    </row>
    <row r="205" spans="9:11" ht="25.5" customHeight="1">
      <c r="I205" s="12"/>
      <c r="K205" s="12"/>
    </row>
    <row r="207" spans="9:11" ht="25.5" customHeight="1">
      <c r="I207" s="12"/>
      <c r="K207" s="12"/>
    </row>
    <row r="297" spans="9:11" ht="25.5" customHeight="1">
      <c r="I297" s="12"/>
      <c r="K297" s="12"/>
    </row>
    <row r="298" spans="9:11" ht="25.5" customHeight="1">
      <c r="I298" s="12"/>
      <c r="K298" s="12"/>
    </row>
    <row r="299" spans="9:11" ht="25.5" customHeight="1">
      <c r="I299" s="12"/>
      <c r="K299" s="12"/>
    </row>
    <row r="300" spans="9:11" ht="25.5" customHeight="1">
      <c r="I300" s="12"/>
      <c r="K300" s="12"/>
    </row>
    <row r="301" spans="9:11" ht="25.5" customHeight="1">
      <c r="I301" s="12"/>
      <c r="K301" s="12"/>
    </row>
    <row r="302" spans="9:11" ht="25.5" customHeight="1">
      <c r="I302" s="12"/>
      <c r="K302" s="12"/>
    </row>
    <row r="303" spans="9:11" ht="25.5" customHeight="1">
      <c r="I303" s="12"/>
      <c r="K303" s="12"/>
    </row>
    <row r="304" spans="9:11" ht="25.5" customHeight="1">
      <c r="I304" s="12"/>
      <c r="K304" s="12"/>
    </row>
    <row r="305" spans="9:11" ht="25.5" customHeight="1">
      <c r="I305" s="12"/>
      <c r="K305" s="12"/>
    </row>
    <row r="306" spans="9:11" ht="25.5" customHeight="1">
      <c r="I306" s="12"/>
      <c r="K306" s="12"/>
    </row>
    <row r="307" spans="9:11" ht="25.5" customHeight="1">
      <c r="I307" s="12"/>
      <c r="K307" s="12"/>
    </row>
    <row r="308" spans="9:11" ht="25.5" customHeight="1">
      <c r="I308" s="12"/>
      <c r="K308" s="12"/>
    </row>
    <row r="309" spans="9:11" ht="25.5" customHeight="1">
      <c r="I309" s="12"/>
      <c r="K309" s="12"/>
    </row>
    <row r="310" spans="9:11" ht="25.5" customHeight="1">
      <c r="I310" s="12"/>
      <c r="K310" s="12"/>
    </row>
    <row r="311" spans="9:11" ht="25.5" customHeight="1">
      <c r="I311" s="12"/>
      <c r="K311" s="12"/>
    </row>
    <row r="312" spans="9:11" ht="25.5" customHeight="1">
      <c r="I312" s="12"/>
      <c r="K312" s="12"/>
    </row>
    <row r="313" spans="9:11" ht="25.5" customHeight="1">
      <c r="I313" s="12"/>
      <c r="K313" s="12"/>
    </row>
    <row r="314" spans="9:11" ht="25.5" customHeight="1">
      <c r="I314" s="12"/>
      <c r="K314" s="12"/>
    </row>
    <row r="315" spans="9:11" ht="25.5" customHeight="1">
      <c r="I315" s="12"/>
      <c r="K315" s="12"/>
    </row>
    <row r="316" spans="9:11" ht="25.5" customHeight="1">
      <c r="I316" s="12"/>
      <c r="K316" s="12"/>
    </row>
    <row r="317" spans="9:11" ht="25.5" customHeight="1">
      <c r="I317" s="12"/>
      <c r="K317" s="12"/>
    </row>
    <row r="318" spans="9:11" ht="25.5" customHeight="1">
      <c r="I318" s="12"/>
      <c r="K318" s="12"/>
    </row>
    <row r="319" spans="9:11" ht="25.5" customHeight="1">
      <c r="I319" s="12"/>
      <c r="K319" s="12"/>
    </row>
    <row r="320" spans="9:11" ht="25.5" customHeight="1">
      <c r="I320" s="12"/>
      <c r="K320" s="12"/>
    </row>
    <row r="321" spans="9:11" ht="25.5" customHeight="1">
      <c r="I321" s="12"/>
      <c r="K321" s="12"/>
    </row>
    <row r="322" spans="9:11" ht="25.5" customHeight="1">
      <c r="I322" s="12"/>
      <c r="K322" s="12"/>
    </row>
    <row r="323" spans="9:11" ht="25.5" customHeight="1">
      <c r="I323" s="12"/>
      <c r="K323" s="12"/>
    </row>
    <row r="324" spans="9:11" ht="25.5" customHeight="1">
      <c r="I324" s="12"/>
      <c r="K324" s="12"/>
    </row>
    <row r="325" spans="9:11" ht="25.5" customHeight="1">
      <c r="I325" s="12"/>
      <c r="K325" s="12"/>
    </row>
    <row r="326" spans="9:11" ht="25.5" customHeight="1">
      <c r="I326" s="12"/>
      <c r="K326" s="12"/>
    </row>
    <row r="327" spans="9:11" ht="25.5" customHeight="1">
      <c r="I327" s="12"/>
      <c r="K327" s="12"/>
    </row>
    <row r="328" spans="9:11" ht="25.5" customHeight="1">
      <c r="I328" s="12"/>
      <c r="K328" s="12"/>
    </row>
    <row r="329" spans="9:11" ht="25.5" customHeight="1">
      <c r="I329" s="12"/>
      <c r="K329" s="12"/>
    </row>
    <row r="330" spans="9:11" ht="25.5" customHeight="1">
      <c r="I330" s="12"/>
      <c r="K330" s="12"/>
    </row>
    <row r="331" spans="9:11" ht="25.5" customHeight="1">
      <c r="I331" s="12"/>
      <c r="K331" s="12"/>
    </row>
    <row r="332" spans="9:11" ht="25.5" customHeight="1">
      <c r="I332" s="12"/>
      <c r="K332" s="12"/>
    </row>
    <row r="333" spans="9:11" ht="25.5" customHeight="1">
      <c r="I333" s="12"/>
      <c r="K333" s="12"/>
    </row>
    <row r="334" spans="9:11" ht="25.5" customHeight="1">
      <c r="I334" s="12"/>
      <c r="K334" s="12"/>
    </row>
    <row r="335" spans="9:11" ht="25.5" customHeight="1">
      <c r="I335" s="12"/>
      <c r="K335" s="12"/>
    </row>
    <row r="336" spans="9:11" ht="25.5" customHeight="1">
      <c r="I336" s="12"/>
      <c r="K336" s="12"/>
    </row>
    <row r="337" spans="9:11" ht="25.5" customHeight="1">
      <c r="I337" s="12"/>
      <c r="K337" s="12"/>
    </row>
    <row r="338" spans="9:11" ht="25.5" customHeight="1">
      <c r="I338" s="12"/>
      <c r="K338" s="12"/>
    </row>
    <row r="339" spans="9:11" ht="25.5" customHeight="1">
      <c r="I339" s="12"/>
      <c r="K339" s="12"/>
    </row>
    <row r="340" spans="9:11" ht="25.5" customHeight="1">
      <c r="I340" s="12"/>
      <c r="K340" s="12"/>
    </row>
    <row r="341" spans="9:11" ht="25.5" customHeight="1">
      <c r="I341" s="12"/>
      <c r="K341" s="12"/>
    </row>
    <row r="342" spans="9:11" ht="25.5" customHeight="1">
      <c r="I342" s="12"/>
      <c r="K342" s="12"/>
    </row>
    <row r="343" spans="9:11" ht="25.5" customHeight="1">
      <c r="I343" s="12"/>
      <c r="K343" s="12"/>
    </row>
    <row r="344" spans="9:11" ht="25.5" customHeight="1">
      <c r="I344" s="12"/>
      <c r="K344" s="12"/>
    </row>
    <row r="345" spans="9:11" ht="25.5" customHeight="1">
      <c r="I345" s="12"/>
      <c r="K345" s="12"/>
    </row>
    <row r="346" spans="9:11" ht="25.5" customHeight="1">
      <c r="I346" s="12"/>
      <c r="K346" s="12"/>
    </row>
    <row r="347" spans="9:11" ht="25.5" customHeight="1">
      <c r="I347" s="12"/>
      <c r="K347" s="12"/>
    </row>
    <row r="348" spans="9:11" ht="25.5" customHeight="1">
      <c r="I348" s="12"/>
      <c r="K348" s="12"/>
    </row>
    <row r="349" spans="9:11" ht="25.5" customHeight="1">
      <c r="I349" s="12"/>
      <c r="K349" s="12"/>
    </row>
    <row r="350" spans="9:11" ht="25.5" customHeight="1">
      <c r="I350" s="12"/>
      <c r="K350" s="12"/>
    </row>
    <row r="351" spans="9:11" ht="25.5" customHeight="1">
      <c r="I351" s="12"/>
      <c r="K351" s="12"/>
    </row>
    <row r="352" spans="9:11" ht="25.5" customHeight="1">
      <c r="I352" s="12"/>
      <c r="K352" s="12"/>
    </row>
    <row r="353" spans="9:11" ht="25.5" customHeight="1">
      <c r="I353" s="12"/>
      <c r="K353" s="12"/>
    </row>
    <row r="354" spans="9:11" ht="25.5" customHeight="1">
      <c r="I354" s="12"/>
      <c r="K354" s="12"/>
    </row>
    <row r="355" spans="9:11" ht="25.5" customHeight="1">
      <c r="I355" s="12"/>
      <c r="K355" s="12"/>
    </row>
    <row r="356" spans="9:11" ht="25.5" customHeight="1">
      <c r="I356" s="12"/>
      <c r="K356" s="12"/>
    </row>
    <row r="357" spans="9:11" ht="25.5" customHeight="1">
      <c r="I357" s="12"/>
      <c r="K357" s="12"/>
    </row>
    <row r="358" spans="9:11" ht="25.5" customHeight="1">
      <c r="I358" s="12"/>
      <c r="K358" s="12"/>
    </row>
    <row r="359" spans="9:11" ht="25.5" customHeight="1">
      <c r="I359" s="12"/>
      <c r="K359" s="12"/>
    </row>
    <row r="360" spans="9:11" ht="25.5" customHeight="1">
      <c r="I360" s="12"/>
      <c r="K360" s="12"/>
    </row>
    <row r="361" spans="9:11" ht="25.5" customHeight="1">
      <c r="I361" s="12"/>
      <c r="K361" s="12"/>
    </row>
    <row r="362" spans="9:11" ht="25.5" customHeight="1">
      <c r="I362" s="12"/>
      <c r="K362" s="12"/>
    </row>
    <row r="363" spans="9:11" ht="25.5" customHeight="1">
      <c r="I363" s="12"/>
      <c r="K363" s="12"/>
    </row>
    <row r="364" spans="9:11" ht="25.5" customHeight="1">
      <c r="I364" s="12"/>
      <c r="K364" s="12"/>
    </row>
    <row r="365" spans="9:11" ht="25.5" customHeight="1">
      <c r="I365" s="12"/>
      <c r="K365" s="12"/>
    </row>
    <row r="366" spans="9:11" ht="25.5" customHeight="1">
      <c r="I366" s="12"/>
      <c r="K366" s="12"/>
    </row>
    <row r="367" spans="9:11" ht="25.5" customHeight="1">
      <c r="I367" s="12"/>
      <c r="K367" s="12"/>
    </row>
    <row r="368" spans="9:11" ht="25.5" customHeight="1">
      <c r="I368" s="12"/>
      <c r="K368" s="12"/>
    </row>
    <row r="369" spans="9:11" ht="25.5" customHeight="1">
      <c r="I369" s="12"/>
      <c r="K369" s="12"/>
    </row>
    <row r="370" spans="9:11" ht="25.5" customHeight="1">
      <c r="I370" s="12"/>
      <c r="K370" s="12"/>
    </row>
    <row r="371" spans="9:11" ht="25.5" customHeight="1">
      <c r="I371" s="12"/>
      <c r="K371" s="12"/>
    </row>
    <row r="372" spans="9:11" ht="25.5" customHeight="1">
      <c r="I372" s="12"/>
      <c r="K372" s="12"/>
    </row>
    <row r="373" spans="9:11" ht="25.5" customHeight="1">
      <c r="I373" s="12"/>
      <c r="K373" s="12"/>
    </row>
    <row r="374" spans="9:11" ht="25.5" customHeight="1">
      <c r="I374" s="12"/>
      <c r="K374" s="12"/>
    </row>
    <row r="375" spans="9:11" ht="25.5" customHeight="1">
      <c r="I375" s="12"/>
      <c r="K375" s="12"/>
    </row>
    <row r="376" spans="9:11" ht="25.5" customHeight="1">
      <c r="I376" s="12"/>
      <c r="K376" s="12"/>
    </row>
    <row r="377" spans="9:11" ht="25.5" customHeight="1">
      <c r="I377" s="12"/>
      <c r="K377" s="12"/>
    </row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F7FC-B3B1-4E3B-835A-37F1EF846E28}">
  <dimension ref="A1:K375"/>
  <sheetViews>
    <sheetView view="pageBreakPreview" zoomScaleNormal="100" zoomScaleSheetLayoutView="100" workbookViewId="0">
      <selection activeCell="E30" sqref="E30"/>
    </sheetView>
  </sheetViews>
  <sheetFormatPr defaultColWidth="12.5" defaultRowHeight="25.5" customHeight="1"/>
  <cols>
    <col min="1" max="3" width="2.5" style="12" customWidth="1"/>
    <col min="4" max="4" width="63.12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20" customWidth="1"/>
    <col min="10" max="10" width="1.125" style="12" customWidth="1"/>
    <col min="11" max="11" width="15.5" style="41" customWidth="1"/>
    <col min="12" max="16384" width="12.5" style="12"/>
  </cols>
  <sheetData>
    <row r="1" spans="1:11" ht="23.4">
      <c r="K1" s="34" t="s">
        <v>80</v>
      </c>
    </row>
    <row r="2" spans="1:11" ht="23.1" customHeight="1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3.1" customHeight="1">
      <c r="A3" s="36" t="s">
        <v>269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1" customHeight="1">
      <c r="A4" s="32" t="str">
        <f>+'CASH FLOWS 1'!A4</f>
        <v>FOR THE NINE-MONTH PERIOD ENDED SEPTEMBER  30, 2025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2.9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8.600000000000001" customHeight="1">
      <c r="E6" s="312" t="s">
        <v>121</v>
      </c>
      <c r="F6" s="312"/>
      <c r="G6" s="312"/>
      <c r="H6" s="312"/>
      <c r="I6" s="312"/>
      <c r="J6" s="312"/>
      <c r="K6" s="312"/>
    </row>
    <row r="7" spans="1:11" ht="22.35" customHeight="1">
      <c r="E7" s="313" t="s">
        <v>3</v>
      </c>
      <c r="F7" s="313"/>
      <c r="G7" s="313"/>
      <c r="H7" s="9"/>
      <c r="I7" s="94" t="s">
        <v>4</v>
      </c>
      <c r="J7" s="94"/>
      <c r="K7" s="94"/>
    </row>
    <row r="8" spans="1:11" ht="22.35" customHeight="1">
      <c r="E8" s="96"/>
      <c r="F8" s="174"/>
      <c r="G8" s="96"/>
      <c r="H8" s="9"/>
      <c r="I8" s="311" t="s">
        <v>5</v>
      </c>
      <c r="J8" s="311"/>
      <c r="K8" s="311"/>
    </row>
    <row r="9" spans="1:11" ht="21.6" customHeight="1">
      <c r="E9" s="170" t="s">
        <v>82</v>
      </c>
      <c r="F9" s="46"/>
      <c r="G9" s="170" t="s">
        <v>83</v>
      </c>
      <c r="H9" s="33"/>
      <c r="I9" s="170" t="s">
        <v>82</v>
      </c>
      <c r="J9" s="46"/>
      <c r="K9" s="170" t="s">
        <v>83</v>
      </c>
    </row>
    <row r="10" spans="1:11" ht="22.35" customHeight="1">
      <c r="A10" s="7" t="s">
        <v>212</v>
      </c>
      <c r="B10" s="7"/>
      <c r="C10" s="10"/>
      <c r="I10" s="12"/>
      <c r="K10" s="12"/>
    </row>
    <row r="11" spans="1:11" ht="22.35" customHeight="1">
      <c r="A11" s="7" t="s">
        <v>213</v>
      </c>
      <c r="B11" s="7"/>
      <c r="C11" s="10"/>
      <c r="G11" s="81"/>
      <c r="H11" s="81"/>
      <c r="I11" s="81"/>
      <c r="J11" s="82"/>
      <c r="K11" s="82"/>
    </row>
    <row r="12" spans="1:11" ht="22.35" customHeight="1">
      <c r="A12" s="7"/>
      <c r="B12" s="7" t="s">
        <v>214</v>
      </c>
      <c r="E12" s="81"/>
      <c r="G12" s="81"/>
      <c r="H12" s="81"/>
      <c r="I12" s="81"/>
      <c r="J12" s="82"/>
      <c r="K12" s="81"/>
    </row>
    <row r="13" spans="1:11" ht="22.35" customHeight="1">
      <c r="A13" s="7"/>
      <c r="C13" s="14" t="s">
        <v>215</v>
      </c>
      <c r="E13" s="81">
        <v>4041</v>
      </c>
      <c r="G13" s="81">
        <v>47233</v>
      </c>
      <c r="H13" s="81"/>
      <c r="I13" s="81">
        <v>4041</v>
      </c>
      <c r="J13" s="81"/>
      <c r="K13" s="81">
        <v>47233</v>
      </c>
    </row>
    <row r="14" spans="1:11" ht="22.35" customHeight="1">
      <c r="A14" s="7"/>
      <c r="B14" s="7"/>
      <c r="C14" s="14" t="s">
        <v>216</v>
      </c>
      <c r="E14" s="81">
        <v>69292</v>
      </c>
      <c r="G14" s="81">
        <v>3564</v>
      </c>
      <c r="H14" s="81"/>
      <c r="I14" s="81">
        <v>33715</v>
      </c>
      <c r="J14" s="81"/>
      <c r="K14" s="82">
        <v>3564</v>
      </c>
    </row>
    <row r="15" spans="1:11" ht="22.35" customHeight="1">
      <c r="A15" s="7"/>
      <c r="B15" s="7" t="s">
        <v>193</v>
      </c>
      <c r="C15" s="10"/>
      <c r="E15" s="81">
        <v>0</v>
      </c>
      <c r="G15" s="81">
        <v>5018</v>
      </c>
      <c r="H15" s="81"/>
      <c r="I15" s="81">
        <v>0</v>
      </c>
      <c r="J15" s="81"/>
      <c r="K15" s="81">
        <v>107</v>
      </c>
    </row>
    <row r="16" spans="1:11" ht="22.35" customHeight="1">
      <c r="A16" s="7"/>
      <c r="B16" s="7" t="s">
        <v>248</v>
      </c>
      <c r="C16" s="10"/>
      <c r="E16" s="81">
        <v>23158</v>
      </c>
      <c r="G16" s="81">
        <v>0</v>
      </c>
      <c r="H16" s="81"/>
      <c r="I16" s="81">
        <v>23158</v>
      </c>
      <c r="J16" s="81"/>
      <c r="K16" s="215">
        <v>0</v>
      </c>
    </row>
    <row r="17" spans="1:11" ht="22.35" customHeight="1">
      <c r="A17" s="7"/>
      <c r="B17" s="7" t="s">
        <v>250</v>
      </c>
      <c r="C17" s="10"/>
      <c r="E17" s="81"/>
      <c r="G17" s="81"/>
      <c r="H17" s="81"/>
      <c r="I17" s="81"/>
      <c r="J17" s="81"/>
      <c r="K17" s="81"/>
    </row>
    <row r="18" spans="1:11" ht="22.35" customHeight="1">
      <c r="A18" s="7"/>
      <c r="B18" s="7"/>
      <c r="C18" s="10" t="s">
        <v>251</v>
      </c>
      <c r="E18" s="81">
        <v>1765</v>
      </c>
      <c r="G18" s="81">
        <v>0</v>
      </c>
      <c r="H18" s="81"/>
      <c r="I18" s="81">
        <v>1765</v>
      </c>
      <c r="J18" s="81"/>
      <c r="K18" s="81">
        <v>0</v>
      </c>
    </row>
    <row r="19" spans="1:11" ht="22.35" customHeight="1">
      <c r="A19" s="7"/>
      <c r="B19" s="7" t="s">
        <v>236</v>
      </c>
      <c r="C19" s="10"/>
      <c r="E19" s="81"/>
      <c r="G19" s="81"/>
      <c r="H19" s="81"/>
      <c r="I19" s="81"/>
      <c r="J19" s="81"/>
      <c r="K19" s="81"/>
    </row>
    <row r="20" spans="1:11" ht="22.35" customHeight="1">
      <c r="A20" s="7"/>
      <c r="B20" s="7"/>
      <c r="C20" s="10" t="s">
        <v>237</v>
      </c>
      <c r="E20" s="81">
        <v>2188</v>
      </c>
      <c r="G20" s="81">
        <v>0</v>
      </c>
      <c r="H20" s="81"/>
      <c r="I20" s="81">
        <v>2188</v>
      </c>
      <c r="J20" s="81"/>
      <c r="K20" s="81">
        <v>0</v>
      </c>
    </row>
    <row r="21" spans="1:11" ht="22.35" customHeight="1">
      <c r="A21" s="7"/>
      <c r="B21" s="7"/>
      <c r="C21" s="10" t="s">
        <v>238</v>
      </c>
      <c r="E21" s="81">
        <v>-1538</v>
      </c>
      <c r="G21" s="81">
        <v>0</v>
      </c>
      <c r="H21" s="81"/>
      <c r="I21" s="81">
        <v>-1538</v>
      </c>
      <c r="J21" s="81"/>
      <c r="K21" s="81">
        <v>0</v>
      </c>
    </row>
    <row r="22" spans="1:11" ht="22.35" customHeight="1">
      <c r="A22" s="7"/>
      <c r="B22" s="7" t="s">
        <v>294</v>
      </c>
      <c r="C22" s="10"/>
      <c r="E22" s="81"/>
      <c r="G22" s="81"/>
      <c r="H22" s="81"/>
      <c r="I22" s="81"/>
      <c r="J22" s="81"/>
      <c r="K22" s="81"/>
    </row>
    <row r="23" spans="1:11" ht="22.35" customHeight="1">
      <c r="A23" s="7"/>
      <c r="B23" s="7"/>
      <c r="C23" s="10" t="s">
        <v>262</v>
      </c>
      <c r="E23" s="81"/>
      <c r="G23" s="81"/>
      <c r="H23" s="81"/>
      <c r="I23" s="81"/>
      <c r="J23" s="81"/>
      <c r="K23" s="81"/>
    </row>
    <row r="24" spans="1:11" ht="22.35" customHeight="1">
      <c r="A24" s="7"/>
      <c r="B24" s="7"/>
      <c r="C24" s="14" t="s">
        <v>237</v>
      </c>
      <c r="E24" s="81">
        <v>0</v>
      </c>
      <c r="G24" s="81">
        <v>-886245</v>
      </c>
      <c r="H24" s="81"/>
      <c r="I24" s="81">
        <v>0</v>
      </c>
      <c r="J24" s="81"/>
      <c r="K24" s="81">
        <v>-886245</v>
      </c>
    </row>
    <row r="25" spans="1:11" ht="22.35" customHeight="1">
      <c r="A25" s="7"/>
      <c r="B25" s="7"/>
      <c r="C25" s="14" t="s">
        <v>238</v>
      </c>
      <c r="E25" s="81">
        <v>0</v>
      </c>
      <c r="G25" s="81">
        <v>363421</v>
      </c>
      <c r="H25" s="81"/>
      <c r="I25" s="81">
        <v>0</v>
      </c>
      <c r="J25" s="81"/>
      <c r="K25" s="81">
        <v>363421</v>
      </c>
    </row>
    <row r="26" spans="1:11" ht="22.35" customHeight="1">
      <c r="A26" s="7"/>
      <c r="B26" s="7" t="s">
        <v>263</v>
      </c>
      <c r="C26" s="10"/>
      <c r="E26" s="81"/>
      <c r="G26" s="81"/>
      <c r="H26" s="81"/>
      <c r="I26" s="81"/>
      <c r="J26" s="81"/>
      <c r="K26" s="81"/>
    </row>
    <row r="27" spans="1:11" ht="22.35" customHeight="1">
      <c r="A27" s="7"/>
      <c r="B27" s="7"/>
      <c r="C27" s="10" t="s">
        <v>264</v>
      </c>
      <c r="E27" s="81"/>
      <c r="G27" s="81"/>
      <c r="H27" s="81"/>
      <c r="I27" s="81"/>
      <c r="J27" s="81"/>
      <c r="K27" s="81"/>
    </row>
    <row r="28" spans="1:11" ht="22.35" customHeight="1">
      <c r="A28" s="7"/>
      <c r="B28" s="7"/>
      <c r="C28" s="14" t="s">
        <v>237</v>
      </c>
      <c r="E28" s="81">
        <v>0</v>
      </c>
      <c r="G28" s="81">
        <v>88573</v>
      </c>
      <c r="H28" s="81"/>
      <c r="I28" s="81">
        <v>0</v>
      </c>
      <c r="J28" s="81"/>
      <c r="K28" s="81">
        <v>88573</v>
      </c>
    </row>
    <row r="29" spans="1:11" ht="22.35" customHeight="1">
      <c r="A29" s="7"/>
      <c r="B29" s="7"/>
      <c r="C29" s="14" t="s">
        <v>238</v>
      </c>
      <c r="E29" s="81">
        <v>0</v>
      </c>
      <c r="G29" s="81">
        <v>-67507</v>
      </c>
      <c r="H29" s="81"/>
      <c r="I29" s="81">
        <v>0</v>
      </c>
      <c r="J29" s="81"/>
      <c r="K29" s="81">
        <v>-67507</v>
      </c>
    </row>
    <row r="30" spans="1:11" ht="22.35" customHeight="1">
      <c r="A30" s="7"/>
      <c r="B30" s="7"/>
      <c r="C30" s="14"/>
      <c r="E30" s="81"/>
      <c r="G30" s="81"/>
      <c r="H30" s="81"/>
      <c r="I30" s="81"/>
      <c r="J30" s="81"/>
      <c r="K30" s="81"/>
    </row>
    <row r="31" spans="1:11" ht="22.35" customHeight="1">
      <c r="A31" s="7"/>
      <c r="B31" s="7"/>
      <c r="C31" s="14"/>
      <c r="E31" s="81"/>
      <c r="G31" s="81"/>
      <c r="H31" s="81"/>
      <c r="I31" s="81"/>
      <c r="J31" s="81"/>
      <c r="K31" s="81"/>
    </row>
    <row r="32" spans="1:11" ht="22.35" customHeight="1">
      <c r="A32" s="7"/>
      <c r="B32" s="7"/>
      <c r="C32" s="14"/>
      <c r="E32" s="81"/>
      <c r="G32" s="81"/>
      <c r="H32" s="81"/>
      <c r="I32" s="81"/>
      <c r="J32" s="81"/>
      <c r="K32" s="81"/>
    </row>
    <row r="33" spans="1:11" ht="22.35" customHeight="1">
      <c r="A33" s="7"/>
      <c r="B33" s="7"/>
      <c r="C33" s="14"/>
      <c r="E33" s="81"/>
      <c r="G33" s="81"/>
      <c r="H33" s="81"/>
      <c r="I33" s="81"/>
      <c r="J33" s="81"/>
      <c r="K33" s="81"/>
    </row>
    <row r="34" spans="1:11" ht="22.35" customHeight="1">
      <c r="A34" s="7"/>
      <c r="B34" s="7"/>
      <c r="C34" s="14"/>
      <c r="E34" s="81"/>
      <c r="G34" s="81"/>
      <c r="H34" s="81"/>
      <c r="I34" s="81"/>
      <c r="J34" s="81"/>
      <c r="K34" s="81"/>
    </row>
    <row r="35" spans="1:11" ht="22.35" customHeight="1">
      <c r="A35" s="7"/>
      <c r="B35" s="7"/>
      <c r="C35" s="14"/>
      <c r="E35" s="81"/>
      <c r="G35" s="81"/>
      <c r="H35" s="81"/>
      <c r="I35" s="81"/>
      <c r="J35" s="81"/>
      <c r="K35" s="81"/>
    </row>
    <row r="36" spans="1:11" ht="22.35" customHeight="1">
      <c r="A36" s="7"/>
      <c r="B36" s="7"/>
      <c r="C36" s="14"/>
      <c r="E36" s="81"/>
      <c r="G36" s="81"/>
      <c r="H36" s="81"/>
      <c r="I36" s="81"/>
      <c r="J36" s="81"/>
      <c r="K36" s="81"/>
    </row>
    <row r="37" spans="1:11" ht="22.35" customHeight="1">
      <c r="A37" s="7"/>
      <c r="B37" s="7"/>
      <c r="C37" s="14"/>
      <c r="E37" s="81"/>
      <c r="G37" s="81"/>
      <c r="H37" s="81"/>
      <c r="I37" s="81"/>
      <c r="J37" s="81"/>
      <c r="K37" s="81"/>
    </row>
    <row r="38" spans="1:11" ht="22.35" customHeight="1">
      <c r="A38" s="7"/>
      <c r="B38" s="7"/>
      <c r="C38" s="14"/>
      <c r="E38" s="81"/>
      <c r="G38" s="81"/>
      <c r="H38" s="81"/>
      <c r="I38" s="81"/>
      <c r="J38" s="81"/>
      <c r="K38" s="81"/>
    </row>
    <row r="39" spans="1:11" ht="22.35" customHeight="1">
      <c r="A39" s="7"/>
      <c r="B39" s="7"/>
      <c r="C39" s="14"/>
      <c r="E39" s="81"/>
      <c r="G39" s="81"/>
      <c r="H39" s="81"/>
      <c r="I39" s="81"/>
      <c r="J39" s="81"/>
      <c r="K39" s="81"/>
    </row>
    <row r="40" spans="1:11" ht="22.35" customHeight="1">
      <c r="A40" s="7"/>
      <c r="B40" s="7"/>
      <c r="C40" s="14"/>
      <c r="E40" s="81"/>
      <c r="G40" s="81"/>
      <c r="H40" s="81"/>
      <c r="I40" s="81"/>
      <c r="J40" s="81"/>
      <c r="K40" s="81"/>
    </row>
    <row r="41" spans="1:11" ht="22.35" customHeight="1">
      <c r="A41" s="7"/>
      <c r="B41" s="7"/>
      <c r="C41" s="14"/>
      <c r="E41" s="81"/>
      <c r="G41" s="81"/>
      <c r="H41" s="81"/>
      <c r="I41" s="81"/>
      <c r="J41" s="81"/>
      <c r="K41" s="81"/>
    </row>
    <row r="42" spans="1:11" ht="4.2" customHeight="1">
      <c r="A42" s="7"/>
      <c r="B42" s="7"/>
      <c r="C42" s="14"/>
      <c r="E42" s="81"/>
      <c r="F42" s="81"/>
      <c r="G42" s="81"/>
      <c r="H42" s="81"/>
      <c r="I42" s="81"/>
      <c r="J42" s="81"/>
      <c r="K42" s="81"/>
    </row>
    <row r="43" spans="1:11" ht="19.8" customHeight="1">
      <c r="A43" s="10" t="s">
        <v>40</v>
      </c>
      <c r="B43" s="7"/>
      <c r="C43" s="7"/>
      <c r="D43" s="7"/>
      <c r="E43" s="7"/>
      <c r="F43" s="7"/>
      <c r="G43" s="7"/>
      <c r="H43" s="7"/>
      <c r="I43" s="43"/>
      <c r="K43" s="60" t="s">
        <v>270</v>
      </c>
    </row>
    <row r="132" spans="9:11" ht="25.5" customHeight="1">
      <c r="I132" s="12"/>
      <c r="K132" s="42" t="s">
        <v>42</v>
      </c>
    </row>
    <row r="191" spans="9:11" ht="25.5" customHeight="1">
      <c r="I191" s="12"/>
      <c r="K191" s="12"/>
    </row>
    <row r="203" spans="9:11" ht="25.5" customHeight="1">
      <c r="I203" s="12"/>
      <c r="K203" s="12"/>
    </row>
    <row r="205" spans="9:11" ht="25.5" customHeight="1">
      <c r="I205" s="12"/>
      <c r="K205" s="12"/>
    </row>
    <row r="295" spans="9:11" ht="25.5" customHeight="1">
      <c r="I295" s="12"/>
      <c r="K295" s="12"/>
    </row>
    <row r="296" spans="9:11" ht="25.5" customHeight="1">
      <c r="I296" s="12"/>
      <c r="K296" s="12"/>
    </row>
    <row r="297" spans="9:11" ht="25.5" customHeight="1">
      <c r="I297" s="12"/>
      <c r="K297" s="12"/>
    </row>
    <row r="298" spans="9:11" ht="25.5" customHeight="1">
      <c r="I298" s="12"/>
      <c r="K298" s="12"/>
    </row>
    <row r="299" spans="9:11" ht="25.5" customHeight="1">
      <c r="I299" s="12"/>
      <c r="K299" s="12"/>
    </row>
    <row r="300" spans="9:11" ht="25.5" customHeight="1">
      <c r="I300" s="12"/>
      <c r="K300" s="12"/>
    </row>
    <row r="301" spans="9:11" ht="25.5" customHeight="1">
      <c r="I301" s="12"/>
      <c r="K301" s="12"/>
    </row>
    <row r="302" spans="9:11" ht="25.5" customHeight="1">
      <c r="I302" s="12"/>
      <c r="K302" s="12"/>
    </row>
    <row r="303" spans="9:11" ht="25.5" customHeight="1">
      <c r="I303" s="12"/>
      <c r="K303" s="12"/>
    </row>
    <row r="304" spans="9:11" ht="25.5" customHeight="1">
      <c r="I304" s="12"/>
      <c r="K304" s="12"/>
    </row>
    <row r="305" spans="9:11" ht="25.5" customHeight="1">
      <c r="I305" s="12"/>
      <c r="K305" s="12"/>
    </row>
    <row r="306" spans="9:11" ht="25.5" customHeight="1">
      <c r="I306" s="12"/>
      <c r="K306" s="12"/>
    </row>
    <row r="307" spans="9:11" ht="25.5" customHeight="1">
      <c r="I307" s="12"/>
      <c r="K307" s="12"/>
    </row>
    <row r="308" spans="9:11" ht="25.5" customHeight="1">
      <c r="I308" s="12"/>
      <c r="K308" s="12"/>
    </row>
    <row r="309" spans="9:11" ht="25.5" customHeight="1">
      <c r="I309" s="12"/>
      <c r="K309" s="12"/>
    </row>
    <row r="310" spans="9:11" ht="25.5" customHeight="1">
      <c r="I310" s="12"/>
      <c r="K310" s="12"/>
    </row>
    <row r="311" spans="9:11" ht="25.5" customHeight="1">
      <c r="I311" s="12"/>
      <c r="K311" s="12"/>
    </row>
    <row r="312" spans="9:11" ht="25.5" customHeight="1">
      <c r="I312" s="12"/>
      <c r="K312" s="12"/>
    </row>
    <row r="313" spans="9:11" ht="25.5" customHeight="1">
      <c r="I313" s="12"/>
      <c r="K313" s="12"/>
    </row>
    <row r="314" spans="9:11" ht="25.5" customHeight="1">
      <c r="I314" s="12"/>
      <c r="K314" s="12"/>
    </row>
    <row r="315" spans="9:11" ht="25.5" customHeight="1">
      <c r="I315" s="12"/>
      <c r="K315" s="12"/>
    </row>
    <row r="316" spans="9:11" ht="25.5" customHeight="1">
      <c r="I316" s="12"/>
      <c r="K316" s="12"/>
    </row>
    <row r="317" spans="9:11" ht="25.5" customHeight="1">
      <c r="I317" s="12"/>
      <c r="K317" s="12"/>
    </row>
    <row r="318" spans="9:11" ht="25.5" customHeight="1">
      <c r="I318" s="12"/>
      <c r="K318" s="12"/>
    </row>
    <row r="319" spans="9:11" ht="25.5" customHeight="1">
      <c r="I319" s="12"/>
      <c r="K319" s="12"/>
    </row>
    <row r="320" spans="9:11" ht="25.5" customHeight="1">
      <c r="I320" s="12"/>
      <c r="K320" s="12"/>
    </row>
    <row r="321" spans="9:11" ht="25.5" customHeight="1">
      <c r="I321" s="12"/>
      <c r="K321" s="12"/>
    </row>
    <row r="322" spans="9:11" ht="25.5" customHeight="1">
      <c r="I322" s="12"/>
      <c r="K322" s="12"/>
    </row>
    <row r="323" spans="9:11" ht="25.5" customHeight="1">
      <c r="I323" s="12"/>
      <c r="K323" s="12"/>
    </row>
    <row r="324" spans="9:11" ht="25.5" customHeight="1">
      <c r="I324" s="12"/>
      <c r="K324" s="12"/>
    </row>
    <row r="325" spans="9:11" ht="25.5" customHeight="1">
      <c r="I325" s="12"/>
      <c r="K325" s="12"/>
    </row>
    <row r="326" spans="9:11" ht="25.5" customHeight="1">
      <c r="I326" s="12"/>
      <c r="K326" s="12"/>
    </row>
    <row r="327" spans="9:11" ht="25.5" customHeight="1">
      <c r="I327" s="12"/>
      <c r="K327" s="12"/>
    </row>
    <row r="328" spans="9:11" ht="25.5" customHeight="1">
      <c r="I328" s="12"/>
      <c r="K328" s="12"/>
    </row>
    <row r="329" spans="9:11" ht="25.5" customHeight="1">
      <c r="I329" s="12"/>
      <c r="K329" s="12"/>
    </row>
    <row r="330" spans="9:11" ht="25.5" customHeight="1">
      <c r="I330" s="12"/>
      <c r="K330" s="12"/>
    </row>
    <row r="331" spans="9:11" ht="25.5" customHeight="1">
      <c r="I331" s="12"/>
      <c r="K331" s="12"/>
    </row>
    <row r="332" spans="9:11" ht="25.5" customHeight="1">
      <c r="I332" s="12"/>
      <c r="K332" s="12"/>
    </row>
    <row r="333" spans="9:11" ht="25.5" customHeight="1">
      <c r="I333" s="12"/>
      <c r="K333" s="12"/>
    </row>
    <row r="334" spans="9:11" ht="25.5" customHeight="1">
      <c r="I334" s="12"/>
      <c r="K334" s="12"/>
    </row>
    <row r="335" spans="9:11" ht="25.5" customHeight="1">
      <c r="I335" s="12"/>
      <c r="K335" s="12"/>
    </row>
    <row r="336" spans="9:11" ht="25.5" customHeight="1">
      <c r="I336" s="12"/>
      <c r="K336" s="12"/>
    </row>
    <row r="337" spans="9:11" ht="25.5" customHeight="1">
      <c r="I337" s="12"/>
      <c r="K337" s="12"/>
    </row>
    <row r="338" spans="9:11" ht="25.5" customHeight="1">
      <c r="I338" s="12"/>
      <c r="K338" s="12"/>
    </row>
    <row r="339" spans="9:11" ht="25.5" customHeight="1">
      <c r="I339" s="12"/>
      <c r="K339" s="12"/>
    </row>
    <row r="340" spans="9:11" ht="25.5" customHeight="1">
      <c r="I340" s="12"/>
      <c r="K340" s="12"/>
    </row>
    <row r="341" spans="9:11" ht="25.5" customHeight="1">
      <c r="I341" s="12"/>
      <c r="K341" s="12"/>
    </row>
    <row r="342" spans="9:11" ht="25.5" customHeight="1">
      <c r="I342" s="12"/>
      <c r="K342" s="12"/>
    </row>
    <row r="343" spans="9:11" ht="25.5" customHeight="1">
      <c r="I343" s="12"/>
      <c r="K343" s="12"/>
    </row>
    <row r="344" spans="9:11" ht="25.5" customHeight="1">
      <c r="I344" s="12"/>
      <c r="K344" s="12"/>
    </row>
    <row r="345" spans="9:11" ht="25.5" customHeight="1">
      <c r="I345" s="12"/>
      <c r="K345" s="12"/>
    </row>
    <row r="346" spans="9:11" ht="25.5" customHeight="1">
      <c r="I346" s="12"/>
      <c r="K346" s="12"/>
    </row>
    <row r="347" spans="9:11" ht="25.5" customHeight="1">
      <c r="I347" s="12"/>
      <c r="K347" s="12"/>
    </row>
    <row r="348" spans="9:11" ht="25.5" customHeight="1">
      <c r="I348" s="12"/>
      <c r="K348" s="12"/>
    </row>
    <row r="349" spans="9:11" ht="25.5" customHeight="1">
      <c r="I349" s="12"/>
      <c r="K349" s="12"/>
    </row>
    <row r="350" spans="9:11" ht="25.5" customHeight="1">
      <c r="I350" s="12"/>
      <c r="K350" s="12"/>
    </row>
    <row r="351" spans="9:11" ht="25.5" customHeight="1">
      <c r="I351" s="12"/>
      <c r="K351" s="12"/>
    </row>
    <row r="352" spans="9:11" ht="25.5" customHeight="1">
      <c r="I352" s="12"/>
      <c r="K352" s="12"/>
    </row>
    <row r="353" spans="9:11" ht="25.5" customHeight="1">
      <c r="I353" s="12"/>
      <c r="K353" s="12"/>
    </row>
    <row r="354" spans="9:11" ht="25.5" customHeight="1">
      <c r="I354" s="12"/>
      <c r="K354" s="12"/>
    </row>
    <row r="355" spans="9:11" ht="25.5" customHeight="1">
      <c r="I355" s="12"/>
      <c r="K355" s="12"/>
    </row>
    <row r="356" spans="9:11" ht="25.5" customHeight="1">
      <c r="I356" s="12"/>
      <c r="K356" s="12"/>
    </row>
    <row r="357" spans="9:11" ht="25.5" customHeight="1">
      <c r="I357" s="12"/>
      <c r="K357" s="12"/>
    </row>
    <row r="358" spans="9:11" ht="25.5" customHeight="1">
      <c r="I358" s="12"/>
      <c r="K358" s="12"/>
    </row>
    <row r="359" spans="9:11" ht="25.5" customHeight="1">
      <c r="I359" s="12"/>
      <c r="K359" s="12"/>
    </row>
    <row r="360" spans="9:11" ht="25.5" customHeight="1">
      <c r="I360" s="12"/>
      <c r="K360" s="12"/>
    </row>
    <row r="361" spans="9:11" ht="25.5" customHeight="1">
      <c r="I361" s="12"/>
      <c r="K361" s="12"/>
    </row>
    <row r="362" spans="9:11" ht="25.5" customHeight="1">
      <c r="I362" s="12"/>
      <c r="K362" s="12"/>
    </row>
    <row r="363" spans="9:11" ht="25.5" customHeight="1">
      <c r="I363" s="12"/>
      <c r="K363" s="12"/>
    </row>
    <row r="364" spans="9:11" ht="25.5" customHeight="1">
      <c r="I364" s="12"/>
      <c r="K364" s="12"/>
    </row>
    <row r="365" spans="9:11" ht="25.5" customHeight="1">
      <c r="I365" s="12"/>
      <c r="K365" s="12"/>
    </row>
    <row r="366" spans="9:11" ht="25.5" customHeight="1">
      <c r="I366" s="12"/>
      <c r="K366" s="12"/>
    </row>
    <row r="367" spans="9:11" ht="25.5" customHeight="1">
      <c r="I367" s="12"/>
      <c r="K367" s="12"/>
    </row>
    <row r="368" spans="9:11" ht="25.5" customHeight="1">
      <c r="I368" s="12"/>
      <c r="K368" s="12"/>
    </row>
    <row r="369" spans="9:11" ht="25.5" customHeight="1">
      <c r="I369" s="12"/>
      <c r="K369" s="12"/>
    </row>
    <row r="370" spans="9:11" ht="25.5" customHeight="1">
      <c r="I370" s="12"/>
      <c r="K370" s="12"/>
    </row>
    <row r="371" spans="9:11" ht="25.5" customHeight="1">
      <c r="I371" s="12"/>
      <c r="K371" s="12"/>
    </row>
    <row r="372" spans="9:11" ht="25.5" customHeight="1">
      <c r="I372" s="12"/>
      <c r="K372" s="12"/>
    </row>
    <row r="373" spans="9:11" ht="25.5" customHeight="1">
      <c r="I373" s="12"/>
      <c r="K373" s="12"/>
    </row>
    <row r="374" spans="9:11" ht="25.5" customHeight="1">
      <c r="I374" s="12"/>
      <c r="K374" s="12"/>
    </row>
    <row r="375" spans="9:11" ht="25.5" customHeight="1">
      <c r="I375" s="12"/>
      <c r="K375" s="12"/>
    </row>
  </sheetData>
  <mergeCells count="3">
    <mergeCell ref="E6:K6"/>
    <mergeCell ref="E7:G7"/>
    <mergeCell ref="I8:K8"/>
  </mergeCells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LIABILITES</vt:lpstr>
      <vt:lpstr>EQUITY</vt:lpstr>
      <vt:lpstr>INCOME 3M</vt:lpstr>
      <vt:lpstr>INCOME (3M) ต่อ</vt:lpstr>
      <vt:lpstr>INCOME 9M</vt:lpstr>
      <vt:lpstr>INCOME (9M) ต่อ</vt:lpstr>
      <vt:lpstr>SHARE</vt:lpstr>
      <vt:lpstr>SHARE 2</vt:lpstr>
      <vt:lpstr>CASH FLOWS 1</vt:lpstr>
      <vt:lpstr>CASH FLOWS 2</vt:lpstr>
      <vt:lpstr>CASH FLOWS 3</vt:lpstr>
      <vt:lpstr>CASH FLOWS 4</vt:lpstr>
      <vt:lpstr>ASSETS!Print_Area</vt:lpstr>
      <vt:lpstr>'CASH FLOWS 1'!Print_Area</vt:lpstr>
      <vt:lpstr>'CASH FLOWS 2'!Print_Area</vt:lpstr>
      <vt:lpstr>'CASH FLOWS 3'!Print_Area</vt:lpstr>
      <vt:lpstr>'CASH FLOWS 4'!Print_Area</vt:lpstr>
      <vt:lpstr>EQUITY!Print_Area</vt:lpstr>
      <vt:lpstr>'INCOME (3M) ต่อ'!Print_Area</vt:lpstr>
      <vt:lpstr>'INCOME (9M) ต่อ'!Print_Area</vt:lpstr>
      <vt:lpstr>'INCOME 3M'!Print_Area</vt:lpstr>
      <vt:lpstr>'INCOME 9M'!Print_Area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Pimpis Paisitwanichkul</cp:lastModifiedBy>
  <cp:revision/>
  <cp:lastPrinted>2025-11-13T04:19:30Z</cp:lastPrinted>
  <dcterms:created xsi:type="dcterms:W3CDTF">2000-04-17T16:42:47Z</dcterms:created>
  <dcterms:modified xsi:type="dcterms:W3CDTF">2025-11-14T10:30:10Z</dcterms:modified>
  <cp:category/>
  <cp:contentStatus/>
</cp:coreProperties>
</file>