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95C05CA-36FF-44B4-AC9D-798CACE424AB}" xr6:coauthVersionLast="47" xr6:coauthVersionMax="47" xr10:uidLastSave="{00000000-0000-0000-0000-000000000000}"/>
  <bookViews>
    <workbookView xWindow="-110" yWindow="-110" windowWidth="19420" windowHeight="11500" activeTab="4" xr2:uid="{05BB692E-04EE-4D14-BE35-CD166386D9EA}"/>
  </bookViews>
  <sheets>
    <sheet name="BS 3-4" sheetId="2" r:id="rId1"/>
    <sheet name="PL 5-6" sheetId="3" r:id="rId2"/>
    <sheet name="SH 7" sheetId="4" r:id="rId3"/>
    <sheet name="SH 8" sheetId="6" r:id="rId4"/>
    <sheet name="CF 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3-4'!$A$1:$J$58</definedName>
    <definedName name="_xlnm.Print_Area" localSheetId="4">'CF 9'!$A$1:$H$42</definedName>
    <definedName name="_xlnm.Print_Area" localSheetId="1">'PL 5-6'!$A$1:$H$107</definedName>
    <definedName name="_xlnm.Print_Area" localSheetId="2">'SH 7'!$A$1:$V$28</definedName>
    <definedName name="_xlnm.Print_Area" localSheetId="3">'SH 8'!$A$1:$X$27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3" l="1"/>
  <c r="V26" i="4"/>
  <c r="F40" i="5" l="1"/>
  <c r="V24" i="6" l="1"/>
  <c r="T24" i="4" l="1"/>
  <c r="F55" i="2"/>
  <c r="F40" i="2"/>
  <c r="F24" i="2"/>
  <c r="H37" i="5"/>
  <c r="F57" i="2" l="1"/>
  <c r="F60" i="2"/>
  <c r="V24" i="4"/>
  <c r="T25" i="6" l="1"/>
  <c r="T20" i="6"/>
  <c r="T14" i="6"/>
  <c r="T27" i="6" l="1"/>
  <c r="X26" i="6" l="1"/>
  <c r="R25" i="6"/>
  <c r="P25" i="6"/>
  <c r="L25" i="6"/>
  <c r="J25" i="6"/>
  <c r="H25" i="6"/>
  <c r="F25" i="6"/>
  <c r="X24" i="6"/>
  <c r="R20" i="6"/>
  <c r="P20" i="6"/>
  <c r="N20" i="6"/>
  <c r="L20" i="6"/>
  <c r="J20" i="6"/>
  <c r="H20" i="6"/>
  <c r="F20" i="6"/>
  <c r="V19" i="6"/>
  <c r="X19" i="6" s="1"/>
  <c r="V18" i="6"/>
  <c r="X18" i="6" s="1"/>
  <c r="R14" i="6"/>
  <c r="P14" i="6"/>
  <c r="N14" i="6"/>
  <c r="L14" i="6"/>
  <c r="J14" i="6"/>
  <c r="H14" i="6"/>
  <c r="F14" i="6"/>
  <c r="F27" i="6" s="1"/>
  <c r="V13" i="6"/>
  <c r="X13" i="6" s="1"/>
  <c r="V12" i="6"/>
  <c r="X12" i="6" s="1"/>
  <c r="V11" i="6"/>
  <c r="R27" i="6" l="1"/>
  <c r="P27" i="6"/>
  <c r="V20" i="6"/>
  <c r="V25" i="6"/>
  <c r="H27" i="6"/>
  <c r="L27" i="6"/>
  <c r="X20" i="6"/>
  <c r="V14" i="6"/>
  <c r="J27" i="6"/>
  <c r="X11" i="6"/>
  <c r="X14" i="6" s="1"/>
  <c r="V27" i="6" l="1"/>
  <c r="J20" i="4"/>
  <c r="H20" i="4"/>
  <c r="H25" i="4" l="1"/>
  <c r="T12" i="4"/>
  <c r="F71" i="3"/>
  <c r="H103" i="3"/>
  <c r="F103" i="3"/>
  <c r="H95" i="3"/>
  <c r="F95" i="3"/>
  <c r="H80" i="3"/>
  <c r="F80" i="3"/>
  <c r="H76" i="3"/>
  <c r="F76" i="3"/>
  <c r="H71" i="3"/>
  <c r="H104" i="3" l="1"/>
  <c r="F104" i="3"/>
  <c r="H81" i="3"/>
  <c r="H85" i="3" s="1"/>
  <c r="F81" i="3"/>
  <c r="F87" i="3" s="1"/>
  <c r="N23" i="6" s="1"/>
  <c r="N25" i="6" l="1"/>
  <c r="N27" i="6" s="1"/>
  <c r="X23" i="6"/>
  <c r="X25" i="6" s="1"/>
  <c r="X27" i="6" s="1"/>
  <c r="X28" i="6" s="1"/>
  <c r="H87" i="3"/>
  <c r="F105" i="3"/>
  <c r="F107" i="3"/>
  <c r="H105" i="3" l="1"/>
  <c r="P14" i="4"/>
  <c r="H24" i="2" l="1"/>
  <c r="F25" i="5"/>
  <c r="H31" i="5" l="1"/>
  <c r="F31" i="5"/>
  <c r="J25" i="4" l="1"/>
  <c r="J14" i="4"/>
  <c r="L14" i="4"/>
  <c r="L20" i="4"/>
  <c r="L25" i="4"/>
  <c r="J27" i="4" l="1"/>
  <c r="L27" i="4"/>
  <c r="F22" i="3"/>
  <c r="H22" i="3"/>
  <c r="H18" i="3"/>
  <c r="F18" i="3"/>
  <c r="F37" i="5"/>
  <c r="F39" i="5" s="1"/>
  <c r="F41" i="5" s="1"/>
  <c r="F45" i="5" s="1"/>
  <c r="H14" i="4"/>
  <c r="H27" i="4" s="1"/>
  <c r="F23" i="3" l="1"/>
  <c r="H23" i="3"/>
  <c r="H25" i="5" l="1"/>
  <c r="T11" i="4"/>
  <c r="V11" i="4"/>
  <c r="V12" i="4"/>
  <c r="T13" i="4"/>
  <c r="V13" i="4" s="1"/>
  <c r="F14" i="4"/>
  <c r="N14" i="4"/>
  <c r="R14" i="4"/>
  <c r="T18" i="4"/>
  <c r="V18" i="4" s="1"/>
  <c r="T19" i="4"/>
  <c r="V19" i="4"/>
  <c r="F20" i="4"/>
  <c r="F27" i="4" s="1"/>
  <c r="N20" i="4"/>
  <c r="P20" i="4"/>
  <c r="R20" i="4"/>
  <c r="V23" i="4"/>
  <c r="F25" i="4"/>
  <c r="N25" i="4"/>
  <c r="P25" i="4"/>
  <c r="P27" i="4" s="1"/>
  <c r="R25" i="4"/>
  <c r="F12" i="3"/>
  <c r="F27" i="3" s="1"/>
  <c r="F29" i="3" s="1"/>
  <c r="H12" i="3"/>
  <c r="H27" i="3" s="1"/>
  <c r="H29" i="3" s="1"/>
  <c r="F42" i="3"/>
  <c r="H42" i="3"/>
  <c r="F54" i="3"/>
  <c r="H54" i="3"/>
  <c r="J24" i="2"/>
  <c r="H40" i="2"/>
  <c r="J40" i="2"/>
  <c r="H55" i="2"/>
  <c r="J55" i="2"/>
  <c r="V20" i="4" l="1"/>
  <c r="H39" i="5"/>
  <c r="H41" i="5" s="1"/>
  <c r="R27" i="4"/>
  <c r="F58" i="3"/>
  <c r="N27" i="4"/>
  <c r="H55" i="3"/>
  <c r="T25" i="4"/>
  <c r="T27" i="4" s="1"/>
  <c r="T14" i="4"/>
  <c r="V14" i="4"/>
  <c r="T20" i="4"/>
  <c r="V25" i="4"/>
  <c r="F55" i="3"/>
  <c r="F56" i="3" s="1"/>
  <c r="H57" i="2"/>
  <c r="H60" i="2" s="1"/>
  <c r="J57" i="2"/>
  <c r="J60" i="2" s="1"/>
  <c r="V27" i="4" l="1"/>
  <c r="H56" i="3"/>
</calcChain>
</file>

<file path=xl/sharedStrings.xml><?xml version="1.0" encoding="utf-8"?>
<sst xmlns="http://schemas.openxmlformats.org/spreadsheetml/2006/main" count="308" uniqueCount="180">
  <si>
    <t>Unappropriated</t>
  </si>
  <si>
    <t>Legal reserve</t>
  </si>
  <si>
    <t>Appropriated</t>
  </si>
  <si>
    <t>Retained earnings</t>
  </si>
  <si>
    <t>Issued and paid-up share capital</t>
  </si>
  <si>
    <t>Authorised share capital</t>
  </si>
  <si>
    <t>Share capital</t>
  </si>
  <si>
    <t>Equity</t>
  </si>
  <si>
    <t>Total liabilities</t>
  </si>
  <si>
    <t>Other liabilities</t>
  </si>
  <si>
    <t>Lease liabilities</t>
  </si>
  <si>
    <t>Employee benefit obligations</t>
  </si>
  <si>
    <t>Income tax payable</t>
  </si>
  <si>
    <t>Reinsurance contract liabilities</t>
  </si>
  <si>
    <t>Insurance contract liabilities</t>
  </si>
  <si>
    <t>Liabilities</t>
  </si>
  <si>
    <t>(in thousand Baht)</t>
  </si>
  <si>
    <t>(Restated)</t>
  </si>
  <si>
    <t>(Unaudited)</t>
  </si>
  <si>
    <t>2024</t>
  </si>
  <si>
    <t>2025</t>
  </si>
  <si>
    <t>Note</t>
  </si>
  <si>
    <t>Liabilities and equity</t>
  </si>
  <si>
    <t>1 January</t>
  </si>
  <si>
    <t>31 December</t>
  </si>
  <si>
    <t>Statement of financial position</t>
  </si>
  <si>
    <t xml:space="preserve"> </t>
  </si>
  <si>
    <t>Total assets</t>
  </si>
  <si>
    <t>Other assets</t>
  </si>
  <si>
    <t>Intangible assets</t>
  </si>
  <si>
    <t>Right-of-use assets</t>
  </si>
  <si>
    <t>Loans and accrued interest</t>
  </si>
  <si>
    <t>Reinsurance contract assets</t>
  </si>
  <si>
    <t>Insurance contract assets</t>
  </si>
  <si>
    <t>Accrued investment income</t>
  </si>
  <si>
    <t>Cash and cash equivalents</t>
  </si>
  <si>
    <t>Assets</t>
  </si>
  <si>
    <t>Total comprehensive income (loss) for the period</t>
  </si>
  <si>
    <t>Other comprehensive income (loss) for the period, net of income tax</t>
  </si>
  <si>
    <t>that will not be reclassified subsequently to profit or loss</t>
  </si>
  <si>
    <t xml:space="preserve">Income tax relating to components of other comprehensive income </t>
  </si>
  <si>
    <t>Other components of other comprehensive income</t>
  </si>
  <si>
    <t>Actuarial gain (loss) on defined employee benefit plans</t>
  </si>
  <si>
    <t>Share of other comprehensive income of associates</t>
  </si>
  <si>
    <t>Gains (losses) on changes in revaluation surplus</t>
  </si>
  <si>
    <t>Items that will not be reclassified subsequently to profit or loss</t>
  </si>
  <si>
    <t>that will be reclassified subsequently to profit or loss</t>
  </si>
  <si>
    <t>Income tax relating to components of other comprehensive income</t>
  </si>
  <si>
    <t>Finance income from reinsurance contracts held</t>
  </si>
  <si>
    <t xml:space="preserve">Finance expenses from insurance contracts issued </t>
  </si>
  <si>
    <t>Gain (loss) from currency transaction of foreign associate</t>
  </si>
  <si>
    <t xml:space="preserve">Share of other comprehensive income of associates </t>
  </si>
  <si>
    <t>other comprehensive income</t>
  </si>
  <si>
    <t>Items that will be reclassified subsequently to profit or loss</t>
  </si>
  <si>
    <t>Other comprehensive income (loss)</t>
  </si>
  <si>
    <t>Other income</t>
  </si>
  <si>
    <t>Other operating expenses</t>
  </si>
  <si>
    <t>Other finance costs</t>
  </si>
  <si>
    <t>Net investment income and insurance finance expense</t>
  </si>
  <si>
    <t xml:space="preserve">Net insurance finance expense </t>
  </si>
  <si>
    <t>Movement in investment contract liabilities</t>
  </si>
  <si>
    <t>Finance expenses from insurance contracts issued</t>
  </si>
  <si>
    <t>Net investment income</t>
  </si>
  <si>
    <t>Expected credit loss</t>
  </si>
  <si>
    <t>Investment income</t>
  </si>
  <si>
    <t>Insurance service result</t>
  </si>
  <si>
    <t>Insurance service expense</t>
  </si>
  <si>
    <t>Insurance revenue</t>
  </si>
  <si>
    <t>Three-month period ended</t>
  </si>
  <si>
    <t>Statement of comprehensive income (Unaudited)</t>
  </si>
  <si>
    <t>Transfer to retained earnings</t>
  </si>
  <si>
    <t>Total contributions by and distributions to shareholders</t>
  </si>
  <si>
    <t>Dividend to shareholders of the Company</t>
  </si>
  <si>
    <t>Issue of ordinary shares</t>
  </si>
  <si>
    <t>Contributions by and distributions to shareholders</t>
  </si>
  <si>
    <t>Transactions with shareholders, recorded directly in equity</t>
  </si>
  <si>
    <t>Adjustment on initial application of TFRS 9, net of tax</t>
  </si>
  <si>
    <t>Adjustment on initial application of TFRS 17, net of tax</t>
  </si>
  <si>
    <t>Balance at 31 December 2024 - as reported</t>
  </si>
  <si>
    <t>Restated balance at 1 January 2024 - as restated</t>
  </si>
  <si>
    <t>Balance at 31 December 2023 - as reported</t>
  </si>
  <si>
    <t>equity</t>
  </si>
  <si>
    <t>of equity</t>
  </si>
  <si>
    <t>reserve</t>
  </si>
  <si>
    <t>comprehensive income</t>
  </si>
  <si>
    <t>income</t>
  </si>
  <si>
    <t>share capital</t>
  </si>
  <si>
    <t>Total</t>
  </si>
  <si>
    <t>other components</t>
  </si>
  <si>
    <t xml:space="preserve"> through other </t>
  </si>
  <si>
    <t>other comprehensive</t>
  </si>
  <si>
    <t>Legal</t>
  </si>
  <si>
    <t>paid-up</t>
  </si>
  <si>
    <t>designated at fair value</t>
  </si>
  <si>
    <t>at fair value through</t>
  </si>
  <si>
    <t xml:space="preserve">Issued and </t>
  </si>
  <si>
    <t xml:space="preserve">Equity instruments </t>
  </si>
  <si>
    <t>Debt instruments measured</t>
  </si>
  <si>
    <t>Other components of equity</t>
  </si>
  <si>
    <t>Statement of changes in equity (Unaudited)</t>
  </si>
  <si>
    <t xml:space="preserve">Cash and cash equivalents at 1 January </t>
  </si>
  <si>
    <t>Cash flows from financing activities</t>
  </si>
  <si>
    <t>Statement of cash flows (Unaudited)</t>
  </si>
  <si>
    <t xml:space="preserve">Cash flows from investing activities  </t>
  </si>
  <si>
    <t>Cash payments for financial assets</t>
  </si>
  <si>
    <t>Cash receipts from financial assets</t>
  </si>
  <si>
    <t>Tax expense</t>
  </si>
  <si>
    <t>Operating expenses</t>
  </si>
  <si>
    <t>Insurance acquisition cash flows</t>
  </si>
  <si>
    <t>Investment expenses</t>
  </si>
  <si>
    <t>Dividend received</t>
  </si>
  <si>
    <t>Interest received</t>
  </si>
  <si>
    <t xml:space="preserve">Cash flows from operating activities </t>
  </si>
  <si>
    <t xml:space="preserve">Indara Insurance Public Company Limited  </t>
  </si>
  <si>
    <t>(12,000,000 ordinary shares, par value at Baht 10 per share)</t>
  </si>
  <si>
    <t>Share premium</t>
  </si>
  <si>
    <t>Difference arising from business combination under common control</t>
  </si>
  <si>
    <t>Total equity</t>
  </si>
  <si>
    <t>Total liabilities and equity</t>
  </si>
  <si>
    <t>Share</t>
  </si>
  <si>
    <t>premium</t>
  </si>
  <si>
    <t>Proceeds from sale of assets held for sale</t>
  </si>
  <si>
    <t>Proceeds from sale of equipment</t>
  </si>
  <si>
    <t>Financial assets - debt instruments</t>
  </si>
  <si>
    <t>Financial assets - equity instruments</t>
  </si>
  <si>
    <t>Assets held for sale</t>
  </si>
  <si>
    <t>Comprehensive income (loss) for the period</t>
  </si>
  <si>
    <t>Premises and equipment</t>
  </si>
  <si>
    <t>Deferred tax assets</t>
  </si>
  <si>
    <t>Gains (loss) from fair value adjustment to financial instruments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</si>
  <si>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</si>
  <si>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</si>
  <si>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</si>
  <si>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</si>
  <si>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Claims and other directly attributable expenses paid</t>
  </si>
  <si>
    <t xml:space="preserve">Difference arising </t>
  </si>
  <si>
    <t>from business</t>
  </si>
  <si>
    <t xml:space="preserve"> combination under</t>
  </si>
  <si>
    <t xml:space="preserve"> common control</t>
  </si>
  <si>
    <t>Other investments income</t>
  </si>
  <si>
    <t>Acquisition of equipment</t>
  </si>
  <si>
    <t>Proceeds from issue of shares</t>
  </si>
  <si>
    <t>Payment of lease liabilities</t>
  </si>
  <si>
    <t>Net cash flows used in operating activities</t>
  </si>
  <si>
    <t>Net decrease in cash and cash equivalents</t>
  </si>
  <si>
    <t>Profit for the period</t>
  </si>
  <si>
    <t>Restated balance at 1 January 2025 - as restated</t>
  </si>
  <si>
    <t xml:space="preserve">Net income (expense) from reinsurance contracts held </t>
  </si>
  <si>
    <t>Gain (loss) on debt instruments measured at fair value through</t>
  </si>
  <si>
    <t>Gain (loss) from fair value adjustment to financial instruments</t>
  </si>
  <si>
    <t>6, 17, 18</t>
  </si>
  <si>
    <t>6, 17</t>
  </si>
  <si>
    <t>7, 16</t>
  </si>
  <si>
    <t>9, 16</t>
  </si>
  <si>
    <t>Derivative assets</t>
  </si>
  <si>
    <t>at fair value through other comprehensive income</t>
  </si>
  <si>
    <t>Gains on hedging instruments for equity designated</t>
  </si>
  <si>
    <t xml:space="preserve">Hedging instruments for </t>
  </si>
  <si>
    <t xml:space="preserve">equity designated at </t>
  </si>
  <si>
    <t xml:space="preserve"> fair value through other </t>
  </si>
  <si>
    <t>Dividends paid to shareholders</t>
  </si>
  <si>
    <t>Gain on debt instruments measured at fair value through</t>
  </si>
  <si>
    <t>Net cash flows (used in) provided by investing activities</t>
  </si>
  <si>
    <t>Net cash flows (used in) provided by financing activities</t>
  </si>
  <si>
    <t>30 September</t>
  </si>
  <si>
    <t xml:space="preserve">Nine-month period ended </t>
  </si>
  <si>
    <t>Restated balance at 30 September 2024 - as restated</t>
  </si>
  <si>
    <t>Nine-month period ended 30 September 2025</t>
  </si>
  <si>
    <t xml:space="preserve">Balance at 30 September 2025 </t>
  </si>
  <si>
    <t>Nine-month period ended 30 September 2024</t>
  </si>
  <si>
    <t>Cash and cash equivalents at 30 September</t>
  </si>
  <si>
    <t>Income tax expense</t>
  </si>
  <si>
    <t>Gain on equity instruments designated at fair value through</t>
  </si>
  <si>
    <t>Loss on hedging instruments for equity designated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</si>
  <si>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</si>
  <si>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Income tax benefit (expense)</t>
  </si>
  <si>
    <t xml:space="preserve">Profit before income tax </t>
  </si>
  <si>
    <t>Gain (loss) on equity instruments designated at fair value through</t>
  </si>
  <si>
    <t>Net gain (loss) on financial instruments</t>
  </si>
  <si>
    <t>Net gain on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</si>
</sst>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\ ;\(#,##0\)"/>
    <numFmt numFmtId="168" formatCode="_(* #,##0.000_);_(* \(#,##0.000\);_(* &quot;-&quot;???_);_(@_)"/>
    <numFmt numFmtId="169" formatCode="_(* #,##0_);_(* \(#,##0\);_(* &quot;-&quot;??_);_(@_)"/>
    <numFmt numFmtId="170" formatCode="#,##0\ ;\ \(#,##0\)"/>
    <numFmt numFmtId="171" formatCode="_(* #,##0.00_);_(* \(#,##0.00\);_(* &quot;-&quot;_);_(@_)"/>
  </numFmts>
  <fonts count="36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u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i/>
      <sz val="1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5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37" fontId="1" fillId="0" borderId="0"/>
    <xf numFmtId="164" fontId="4" fillId="0" borderId="0" applyFont="0" applyFill="0" applyBorder="0" applyAlignment="0" applyProtection="0"/>
    <xf numFmtId="0" fontId="6" fillId="0" borderId="0"/>
    <xf numFmtId="4" fontId="7" fillId="0" borderId="0"/>
    <xf numFmtId="44" fontId="1" fillId="0" borderId="0" applyFont="0" applyFill="0" applyBorder="0" applyAlignment="0" applyProtection="0"/>
    <xf numFmtId="4" fontId="7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3" fontId="29" fillId="0" borderId="6"/>
    <xf numFmtId="164" fontId="3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2">
    <xf numFmtId="0" fontId="0" fillId="0" borderId="0" xfId="0"/>
    <xf numFmtId="166" fontId="14" fillId="0" borderId="0" xfId="1" applyNumberFormat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/>
      <protection locked="0"/>
    </xf>
    <xf numFmtId="37" fontId="2" fillId="0" borderId="0" xfId="1" applyFont="1" applyProtection="1">
      <protection locked="0"/>
    </xf>
    <xf numFmtId="37" fontId="3" fillId="0" borderId="0" xfId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37" fontId="32" fillId="0" borderId="0" xfId="1" applyFont="1" applyAlignment="1" applyProtection="1">
      <alignment horizontal="right"/>
      <protection locked="0"/>
    </xf>
    <xf numFmtId="49" fontId="1" fillId="0" borderId="0" xfId="1" applyNumberFormat="1" applyAlignment="1" applyProtection="1">
      <alignment horizontal="center"/>
      <protection locked="0"/>
    </xf>
    <xf numFmtId="37" fontId="10" fillId="0" borderId="0" xfId="1" applyFont="1" applyAlignment="1" applyProtection="1">
      <alignment horizontal="center"/>
      <protection locked="0"/>
    </xf>
    <xf numFmtId="37" fontId="13" fillId="0" borderId="0" xfId="1" applyFont="1" applyProtection="1">
      <protection locked="0"/>
    </xf>
    <xf numFmtId="37" fontId="1" fillId="0" borderId="0" xfId="1" applyProtection="1">
      <protection locked="0"/>
    </xf>
    <xf numFmtId="37" fontId="2" fillId="0" borderId="0" xfId="1" applyFont="1" applyAlignment="1" applyProtection="1">
      <alignment vertical="center"/>
      <protection locked="0"/>
    </xf>
    <xf numFmtId="37" fontId="1" fillId="0" borderId="0" xfId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/>
      <protection locked="0"/>
    </xf>
    <xf numFmtId="37" fontId="1" fillId="0" borderId="0" xfId="1" applyAlignment="1" applyProtection="1">
      <alignment horizontal="right"/>
      <protection locked="0"/>
    </xf>
    <xf numFmtId="164" fontId="1" fillId="0" borderId="0" xfId="11" applyFont="1" applyAlignment="1" applyProtection="1">
      <alignment horizontal="right"/>
      <protection locked="0"/>
    </xf>
    <xf numFmtId="164" fontId="3" fillId="0" borderId="0" xfId="11" applyFont="1" applyAlignment="1" applyProtection="1">
      <alignment horizontal="center"/>
      <protection locked="0"/>
    </xf>
    <xf numFmtId="37" fontId="1" fillId="0" borderId="0" xfId="2" applyNumberFormat="1" applyFont="1" applyFill="1" applyProtection="1">
      <protection locked="0"/>
    </xf>
    <xf numFmtId="37" fontId="1" fillId="0" borderId="0" xfId="1" applyAlignment="1" applyProtection="1">
      <alignment vertical="center"/>
      <protection locked="0"/>
    </xf>
    <xf numFmtId="167" fontId="1" fillId="0" borderId="0" xfId="1" applyNumberFormat="1" applyAlignment="1" applyProtection="1">
      <alignment horizontal="right"/>
      <protection locked="0"/>
    </xf>
    <xf numFmtId="37" fontId="5" fillId="0" borderId="0" xfId="1" applyFont="1" applyProtection="1">
      <protection locked="0"/>
    </xf>
    <xf numFmtId="37" fontId="5" fillId="0" borderId="0" xfId="1" applyFont="1" applyAlignment="1" applyProtection="1">
      <alignment vertical="center"/>
      <protection locked="0"/>
    </xf>
    <xf numFmtId="37" fontId="10" fillId="0" borderId="0" xfId="1" applyFont="1" applyAlignment="1" applyProtection="1">
      <alignment vertical="center"/>
      <protection locked="0"/>
    </xf>
    <xf numFmtId="37" fontId="10" fillId="0" borderId="0" xfId="1" applyFont="1" applyProtection="1">
      <protection locked="0"/>
    </xf>
    <xf numFmtId="164" fontId="3" fillId="0" borderId="0" xfId="2" applyFont="1" applyFill="1" applyBorder="1" applyAlignment="1" applyProtection="1">
      <alignment horizontal="center"/>
      <protection locked="0"/>
    </xf>
    <xf numFmtId="37" fontId="5" fillId="0" borderId="0" xfId="1" quotePrefix="1" applyFont="1" applyAlignment="1" applyProtection="1">
      <alignment horizontal="left"/>
      <protection locked="0"/>
    </xf>
    <xf numFmtId="37" fontId="10" fillId="0" borderId="0" xfId="1" applyFont="1" applyAlignment="1" applyProtection="1">
      <alignment horizontal="left"/>
      <protection locked="0"/>
    </xf>
    <xf numFmtId="37" fontId="8" fillId="0" borderId="0" xfId="1" applyFont="1" applyProtection="1">
      <protection locked="0"/>
    </xf>
    <xf numFmtId="164" fontId="3" fillId="0" borderId="0" xfId="11" applyFont="1" applyFill="1" applyBorder="1" applyAlignment="1" applyProtection="1">
      <alignment horizontal="center"/>
      <protection locked="0"/>
    </xf>
    <xf numFmtId="164" fontId="3" fillId="0" borderId="0" xfId="2" applyFont="1" applyFill="1" applyAlignment="1" applyProtection="1">
      <alignment horizontal="center"/>
      <protection locked="0"/>
    </xf>
    <xf numFmtId="165" fontId="2" fillId="0" borderId="0" xfId="1" applyNumberFormat="1" applyFont="1" applyProtection="1"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37" fontId="20" fillId="0" borderId="0" xfId="1" applyFont="1" applyAlignment="1" applyProtection="1">
      <alignment horizontal="left" vertical="center"/>
      <protection locked="0"/>
    </xf>
    <xf numFmtId="37" fontId="20" fillId="0" borderId="0" xfId="1" applyFont="1" applyAlignment="1" applyProtection="1">
      <alignment horizontal="left"/>
      <protection locked="0"/>
    </xf>
    <xf numFmtId="37" fontId="19" fillId="0" borderId="0" xfId="1" applyFont="1" applyAlignment="1" applyProtection="1">
      <alignment horizontal="left"/>
      <protection locked="0"/>
    </xf>
    <xf numFmtId="164" fontId="1" fillId="0" borderId="0" xfId="11" applyFont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 vertic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37" fontId="19" fillId="0" borderId="0" xfId="1" applyFont="1" applyProtection="1">
      <protection locked="0"/>
    </xf>
    <xf numFmtId="164" fontId="5" fillId="0" borderId="4" xfId="11" applyFont="1" applyFill="1" applyBorder="1" applyAlignment="1" applyProtection="1">
      <alignment horizontal="right" vertical="center"/>
      <protection locked="0"/>
    </xf>
    <xf numFmtId="41" fontId="5" fillId="0" borderId="2" xfId="2" applyNumberFormat="1" applyFont="1" applyFill="1" applyBorder="1" applyAlignment="1" applyProtection="1">
      <alignment horizontal="right" vertical="center"/>
      <protection locked="0"/>
    </xf>
    <xf numFmtId="37" fontId="18" fillId="0" borderId="0" xfId="1" applyFont="1" applyAlignment="1" applyProtection="1">
      <alignment horizontal="left"/>
      <protection locked="0"/>
    </xf>
    <xf numFmtId="37" fontId="16" fillId="0" borderId="0" xfId="1" applyFont="1" applyProtection="1">
      <protection locked="0"/>
    </xf>
    <xf numFmtId="37" fontId="18" fillId="0" borderId="0" xfId="1" applyFont="1" applyProtection="1">
      <protection locked="0"/>
    </xf>
    <xf numFmtId="37" fontId="15" fillId="0" borderId="0" xfId="1" applyFont="1" applyProtection="1">
      <protection locked="0"/>
    </xf>
    <xf numFmtId="165" fontId="17" fillId="0" borderId="0" xfId="2" applyNumberFormat="1" applyFont="1" applyFill="1" applyAlignment="1" applyProtection="1">
      <alignment horizontal="center" vertical="center"/>
      <protection locked="0"/>
    </xf>
    <xf numFmtId="37" fontId="5" fillId="0" borderId="0" xfId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7" fontId="1" fillId="0" borderId="3" xfId="1" applyNumberFormat="1" applyBorder="1" applyAlignment="1" applyProtection="1">
      <alignment horizontal="right"/>
      <protection locked="0"/>
    </xf>
    <xf numFmtId="166" fontId="1" fillId="0" borderId="0" xfId="1" applyNumberFormat="1" applyAlignment="1" applyProtection="1">
      <alignment horizontal="right"/>
      <protection locked="0"/>
    </xf>
    <xf numFmtId="37" fontId="1" fillId="0" borderId="3" xfId="1" applyBorder="1" applyAlignment="1" applyProtection="1">
      <alignment horizontal="right"/>
      <protection locked="0"/>
    </xf>
    <xf numFmtId="41" fontId="5" fillId="0" borderId="4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/>
    </xf>
    <xf numFmtId="41" fontId="5" fillId="0" borderId="3" xfId="2" applyNumberFormat="1" applyFont="1" applyFill="1" applyBorder="1" applyAlignment="1" applyProtection="1">
      <alignment horizontal="right"/>
    </xf>
    <xf numFmtId="41" fontId="5" fillId="0" borderId="5" xfId="2" applyNumberFormat="1" applyFont="1" applyFill="1" applyBorder="1" applyProtection="1"/>
    <xf numFmtId="41" fontId="5" fillId="0" borderId="1" xfId="2" applyNumberFormat="1" applyFont="1" applyFill="1" applyBorder="1" applyProtection="1"/>
    <xf numFmtId="171" fontId="5" fillId="0" borderId="1" xfId="2" applyNumberFormat="1" applyFont="1" applyFill="1" applyBorder="1" applyAlignment="1" applyProtection="1">
      <alignment horizontal="right" vertical="center"/>
    </xf>
    <xf numFmtId="37" fontId="27" fillId="0" borderId="0" xfId="1" applyFont="1" applyAlignment="1" applyProtection="1">
      <alignment horizontal="left"/>
      <protection locked="0"/>
    </xf>
    <xf numFmtId="37" fontId="6" fillId="0" borderId="0" xfId="1" applyFont="1" applyProtection="1">
      <protection locked="0"/>
    </xf>
    <xf numFmtId="37" fontId="21" fillId="0" borderId="0" xfId="1" applyFont="1" applyAlignment="1" applyProtection="1">
      <alignment horizontal="center"/>
      <protection locked="0"/>
    </xf>
    <xf numFmtId="37" fontId="25" fillId="0" borderId="0" xfId="1" applyFont="1" applyAlignment="1" applyProtection="1">
      <alignment horizontal="left"/>
      <protection locked="0"/>
    </xf>
    <xf numFmtId="166" fontId="9" fillId="0" borderId="0" xfId="1" applyNumberFormat="1" applyFont="1" applyAlignment="1" applyProtection="1">
      <alignment horizontal="center"/>
      <protection locked="0"/>
    </xf>
    <xf numFmtId="37" fontId="13" fillId="0" borderId="0" xfId="1" applyFont="1" applyAlignment="1" applyProtection="1">
      <alignment horizontal="left"/>
      <protection locked="0"/>
    </xf>
    <xf numFmtId="37" fontId="9" fillId="0" borderId="0" xfId="1" applyFont="1" applyAlignment="1" applyProtection="1">
      <alignment horizontal="center"/>
      <protection locked="0"/>
    </xf>
    <xf numFmtId="37" fontId="8" fillId="0" borderId="0" xfId="1" applyFont="1" applyAlignment="1" applyProtection="1">
      <alignment horizontal="center"/>
      <protection locked="0"/>
    </xf>
    <xf numFmtId="39" fontId="13" fillId="0" borderId="0" xfId="1" applyNumberFormat="1" applyFont="1" applyAlignment="1" applyProtection="1">
      <alignment horizontal="left"/>
      <protection locked="0"/>
    </xf>
    <xf numFmtId="37" fontId="22" fillId="0" borderId="0" xfId="1" applyFont="1" applyAlignment="1" applyProtection="1">
      <alignment horizontal="center"/>
      <protection locked="0"/>
    </xf>
    <xf numFmtId="37" fontId="24" fillId="0" borderId="0" xfId="1" applyFont="1" applyAlignment="1" applyProtection="1">
      <alignment horizontal="center"/>
      <protection locked="0"/>
    </xf>
    <xf numFmtId="39" fontId="24" fillId="0" borderId="0" xfId="1" applyNumberFormat="1" applyFont="1" applyProtection="1">
      <protection locked="0"/>
    </xf>
    <xf numFmtId="37" fontId="24" fillId="0" borderId="0" xfId="1" applyFont="1" applyProtection="1">
      <protection locked="0"/>
    </xf>
    <xf numFmtId="39" fontId="24" fillId="0" borderId="0" xfId="1" applyNumberFormat="1" applyFont="1" applyAlignment="1" applyProtection="1">
      <alignment horizontal="center"/>
      <protection locked="0"/>
    </xf>
    <xf numFmtId="169" fontId="8" fillId="0" borderId="0" xfId="6" applyNumberFormat="1" applyFont="1" applyAlignment="1" applyProtection="1">
      <alignment horizontal="center"/>
      <protection locked="0"/>
    </xf>
    <xf numFmtId="167" fontId="13" fillId="0" borderId="0" xfId="1" applyNumberFormat="1" applyFont="1" applyAlignment="1" applyProtection="1">
      <alignment horizontal="right"/>
      <protection locked="0"/>
    </xf>
    <xf numFmtId="169" fontId="13" fillId="0" borderId="0" xfId="6" applyNumberFormat="1" applyFont="1" applyAlignment="1" applyProtection="1">
      <alignment horizontal="center"/>
      <protection locked="0"/>
    </xf>
    <xf numFmtId="164" fontId="8" fillId="0" borderId="0" xfId="11" applyFont="1" applyAlignment="1" applyProtection="1">
      <alignment horizontal="right"/>
      <protection locked="0"/>
    </xf>
    <xf numFmtId="167" fontId="8" fillId="0" borderId="0" xfId="1" applyNumberFormat="1" applyFont="1" applyAlignment="1" applyProtection="1">
      <alignment horizontal="right"/>
      <protection locked="0"/>
    </xf>
    <xf numFmtId="164" fontId="8" fillId="0" borderId="0" xfId="11" applyFont="1" applyAlignment="1" applyProtection="1">
      <alignment horizontal="center"/>
      <protection locked="0"/>
    </xf>
    <xf numFmtId="164" fontId="8" fillId="0" borderId="0" xfId="11" applyFont="1" applyProtection="1">
      <protection locked="0"/>
    </xf>
    <xf numFmtId="164" fontId="8" fillId="0" borderId="3" xfId="11" applyFont="1" applyBorder="1" applyAlignment="1" applyProtection="1">
      <alignment horizontal="right"/>
      <protection locked="0"/>
    </xf>
    <xf numFmtId="165" fontId="13" fillId="0" borderId="4" xfId="7" applyNumberFormat="1" applyFont="1" applyFill="1" applyBorder="1" applyAlignment="1" applyProtection="1">
      <alignment horizontal="right"/>
      <protection locked="0"/>
    </xf>
    <xf numFmtId="165" fontId="13" fillId="0" borderId="0" xfId="7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Protection="1">
      <protection locked="0"/>
    </xf>
    <xf numFmtId="37" fontId="13" fillId="0" borderId="0" xfId="1" applyFont="1" applyAlignment="1" applyProtection="1">
      <alignment horizontal="right"/>
      <protection locked="0"/>
    </xf>
    <xf numFmtId="37" fontId="9" fillId="0" borderId="0" xfId="1" applyFont="1" applyProtection="1">
      <protection locked="0"/>
    </xf>
    <xf numFmtId="167" fontId="13" fillId="0" borderId="0" xfId="1" applyNumberFormat="1" applyFont="1" applyAlignment="1" applyProtection="1">
      <alignment horizontal="center"/>
      <protection locked="0"/>
    </xf>
    <xf numFmtId="169" fontId="13" fillId="0" borderId="3" xfId="6" applyNumberFormat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right"/>
      <protection locked="0"/>
    </xf>
    <xf numFmtId="169" fontId="8" fillId="0" borderId="3" xfId="6" applyNumberFormat="1" applyFont="1" applyBorder="1" applyAlignment="1" applyProtection="1">
      <alignment horizontal="center"/>
      <protection locked="0"/>
    </xf>
    <xf numFmtId="37" fontId="9" fillId="0" borderId="0" xfId="1" applyFont="1" applyAlignment="1" applyProtection="1">
      <alignment horizontal="right"/>
      <protection locked="0"/>
    </xf>
    <xf numFmtId="169" fontId="13" fillId="0" borderId="2" xfId="6" applyNumberFormat="1" applyFont="1" applyBorder="1" applyAlignment="1" applyProtection="1">
      <alignment horizontal="center"/>
      <protection locked="0"/>
    </xf>
    <xf numFmtId="37" fontId="33" fillId="0" borderId="0" xfId="1" applyFont="1" applyAlignment="1" applyProtection="1">
      <alignment horizontal="center"/>
      <protection locked="0"/>
    </xf>
    <xf numFmtId="167" fontId="23" fillId="0" borderId="0" xfId="7" applyNumberFormat="1" applyFont="1" applyFill="1" applyAlignment="1" applyProtection="1">
      <alignment horizontal="left"/>
      <protection locked="0"/>
    </xf>
    <xf numFmtId="167" fontId="23" fillId="0" borderId="0" xfId="7" applyNumberFormat="1" applyFont="1" applyFill="1" applyBorder="1" applyAlignment="1" applyProtection="1">
      <alignment horizontal="right"/>
      <protection locked="0"/>
    </xf>
    <xf numFmtId="167" fontId="23" fillId="0" borderId="0" xfId="7" applyNumberFormat="1" applyFont="1" applyFill="1" applyProtection="1">
      <protection locked="0"/>
    </xf>
    <xf numFmtId="37" fontId="23" fillId="0" borderId="0" xfId="7" applyNumberFormat="1" applyFont="1" applyFill="1" applyProtection="1">
      <protection locked="0"/>
    </xf>
    <xf numFmtId="164" fontId="8" fillId="0" borderId="3" xfId="11" applyFont="1" applyBorder="1" applyProtection="1">
      <protection locked="0"/>
    </xf>
    <xf numFmtId="37" fontId="8" fillId="0" borderId="3" xfId="1" applyFont="1" applyBorder="1" applyProtection="1">
      <protection locked="0"/>
    </xf>
    <xf numFmtId="37" fontId="30" fillId="0" borderId="0" xfId="1" applyFont="1" applyProtection="1">
      <protection locked="0"/>
    </xf>
    <xf numFmtId="37" fontId="13" fillId="0" borderId="0" xfId="1" quotePrefix="1" applyFont="1" applyAlignment="1" applyProtection="1">
      <alignment horizontal="left"/>
      <protection locked="0"/>
    </xf>
    <xf numFmtId="165" fontId="8" fillId="0" borderId="0" xfId="11" applyNumberFormat="1" applyFont="1" applyAlignment="1" applyProtection="1">
      <alignment horizontal="right"/>
      <protection locked="0"/>
    </xf>
    <xf numFmtId="37" fontId="13" fillId="0" borderId="0" xfId="1" quotePrefix="1" applyFont="1" applyProtection="1">
      <protection locked="0"/>
    </xf>
    <xf numFmtId="169" fontId="13" fillId="0" borderId="0" xfId="6" applyNumberFormat="1" applyFont="1" applyAlignment="1">
      <alignment horizontal="center"/>
    </xf>
    <xf numFmtId="169" fontId="8" fillId="0" borderId="0" xfId="6" applyNumberFormat="1" applyFont="1" applyAlignment="1">
      <alignment horizontal="center"/>
    </xf>
    <xf numFmtId="165" fontId="13" fillId="0" borderId="4" xfId="7" applyNumberFormat="1" applyFont="1" applyFill="1" applyBorder="1" applyAlignment="1" applyProtection="1">
      <alignment horizontal="right"/>
    </xf>
    <xf numFmtId="164" fontId="8" fillId="0" borderId="0" xfId="11" applyFont="1" applyProtection="1"/>
    <xf numFmtId="169" fontId="13" fillId="0" borderId="4" xfId="6" applyNumberFormat="1" applyFont="1" applyBorder="1" applyAlignment="1">
      <alignment horizontal="center"/>
    </xf>
    <xf numFmtId="169" fontId="13" fillId="0" borderId="5" xfId="6" applyNumberFormat="1" applyFont="1" applyBorder="1" applyAlignment="1">
      <alignment horizontal="center"/>
    </xf>
    <xf numFmtId="165" fontId="13" fillId="0" borderId="0" xfId="7" applyNumberFormat="1" applyFont="1" applyFill="1" applyBorder="1" applyAlignment="1" applyProtection="1">
      <alignment horizontal="right"/>
    </xf>
    <xf numFmtId="41" fontId="13" fillId="0" borderId="4" xfId="7" applyNumberFormat="1" applyFont="1" applyFill="1" applyBorder="1" applyAlignment="1" applyProtection="1">
      <alignment horizontal="right"/>
    </xf>
    <xf numFmtId="37" fontId="13" fillId="0" borderId="0" xfId="1" applyFont="1"/>
    <xf numFmtId="0" fontId="12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67" fontId="2" fillId="0" borderId="0" xfId="3" applyNumberFormat="1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166" fontId="34" fillId="0" borderId="0" xfId="3" applyNumberFormat="1" applyFont="1" applyAlignment="1" applyProtection="1">
      <alignment horizontal="left" vertical="center"/>
      <protection locked="0"/>
    </xf>
    <xf numFmtId="166" fontId="0" fillId="2" borderId="0" xfId="3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" fontId="0" fillId="2" borderId="0" xfId="3" quotePrefix="1" applyNumberFormat="1" applyFont="1" applyFill="1" applyAlignment="1" applyProtection="1">
      <alignment horizontal="center"/>
      <protection locked="0"/>
    </xf>
    <xf numFmtId="166" fontId="5" fillId="0" borderId="0" xfId="3" applyNumberFormat="1" applyFont="1" applyAlignment="1" applyProtection="1">
      <alignment horizontal="left" vertical="center"/>
      <protection locked="0"/>
    </xf>
    <xf numFmtId="49" fontId="1" fillId="2" borderId="0" xfId="3" applyNumberFormat="1" applyFont="1" applyFill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37" fontId="2" fillId="0" borderId="0" xfId="3" applyNumberFormat="1" applyFont="1" applyAlignment="1" applyProtection="1">
      <alignment vertical="center"/>
      <protection locked="0"/>
    </xf>
    <xf numFmtId="3" fontId="1" fillId="0" borderId="0" xfId="6" applyNumberFormat="1" applyFont="1" applyProtection="1">
      <protection locked="0"/>
    </xf>
    <xf numFmtId="169" fontId="1" fillId="0" borderId="0" xfId="6" applyNumberFormat="1" applyFont="1" applyProtection="1">
      <protection locked="0"/>
    </xf>
    <xf numFmtId="167" fontId="1" fillId="0" borderId="0" xfId="6" applyNumberFormat="1" applyFont="1" applyProtection="1">
      <protection locked="0"/>
    </xf>
    <xf numFmtId="3" fontId="1" fillId="0" borderId="0" xfId="10" applyFont="1" applyBorder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70" fontId="5" fillId="0" borderId="0" xfId="3" applyNumberFormat="1" applyFont="1" applyAlignment="1" applyProtection="1">
      <alignment vertical="center"/>
      <protection locked="0"/>
    </xf>
    <xf numFmtId="164" fontId="2" fillId="0" borderId="0" xfId="7" applyFont="1" applyFill="1" applyBorder="1" applyAlignment="1" applyProtection="1">
      <alignment vertical="center"/>
      <protection locked="0"/>
    </xf>
    <xf numFmtId="0" fontId="1" fillId="0" borderId="0" xfId="3" applyFont="1" applyProtection="1">
      <protection locked="0"/>
    </xf>
    <xf numFmtId="167" fontId="1" fillId="0" borderId="0" xfId="3" applyNumberFormat="1" applyFont="1" applyAlignment="1" applyProtection="1">
      <alignment vertical="center"/>
      <protection locked="0"/>
    </xf>
    <xf numFmtId="170" fontId="1" fillId="0" borderId="0" xfId="3" applyNumberFormat="1" applyFont="1" applyAlignment="1" applyProtection="1">
      <alignment vertical="center"/>
      <protection locked="0"/>
    </xf>
    <xf numFmtId="165" fontId="2" fillId="0" borderId="0" xfId="3" applyNumberFormat="1" applyFont="1" applyAlignment="1" applyProtection="1">
      <alignment vertical="center"/>
      <protection locked="0"/>
    </xf>
    <xf numFmtId="0" fontId="10" fillId="0" borderId="0" xfId="3" applyFont="1" applyProtection="1">
      <protection locked="0"/>
    </xf>
    <xf numFmtId="167" fontId="1" fillId="0" borderId="0" xfId="9" applyNumberFormat="1" applyFont="1" applyFill="1" applyBorder="1" applyAlignment="1" applyProtection="1">
      <alignment vertical="center"/>
      <protection locked="0"/>
    </xf>
    <xf numFmtId="164" fontId="1" fillId="0" borderId="0" xfId="11" applyFont="1" applyFill="1" applyBorder="1" applyAlignment="1" applyProtection="1">
      <alignment vertical="center"/>
      <protection locked="0"/>
    </xf>
    <xf numFmtId="0" fontId="5" fillId="0" borderId="0" xfId="3" quotePrefix="1" applyFont="1" applyAlignment="1" applyProtection="1">
      <alignment horizontal="left"/>
      <protection locked="0"/>
    </xf>
    <xf numFmtId="41" fontId="5" fillId="0" borderId="0" xfId="7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Alignment="1" applyProtection="1">
      <alignment vertical="center"/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164" fontId="1" fillId="0" borderId="0" xfId="11" applyFont="1" applyAlignment="1" applyProtection="1">
      <alignment horizontal="center"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Border="1" applyAlignment="1" applyProtection="1">
      <alignment vertical="center"/>
      <protection locked="0"/>
    </xf>
    <xf numFmtId="49" fontId="3" fillId="0" borderId="0" xfId="3" applyNumberFormat="1" applyFont="1" applyAlignment="1" applyProtection="1">
      <alignment horizontal="center"/>
      <protection locked="0"/>
    </xf>
    <xf numFmtId="0" fontId="1" fillId="0" borderId="0" xfId="3" applyFont="1" applyAlignment="1" applyProtection="1">
      <alignment vertical="center"/>
      <protection locked="0"/>
    </xf>
    <xf numFmtId="41" fontId="5" fillId="0" borderId="0" xfId="3" applyNumberFormat="1" applyFont="1" applyAlignment="1" applyProtection="1">
      <alignment vertical="center"/>
      <protection locked="0"/>
    </xf>
    <xf numFmtId="49" fontId="1" fillId="0" borderId="0" xfId="3" applyNumberFormat="1" applyFont="1" applyAlignment="1" applyProtection="1">
      <alignment horizontal="left"/>
      <protection locked="0"/>
    </xf>
    <xf numFmtId="41" fontId="1" fillId="0" borderId="0" xfId="3" applyNumberFormat="1" applyFont="1" applyAlignment="1" applyProtection="1">
      <alignment vertical="center"/>
      <protection locked="0"/>
    </xf>
    <xf numFmtId="49" fontId="5" fillId="0" borderId="0" xfId="3" applyNumberFormat="1" applyFont="1" applyAlignment="1" applyProtection="1">
      <alignment horizontal="left"/>
      <protection locked="0"/>
    </xf>
    <xf numFmtId="49" fontId="1" fillId="0" borderId="0" xfId="3" applyNumberFormat="1" applyFont="1" applyAlignment="1" applyProtection="1">
      <alignment horizontal="left" vertical="center"/>
      <protection locked="0"/>
    </xf>
    <xf numFmtId="49" fontId="3" fillId="0" borderId="0" xfId="3" applyNumberFormat="1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vertical="center"/>
      <protection locked="0"/>
    </xf>
    <xf numFmtId="49" fontId="2" fillId="0" borderId="0" xfId="3" applyNumberFormat="1" applyFont="1" applyAlignment="1" applyProtection="1">
      <alignment horizontal="left" vertical="center"/>
      <protection locked="0"/>
    </xf>
    <xf numFmtId="49" fontId="28" fillId="0" borderId="0" xfId="3" applyNumberFormat="1" applyFont="1" applyAlignment="1" applyProtection="1">
      <alignment horizontal="center" vertical="center"/>
      <protection locked="0"/>
    </xf>
    <xf numFmtId="169" fontId="5" fillId="0" borderId="2" xfId="9" applyNumberFormat="1" applyFont="1" applyFill="1" applyBorder="1" applyAlignment="1" applyProtection="1">
      <alignment vertical="center"/>
    </xf>
    <xf numFmtId="41" fontId="5" fillId="0" borderId="2" xfId="9" applyNumberFormat="1" applyFont="1" applyFill="1" applyBorder="1" applyAlignment="1" applyProtection="1">
      <alignment vertical="center"/>
    </xf>
    <xf numFmtId="165" fontId="5" fillId="0" borderId="2" xfId="7" applyNumberFormat="1" applyFont="1" applyFill="1" applyBorder="1" applyAlignment="1" applyProtection="1">
      <alignment vertical="center"/>
    </xf>
    <xf numFmtId="169" fontId="5" fillId="0" borderId="0" xfId="6" applyNumberFormat="1" applyFont="1"/>
    <xf numFmtId="169" fontId="1" fillId="0" borderId="3" xfId="6" applyNumberFormat="1" applyFont="1" applyBorder="1"/>
    <xf numFmtId="169" fontId="5" fillId="0" borderId="5" xfId="6" applyNumberFormat="1" applyFont="1" applyBorder="1"/>
    <xf numFmtId="165" fontId="8" fillId="0" borderId="0" xfId="11" applyNumberFormat="1" applyFont="1" applyProtection="1"/>
    <xf numFmtId="165" fontId="1" fillId="0" borderId="0" xfId="11" applyNumberFormat="1" applyFont="1" applyFill="1" applyBorder="1" applyAlignment="1" applyProtection="1">
      <alignment vertical="center"/>
      <protection locked="0"/>
    </xf>
    <xf numFmtId="41" fontId="13" fillId="0" borderId="0" xfId="7" applyNumberFormat="1" applyFont="1" applyFill="1" applyBorder="1" applyAlignment="1" applyProtection="1">
      <alignment horizontal="right"/>
    </xf>
    <xf numFmtId="167" fontId="8" fillId="0" borderId="3" xfId="1" applyNumberFormat="1" applyFont="1" applyBorder="1" applyAlignment="1" applyProtection="1">
      <alignment horizontal="right"/>
      <protection locked="0"/>
    </xf>
    <xf numFmtId="164" fontId="1" fillId="0" borderId="0" xfId="7" applyFont="1" applyFill="1" applyBorder="1" applyAlignment="1" applyProtection="1">
      <alignment vertical="center"/>
      <protection locked="0"/>
    </xf>
    <xf numFmtId="37" fontId="11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37" fontId="3" fillId="0" borderId="0" xfId="1" applyFont="1" applyAlignment="1" applyProtection="1">
      <alignment vertical="center"/>
      <protection locked="0"/>
    </xf>
    <xf numFmtId="37" fontId="31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horizontal="right" vertical="center"/>
      <protection locked="0"/>
    </xf>
    <xf numFmtId="41" fontId="1" fillId="0" borderId="0" xfId="1" applyNumberFormat="1" applyAlignment="1" applyProtection="1">
      <alignment vertical="center"/>
      <protection locked="0"/>
    </xf>
    <xf numFmtId="4" fontId="7" fillId="0" borderId="0" xfId="4" applyProtection="1">
      <protection locked="0"/>
    </xf>
    <xf numFmtId="41" fontId="1" fillId="0" borderId="0" xfId="1" applyNumberFormat="1" applyProtection="1">
      <protection locked="0"/>
    </xf>
    <xf numFmtId="37" fontId="1" fillId="0" borderId="0" xfId="3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11" applyFont="1" applyFill="1" applyAlignment="1" applyProtection="1">
      <alignment horizontal="right"/>
      <protection locked="0"/>
    </xf>
    <xf numFmtId="164" fontId="3" fillId="0" borderId="0" xfId="11" applyFont="1" applyFill="1" applyAlignment="1" applyProtection="1">
      <alignment horizontal="center"/>
      <protection locked="0"/>
    </xf>
    <xf numFmtId="164" fontId="1" fillId="0" borderId="0" xfId="11" applyFont="1" applyFill="1" applyProtection="1">
      <protection locked="0"/>
    </xf>
    <xf numFmtId="37" fontId="1" fillId="0" borderId="0" xfId="1" quotePrefix="1" applyAlignment="1" applyProtection="1">
      <alignment horizontal="left"/>
      <protection locked="0"/>
    </xf>
    <xf numFmtId="37" fontId="15" fillId="0" borderId="0" xfId="1" quotePrefix="1" applyFont="1" applyAlignment="1" applyProtection="1">
      <alignment horizontal="left"/>
      <protection locked="0"/>
    </xf>
    <xf numFmtId="168" fontId="1" fillId="0" borderId="0" xfId="1" applyNumberFormat="1" applyProtection="1">
      <protection locked="0"/>
    </xf>
    <xf numFmtId="167" fontId="1" fillId="0" borderId="0" xfId="1" applyNumberFormat="1" applyProtection="1">
      <protection locked="0"/>
    </xf>
    <xf numFmtId="167" fontId="1" fillId="0" borderId="0" xfId="1" applyNumberFormat="1" applyAlignment="1" applyProtection="1">
      <alignment vertical="center"/>
      <protection locked="0"/>
    </xf>
    <xf numFmtId="168" fontId="1" fillId="0" borderId="0" xfId="1" applyNumberFormat="1" applyAlignment="1" applyProtection="1">
      <alignment vertical="center"/>
      <protection locked="0"/>
    </xf>
    <xf numFmtId="37" fontId="1" fillId="0" borderId="3" xfId="3" applyNumberFormat="1" applyFont="1" applyBorder="1" applyAlignment="1" applyProtection="1">
      <alignment horizontal="right"/>
      <protection locked="0"/>
    </xf>
    <xf numFmtId="165" fontId="5" fillId="0" borderId="1" xfId="1" applyNumberFormat="1" applyFont="1" applyBorder="1" applyAlignment="1">
      <alignment vertical="center"/>
    </xf>
    <xf numFmtId="166" fontId="13" fillId="0" borderId="0" xfId="1" applyNumberFormat="1" applyFont="1" applyAlignment="1" applyProtection="1">
      <alignment vertical="center"/>
      <protection locked="0"/>
    </xf>
    <xf numFmtId="166" fontId="13" fillId="0" borderId="0" xfId="1" applyNumberFormat="1" applyFont="1" applyProtection="1">
      <protection locked="0"/>
    </xf>
    <xf numFmtId="37" fontId="11" fillId="0" borderId="0" xfId="1" applyFont="1" applyAlignment="1" applyProtection="1">
      <alignment horizontal="left" vertical="center"/>
      <protection locked="0"/>
    </xf>
    <xf numFmtId="37" fontId="13" fillId="0" borderId="0" xfId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 vertical="center"/>
      <protection locked="0"/>
    </xf>
    <xf numFmtId="49" fontId="1" fillId="0" borderId="0" xfId="1" applyNumberFormat="1" applyAlignment="1" applyProtection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  <protection locked="0"/>
    </xf>
    <xf numFmtId="41" fontId="3" fillId="0" borderId="0" xfId="1" applyNumberFormat="1" applyFont="1" applyAlignment="1" applyProtection="1">
      <alignment horizontal="center"/>
      <protection locked="0"/>
    </xf>
    <xf numFmtId="165" fontId="5" fillId="0" borderId="2" xfId="1" applyNumberFormat="1" applyFont="1" applyBorder="1"/>
    <xf numFmtId="41" fontId="5" fillId="0" borderId="0" xfId="1" applyNumberFormat="1" applyFont="1" applyProtection="1">
      <protection locked="0"/>
    </xf>
    <xf numFmtId="41" fontId="5" fillId="0" borderId="2" xfId="1" applyNumberFormat="1" applyFont="1" applyBorder="1"/>
    <xf numFmtId="37" fontId="9" fillId="0" borderId="0" xfId="1" applyFont="1" applyAlignment="1" applyProtection="1">
      <alignment horizontal="left"/>
      <protection locked="0"/>
    </xf>
    <xf numFmtId="41" fontId="8" fillId="0" borderId="0" xfId="1" applyNumberFormat="1" applyFont="1" applyProtection="1">
      <protection locked="0"/>
    </xf>
    <xf numFmtId="37" fontId="3" fillId="0" borderId="0" xfId="1" applyFont="1" applyAlignment="1" applyProtection="1">
      <alignment horizontal="left"/>
      <protection locked="0"/>
    </xf>
    <xf numFmtId="37" fontId="3" fillId="0" borderId="0" xfId="1" quotePrefix="1" applyFont="1" applyAlignment="1" applyProtection="1">
      <alignment horizontal="center"/>
      <protection locked="0"/>
    </xf>
    <xf numFmtId="37" fontId="1" fillId="0" borderId="1" xfId="3" applyNumberFormat="1" applyFont="1" applyBorder="1" applyAlignment="1" applyProtection="1">
      <alignment horizontal="right"/>
      <protection locked="0"/>
    </xf>
    <xf numFmtId="37" fontId="3" fillId="0" borderId="0" xfId="1" applyFont="1" applyProtection="1">
      <protection locked="0"/>
    </xf>
    <xf numFmtId="164" fontId="3" fillId="0" borderId="0" xfId="11" quotePrefix="1" applyFont="1" applyFill="1" applyAlignment="1" applyProtection="1">
      <alignment horizontal="center"/>
      <protection locked="0"/>
    </xf>
    <xf numFmtId="165" fontId="5" fillId="0" borderId="1" xfId="1" applyNumberFormat="1" applyFont="1" applyBorder="1"/>
    <xf numFmtId="41" fontId="5" fillId="0" borderId="1" xfId="1" applyNumberFormat="1" applyFont="1" applyBorder="1"/>
    <xf numFmtId="37" fontId="11" fillId="0" borderId="0" xfId="1" applyFont="1" applyProtection="1">
      <protection locked="0"/>
    </xf>
    <xf numFmtId="165" fontId="1" fillId="0" borderId="0" xfId="11" applyNumberFormat="1" applyFont="1" applyFill="1" applyAlignment="1" applyProtection="1">
      <alignment horizontal="right"/>
      <protection locked="0"/>
    </xf>
    <xf numFmtId="164" fontId="1" fillId="0" borderId="0" xfId="11" applyFont="1" applyFill="1" applyBorder="1" applyAlignment="1" applyProtection="1">
      <alignment horizontal="right" vertic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166" fontId="13" fillId="0" borderId="0" xfId="1" applyNumberFormat="1" applyFont="1" applyAlignment="1" applyProtection="1">
      <alignment horizontal="left" vertic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165" fontId="1" fillId="0" borderId="0" xfId="1" applyNumberFormat="1" applyAlignment="1" applyProtection="1">
      <alignment horizontal="center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166" fontId="14" fillId="0" borderId="0" xfId="1" applyNumberFormat="1" applyFont="1" applyAlignment="1" applyProtection="1">
      <alignment horizontal="left"/>
      <protection locked="0"/>
    </xf>
    <xf numFmtId="37" fontId="8" fillId="0" borderId="3" xfId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41" fontId="3" fillId="0" borderId="0" xfId="3" applyNumberFormat="1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6" fontId="16" fillId="0" borderId="0" xfId="3" applyNumberFormat="1" applyFont="1" applyAlignment="1" applyProtection="1">
      <alignment horizontal="center"/>
      <protection locked="0"/>
    </xf>
  </cellXfs>
  <cellStyles count="17">
    <cellStyle name="Change A&amp;ll 17 2 2" xfId="10" xr:uid="{2078E6D2-9AE9-43B8-9B66-8EFD2D1F2387}"/>
    <cellStyle name="Comma" xfId="11" builtinId="3"/>
    <cellStyle name="Comma 19" xfId="7" xr:uid="{874D03FE-A20D-49CA-9F4A-0712DC1D0D0F}"/>
    <cellStyle name="Comma 2" xfId="2" xr:uid="{2F29A2EE-9C74-4314-B7B6-E83ABCE32317}"/>
    <cellStyle name="Comma 2 2" xfId="9" xr:uid="{80751778-CF3A-4909-8AED-4BA03D9E3A60}"/>
    <cellStyle name="Comma 2 2 2" xfId="15" xr:uid="{4C2B3EB4-0E4E-4C51-8DD4-F059121BE8C0}"/>
    <cellStyle name="Comma 2 3" xfId="16" xr:uid="{844C3CD9-33CD-4D65-B784-448C713435D6}"/>
    <cellStyle name="Comma 3" xfId="13" xr:uid="{C6E3222B-3EF4-423C-B2BA-E5576798352C}"/>
    <cellStyle name="Comma 5" xfId="4" xr:uid="{85ABF328-22C0-40C0-9C1F-1529A6C51973}"/>
    <cellStyle name="Comma 5 2" xfId="6" xr:uid="{D4C2E643-3220-4425-951B-3C785871E78C}"/>
    <cellStyle name="Currency 2" xfId="5" xr:uid="{C793C75B-0B21-4F10-B42E-8992F68C28C7}"/>
    <cellStyle name="Normal" xfId="0" builtinId="0"/>
    <cellStyle name="Normal 2" xfId="1" xr:uid="{2A6F441C-D0C2-4E95-9AAB-10A9AA307B6B}"/>
    <cellStyle name="Normal 2 2" xfId="14" xr:uid="{5EDAA335-01A3-4C61-99C4-32A41DC015F5}"/>
    <cellStyle name="Normal 3" xfId="12" xr:uid="{81AF9736-401A-4579-950A-9FDB069A3A93}"/>
    <cellStyle name="Normal 30 2" xfId="8" xr:uid="{F73130F0-6084-4BDD-B0D8-8D7FB02C22F3}"/>
    <cellStyle name="Normal 4" xfId="3" xr:uid="{59B60677-D25B-46AC-B286-0AD7A3368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9DBF-F492-4C33-B896-96655448B713}">
  <sheetPr>
    <tabColor theme="8" tint="0.79998168889431442"/>
    <pageSetUpPr fitToPage="1"/>
  </sheetPr>
  <dimension ref="A1:AA60"/>
  <sheetViews>
    <sheetView view="pageBreakPreview" topLeftCell="A41" zoomScale="70" zoomScaleNormal="90" zoomScaleSheetLayoutView="70" workbookViewId="0">
      <selection activeCell="D45" sqref="D45"/>
    </sheetView>
  </sheetViews>
  <sheetFormatPr defaultColWidth="11.453125" defaultRowHeight="20.25" customHeight="1"/>
  <cols>
    <col min="1" max="3" width="2" style="3" customWidth="1"/>
    <col min="4" max="4" width="49.90625" style="3" customWidth="1"/>
    <col min="5" max="5" width="12.1796875" style="4" customWidth="1"/>
    <col min="6" max="6" width="15.453125" style="4" customWidth="1"/>
    <col min="7" max="7" width="1.453125" style="4" customWidth="1"/>
    <col min="8" max="8" width="15.453125" style="4" customWidth="1"/>
    <col min="9" max="9" width="1.453125" style="4" customWidth="1"/>
    <col min="10" max="10" width="15.453125" style="4" customWidth="1"/>
    <col min="11" max="11" width="1.453125" style="4" customWidth="1"/>
    <col min="12" max="12" width="11.453125" style="3"/>
    <col min="13" max="13" width="13.54296875" style="3" bestFit="1" customWidth="1"/>
    <col min="14" max="14" width="12.90625" style="3" bestFit="1" customWidth="1"/>
    <col min="15" max="16384" width="11.453125" style="3"/>
  </cols>
  <sheetData>
    <row r="1" spans="1:27" ht="20.25" customHeight="1">
      <c r="A1" s="1" t="s">
        <v>113</v>
      </c>
      <c r="B1" s="2"/>
      <c r="C1" s="2"/>
    </row>
    <row r="2" spans="1:27" s="172" customFormat="1" ht="20.25" customHeight="1">
      <c r="A2" s="219" t="s">
        <v>25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27" s="172" customFormat="1" ht="20.25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27" s="172" customFormat="1" ht="20.25" customHeight="1">
      <c r="E4" s="6"/>
      <c r="F4" s="7" t="s">
        <v>164</v>
      </c>
      <c r="G4" s="8"/>
      <c r="H4" s="7" t="s">
        <v>24</v>
      </c>
      <c r="I4" s="7"/>
      <c r="J4" s="7" t="s">
        <v>23</v>
      </c>
      <c r="K4" s="173"/>
    </row>
    <row r="5" spans="1:27" s="172" customFormat="1" ht="20.25" customHeight="1">
      <c r="A5" s="9" t="s">
        <v>36</v>
      </c>
      <c r="B5" s="10"/>
      <c r="C5" s="10"/>
      <c r="D5" s="10"/>
      <c r="E5" s="4" t="s">
        <v>21</v>
      </c>
      <c r="F5" s="7" t="s">
        <v>20</v>
      </c>
      <c r="G5" s="4"/>
      <c r="H5" s="7" t="s">
        <v>19</v>
      </c>
      <c r="I5" s="7"/>
      <c r="J5" s="7" t="s">
        <v>19</v>
      </c>
      <c r="K5" s="4"/>
    </row>
    <row r="6" spans="1:27" s="172" customFormat="1" ht="20.25" customHeight="1">
      <c r="A6" s="9"/>
      <c r="B6" s="10"/>
      <c r="C6" s="10"/>
      <c r="D6" s="10"/>
      <c r="E6" s="4"/>
      <c r="F6" s="7" t="s">
        <v>18</v>
      </c>
      <c r="G6" s="4"/>
      <c r="H6" s="7" t="s">
        <v>17</v>
      </c>
      <c r="I6" s="4"/>
      <c r="J6" s="7" t="s">
        <v>17</v>
      </c>
      <c r="K6" s="4"/>
    </row>
    <row r="7" spans="1:27" ht="20.25" customHeight="1">
      <c r="F7" s="221" t="s">
        <v>16</v>
      </c>
      <c r="G7" s="221"/>
      <c r="H7" s="221"/>
      <c r="I7" s="221"/>
      <c r="J7" s="221"/>
      <c r="K7" s="175"/>
      <c r="L7" s="11"/>
      <c r="M7" s="11"/>
    </row>
    <row r="8" spans="1:27" ht="20.25" customHeight="1">
      <c r="D8" s="176"/>
      <c r="F8" s="174"/>
      <c r="G8" s="174"/>
      <c r="H8" s="174"/>
      <c r="I8" s="174"/>
      <c r="J8" s="174"/>
      <c r="K8" s="174"/>
      <c r="L8" s="11"/>
      <c r="M8" s="11"/>
    </row>
    <row r="9" spans="1:27" ht="20.25" customHeight="1">
      <c r="A9" s="177" t="s">
        <v>35</v>
      </c>
      <c r="E9" s="178">
        <v>5</v>
      </c>
      <c r="F9" s="12">
        <v>283336</v>
      </c>
      <c r="G9" s="174"/>
      <c r="H9" s="12">
        <v>609390</v>
      </c>
      <c r="I9" s="174"/>
      <c r="J9" s="179">
        <v>860227</v>
      </c>
      <c r="K9" s="174"/>
      <c r="L9" s="11"/>
      <c r="M9" s="180"/>
      <c r="N9" s="10"/>
      <c r="O9" s="10"/>
      <c r="P9" s="181"/>
      <c r="Q9" s="181"/>
      <c r="R9" s="10"/>
      <c r="S9" s="10"/>
      <c r="T9" s="10"/>
      <c r="U9" s="182"/>
      <c r="V9" s="182"/>
      <c r="W9" s="182"/>
      <c r="X9" s="182"/>
      <c r="Y9" s="182"/>
      <c r="Z9" s="182"/>
      <c r="AA9" s="182"/>
    </row>
    <row r="10" spans="1:27" s="10" customFormat="1" ht="20.25" customHeight="1">
      <c r="A10" s="177" t="s">
        <v>34</v>
      </c>
      <c r="B10" s="13"/>
      <c r="C10" s="13"/>
      <c r="D10" s="13"/>
      <c r="E10" s="4"/>
      <c r="F10" s="14">
        <v>19032</v>
      </c>
      <c r="G10" s="4"/>
      <c r="H10" s="14">
        <v>14355</v>
      </c>
      <c r="J10" s="183">
        <v>16342</v>
      </c>
      <c r="K10" s="4"/>
      <c r="M10" s="182"/>
      <c r="P10" s="181"/>
      <c r="Q10" s="181"/>
      <c r="U10" s="182"/>
      <c r="V10" s="182"/>
      <c r="W10" s="182"/>
      <c r="X10" s="182"/>
      <c r="Y10" s="182"/>
      <c r="Z10" s="182"/>
      <c r="AA10" s="182"/>
    </row>
    <row r="11" spans="1:27" s="10" customFormat="1" ht="20.25" hidden="1" customHeight="1">
      <c r="A11" s="184" t="s">
        <v>33</v>
      </c>
      <c r="B11" s="184"/>
      <c r="C11" s="184"/>
      <c r="D11" s="184"/>
      <c r="E11" s="4"/>
      <c r="F11" s="185">
        <v>0</v>
      </c>
      <c r="G11" s="186"/>
      <c r="H11" s="185">
        <v>0</v>
      </c>
      <c r="I11" s="187"/>
      <c r="J11" s="187">
        <v>0</v>
      </c>
      <c r="K11" s="4"/>
      <c r="M11" s="182"/>
      <c r="P11" s="181"/>
      <c r="Q11" s="181"/>
      <c r="U11" s="182"/>
      <c r="V11" s="182"/>
      <c r="W11" s="182"/>
      <c r="X11" s="182"/>
      <c r="Y11" s="182"/>
      <c r="Z11" s="182"/>
      <c r="AA11" s="182"/>
    </row>
    <row r="12" spans="1:27" s="10" customFormat="1" ht="20.25" customHeight="1">
      <c r="A12" s="184" t="s">
        <v>32</v>
      </c>
      <c r="B12" s="184"/>
      <c r="C12" s="184"/>
      <c r="D12" s="184"/>
      <c r="E12" s="4">
        <v>8</v>
      </c>
      <c r="F12" s="14">
        <v>3782213</v>
      </c>
      <c r="G12" s="4"/>
      <c r="H12" s="14">
        <v>2047588</v>
      </c>
      <c r="J12" s="10">
        <v>2820179</v>
      </c>
      <c r="K12" s="4"/>
      <c r="M12" s="182"/>
      <c r="P12" s="181"/>
      <c r="Q12" s="181"/>
      <c r="U12" s="182"/>
      <c r="V12" s="182"/>
      <c r="W12" s="182"/>
      <c r="X12" s="182"/>
      <c r="Y12" s="182"/>
      <c r="Z12" s="182"/>
      <c r="AA12" s="182"/>
    </row>
    <row r="13" spans="1:27" ht="20.25" customHeight="1">
      <c r="A13" s="188" t="s">
        <v>123</v>
      </c>
      <c r="C13" s="188"/>
      <c r="D13" s="189"/>
      <c r="E13" s="4" t="s">
        <v>150</v>
      </c>
      <c r="F13" s="183">
        <v>3243266</v>
      </c>
      <c r="H13" s="183">
        <v>2978280</v>
      </c>
      <c r="I13" s="17"/>
      <c r="J13" s="183">
        <v>2293991</v>
      </c>
      <c r="M13" s="182"/>
      <c r="N13" s="10"/>
      <c r="O13" s="10"/>
      <c r="P13" s="181"/>
      <c r="Q13" s="181"/>
      <c r="R13" s="191"/>
      <c r="S13" s="191"/>
      <c r="T13" s="191"/>
      <c r="U13" s="182"/>
      <c r="V13" s="182"/>
      <c r="W13" s="182"/>
      <c r="X13" s="182"/>
      <c r="Y13" s="182"/>
      <c r="Z13" s="182"/>
      <c r="AA13" s="182"/>
    </row>
    <row r="14" spans="1:27" s="10" customFormat="1" ht="20.25" customHeight="1">
      <c r="A14" s="10" t="s">
        <v>124</v>
      </c>
      <c r="E14" s="4" t="s">
        <v>151</v>
      </c>
      <c r="F14" s="183">
        <v>256439</v>
      </c>
      <c r="G14" s="4"/>
      <c r="H14" s="183">
        <v>271833</v>
      </c>
      <c r="J14" s="183">
        <v>122823</v>
      </c>
      <c r="K14" s="4"/>
      <c r="M14" s="182"/>
      <c r="P14" s="181"/>
      <c r="Q14" s="181"/>
      <c r="R14" s="191"/>
      <c r="S14" s="190"/>
      <c r="T14" s="191"/>
      <c r="U14" s="182"/>
      <c r="V14" s="182"/>
      <c r="W14" s="182"/>
      <c r="X14" s="182"/>
      <c r="Y14" s="182"/>
      <c r="Z14" s="182"/>
      <c r="AA14" s="182"/>
    </row>
    <row r="15" spans="1:27" s="10" customFormat="1" ht="20.25" customHeight="1">
      <c r="A15" s="10" t="s">
        <v>154</v>
      </c>
      <c r="E15" s="4"/>
      <c r="F15" s="217">
        <v>29</v>
      </c>
      <c r="G15" s="4"/>
      <c r="H15" s="185">
        <v>0</v>
      </c>
      <c r="I15" s="187"/>
      <c r="J15" s="185">
        <v>0</v>
      </c>
      <c r="K15" s="4"/>
      <c r="M15" s="182"/>
      <c r="P15" s="181"/>
      <c r="Q15" s="181"/>
      <c r="R15" s="191"/>
      <c r="S15" s="190"/>
      <c r="T15" s="191"/>
      <c r="U15" s="182"/>
      <c r="V15" s="182"/>
      <c r="W15" s="182"/>
      <c r="X15" s="182"/>
      <c r="Y15" s="182"/>
      <c r="Z15" s="182"/>
      <c r="AA15" s="182"/>
    </row>
    <row r="16" spans="1:27" s="10" customFormat="1" ht="20.25" customHeight="1">
      <c r="A16" s="10" t="s">
        <v>31</v>
      </c>
      <c r="E16" s="4"/>
      <c r="F16" s="183">
        <v>192</v>
      </c>
      <c r="G16" s="4"/>
      <c r="H16" s="183">
        <v>292</v>
      </c>
      <c r="J16" s="183">
        <v>398</v>
      </c>
      <c r="K16" s="4"/>
      <c r="M16" s="182"/>
      <c r="P16" s="181"/>
      <c r="Q16" s="181"/>
      <c r="R16" s="191"/>
      <c r="S16" s="190"/>
      <c r="T16" s="191"/>
      <c r="U16" s="182"/>
      <c r="V16" s="182"/>
      <c r="W16" s="182"/>
      <c r="X16" s="182"/>
      <c r="Y16" s="182"/>
      <c r="Z16" s="182"/>
      <c r="AA16" s="182"/>
    </row>
    <row r="17" spans="1:27" s="10" customFormat="1" ht="20.25" customHeight="1">
      <c r="A17" s="10" t="s">
        <v>125</v>
      </c>
      <c r="E17" s="4"/>
      <c r="F17" s="183">
        <v>5815</v>
      </c>
      <c r="G17" s="4"/>
      <c r="H17" s="183">
        <v>5815</v>
      </c>
      <c r="J17" s="183">
        <v>19260</v>
      </c>
      <c r="K17" s="4"/>
      <c r="M17" s="182"/>
      <c r="P17" s="181"/>
      <c r="Q17" s="181"/>
      <c r="R17" s="191"/>
      <c r="S17" s="190"/>
      <c r="T17" s="191"/>
      <c r="U17" s="182"/>
      <c r="V17" s="182"/>
      <c r="W17" s="182"/>
      <c r="X17" s="182"/>
      <c r="Y17" s="182"/>
      <c r="Z17" s="182"/>
      <c r="AA17" s="182"/>
    </row>
    <row r="18" spans="1:27" s="10" customFormat="1" ht="20.25" customHeight="1">
      <c r="A18" s="10" t="s">
        <v>127</v>
      </c>
      <c r="E18" s="4"/>
      <c r="F18" s="183">
        <v>4332</v>
      </c>
      <c r="G18" s="4"/>
      <c r="H18" s="183">
        <v>4182</v>
      </c>
      <c r="J18" s="183">
        <v>8857</v>
      </c>
      <c r="K18" s="4"/>
      <c r="M18" s="182"/>
      <c r="P18" s="181"/>
      <c r="Q18" s="181"/>
      <c r="R18" s="191"/>
      <c r="S18" s="190"/>
      <c r="T18" s="191"/>
      <c r="U18" s="182"/>
      <c r="V18" s="182"/>
      <c r="W18" s="182"/>
      <c r="X18" s="182"/>
      <c r="Y18" s="182"/>
      <c r="Z18" s="182"/>
      <c r="AA18" s="182"/>
    </row>
    <row r="19" spans="1:27" s="10" customFormat="1" ht="20.25" customHeight="1">
      <c r="A19" s="13" t="s">
        <v>30</v>
      </c>
      <c r="B19" s="188"/>
      <c r="C19" s="188"/>
      <c r="D19" s="188"/>
      <c r="E19" s="4">
        <v>16</v>
      </c>
      <c r="F19" s="183">
        <v>55469</v>
      </c>
      <c r="G19" s="4"/>
      <c r="H19" s="183">
        <v>28788</v>
      </c>
      <c r="J19" s="183">
        <v>8762</v>
      </c>
      <c r="K19" s="4"/>
      <c r="M19" s="182"/>
      <c r="P19" s="181"/>
      <c r="Q19" s="181"/>
      <c r="R19" s="191"/>
      <c r="S19" s="191"/>
      <c r="T19" s="191"/>
      <c r="U19" s="182"/>
      <c r="V19" s="182"/>
      <c r="W19" s="182"/>
      <c r="X19" s="182"/>
      <c r="Y19" s="182"/>
      <c r="Z19" s="182"/>
      <c r="AA19" s="182"/>
    </row>
    <row r="20" spans="1:27" s="10" customFormat="1" ht="20.25" customHeight="1">
      <c r="A20" s="10" t="s">
        <v>29</v>
      </c>
      <c r="B20" s="188"/>
      <c r="C20" s="188"/>
      <c r="D20" s="188"/>
      <c r="E20" s="4"/>
      <c r="F20" s="183">
        <v>21405</v>
      </c>
      <c r="G20" s="4"/>
      <c r="H20" s="183">
        <v>6659</v>
      </c>
      <c r="J20" s="183">
        <v>38</v>
      </c>
      <c r="K20" s="4"/>
      <c r="L20" s="18"/>
      <c r="M20" s="180"/>
      <c r="P20" s="181"/>
      <c r="Q20" s="181"/>
      <c r="R20" s="192"/>
      <c r="S20" s="193"/>
      <c r="T20" s="191"/>
      <c r="U20" s="182"/>
      <c r="V20" s="182"/>
      <c r="W20" s="182"/>
      <c r="X20" s="182"/>
      <c r="Y20" s="182"/>
      <c r="Z20" s="182"/>
      <c r="AA20" s="182"/>
    </row>
    <row r="21" spans="1:27" s="10" customFormat="1" ht="20.25" customHeight="1">
      <c r="A21" s="10" t="s">
        <v>128</v>
      </c>
      <c r="B21" s="188"/>
      <c r="C21" s="188"/>
      <c r="D21" s="188"/>
      <c r="E21" s="4">
        <v>14</v>
      </c>
      <c r="F21" s="183">
        <v>147619</v>
      </c>
      <c r="G21" s="4"/>
      <c r="H21" s="183">
        <v>159264</v>
      </c>
      <c r="J21" s="183">
        <v>134211</v>
      </c>
      <c r="K21" s="4"/>
      <c r="L21" s="18"/>
      <c r="M21" s="180"/>
      <c r="P21" s="181"/>
      <c r="Q21" s="181"/>
      <c r="R21" s="192"/>
      <c r="S21" s="193"/>
      <c r="T21" s="191"/>
      <c r="U21" s="182"/>
      <c r="V21" s="182"/>
      <c r="W21" s="182"/>
      <c r="X21" s="182"/>
      <c r="Y21" s="182"/>
      <c r="Z21" s="182"/>
      <c r="AA21" s="182"/>
    </row>
    <row r="22" spans="1:27" s="10" customFormat="1" ht="20.25" customHeight="1">
      <c r="A22" s="13" t="s">
        <v>28</v>
      </c>
      <c r="B22" s="13"/>
      <c r="C22" s="13"/>
      <c r="D22" s="13"/>
      <c r="E22" s="4" t="s">
        <v>152</v>
      </c>
      <c r="F22" s="194">
        <v>136094</v>
      </c>
      <c r="G22" s="4"/>
      <c r="H22" s="194">
        <v>144617</v>
      </c>
      <c r="J22" s="194">
        <v>305119</v>
      </c>
      <c r="K22" s="4"/>
      <c r="M22" s="182"/>
      <c r="P22" s="181"/>
      <c r="Q22" s="181"/>
      <c r="R22" s="191"/>
      <c r="S22" s="191"/>
      <c r="T22" s="191"/>
      <c r="U22" s="182"/>
      <c r="V22" s="182"/>
      <c r="W22" s="182"/>
      <c r="X22" s="182"/>
      <c r="Y22" s="182"/>
      <c r="Z22" s="182"/>
      <c r="AA22" s="182"/>
    </row>
    <row r="23" spans="1:27" s="10" customFormat="1" ht="20.25" customHeight="1">
      <c r="A23" s="13"/>
      <c r="B23" s="13"/>
      <c r="C23" s="13"/>
      <c r="D23" s="13"/>
      <c r="E23" s="4"/>
      <c r="F23" s="183"/>
      <c r="G23" s="4"/>
      <c r="H23" s="183"/>
      <c r="J23" s="183"/>
      <c r="K23" s="4"/>
      <c r="M23" s="182"/>
      <c r="P23" s="191"/>
      <c r="Q23" s="190"/>
      <c r="R23" s="191"/>
      <c r="S23" s="19"/>
      <c r="T23" s="191"/>
      <c r="U23" s="182"/>
      <c r="V23" s="182"/>
      <c r="W23" s="182"/>
      <c r="X23" s="182"/>
      <c r="Y23" s="182"/>
      <c r="Z23" s="182"/>
      <c r="AA23" s="182"/>
    </row>
    <row r="24" spans="1:27" s="10" customFormat="1" ht="20.25" customHeight="1" thickBot="1">
      <c r="A24" s="20" t="s">
        <v>27</v>
      </c>
      <c r="B24" s="20"/>
      <c r="C24" s="20"/>
      <c r="D24" s="20"/>
      <c r="E24" s="4"/>
      <c r="F24" s="195">
        <f>SUM(F9:F22)</f>
        <v>7955241</v>
      </c>
      <c r="G24" s="4"/>
      <c r="H24" s="195">
        <f>SUM(H9:H22)</f>
        <v>6271063</v>
      </c>
      <c r="I24" s="21"/>
      <c r="J24" s="195">
        <f>SUM(J9:J22)</f>
        <v>6590207</v>
      </c>
      <c r="K24" s="174"/>
      <c r="L24" s="18"/>
      <c r="M24" s="180"/>
      <c r="N24" s="191"/>
      <c r="O24" s="191"/>
      <c r="P24" s="191"/>
      <c r="Q24" s="191"/>
      <c r="R24" s="191"/>
      <c r="S24" s="191"/>
      <c r="T24" s="191"/>
      <c r="U24" s="182"/>
      <c r="V24" s="182"/>
      <c r="W24" s="182"/>
      <c r="X24" s="182"/>
      <c r="Y24" s="182"/>
      <c r="Z24" s="182"/>
      <c r="AA24" s="182"/>
    </row>
    <row r="25" spans="1:27" s="10" customFormat="1" ht="20.25" customHeight="1" thickTop="1">
      <c r="A25" s="10" t="s">
        <v>26</v>
      </c>
      <c r="E25" s="4"/>
      <c r="F25" s="4"/>
      <c r="G25" s="4"/>
      <c r="H25" s="174"/>
      <c r="I25" s="174"/>
      <c r="J25" s="174"/>
      <c r="K25" s="174"/>
      <c r="L25" s="18"/>
      <c r="M25" s="11"/>
    </row>
    <row r="26" spans="1:27" s="10" customFormat="1" ht="20.25" customHeight="1">
      <c r="A26" s="1" t="s">
        <v>113</v>
      </c>
      <c r="B26" s="2"/>
      <c r="C26" s="2"/>
      <c r="D26" s="3"/>
      <c r="E26" s="4"/>
      <c r="F26" s="4"/>
      <c r="G26" s="4"/>
      <c r="H26" s="174"/>
      <c r="I26" s="174"/>
      <c r="J26" s="174"/>
      <c r="K26" s="174"/>
      <c r="L26" s="18"/>
      <c r="M26" s="11"/>
    </row>
    <row r="27" spans="1:27" ht="20.25" customHeight="1">
      <c r="A27" s="219" t="s">
        <v>25</v>
      </c>
      <c r="B27" s="219"/>
      <c r="C27" s="219"/>
      <c r="D27" s="219"/>
      <c r="E27" s="219"/>
      <c r="F27" s="219"/>
      <c r="G27" s="219"/>
      <c r="H27" s="220"/>
      <c r="I27" s="220"/>
      <c r="J27" s="220"/>
      <c r="K27" s="220"/>
      <c r="L27" s="11"/>
      <c r="M27" s="11"/>
    </row>
    <row r="28" spans="1:27" ht="20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27" s="172" customFormat="1" ht="20.25" customHeight="1">
      <c r="A29" s="196"/>
      <c r="B29" s="196"/>
      <c r="C29" s="196"/>
      <c r="D29" s="196"/>
      <c r="E29" s="197"/>
      <c r="F29" s="7" t="s">
        <v>164</v>
      </c>
      <c r="G29" s="8"/>
      <c r="H29" s="7" t="s">
        <v>24</v>
      </c>
      <c r="I29" s="7"/>
      <c r="J29" s="7" t="s">
        <v>23</v>
      </c>
      <c r="K29" s="173"/>
      <c r="L29" s="198"/>
      <c r="M29" s="11"/>
      <c r="N29" s="198"/>
      <c r="O29" s="198"/>
      <c r="P29" s="198"/>
      <c r="Q29" s="198"/>
      <c r="R29" s="198"/>
      <c r="S29" s="198"/>
      <c r="T29" s="198"/>
      <c r="U29" s="198"/>
    </row>
    <row r="30" spans="1:27" s="172" customFormat="1" ht="20.25" customHeight="1">
      <c r="A30" s="199" t="s">
        <v>22</v>
      </c>
      <c r="B30" s="200"/>
      <c r="C30" s="200"/>
      <c r="D30" s="198"/>
      <c r="E30" s="4" t="s">
        <v>21</v>
      </c>
      <c r="F30" s="7" t="s">
        <v>20</v>
      </c>
      <c r="G30" s="4"/>
      <c r="H30" s="7" t="s">
        <v>19</v>
      </c>
      <c r="I30" s="7"/>
      <c r="J30" s="7" t="s">
        <v>19</v>
      </c>
      <c r="K30" s="4"/>
      <c r="L30" s="198"/>
      <c r="M30" s="11"/>
      <c r="N30" s="198"/>
      <c r="O30" s="201"/>
      <c r="P30" s="201"/>
      <c r="Q30" s="201"/>
      <c r="R30" s="174"/>
      <c r="S30" s="202"/>
      <c r="T30" s="198"/>
      <c r="U30" s="198"/>
    </row>
    <row r="31" spans="1:27" s="172" customFormat="1" ht="20.25" customHeight="1">
      <c r="A31" s="199"/>
      <c r="B31" s="200"/>
      <c r="C31" s="200"/>
      <c r="D31" s="198"/>
      <c r="E31" s="4"/>
      <c r="F31" s="7" t="s">
        <v>18</v>
      </c>
      <c r="G31" s="4"/>
      <c r="H31" s="7" t="s">
        <v>17</v>
      </c>
      <c r="I31" s="4"/>
      <c r="J31" s="7" t="s">
        <v>17</v>
      </c>
      <c r="K31" s="4"/>
      <c r="L31" s="198"/>
      <c r="M31" s="11"/>
      <c r="N31" s="198"/>
      <c r="O31" s="201"/>
      <c r="P31" s="201"/>
      <c r="Q31" s="201"/>
      <c r="R31" s="174"/>
      <c r="S31" s="202"/>
      <c r="T31" s="198"/>
      <c r="U31" s="198"/>
    </row>
    <row r="32" spans="1:27" s="172" customFormat="1" ht="20.25" customHeight="1">
      <c r="A32" s="199"/>
      <c r="B32" s="200"/>
      <c r="C32" s="200"/>
      <c r="D32" s="198"/>
      <c r="E32" s="4"/>
      <c r="F32" s="221" t="s">
        <v>16</v>
      </c>
      <c r="G32" s="221"/>
      <c r="H32" s="221"/>
      <c r="I32" s="221"/>
      <c r="J32" s="221"/>
      <c r="K32" s="175"/>
      <c r="L32" s="198"/>
      <c r="M32" s="11"/>
      <c r="N32" s="198"/>
      <c r="O32" s="198"/>
      <c r="P32" s="198"/>
      <c r="Q32" s="198"/>
      <c r="R32" s="198"/>
      <c r="S32" s="198"/>
      <c r="T32" s="198"/>
      <c r="U32" s="198"/>
    </row>
    <row r="33" spans="1:27" s="10" customFormat="1" ht="20.25" customHeight="1">
      <c r="A33" s="22" t="s">
        <v>15</v>
      </c>
      <c r="B33" s="22"/>
      <c r="C33" s="22"/>
      <c r="D33" s="18"/>
      <c r="E33" s="4"/>
      <c r="F33" s="4"/>
      <c r="G33" s="4"/>
      <c r="H33" s="18"/>
      <c r="I33" s="18"/>
      <c r="J33" s="18"/>
      <c r="K33" s="18"/>
      <c r="L33" s="18"/>
      <c r="M33" s="11"/>
      <c r="O33" s="18"/>
      <c r="P33" s="18"/>
      <c r="Q33" s="18"/>
      <c r="R33" s="18"/>
      <c r="S33" s="18"/>
    </row>
    <row r="34" spans="1:27" s="10" customFormat="1" ht="20.25" customHeight="1">
      <c r="A34" s="10" t="s">
        <v>14</v>
      </c>
      <c r="B34" s="23"/>
      <c r="C34" s="23"/>
      <c r="E34" s="4">
        <v>8</v>
      </c>
      <c r="F34" s="183">
        <v>5952448</v>
      </c>
      <c r="G34" s="4"/>
      <c r="H34" s="183">
        <v>4072331</v>
      </c>
      <c r="I34" s="24"/>
      <c r="J34" s="183">
        <v>4981947</v>
      </c>
      <c r="K34" s="4"/>
      <c r="M34" s="182"/>
      <c r="P34" s="181"/>
      <c r="Q34" s="181"/>
      <c r="U34" s="182"/>
      <c r="V34" s="182"/>
      <c r="W34" s="182"/>
      <c r="X34" s="182"/>
      <c r="Y34" s="182"/>
      <c r="Z34" s="182"/>
      <c r="AA34" s="182"/>
    </row>
    <row r="35" spans="1:27" s="10" customFormat="1" ht="20.25" customHeight="1">
      <c r="A35" s="10" t="s">
        <v>13</v>
      </c>
      <c r="B35" s="23"/>
      <c r="C35" s="23"/>
      <c r="E35" s="4">
        <v>8</v>
      </c>
      <c r="F35" s="183">
        <v>27940</v>
      </c>
      <c r="G35" s="4"/>
      <c r="H35" s="183">
        <v>40308</v>
      </c>
      <c r="I35" s="203"/>
      <c r="J35" s="183">
        <v>14004</v>
      </c>
      <c r="K35" s="4"/>
      <c r="M35" s="182"/>
      <c r="P35" s="181"/>
      <c r="Q35" s="181"/>
      <c r="U35" s="182"/>
      <c r="V35" s="182"/>
      <c r="W35" s="182"/>
      <c r="X35" s="182"/>
      <c r="Y35" s="182"/>
      <c r="Z35" s="182"/>
      <c r="AA35" s="182"/>
    </row>
    <row r="36" spans="1:27" s="10" customFormat="1" ht="20.25" customHeight="1">
      <c r="A36" s="10" t="s">
        <v>12</v>
      </c>
      <c r="E36" s="4"/>
      <c r="F36" s="185">
        <v>0</v>
      </c>
      <c r="G36" s="4"/>
      <c r="H36" s="183">
        <v>119835</v>
      </c>
      <c r="J36" s="183">
        <v>45445</v>
      </c>
      <c r="K36" s="4"/>
      <c r="M36" s="182"/>
      <c r="P36" s="181"/>
      <c r="Q36" s="181"/>
      <c r="U36" s="182"/>
      <c r="V36" s="182"/>
      <c r="W36" s="182"/>
      <c r="X36" s="182"/>
      <c r="Y36" s="182"/>
      <c r="Z36" s="182"/>
      <c r="AA36" s="182"/>
    </row>
    <row r="37" spans="1:27" s="10" customFormat="1" ht="20.25" customHeight="1">
      <c r="A37" s="10" t="s">
        <v>10</v>
      </c>
      <c r="E37" s="4">
        <v>16</v>
      </c>
      <c r="F37" s="183">
        <v>56449</v>
      </c>
      <c r="G37" s="4"/>
      <c r="H37" s="183">
        <v>29507</v>
      </c>
      <c r="I37" s="182"/>
      <c r="J37" s="183">
        <v>9112</v>
      </c>
      <c r="K37" s="4"/>
      <c r="M37" s="182"/>
      <c r="P37" s="181"/>
      <c r="Q37" s="181"/>
      <c r="U37" s="182"/>
      <c r="V37" s="182"/>
      <c r="W37" s="182"/>
      <c r="X37" s="182"/>
      <c r="Y37" s="182"/>
      <c r="Z37" s="182"/>
      <c r="AA37" s="182"/>
    </row>
    <row r="38" spans="1:27" s="10" customFormat="1" ht="20.25" customHeight="1">
      <c r="A38" s="10" t="s">
        <v>11</v>
      </c>
      <c r="E38" s="4"/>
      <c r="F38" s="183">
        <v>48611</v>
      </c>
      <c r="G38" s="4"/>
      <c r="H38" s="183">
        <v>45989</v>
      </c>
      <c r="I38" s="182"/>
      <c r="J38" s="183">
        <v>37592</v>
      </c>
      <c r="K38" s="4"/>
      <c r="M38" s="182"/>
      <c r="P38" s="181"/>
      <c r="Q38" s="181"/>
      <c r="U38" s="182"/>
      <c r="V38" s="182"/>
      <c r="W38" s="182"/>
      <c r="X38" s="182"/>
      <c r="Y38" s="182"/>
      <c r="Z38" s="182"/>
      <c r="AA38" s="182"/>
    </row>
    <row r="39" spans="1:27" s="10" customFormat="1" ht="20.25" customHeight="1">
      <c r="A39" s="13" t="s">
        <v>9</v>
      </c>
      <c r="B39" s="13"/>
      <c r="C39" s="13"/>
      <c r="D39" s="13"/>
      <c r="E39" s="4" t="s">
        <v>153</v>
      </c>
      <c r="F39" s="183">
        <v>328236</v>
      </c>
      <c r="G39" s="4"/>
      <c r="H39" s="183">
        <v>334274</v>
      </c>
      <c r="I39" s="182"/>
      <c r="J39" s="183">
        <v>298207</v>
      </c>
      <c r="K39" s="4"/>
      <c r="M39" s="182"/>
      <c r="P39" s="181"/>
      <c r="Q39" s="181"/>
      <c r="U39" s="182"/>
      <c r="V39" s="182"/>
      <c r="W39" s="182"/>
      <c r="X39" s="182"/>
      <c r="Y39" s="182"/>
      <c r="Z39" s="182"/>
      <c r="AA39" s="182"/>
    </row>
    <row r="40" spans="1:27" s="10" customFormat="1" ht="20.25" customHeight="1">
      <c r="A40" s="25" t="s">
        <v>8</v>
      </c>
      <c r="B40" s="20"/>
      <c r="C40" s="20"/>
      <c r="D40" s="20"/>
      <c r="E40" s="4"/>
      <c r="F40" s="204">
        <f>SUM(F34:F39)</f>
        <v>6413684</v>
      </c>
      <c r="G40" s="4"/>
      <c r="H40" s="204">
        <f>SUM(H34:H39)</f>
        <v>4642244</v>
      </c>
      <c r="I40" s="205"/>
      <c r="J40" s="206">
        <f>SUM(J34:J39)</f>
        <v>5386307</v>
      </c>
      <c r="K40" s="4"/>
      <c r="M40" s="182"/>
      <c r="U40" s="182"/>
      <c r="V40" s="182"/>
      <c r="W40" s="182"/>
      <c r="X40" s="182"/>
      <c r="Y40" s="182"/>
      <c r="Z40" s="182"/>
      <c r="AA40" s="182"/>
    </row>
    <row r="41" spans="1:27" ht="20.25" customHeight="1">
      <c r="A41" s="10"/>
      <c r="B41" s="10"/>
      <c r="C41" s="10"/>
      <c r="D41" s="10"/>
      <c r="H41" s="183"/>
      <c r="I41" s="203"/>
      <c r="J41" s="183"/>
      <c r="M41" s="182"/>
      <c r="N41" s="10"/>
      <c r="O41" s="10"/>
      <c r="P41" s="10"/>
      <c r="Q41" s="10"/>
      <c r="R41" s="10"/>
      <c r="S41" s="10"/>
      <c r="T41" s="10"/>
      <c r="U41" s="182"/>
      <c r="V41" s="182"/>
      <c r="W41" s="182"/>
      <c r="X41" s="182"/>
      <c r="Y41" s="182"/>
      <c r="Z41" s="182"/>
      <c r="AA41" s="182"/>
    </row>
    <row r="42" spans="1:27" s="10" customFormat="1" ht="20.25" customHeight="1">
      <c r="A42" s="26" t="s">
        <v>7</v>
      </c>
      <c r="B42" s="207"/>
      <c r="C42" s="207"/>
      <c r="D42" s="207"/>
      <c r="E42" s="4"/>
      <c r="F42" s="4"/>
      <c r="G42" s="4"/>
      <c r="H42" s="183"/>
      <c r="I42" s="208"/>
      <c r="J42" s="183"/>
      <c r="K42" s="4"/>
      <c r="M42" s="182"/>
      <c r="U42" s="182"/>
      <c r="V42" s="182"/>
      <c r="W42" s="182"/>
      <c r="X42" s="182"/>
      <c r="Y42" s="182"/>
      <c r="Z42" s="182"/>
      <c r="AA42" s="182"/>
    </row>
    <row r="43" spans="1:27" s="27" customFormat="1" ht="20.25" customHeight="1">
      <c r="A43" s="13" t="s">
        <v>6</v>
      </c>
      <c r="B43" s="13"/>
      <c r="C43" s="13"/>
      <c r="D43" s="209"/>
      <c r="E43" s="210"/>
      <c r="F43" s="210"/>
      <c r="G43" s="210"/>
      <c r="H43" s="183"/>
      <c r="I43" s="182"/>
      <c r="J43" s="183"/>
      <c r="K43" s="210"/>
      <c r="M43" s="182"/>
      <c r="N43" s="10"/>
      <c r="O43" s="10"/>
      <c r="P43" s="10"/>
      <c r="Q43" s="10"/>
      <c r="R43" s="10"/>
      <c r="S43" s="10"/>
      <c r="T43" s="10"/>
      <c r="U43" s="182"/>
      <c r="V43" s="182"/>
      <c r="W43" s="182"/>
      <c r="X43" s="182"/>
      <c r="Y43" s="182"/>
      <c r="Z43" s="182"/>
      <c r="AA43" s="182"/>
    </row>
    <row r="44" spans="1:27" s="10" customFormat="1" ht="20.25" customHeight="1">
      <c r="B44" s="13" t="s">
        <v>5</v>
      </c>
      <c r="C44" s="13"/>
      <c r="E44" s="210"/>
      <c r="F44" s="210"/>
      <c r="G44" s="210"/>
      <c r="H44" s="183"/>
      <c r="I44" s="182"/>
      <c r="J44" s="183"/>
      <c r="K44" s="210"/>
      <c r="M44" s="182"/>
      <c r="U44" s="182"/>
      <c r="V44" s="182"/>
      <c r="W44" s="182"/>
      <c r="X44" s="182"/>
      <c r="Y44" s="182"/>
      <c r="Z44" s="182"/>
      <c r="AA44" s="182"/>
    </row>
    <row r="45" spans="1:27" s="10" customFormat="1" ht="20.25" customHeight="1" thickBot="1">
      <c r="B45" s="209" t="s">
        <v>114</v>
      </c>
      <c r="C45" s="13"/>
      <c r="E45" s="210"/>
      <c r="F45" s="211">
        <v>120000</v>
      </c>
      <c r="G45" s="210"/>
      <c r="H45" s="211">
        <v>120000</v>
      </c>
      <c r="I45" s="182"/>
      <c r="J45" s="211">
        <v>100000</v>
      </c>
      <c r="K45" s="210"/>
      <c r="M45" s="182"/>
      <c r="O45" s="181"/>
      <c r="U45" s="182"/>
      <c r="V45" s="182"/>
      <c r="W45" s="182"/>
      <c r="X45" s="182"/>
      <c r="Y45" s="182"/>
      <c r="Z45" s="182"/>
      <c r="AA45" s="182"/>
    </row>
    <row r="46" spans="1:27" s="10" customFormat="1" ht="20.25" customHeight="1" thickTop="1">
      <c r="B46" s="13" t="s">
        <v>4</v>
      </c>
      <c r="C46" s="13"/>
      <c r="E46" s="4"/>
      <c r="F46" s="4"/>
      <c r="G46" s="4"/>
      <c r="H46" s="183"/>
      <c r="I46" s="182"/>
      <c r="J46" s="183"/>
      <c r="K46" s="4"/>
      <c r="M46" s="182"/>
      <c r="U46" s="182"/>
      <c r="V46" s="182"/>
      <c r="W46" s="182"/>
      <c r="X46" s="182"/>
      <c r="Y46" s="182"/>
      <c r="Z46" s="182"/>
      <c r="AA46" s="182"/>
    </row>
    <row r="47" spans="1:27" s="10" customFormat="1" ht="20.25" customHeight="1">
      <c r="B47" s="209" t="s">
        <v>114</v>
      </c>
      <c r="C47" s="13"/>
      <c r="E47" s="4"/>
      <c r="F47" s="183">
        <v>120000</v>
      </c>
      <c r="G47" s="4"/>
      <c r="H47" s="183">
        <v>120000</v>
      </c>
      <c r="I47" s="182"/>
      <c r="J47" s="183">
        <v>100000</v>
      </c>
      <c r="K47" s="4"/>
      <c r="M47" s="182"/>
      <c r="U47" s="182"/>
      <c r="V47" s="182"/>
      <c r="W47" s="182"/>
      <c r="X47" s="182"/>
      <c r="Y47" s="182"/>
      <c r="Z47" s="182"/>
      <c r="AA47" s="182"/>
    </row>
    <row r="48" spans="1:27" s="10" customFormat="1" ht="20.25" customHeight="1">
      <c r="A48" s="10" t="s">
        <v>115</v>
      </c>
      <c r="B48" s="209"/>
      <c r="C48" s="13"/>
      <c r="E48" s="4"/>
      <c r="F48" s="183">
        <v>328111</v>
      </c>
      <c r="G48" s="4"/>
      <c r="H48" s="183">
        <v>328111</v>
      </c>
      <c r="I48" s="182"/>
      <c r="J48" s="183">
        <v>138111</v>
      </c>
      <c r="K48" s="4"/>
      <c r="M48" s="182"/>
      <c r="U48" s="182"/>
      <c r="V48" s="182"/>
      <c r="W48" s="182"/>
      <c r="X48" s="182"/>
      <c r="Y48" s="182"/>
      <c r="Z48" s="182"/>
      <c r="AA48" s="182"/>
    </row>
    <row r="49" spans="1:27" s="10" customFormat="1" ht="20.25" customHeight="1">
      <c r="A49" s="10" t="s">
        <v>116</v>
      </c>
      <c r="B49" s="209"/>
      <c r="C49" s="13"/>
      <c r="E49" s="4"/>
      <c r="F49" s="183">
        <v>49664</v>
      </c>
      <c r="G49" s="4"/>
      <c r="H49" s="183">
        <v>49664</v>
      </c>
      <c r="I49" s="182"/>
      <c r="J49" s="183">
        <v>49664</v>
      </c>
      <c r="K49" s="4"/>
      <c r="M49" s="182"/>
      <c r="U49" s="182"/>
      <c r="V49" s="182"/>
      <c r="W49" s="182"/>
      <c r="X49" s="182"/>
      <c r="Y49" s="182"/>
      <c r="Z49" s="182"/>
      <c r="AA49" s="182"/>
    </row>
    <row r="50" spans="1:27" s="10" customFormat="1" ht="20.25" customHeight="1">
      <c r="A50" s="10" t="s">
        <v>3</v>
      </c>
      <c r="D50" s="212"/>
      <c r="E50" s="4"/>
      <c r="F50" s="185"/>
      <c r="G50" s="186"/>
      <c r="H50" s="185"/>
      <c r="I50" s="28"/>
      <c r="J50" s="185"/>
      <c r="K50" s="4"/>
      <c r="M50" s="182"/>
      <c r="U50" s="182"/>
      <c r="V50" s="182"/>
      <c r="W50" s="182"/>
      <c r="X50" s="182"/>
      <c r="Y50" s="182"/>
      <c r="Z50" s="182"/>
      <c r="AA50" s="182"/>
    </row>
    <row r="51" spans="1:27" s="10" customFormat="1" ht="20.25" customHeight="1">
      <c r="B51" s="188" t="s">
        <v>2</v>
      </c>
      <c r="C51" s="188"/>
      <c r="E51" s="210"/>
      <c r="F51" s="185"/>
      <c r="G51" s="213"/>
      <c r="H51" s="185"/>
      <c r="I51" s="28"/>
      <c r="J51" s="185"/>
      <c r="K51" s="210"/>
      <c r="M51" s="182"/>
      <c r="U51" s="182"/>
      <c r="V51" s="182"/>
      <c r="W51" s="182"/>
      <c r="X51" s="182"/>
      <c r="Y51" s="182"/>
      <c r="Z51" s="182"/>
      <c r="AA51" s="182"/>
    </row>
    <row r="52" spans="1:27" s="10" customFormat="1" ht="20.25" customHeight="1">
      <c r="C52" s="13" t="s">
        <v>1</v>
      </c>
      <c r="E52" s="210"/>
      <c r="F52" s="183">
        <v>12000</v>
      </c>
      <c r="G52" s="210"/>
      <c r="H52" s="183">
        <v>12000</v>
      </c>
      <c r="I52" s="182"/>
      <c r="J52" s="183">
        <v>10000</v>
      </c>
      <c r="K52" s="210"/>
      <c r="M52" s="182"/>
      <c r="U52" s="182"/>
      <c r="V52" s="182"/>
      <c r="W52" s="182"/>
      <c r="X52" s="182"/>
      <c r="Y52" s="182"/>
      <c r="Z52" s="182"/>
      <c r="AA52" s="182"/>
    </row>
    <row r="53" spans="1:27" s="10" customFormat="1" ht="20.25" customHeight="1">
      <c r="B53" s="10" t="s">
        <v>0</v>
      </c>
      <c r="E53" s="4"/>
      <c r="F53" s="183">
        <v>972528</v>
      </c>
      <c r="G53" s="4"/>
      <c r="H53" s="183">
        <v>1104180</v>
      </c>
      <c r="I53" s="182"/>
      <c r="J53" s="183">
        <v>905045</v>
      </c>
      <c r="K53" s="4"/>
      <c r="M53" s="182"/>
      <c r="U53" s="182"/>
      <c r="V53" s="182"/>
      <c r="W53" s="182"/>
      <c r="X53" s="182"/>
      <c r="Y53" s="182"/>
      <c r="Z53" s="182"/>
      <c r="AA53" s="182"/>
    </row>
    <row r="54" spans="1:27" s="10" customFormat="1" ht="20.25" customHeight="1">
      <c r="A54" s="10" t="s">
        <v>98</v>
      </c>
      <c r="E54" s="4"/>
      <c r="F54" s="183">
        <v>59254</v>
      </c>
      <c r="G54" s="4"/>
      <c r="H54" s="183">
        <v>14864</v>
      </c>
      <c r="I54" s="182"/>
      <c r="J54" s="183">
        <v>1080</v>
      </c>
      <c r="K54" s="4"/>
      <c r="M54" s="182"/>
      <c r="U54" s="182"/>
      <c r="V54" s="182"/>
      <c r="W54" s="182"/>
      <c r="X54" s="182"/>
      <c r="Y54" s="182"/>
      <c r="Z54" s="182"/>
      <c r="AA54" s="182"/>
    </row>
    <row r="55" spans="1:27" s="10" customFormat="1" ht="20.25" customHeight="1">
      <c r="A55" s="20" t="s">
        <v>117</v>
      </c>
      <c r="B55" s="20"/>
      <c r="C55" s="20"/>
      <c r="D55" s="20"/>
      <c r="E55" s="4"/>
      <c r="F55" s="204">
        <f>SUM(F47:F54)</f>
        <v>1541557</v>
      </c>
      <c r="G55" s="4"/>
      <c r="H55" s="204">
        <f>SUM(H47:H54)</f>
        <v>1628819</v>
      </c>
      <c r="I55" s="205">
        <v>0</v>
      </c>
      <c r="J55" s="206">
        <f>SUM(J47:J54)</f>
        <v>1203900</v>
      </c>
      <c r="K55" s="4"/>
      <c r="M55" s="182"/>
      <c r="N55" s="182"/>
      <c r="U55" s="182"/>
      <c r="V55" s="182"/>
      <c r="W55" s="182"/>
      <c r="X55" s="182"/>
      <c r="Y55" s="182"/>
      <c r="Z55" s="182"/>
      <c r="AA55" s="182"/>
    </row>
    <row r="56" spans="1:27" s="10" customFormat="1" ht="22.75" customHeight="1">
      <c r="A56" s="20"/>
      <c r="B56" s="20"/>
      <c r="C56" s="20"/>
      <c r="D56" s="20"/>
      <c r="E56" s="4"/>
      <c r="F56" s="4"/>
      <c r="G56" s="4"/>
      <c r="H56" s="205"/>
      <c r="I56" s="205"/>
      <c r="J56" s="205"/>
      <c r="K56" s="4"/>
      <c r="U56" s="182"/>
      <c r="V56" s="182"/>
      <c r="W56" s="182"/>
      <c r="X56" s="182"/>
      <c r="Y56" s="182"/>
      <c r="Z56" s="182"/>
      <c r="AA56" s="182"/>
    </row>
    <row r="57" spans="1:27" s="10" customFormat="1" ht="20.25" customHeight="1" thickBot="1">
      <c r="A57" s="20" t="s">
        <v>118</v>
      </c>
      <c r="B57" s="20"/>
      <c r="C57" s="20"/>
      <c r="D57" s="20"/>
      <c r="E57" s="4"/>
      <c r="F57" s="214">
        <f>F55+F40</f>
        <v>7955241</v>
      </c>
      <c r="G57" s="4"/>
      <c r="H57" s="214">
        <f>H55+H40</f>
        <v>6271063</v>
      </c>
      <c r="I57" s="205"/>
      <c r="J57" s="215">
        <f>J55+J40</f>
        <v>6590207</v>
      </c>
      <c r="K57" s="4"/>
      <c r="U57" s="182"/>
      <c r="V57" s="182"/>
      <c r="W57" s="182"/>
      <c r="X57" s="182"/>
      <c r="Y57" s="182"/>
      <c r="Z57" s="182"/>
      <c r="AA57" s="182"/>
    </row>
    <row r="58" spans="1:27" ht="20.25" customHeight="1" thickTop="1"/>
    <row r="60" spans="1:27" ht="20.25" customHeight="1">
      <c r="F60" s="29">
        <f>F57-F24</f>
        <v>0</v>
      </c>
      <c r="H60" s="29">
        <f>H57-H24</f>
        <v>0</v>
      </c>
      <c r="I60" s="29"/>
      <c r="J60" s="29">
        <f>J57-J24</f>
        <v>0</v>
      </c>
      <c r="K60" s="29"/>
    </row>
  </sheetData>
  <sheetProtection formatCells="0" formatColumns="0" formatRows="0" insertColumns="0" insertRows="0" insertHyperlinks="0" deleteColumns="0" deleteRows="0" sort="0" autoFilter="0" pivotTables="0"/>
  <mergeCells count="5">
    <mergeCell ref="A2:K2"/>
    <mergeCell ref="A3:K3"/>
    <mergeCell ref="A27:K27"/>
    <mergeCell ref="F32:J32"/>
    <mergeCell ref="F7:J7"/>
  </mergeCells>
  <pageMargins left="0.8" right="0.6" top="0.48" bottom="0.5" header="0.5" footer="0.5"/>
  <pageSetup paperSize="9" scale="74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6B62-0F48-4697-AA24-2BEB0B8FB6F7}">
  <sheetPr>
    <tabColor theme="8" tint="0.79998168889431442"/>
    <pageSetUpPr fitToPage="1"/>
  </sheetPr>
  <dimension ref="A1:R108"/>
  <sheetViews>
    <sheetView view="pageBreakPreview" topLeftCell="A102" zoomScale="85" zoomScaleNormal="90" zoomScaleSheetLayoutView="85" workbookViewId="0">
      <selection activeCell="E58" sqref="E58"/>
    </sheetView>
  </sheetViews>
  <sheetFormatPr defaultColWidth="11.1796875" defaultRowHeight="19"/>
  <cols>
    <col min="1" max="3" width="2" style="3" customWidth="1"/>
    <col min="4" max="4" width="66.26953125" style="3" customWidth="1"/>
    <col min="5" max="5" width="10.81640625" style="4" bestFit="1" customWidth="1"/>
    <col min="6" max="6" width="16.81640625" style="4" customWidth="1"/>
    <col min="7" max="7" width="1.36328125" style="4" customWidth="1"/>
    <col min="8" max="8" width="16.7265625" style="30" customWidth="1"/>
    <col min="9" max="255" width="11.1796875" style="3"/>
    <col min="256" max="258" width="2" style="3" customWidth="1"/>
    <col min="259" max="259" width="47.1796875" style="3" customWidth="1"/>
    <col min="260" max="260" width="11.453125" style="3" customWidth="1"/>
    <col min="261" max="261" width="15" style="3" customWidth="1"/>
    <col min="262" max="262" width="1.453125" style="3" customWidth="1"/>
    <col min="263" max="263" width="15" style="3" customWidth="1"/>
    <col min="264" max="264" width="1.1796875" style="3" customWidth="1"/>
    <col min="265" max="511" width="11.1796875" style="3"/>
    <col min="512" max="514" width="2" style="3" customWidth="1"/>
    <col min="515" max="515" width="47.1796875" style="3" customWidth="1"/>
    <col min="516" max="516" width="11.453125" style="3" customWidth="1"/>
    <col min="517" max="517" width="15" style="3" customWidth="1"/>
    <col min="518" max="518" width="1.453125" style="3" customWidth="1"/>
    <col min="519" max="519" width="15" style="3" customWidth="1"/>
    <col min="520" max="520" width="1.1796875" style="3" customWidth="1"/>
    <col min="521" max="767" width="11.1796875" style="3"/>
    <col min="768" max="770" width="2" style="3" customWidth="1"/>
    <col min="771" max="771" width="47.1796875" style="3" customWidth="1"/>
    <col min="772" max="772" width="11.453125" style="3" customWidth="1"/>
    <col min="773" max="773" width="15" style="3" customWidth="1"/>
    <col min="774" max="774" width="1.453125" style="3" customWidth="1"/>
    <col min="775" max="775" width="15" style="3" customWidth="1"/>
    <col min="776" max="776" width="1.1796875" style="3" customWidth="1"/>
    <col min="777" max="1023" width="11.1796875" style="3"/>
    <col min="1024" max="1026" width="2" style="3" customWidth="1"/>
    <col min="1027" max="1027" width="47.1796875" style="3" customWidth="1"/>
    <col min="1028" max="1028" width="11.453125" style="3" customWidth="1"/>
    <col min="1029" max="1029" width="15" style="3" customWidth="1"/>
    <col min="1030" max="1030" width="1.453125" style="3" customWidth="1"/>
    <col min="1031" max="1031" width="15" style="3" customWidth="1"/>
    <col min="1032" max="1032" width="1.1796875" style="3" customWidth="1"/>
    <col min="1033" max="1279" width="11.1796875" style="3"/>
    <col min="1280" max="1282" width="2" style="3" customWidth="1"/>
    <col min="1283" max="1283" width="47.1796875" style="3" customWidth="1"/>
    <col min="1284" max="1284" width="11.453125" style="3" customWidth="1"/>
    <col min="1285" max="1285" width="15" style="3" customWidth="1"/>
    <col min="1286" max="1286" width="1.453125" style="3" customWidth="1"/>
    <col min="1287" max="1287" width="15" style="3" customWidth="1"/>
    <col min="1288" max="1288" width="1.1796875" style="3" customWidth="1"/>
    <col min="1289" max="1535" width="11.1796875" style="3"/>
    <col min="1536" max="1538" width="2" style="3" customWidth="1"/>
    <col min="1539" max="1539" width="47.1796875" style="3" customWidth="1"/>
    <col min="1540" max="1540" width="11.453125" style="3" customWidth="1"/>
    <col min="1541" max="1541" width="15" style="3" customWidth="1"/>
    <col min="1542" max="1542" width="1.453125" style="3" customWidth="1"/>
    <col min="1543" max="1543" width="15" style="3" customWidth="1"/>
    <col min="1544" max="1544" width="1.1796875" style="3" customWidth="1"/>
    <col min="1545" max="1791" width="11.1796875" style="3"/>
    <col min="1792" max="1794" width="2" style="3" customWidth="1"/>
    <col min="1795" max="1795" width="47.1796875" style="3" customWidth="1"/>
    <col min="1796" max="1796" width="11.453125" style="3" customWidth="1"/>
    <col min="1797" max="1797" width="15" style="3" customWidth="1"/>
    <col min="1798" max="1798" width="1.453125" style="3" customWidth="1"/>
    <col min="1799" max="1799" width="15" style="3" customWidth="1"/>
    <col min="1800" max="1800" width="1.1796875" style="3" customWidth="1"/>
    <col min="1801" max="2047" width="11.1796875" style="3"/>
    <col min="2048" max="2050" width="2" style="3" customWidth="1"/>
    <col min="2051" max="2051" width="47.1796875" style="3" customWidth="1"/>
    <col min="2052" max="2052" width="11.453125" style="3" customWidth="1"/>
    <col min="2053" max="2053" width="15" style="3" customWidth="1"/>
    <col min="2054" max="2054" width="1.453125" style="3" customWidth="1"/>
    <col min="2055" max="2055" width="15" style="3" customWidth="1"/>
    <col min="2056" max="2056" width="1.1796875" style="3" customWidth="1"/>
    <col min="2057" max="2303" width="11.1796875" style="3"/>
    <col min="2304" max="2306" width="2" style="3" customWidth="1"/>
    <col min="2307" max="2307" width="47.1796875" style="3" customWidth="1"/>
    <col min="2308" max="2308" width="11.453125" style="3" customWidth="1"/>
    <col min="2309" max="2309" width="15" style="3" customWidth="1"/>
    <col min="2310" max="2310" width="1.453125" style="3" customWidth="1"/>
    <col min="2311" max="2311" width="15" style="3" customWidth="1"/>
    <col min="2312" max="2312" width="1.1796875" style="3" customWidth="1"/>
    <col min="2313" max="2559" width="11.1796875" style="3"/>
    <col min="2560" max="2562" width="2" style="3" customWidth="1"/>
    <col min="2563" max="2563" width="47.1796875" style="3" customWidth="1"/>
    <col min="2564" max="2564" width="11.453125" style="3" customWidth="1"/>
    <col min="2565" max="2565" width="15" style="3" customWidth="1"/>
    <col min="2566" max="2566" width="1.453125" style="3" customWidth="1"/>
    <col min="2567" max="2567" width="15" style="3" customWidth="1"/>
    <col min="2568" max="2568" width="1.1796875" style="3" customWidth="1"/>
    <col min="2569" max="2815" width="11.1796875" style="3"/>
    <col min="2816" max="2818" width="2" style="3" customWidth="1"/>
    <col min="2819" max="2819" width="47.1796875" style="3" customWidth="1"/>
    <col min="2820" max="2820" width="11.453125" style="3" customWidth="1"/>
    <col min="2821" max="2821" width="15" style="3" customWidth="1"/>
    <col min="2822" max="2822" width="1.453125" style="3" customWidth="1"/>
    <col min="2823" max="2823" width="15" style="3" customWidth="1"/>
    <col min="2824" max="2824" width="1.1796875" style="3" customWidth="1"/>
    <col min="2825" max="3071" width="11.1796875" style="3"/>
    <col min="3072" max="3074" width="2" style="3" customWidth="1"/>
    <col min="3075" max="3075" width="47.1796875" style="3" customWidth="1"/>
    <col min="3076" max="3076" width="11.453125" style="3" customWidth="1"/>
    <col min="3077" max="3077" width="15" style="3" customWidth="1"/>
    <col min="3078" max="3078" width="1.453125" style="3" customWidth="1"/>
    <col min="3079" max="3079" width="15" style="3" customWidth="1"/>
    <col min="3080" max="3080" width="1.1796875" style="3" customWidth="1"/>
    <col min="3081" max="3327" width="11.1796875" style="3"/>
    <col min="3328" max="3330" width="2" style="3" customWidth="1"/>
    <col min="3331" max="3331" width="47.1796875" style="3" customWidth="1"/>
    <col min="3332" max="3332" width="11.453125" style="3" customWidth="1"/>
    <col min="3333" max="3333" width="15" style="3" customWidth="1"/>
    <col min="3334" max="3334" width="1.453125" style="3" customWidth="1"/>
    <col min="3335" max="3335" width="15" style="3" customWidth="1"/>
    <col min="3336" max="3336" width="1.1796875" style="3" customWidth="1"/>
    <col min="3337" max="3583" width="11.1796875" style="3"/>
    <col min="3584" max="3586" width="2" style="3" customWidth="1"/>
    <col min="3587" max="3587" width="47.1796875" style="3" customWidth="1"/>
    <col min="3588" max="3588" width="11.453125" style="3" customWidth="1"/>
    <col min="3589" max="3589" width="15" style="3" customWidth="1"/>
    <col min="3590" max="3590" width="1.453125" style="3" customWidth="1"/>
    <col min="3591" max="3591" width="15" style="3" customWidth="1"/>
    <col min="3592" max="3592" width="1.1796875" style="3" customWidth="1"/>
    <col min="3593" max="3839" width="11.1796875" style="3"/>
    <col min="3840" max="3842" width="2" style="3" customWidth="1"/>
    <col min="3843" max="3843" width="47.1796875" style="3" customWidth="1"/>
    <col min="3844" max="3844" width="11.453125" style="3" customWidth="1"/>
    <col min="3845" max="3845" width="15" style="3" customWidth="1"/>
    <col min="3846" max="3846" width="1.453125" style="3" customWidth="1"/>
    <col min="3847" max="3847" width="15" style="3" customWidth="1"/>
    <col min="3848" max="3848" width="1.1796875" style="3" customWidth="1"/>
    <col min="3849" max="4095" width="11.1796875" style="3"/>
    <col min="4096" max="4098" width="2" style="3" customWidth="1"/>
    <col min="4099" max="4099" width="47.1796875" style="3" customWidth="1"/>
    <col min="4100" max="4100" width="11.453125" style="3" customWidth="1"/>
    <col min="4101" max="4101" width="15" style="3" customWidth="1"/>
    <col min="4102" max="4102" width="1.453125" style="3" customWidth="1"/>
    <col min="4103" max="4103" width="15" style="3" customWidth="1"/>
    <col min="4104" max="4104" width="1.1796875" style="3" customWidth="1"/>
    <col min="4105" max="4351" width="11.1796875" style="3"/>
    <col min="4352" max="4354" width="2" style="3" customWidth="1"/>
    <col min="4355" max="4355" width="47.1796875" style="3" customWidth="1"/>
    <col min="4356" max="4356" width="11.453125" style="3" customWidth="1"/>
    <col min="4357" max="4357" width="15" style="3" customWidth="1"/>
    <col min="4358" max="4358" width="1.453125" style="3" customWidth="1"/>
    <col min="4359" max="4359" width="15" style="3" customWidth="1"/>
    <col min="4360" max="4360" width="1.1796875" style="3" customWidth="1"/>
    <col min="4361" max="4607" width="11.1796875" style="3"/>
    <col min="4608" max="4610" width="2" style="3" customWidth="1"/>
    <col min="4611" max="4611" width="47.1796875" style="3" customWidth="1"/>
    <col min="4612" max="4612" width="11.453125" style="3" customWidth="1"/>
    <col min="4613" max="4613" width="15" style="3" customWidth="1"/>
    <col min="4614" max="4614" width="1.453125" style="3" customWidth="1"/>
    <col min="4615" max="4615" width="15" style="3" customWidth="1"/>
    <col min="4616" max="4616" width="1.1796875" style="3" customWidth="1"/>
    <col min="4617" max="4863" width="11.1796875" style="3"/>
    <col min="4864" max="4866" width="2" style="3" customWidth="1"/>
    <col min="4867" max="4867" width="47.1796875" style="3" customWidth="1"/>
    <col min="4868" max="4868" width="11.453125" style="3" customWidth="1"/>
    <col min="4869" max="4869" width="15" style="3" customWidth="1"/>
    <col min="4870" max="4870" width="1.453125" style="3" customWidth="1"/>
    <col min="4871" max="4871" width="15" style="3" customWidth="1"/>
    <col min="4872" max="4872" width="1.1796875" style="3" customWidth="1"/>
    <col min="4873" max="5119" width="11.1796875" style="3"/>
    <col min="5120" max="5122" width="2" style="3" customWidth="1"/>
    <col min="5123" max="5123" width="47.1796875" style="3" customWidth="1"/>
    <col min="5124" max="5124" width="11.453125" style="3" customWidth="1"/>
    <col min="5125" max="5125" width="15" style="3" customWidth="1"/>
    <col min="5126" max="5126" width="1.453125" style="3" customWidth="1"/>
    <col min="5127" max="5127" width="15" style="3" customWidth="1"/>
    <col min="5128" max="5128" width="1.1796875" style="3" customWidth="1"/>
    <col min="5129" max="5375" width="11.1796875" style="3"/>
    <col min="5376" max="5378" width="2" style="3" customWidth="1"/>
    <col min="5379" max="5379" width="47.1796875" style="3" customWidth="1"/>
    <col min="5380" max="5380" width="11.453125" style="3" customWidth="1"/>
    <col min="5381" max="5381" width="15" style="3" customWidth="1"/>
    <col min="5382" max="5382" width="1.453125" style="3" customWidth="1"/>
    <col min="5383" max="5383" width="15" style="3" customWidth="1"/>
    <col min="5384" max="5384" width="1.1796875" style="3" customWidth="1"/>
    <col min="5385" max="5631" width="11.1796875" style="3"/>
    <col min="5632" max="5634" width="2" style="3" customWidth="1"/>
    <col min="5635" max="5635" width="47.1796875" style="3" customWidth="1"/>
    <col min="5636" max="5636" width="11.453125" style="3" customWidth="1"/>
    <col min="5637" max="5637" width="15" style="3" customWidth="1"/>
    <col min="5638" max="5638" width="1.453125" style="3" customWidth="1"/>
    <col min="5639" max="5639" width="15" style="3" customWidth="1"/>
    <col min="5640" max="5640" width="1.1796875" style="3" customWidth="1"/>
    <col min="5641" max="5887" width="11.1796875" style="3"/>
    <col min="5888" max="5890" width="2" style="3" customWidth="1"/>
    <col min="5891" max="5891" width="47.1796875" style="3" customWidth="1"/>
    <col min="5892" max="5892" width="11.453125" style="3" customWidth="1"/>
    <col min="5893" max="5893" width="15" style="3" customWidth="1"/>
    <col min="5894" max="5894" width="1.453125" style="3" customWidth="1"/>
    <col min="5895" max="5895" width="15" style="3" customWidth="1"/>
    <col min="5896" max="5896" width="1.1796875" style="3" customWidth="1"/>
    <col min="5897" max="6143" width="11.1796875" style="3"/>
    <col min="6144" max="6146" width="2" style="3" customWidth="1"/>
    <col min="6147" max="6147" width="47.1796875" style="3" customWidth="1"/>
    <col min="6148" max="6148" width="11.453125" style="3" customWidth="1"/>
    <col min="6149" max="6149" width="15" style="3" customWidth="1"/>
    <col min="6150" max="6150" width="1.453125" style="3" customWidth="1"/>
    <col min="6151" max="6151" width="15" style="3" customWidth="1"/>
    <col min="6152" max="6152" width="1.1796875" style="3" customWidth="1"/>
    <col min="6153" max="6399" width="11.1796875" style="3"/>
    <col min="6400" max="6402" width="2" style="3" customWidth="1"/>
    <col min="6403" max="6403" width="47.1796875" style="3" customWidth="1"/>
    <col min="6404" max="6404" width="11.453125" style="3" customWidth="1"/>
    <col min="6405" max="6405" width="15" style="3" customWidth="1"/>
    <col min="6406" max="6406" width="1.453125" style="3" customWidth="1"/>
    <col min="6407" max="6407" width="15" style="3" customWidth="1"/>
    <col min="6408" max="6408" width="1.1796875" style="3" customWidth="1"/>
    <col min="6409" max="6655" width="11.1796875" style="3"/>
    <col min="6656" max="6658" width="2" style="3" customWidth="1"/>
    <col min="6659" max="6659" width="47.1796875" style="3" customWidth="1"/>
    <col min="6660" max="6660" width="11.453125" style="3" customWidth="1"/>
    <col min="6661" max="6661" width="15" style="3" customWidth="1"/>
    <col min="6662" max="6662" width="1.453125" style="3" customWidth="1"/>
    <col min="6663" max="6663" width="15" style="3" customWidth="1"/>
    <col min="6664" max="6664" width="1.1796875" style="3" customWidth="1"/>
    <col min="6665" max="6911" width="11.1796875" style="3"/>
    <col min="6912" max="6914" width="2" style="3" customWidth="1"/>
    <col min="6915" max="6915" width="47.1796875" style="3" customWidth="1"/>
    <col min="6916" max="6916" width="11.453125" style="3" customWidth="1"/>
    <col min="6917" max="6917" width="15" style="3" customWidth="1"/>
    <col min="6918" max="6918" width="1.453125" style="3" customWidth="1"/>
    <col min="6919" max="6919" width="15" style="3" customWidth="1"/>
    <col min="6920" max="6920" width="1.1796875" style="3" customWidth="1"/>
    <col min="6921" max="7167" width="11.1796875" style="3"/>
    <col min="7168" max="7170" width="2" style="3" customWidth="1"/>
    <col min="7171" max="7171" width="47.1796875" style="3" customWidth="1"/>
    <col min="7172" max="7172" width="11.453125" style="3" customWidth="1"/>
    <col min="7173" max="7173" width="15" style="3" customWidth="1"/>
    <col min="7174" max="7174" width="1.453125" style="3" customWidth="1"/>
    <col min="7175" max="7175" width="15" style="3" customWidth="1"/>
    <col min="7176" max="7176" width="1.1796875" style="3" customWidth="1"/>
    <col min="7177" max="7423" width="11.1796875" style="3"/>
    <col min="7424" max="7426" width="2" style="3" customWidth="1"/>
    <col min="7427" max="7427" width="47.1796875" style="3" customWidth="1"/>
    <col min="7428" max="7428" width="11.453125" style="3" customWidth="1"/>
    <col min="7429" max="7429" width="15" style="3" customWidth="1"/>
    <col min="7430" max="7430" width="1.453125" style="3" customWidth="1"/>
    <col min="7431" max="7431" width="15" style="3" customWidth="1"/>
    <col min="7432" max="7432" width="1.1796875" style="3" customWidth="1"/>
    <col min="7433" max="7679" width="11.1796875" style="3"/>
    <col min="7680" max="7682" width="2" style="3" customWidth="1"/>
    <col min="7683" max="7683" width="47.1796875" style="3" customWidth="1"/>
    <col min="7684" max="7684" width="11.453125" style="3" customWidth="1"/>
    <col min="7685" max="7685" width="15" style="3" customWidth="1"/>
    <col min="7686" max="7686" width="1.453125" style="3" customWidth="1"/>
    <col min="7687" max="7687" width="15" style="3" customWidth="1"/>
    <col min="7688" max="7688" width="1.1796875" style="3" customWidth="1"/>
    <col min="7689" max="7935" width="11.1796875" style="3"/>
    <col min="7936" max="7938" width="2" style="3" customWidth="1"/>
    <col min="7939" max="7939" width="47.1796875" style="3" customWidth="1"/>
    <col min="7940" max="7940" width="11.453125" style="3" customWidth="1"/>
    <col min="7941" max="7941" width="15" style="3" customWidth="1"/>
    <col min="7942" max="7942" width="1.453125" style="3" customWidth="1"/>
    <col min="7943" max="7943" width="15" style="3" customWidth="1"/>
    <col min="7944" max="7944" width="1.1796875" style="3" customWidth="1"/>
    <col min="7945" max="8191" width="11.1796875" style="3"/>
    <col min="8192" max="8194" width="2" style="3" customWidth="1"/>
    <col min="8195" max="8195" width="47.1796875" style="3" customWidth="1"/>
    <col min="8196" max="8196" width="11.453125" style="3" customWidth="1"/>
    <col min="8197" max="8197" width="15" style="3" customWidth="1"/>
    <col min="8198" max="8198" width="1.453125" style="3" customWidth="1"/>
    <col min="8199" max="8199" width="15" style="3" customWidth="1"/>
    <col min="8200" max="8200" width="1.1796875" style="3" customWidth="1"/>
    <col min="8201" max="8447" width="11.1796875" style="3"/>
    <col min="8448" max="8450" width="2" style="3" customWidth="1"/>
    <col min="8451" max="8451" width="47.1796875" style="3" customWidth="1"/>
    <col min="8452" max="8452" width="11.453125" style="3" customWidth="1"/>
    <col min="8453" max="8453" width="15" style="3" customWidth="1"/>
    <col min="8454" max="8454" width="1.453125" style="3" customWidth="1"/>
    <col min="8455" max="8455" width="15" style="3" customWidth="1"/>
    <col min="8456" max="8456" width="1.1796875" style="3" customWidth="1"/>
    <col min="8457" max="8703" width="11.1796875" style="3"/>
    <col min="8704" max="8706" width="2" style="3" customWidth="1"/>
    <col min="8707" max="8707" width="47.1796875" style="3" customWidth="1"/>
    <col min="8708" max="8708" width="11.453125" style="3" customWidth="1"/>
    <col min="8709" max="8709" width="15" style="3" customWidth="1"/>
    <col min="8710" max="8710" width="1.453125" style="3" customWidth="1"/>
    <col min="8711" max="8711" width="15" style="3" customWidth="1"/>
    <col min="8712" max="8712" width="1.1796875" style="3" customWidth="1"/>
    <col min="8713" max="8959" width="11.1796875" style="3"/>
    <col min="8960" max="8962" width="2" style="3" customWidth="1"/>
    <col min="8963" max="8963" width="47.1796875" style="3" customWidth="1"/>
    <col min="8964" max="8964" width="11.453125" style="3" customWidth="1"/>
    <col min="8965" max="8965" width="15" style="3" customWidth="1"/>
    <col min="8966" max="8966" width="1.453125" style="3" customWidth="1"/>
    <col min="8967" max="8967" width="15" style="3" customWidth="1"/>
    <col min="8968" max="8968" width="1.1796875" style="3" customWidth="1"/>
    <col min="8969" max="9215" width="11.1796875" style="3"/>
    <col min="9216" max="9218" width="2" style="3" customWidth="1"/>
    <col min="9219" max="9219" width="47.1796875" style="3" customWidth="1"/>
    <col min="9220" max="9220" width="11.453125" style="3" customWidth="1"/>
    <col min="9221" max="9221" width="15" style="3" customWidth="1"/>
    <col min="9222" max="9222" width="1.453125" style="3" customWidth="1"/>
    <col min="9223" max="9223" width="15" style="3" customWidth="1"/>
    <col min="9224" max="9224" width="1.1796875" style="3" customWidth="1"/>
    <col min="9225" max="9471" width="11.1796875" style="3"/>
    <col min="9472" max="9474" width="2" style="3" customWidth="1"/>
    <col min="9475" max="9475" width="47.1796875" style="3" customWidth="1"/>
    <col min="9476" max="9476" width="11.453125" style="3" customWidth="1"/>
    <col min="9477" max="9477" width="15" style="3" customWidth="1"/>
    <col min="9478" max="9478" width="1.453125" style="3" customWidth="1"/>
    <col min="9479" max="9479" width="15" style="3" customWidth="1"/>
    <col min="9480" max="9480" width="1.1796875" style="3" customWidth="1"/>
    <col min="9481" max="9727" width="11.1796875" style="3"/>
    <col min="9728" max="9730" width="2" style="3" customWidth="1"/>
    <col min="9731" max="9731" width="47.1796875" style="3" customWidth="1"/>
    <col min="9732" max="9732" width="11.453125" style="3" customWidth="1"/>
    <col min="9733" max="9733" width="15" style="3" customWidth="1"/>
    <col min="9734" max="9734" width="1.453125" style="3" customWidth="1"/>
    <col min="9735" max="9735" width="15" style="3" customWidth="1"/>
    <col min="9736" max="9736" width="1.1796875" style="3" customWidth="1"/>
    <col min="9737" max="9983" width="11.1796875" style="3"/>
    <col min="9984" max="9986" width="2" style="3" customWidth="1"/>
    <col min="9987" max="9987" width="47.1796875" style="3" customWidth="1"/>
    <col min="9988" max="9988" width="11.453125" style="3" customWidth="1"/>
    <col min="9989" max="9989" width="15" style="3" customWidth="1"/>
    <col min="9990" max="9990" width="1.453125" style="3" customWidth="1"/>
    <col min="9991" max="9991" width="15" style="3" customWidth="1"/>
    <col min="9992" max="9992" width="1.1796875" style="3" customWidth="1"/>
    <col min="9993" max="10239" width="11.1796875" style="3"/>
    <col min="10240" max="10242" width="2" style="3" customWidth="1"/>
    <col min="10243" max="10243" width="47.1796875" style="3" customWidth="1"/>
    <col min="10244" max="10244" width="11.453125" style="3" customWidth="1"/>
    <col min="10245" max="10245" width="15" style="3" customWidth="1"/>
    <col min="10246" max="10246" width="1.453125" style="3" customWidth="1"/>
    <col min="10247" max="10247" width="15" style="3" customWidth="1"/>
    <col min="10248" max="10248" width="1.1796875" style="3" customWidth="1"/>
    <col min="10249" max="10495" width="11.1796875" style="3"/>
    <col min="10496" max="10498" width="2" style="3" customWidth="1"/>
    <col min="10499" max="10499" width="47.1796875" style="3" customWidth="1"/>
    <col min="10500" max="10500" width="11.453125" style="3" customWidth="1"/>
    <col min="10501" max="10501" width="15" style="3" customWidth="1"/>
    <col min="10502" max="10502" width="1.453125" style="3" customWidth="1"/>
    <col min="10503" max="10503" width="15" style="3" customWidth="1"/>
    <col min="10504" max="10504" width="1.1796875" style="3" customWidth="1"/>
    <col min="10505" max="10751" width="11.1796875" style="3"/>
    <col min="10752" max="10754" width="2" style="3" customWidth="1"/>
    <col min="10755" max="10755" width="47.1796875" style="3" customWidth="1"/>
    <col min="10756" max="10756" width="11.453125" style="3" customWidth="1"/>
    <col min="10757" max="10757" width="15" style="3" customWidth="1"/>
    <col min="10758" max="10758" width="1.453125" style="3" customWidth="1"/>
    <col min="10759" max="10759" width="15" style="3" customWidth="1"/>
    <col min="10760" max="10760" width="1.1796875" style="3" customWidth="1"/>
    <col min="10761" max="11007" width="11.1796875" style="3"/>
    <col min="11008" max="11010" width="2" style="3" customWidth="1"/>
    <col min="11011" max="11011" width="47.1796875" style="3" customWidth="1"/>
    <col min="11012" max="11012" width="11.453125" style="3" customWidth="1"/>
    <col min="11013" max="11013" width="15" style="3" customWidth="1"/>
    <col min="11014" max="11014" width="1.453125" style="3" customWidth="1"/>
    <col min="11015" max="11015" width="15" style="3" customWidth="1"/>
    <col min="11016" max="11016" width="1.1796875" style="3" customWidth="1"/>
    <col min="11017" max="11263" width="11.1796875" style="3"/>
    <col min="11264" max="11266" width="2" style="3" customWidth="1"/>
    <col min="11267" max="11267" width="47.1796875" style="3" customWidth="1"/>
    <col min="11268" max="11268" width="11.453125" style="3" customWidth="1"/>
    <col min="11269" max="11269" width="15" style="3" customWidth="1"/>
    <col min="11270" max="11270" width="1.453125" style="3" customWidth="1"/>
    <col min="11271" max="11271" width="15" style="3" customWidth="1"/>
    <col min="11272" max="11272" width="1.1796875" style="3" customWidth="1"/>
    <col min="11273" max="11519" width="11.1796875" style="3"/>
    <col min="11520" max="11522" width="2" style="3" customWidth="1"/>
    <col min="11523" max="11523" width="47.1796875" style="3" customWidth="1"/>
    <col min="11524" max="11524" width="11.453125" style="3" customWidth="1"/>
    <col min="11525" max="11525" width="15" style="3" customWidth="1"/>
    <col min="11526" max="11526" width="1.453125" style="3" customWidth="1"/>
    <col min="11527" max="11527" width="15" style="3" customWidth="1"/>
    <col min="11528" max="11528" width="1.1796875" style="3" customWidth="1"/>
    <col min="11529" max="11775" width="11.1796875" style="3"/>
    <col min="11776" max="11778" width="2" style="3" customWidth="1"/>
    <col min="11779" max="11779" width="47.1796875" style="3" customWidth="1"/>
    <col min="11780" max="11780" width="11.453125" style="3" customWidth="1"/>
    <col min="11781" max="11781" width="15" style="3" customWidth="1"/>
    <col min="11782" max="11782" width="1.453125" style="3" customWidth="1"/>
    <col min="11783" max="11783" width="15" style="3" customWidth="1"/>
    <col min="11784" max="11784" width="1.1796875" style="3" customWidth="1"/>
    <col min="11785" max="12031" width="11.1796875" style="3"/>
    <col min="12032" max="12034" width="2" style="3" customWidth="1"/>
    <col min="12035" max="12035" width="47.1796875" style="3" customWidth="1"/>
    <col min="12036" max="12036" width="11.453125" style="3" customWidth="1"/>
    <col min="12037" max="12037" width="15" style="3" customWidth="1"/>
    <col min="12038" max="12038" width="1.453125" style="3" customWidth="1"/>
    <col min="12039" max="12039" width="15" style="3" customWidth="1"/>
    <col min="12040" max="12040" width="1.1796875" style="3" customWidth="1"/>
    <col min="12041" max="12287" width="11.1796875" style="3"/>
    <col min="12288" max="12290" width="2" style="3" customWidth="1"/>
    <col min="12291" max="12291" width="47.1796875" style="3" customWidth="1"/>
    <col min="12292" max="12292" width="11.453125" style="3" customWidth="1"/>
    <col min="12293" max="12293" width="15" style="3" customWidth="1"/>
    <col min="12294" max="12294" width="1.453125" style="3" customWidth="1"/>
    <col min="12295" max="12295" width="15" style="3" customWidth="1"/>
    <col min="12296" max="12296" width="1.1796875" style="3" customWidth="1"/>
    <col min="12297" max="12543" width="11.1796875" style="3"/>
    <col min="12544" max="12546" width="2" style="3" customWidth="1"/>
    <col min="12547" max="12547" width="47.1796875" style="3" customWidth="1"/>
    <col min="12548" max="12548" width="11.453125" style="3" customWidth="1"/>
    <col min="12549" max="12549" width="15" style="3" customWidth="1"/>
    <col min="12550" max="12550" width="1.453125" style="3" customWidth="1"/>
    <col min="12551" max="12551" width="15" style="3" customWidth="1"/>
    <col min="12552" max="12552" width="1.1796875" style="3" customWidth="1"/>
    <col min="12553" max="12799" width="11.1796875" style="3"/>
    <col min="12800" max="12802" width="2" style="3" customWidth="1"/>
    <col min="12803" max="12803" width="47.1796875" style="3" customWidth="1"/>
    <col min="12804" max="12804" width="11.453125" style="3" customWidth="1"/>
    <col min="12805" max="12805" width="15" style="3" customWidth="1"/>
    <col min="12806" max="12806" width="1.453125" style="3" customWidth="1"/>
    <col min="12807" max="12807" width="15" style="3" customWidth="1"/>
    <col min="12808" max="12808" width="1.1796875" style="3" customWidth="1"/>
    <col min="12809" max="13055" width="11.1796875" style="3"/>
    <col min="13056" max="13058" width="2" style="3" customWidth="1"/>
    <col min="13059" max="13059" width="47.1796875" style="3" customWidth="1"/>
    <col min="13060" max="13060" width="11.453125" style="3" customWidth="1"/>
    <col min="13061" max="13061" width="15" style="3" customWidth="1"/>
    <col min="13062" max="13062" width="1.453125" style="3" customWidth="1"/>
    <col min="13063" max="13063" width="15" style="3" customWidth="1"/>
    <col min="13064" max="13064" width="1.1796875" style="3" customWidth="1"/>
    <col min="13065" max="13311" width="11.1796875" style="3"/>
    <col min="13312" max="13314" width="2" style="3" customWidth="1"/>
    <col min="13315" max="13315" width="47.1796875" style="3" customWidth="1"/>
    <col min="13316" max="13316" width="11.453125" style="3" customWidth="1"/>
    <col min="13317" max="13317" width="15" style="3" customWidth="1"/>
    <col min="13318" max="13318" width="1.453125" style="3" customWidth="1"/>
    <col min="13319" max="13319" width="15" style="3" customWidth="1"/>
    <col min="13320" max="13320" width="1.1796875" style="3" customWidth="1"/>
    <col min="13321" max="13567" width="11.1796875" style="3"/>
    <col min="13568" max="13570" width="2" style="3" customWidth="1"/>
    <col min="13571" max="13571" width="47.1796875" style="3" customWidth="1"/>
    <col min="13572" max="13572" width="11.453125" style="3" customWidth="1"/>
    <col min="13573" max="13573" width="15" style="3" customWidth="1"/>
    <col min="13574" max="13574" width="1.453125" style="3" customWidth="1"/>
    <col min="13575" max="13575" width="15" style="3" customWidth="1"/>
    <col min="13576" max="13576" width="1.1796875" style="3" customWidth="1"/>
    <col min="13577" max="13823" width="11.1796875" style="3"/>
    <col min="13824" max="13826" width="2" style="3" customWidth="1"/>
    <col min="13827" max="13827" width="47.1796875" style="3" customWidth="1"/>
    <col min="13828" max="13828" width="11.453125" style="3" customWidth="1"/>
    <col min="13829" max="13829" width="15" style="3" customWidth="1"/>
    <col min="13830" max="13830" width="1.453125" style="3" customWidth="1"/>
    <col min="13831" max="13831" width="15" style="3" customWidth="1"/>
    <col min="13832" max="13832" width="1.1796875" style="3" customWidth="1"/>
    <col min="13833" max="14079" width="11.1796875" style="3"/>
    <col min="14080" max="14082" width="2" style="3" customWidth="1"/>
    <col min="14083" max="14083" width="47.1796875" style="3" customWidth="1"/>
    <col min="14084" max="14084" width="11.453125" style="3" customWidth="1"/>
    <col min="14085" max="14085" width="15" style="3" customWidth="1"/>
    <col min="14086" max="14086" width="1.453125" style="3" customWidth="1"/>
    <col min="14087" max="14087" width="15" style="3" customWidth="1"/>
    <col min="14088" max="14088" width="1.1796875" style="3" customWidth="1"/>
    <col min="14089" max="14335" width="11.1796875" style="3"/>
    <col min="14336" max="14338" width="2" style="3" customWidth="1"/>
    <col min="14339" max="14339" width="47.1796875" style="3" customWidth="1"/>
    <col min="14340" max="14340" width="11.453125" style="3" customWidth="1"/>
    <col min="14341" max="14341" width="15" style="3" customWidth="1"/>
    <col min="14342" max="14342" width="1.453125" style="3" customWidth="1"/>
    <col min="14343" max="14343" width="15" style="3" customWidth="1"/>
    <col min="14344" max="14344" width="1.1796875" style="3" customWidth="1"/>
    <col min="14345" max="14591" width="11.1796875" style="3"/>
    <col min="14592" max="14594" width="2" style="3" customWidth="1"/>
    <col min="14595" max="14595" width="47.1796875" style="3" customWidth="1"/>
    <col min="14596" max="14596" width="11.453125" style="3" customWidth="1"/>
    <col min="14597" max="14597" width="15" style="3" customWidth="1"/>
    <col min="14598" max="14598" width="1.453125" style="3" customWidth="1"/>
    <col min="14599" max="14599" width="15" style="3" customWidth="1"/>
    <col min="14600" max="14600" width="1.1796875" style="3" customWidth="1"/>
    <col min="14601" max="14847" width="11.1796875" style="3"/>
    <col min="14848" max="14850" width="2" style="3" customWidth="1"/>
    <col min="14851" max="14851" width="47.1796875" style="3" customWidth="1"/>
    <col min="14852" max="14852" width="11.453125" style="3" customWidth="1"/>
    <col min="14853" max="14853" width="15" style="3" customWidth="1"/>
    <col min="14854" max="14854" width="1.453125" style="3" customWidth="1"/>
    <col min="14855" max="14855" width="15" style="3" customWidth="1"/>
    <col min="14856" max="14856" width="1.1796875" style="3" customWidth="1"/>
    <col min="14857" max="15103" width="11.1796875" style="3"/>
    <col min="15104" max="15106" width="2" style="3" customWidth="1"/>
    <col min="15107" max="15107" width="47.1796875" style="3" customWidth="1"/>
    <col min="15108" max="15108" width="11.453125" style="3" customWidth="1"/>
    <col min="15109" max="15109" width="15" style="3" customWidth="1"/>
    <col min="15110" max="15110" width="1.453125" style="3" customWidth="1"/>
    <col min="15111" max="15111" width="15" style="3" customWidth="1"/>
    <col min="15112" max="15112" width="1.1796875" style="3" customWidth="1"/>
    <col min="15113" max="15359" width="11.1796875" style="3"/>
    <col min="15360" max="15362" width="2" style="3" customWidth="1"/>
    <col min="15363" max="15363" width="47.1796875" style="3" customWidth="1"/>
    <col min="15364" max="15364" width="11.453125" style="3" customWidth="1"/>
    <col min="15365" max="15365" width="15" style="3" customWidth="1"/>
    <col min="15366" max="15366" width="1.453125" style="3" customWidth="1"/>
    <col min="15367" max="15367" width="15" style="3" customWidth="1"/>
    <col min="15368" max="15368" width="1.1796875" style="3" customWidth="1"/>
    <col min="15369" max="15615" width="11.1796875" style="3"/>
    <col min="15616" max="15618" width="2" style="3" customWidth="1"/>
    <col min="15619" max="15619" width="47.1796875" style="3" customWidth="1"/>
    <col min="15620" max="15620" width="11.453125" style="3" customWidth="1"/>
    <col min="15621" max="15621" width="15" style="3" customWidth="1"/>
    <col min="15622" max="15622" width="1.453125" style="3" customWidth="1"/>
    <col min="15623" max="15623" width="15" style="3" customWidth="1"/>
    <col min="15624" max="15624" width="1.1796875" style="3" customWidth="1"/>
    <col min="15625" max="15871" width="11.1796875" style="3"/>
    <col min="15872" max="15874" width="2" style="3" customWidth="1"/>
    <col min="15875" max="15875" width="47.1796875" style="3" customWidth="1"/>
    <col min="15876" max="15876" width="11.453125" style="3" customWidth="1"/>
    <col min="15877" max="15877" width="15" style="3" customWidth="1"/>
    <col min="15878" max="15878" width="1.453125" style="3" customWidth="1"/>
    <col min="15879" max="15879" width="15" style="3" customWidth="1"/>
    <col min="15880" max="15880" width="1.1796875" style="3" customWidth="1"/>
    <col min="15881" max="16127" width="11.1796875" style="3"/>
    <col min="16128" max="16130" width="2" style="3" customWidth="1"/>
    <col min="16131" max="16131" width="47.1796875" style="3" customWidth="1"/>
    <col min="16132" max="16132" width="11.453125" style="3" customWidth="1"/>
    <col min="16133" max="16133" width="15" style="3" customWidth="1"/>
    <col min="16134" max="16134" width="1.453125" style="3" customWidth="1"/>
    <col min="16135" max="16135" width="15" style="3" customWidth="1"/>
    <col min="16136" max="16136" width="1.1796875" style="3" customWidth="1"/>
    <col min="16137" max="16384" width="11.1796875" style="3"/>
  </cols>
  <sheetData>
    <row r="1" spans="1:18" ht="20">
      <c r="A1" s="1" t="s">
        <v>113</v>
      </c>
      <c r="B1" s="2"/>
      <c r="C1" s="2"/>
    </row>
    <row r="2" spans="1:18">
      <c r="A2" s="219" t="s">
        <v>69</v>
      </c>
      <c r="B2" s="219"/>
      <c r="C2" s="219"/>
      <c r="D2" s="219"/>
      <c r="E2" s="219"/>
      <c r="F2" s="219"/>
      <c r="G2" s="219"/>
      <c r="H2" s="219"/>
    </row>
    <row r="3" spans="1:18">
      <c r="A3" s="5"/>
      <c r="B3" s="5"/>
      <c r="C3" s="5"/>
      <c r="D3" s="5"/>
      <c r="E3" s="5"/>
      <c r="F3" s="5"/>
      <c r="G3" s="5"/>
      <c r="H3" s="31"/>
    </row>
    <row r="4" spans="1:18">
      <c r="A4" s="32"/>
      <c r="B4" s="32"/>
      <c r="C4" s="32"/>
      <c r="D4" s="32"/>
      <c r="E4" s="32"/>
      <c r="F4" s="222" t="s">
        <v>68</v>
      </c>
      <c r="G4" s="222"/>
      <c r="H4" s="222"/>
    </row>
    <row r="5" spans="1:18">
      <c r="A5" s="32"/>
      <c r="B5" s="32"/>
      <c r="C5" s="32"/>
      <c r="D5" s="32"/>
      <c r="E5" s="6"/>
      <c r="F5" s="223" t="s">
        <v>164</v>
      </c>
      <c r="G5" s="222"/>
      <c r="H5" s="222"/>
    </row>
    <row r="6" spans="1:18">
      <c r="A6" s="32"/>
      <c r="B6" s="32"/>
      <c r="C6" s="32"/>
      <c r="D6" s="32"/>
      <c r="E6" s="4" t="s">
        <v>21</v>
      </c>
      <c r="F6" s="33" t="s">
        <v>20</v>
      </c>
      <c r="H6" s="33" t="s">
        <v>19</v>
      </c>
    </row>
    <row r="7" spans="1:18">
      <c r="A7" s="32"/>
      <c r="B7" s="32"/>
      <c r="C7" s="32"/>
      <c r="D7" s="32"/>
      <c r="F7" s="33"/>
      <c r="H7" s="7" t="s">
        <v>17</v>
      </c>
    </row>
    <row r="8" spans="1:18">
      <c r="F8" s="224" t="s">
        <v>16</v>
      </c>
      <c r="G8" s="224"/>
      <c r="H8" s="224"/>
      <c r="I8" s="11"/>
      <c r="J8" s="11"/>
    </row>
    <row r="9" spans="1:18" s="10" customFormat="1" ht="19.5" customHeight="1">
      <c r="A9" s="13" t="s">
        <v>67</v>
      </c>
      <c r="B9" s="13"/>
      <c r="C9" s="13"/>
      <c r="D9" s="13"/>
      <c r="E9" s="4"/>
      <c r="F9" s="19">
        <v>1533633</v>
      </c>
      <c r="G9" s="4"/>
      <c r="H9" s="19">
        <v>1331698</v>
      </c>
    </row>
    <row r="10" spans="1:18" s="18" customFormat="1" ht="19.5" customHeight="1">
      <c r="A10" s="13" t="s">
        <v>66</v>
      </c>
      <c r="B10" s="13"/>
      <c r="C10" s="13"/>
      <c r="D10" s="13"/>
      <c r="E10" s="4"/>
      <c r="F10" s="19">
        <v>-1814414</v>
      </c>
      <c r="G10" s="4"/>
      <c r="H10" s="19">
        <v>-835428</v>
      </c>
      <c r="O10" s="10"/>
      <c r="P10" s="10"/>
      <c r="Q10" s="10"/>
      <c r="R10" s="10"/>
    </row>
    <row r="11" spans="1:18" s="18" customFormat="1" ht="19.5" customHeight="1">
      <c r="A11" s="13" t="s">
        <v>147</v>
      </c>
      <c r="B11" s="34"/>
      <c r="C11" s="22"/>
      <c r="D11" s="21"/>
      <c r="E11" s="4"/>
      <c r="F11" s="19">
        <v>454307</v>
      </c>
      <c r="G11" s="4"/>
      <c r="H11" s="19">
        <v>-317517</v>
      </c>
      <c r="O11" s="10"/>
      <c r="P11" s="10"/>
      <c r="Q11" s="10"/>
      <c r="R11" s="10"/>
    </row>
    <row r="12" spans="1:18" s="18" customFormat="1" ht="19.5" customHeight="1">
      <c r="A12" s="35" t="s">
        <v>65</v>
      </c>
      <c r="B12" s="22"/>
      <c r="C12" s="22"/>
      <c r="D12" s="21"/>
      <c r="E12" s="4"/>
      <c r="F12" s="53">
        <f>SUM(F9:F11)</f>
        <v>173526</v>
      </c>
      <c r="G12" s="8"/>
      <c r="H12" s="53">
        <f>SUM(H9:H11)</f>
        <v>178753</v>
      </c>
      <c r="O12" s="10"/>
      <c r="P12" s="10"/>
      <c r="Q12" s="10"/>
      <c r="R12" s="10"/>
    </row>
    <row r="13" spans="1:18" s="18" customFormat="1" ht="19.5" customHeight="1">
      <c r="A13" s="36" t="s">
        <v>64</v>
      </c>
      <c r="B13" s="22"/>
      <c r="C13" s="22"/>
      <c r="D13" s="21"/>
      <c r="E13" s="4"/>
      <c r="F13" s="12">
        <v>23158</v>
      </c>
      <c r="G13" s="4"/>
      <c r="H13" s="12">
        <v>19233</v>
      </c>
      <c r="O13" s="10"/>
      <c r="P13" s="10"/>
      <c r="Q13" s="10"/>
      <c r="R13" s="10"/>
    </row>
    <row r="14" spans="1:18">
      <c r="A14" s="36" t="s">
        <v>178</v>
      </c>
      <c r="B14" s="18"/>
      <c r="C14" s="22"/>
      <c r="D14" s="18"/>
      <c r="F14" s="12">
        <v>20531</v>
      </c>
      <c r="H14" s="19">
        <v>-2</v>
      </c>
    </row>
    <row r="15" spans="1:18" s="18" customFormat="1" ht="19.5" hidden="1" customHeight="1">
      <c r="A15" s="36" t="s">
        <v>149</v>
      </c>
      <c r="C15" s="22"/>
      <c r="E15" s="4"/>
      <c r="F15" s="37"/>
      <c r="G15" s="16"/>
      <c r="H15" s="37"/>
      <c r="O15" s="10"/>
      <c r="P15" s="10"/>
      <c r="Q15" s="10"/>
      <c r="R15" s="10"/>
    </row>
    <row r="16" spans="1:18" s="18" customFormat="1" ht="19.5" hidden="1" customHeight="1">
      <c r="A16" s="36" t="s">
        <v>129</v>
      </c>
      <c r="B16" s="22"/>
      <c r="C16" s="22"/>
      <c r="D16" s="21"/>
      <c r="E16" s="4"/>
      <c r="F16" s="37"/>
      <c r="G16" s="4"/>
      <c r="H16" s="37"/>
      <c r="O16" s="10"/>
      <c r="P16" s="10"/>
      <c r="Q16" s="10"/>
      <c r="R16" s="10"/>
    </row>
    <row r="17" spans="1:18" s="18" customFormat="1" ht="19.5" customHeight="1">
      <c r="A17" s="36" t="s">
        <v>63</v>
      </c>
      <c r="B17" s="38"/>
      <c r="C17" s="38"/>
      <c r="D17" s="38"/>
      <c r="E17" s="4"/>
      <c r="F17" s="39">
        <v>-5</v>
      </c>
      <c r="G17" s="4"/>
      <c r="H17" s="218">
        <v>0</v>
      </c>
      <c r="O17" s="10"/>
      <c r="P17" s="10"/>
      <c r="Q17" s="10"/>
      <c r="R17" s="10"/>
    </row>
    <row r="18" spans="1:18" s="18" customFormat="1" ht="19.5" customHeight="1">
      <c r="A18" s="35" t="s">
        <v>62</v>
      </c>
      <c r="B18" s="38"/>
      <c r="C18" s="38"/>
      <c r="D18" s="38"/>
      <c r="E18" s="4"/>
      <c r="F18" s="53">
        <f>SUM(F13:F17)</f>
        <v>43684</v>
      </c>
      <c r="G18" s="8"/>
      <c r="H18" s="53">
        <f>SUM(H13:H17)</f>
        <v>19231</v>
      </c>
      <c r="O18" s="10"/>
      <c r="P18" s="10"/>
      <c r="Q18" s="10"/>
      <c r="R18" s="10"/>
    </row>
    <row r="19" spans="1:18" s="18" customFormat="1" ht="19.5" hidden="1" customHeight="1">
      <c r="A19" s="36" t="s">
        <v>61</v>
      </c>
      <c r="B19" s="38"/>
      <c r="C19" s="38"/>
      <c r="D19" s="38"/>
      <c r="E19" s="4"/>
      <c r="F19" s="37">
        <v>0</v>
      </c>
      <c r="G19" s="16"/>
      <c r="H19" s="37">
        <v>0</v>
      </c>
      <c r="O19" s="10"/>
      <c r="P19" s="10"/>
      <c r="Q19" s="10"/>
      <c r="R19" s="10"/>
    </row>
    <row r="20" spans="1:18" s="18" customFormat="1" ht="19.5" hidden="1" customHeight="1">
      <c r="A20" s="40" t="s">
        <v>48</v>
      </c>
      <c r="B20" s="38"/>
      <c r="C20" s="38"/>
      <c r="D20" s="38"/>
      <c r="E20" s="4"/>
      <c r="F20" s="37">
        <v>0</v>
      </c>
      <c r="G20" s="16"/>
      <c r="H20" s="37">
        <v>0</v>
      </c>
      <c r="O20" s="10"/>
      <c r="P20" s="10"/>
      <c r="Q20" s="10"/>
      <c r="R20" s="10"/>
    </row>
    <row r="21" spans="1:18" s="18" customFormat="1" ht="19.5" hidden="1" customHeight="1">
      <c r="A21" s="40" t="s">
        <v>60</v>
      </c>
      <c r="B21" s="38"/>
      <c r="C21" s="38"/>
      <c r="D21" s="38"/>
      <c r="E21" s="4"/>
      <c r="F21" s="12"/>
      <c r="G21" s="4"/>
      <c r="H21" s="12"/>
      <c r="O21" s="10"/>
      <c r="P21" s="10"/>
      <c r="Q21" s="10"/>
      <c r="R21" s="10"/>
    </row>
    <row r="22" spans="1:18" s="18" customFormat="1" ht="19.5" hidden="1" customHeight="1">
      <c r="A22" s="35" t="s">
        <v>59</v>
      </c>
      <c r="B22" s="38"/>
      <c r="C22" s="38"/>
      <c r="D22" s="38"/>
      <c r="E22" s="4"/>
      <c r="F22" s="41">
        <f>SUM(F19:F20)</f>
        <v>0</v>
      </c>
      <c r="G22" s="8"/>
      <c r="H22" s="41">
        <f>SUM(H19:H20)</f>
        <v>0</v>
      </c>
      <c r="O22" s="10"/>
      <c r="P22" s="10"/>
      <c r="Q22" s="10"/>
      <c r="R22" s="10"/>
    </row>
    <row r="23" spans="1:18" s="18" customFormat="1" ht="19.5" hidden="1" customHeight="1">
      <c r="A23" s="35" t="s">
        <v>58</v>
      </c>
      <c r="D23" s="38"/>
      <c r="E23" s="4"/>
      <c r="F23" s="42">
        <f>F18+F22</f>
        <v>43684</v>
      </c>
      <c r="G23" s="8"/>
      <c r="H23" s="42">
        <f>H18+H22</f>
        <v>19231</v>
      </c>
      <c r="O23" s="10"/>
      <c r="P23" s="10"/>
      <c r="Q23" s="10"/>
      <c r="R23" s="10"/>
    </row>
    <row r="24" spans="1:18" s="18" customFormat="1" ht="19.5" customHeight="1">
      <c r="A24" s="36" t="s">
        <v>57</v>
      </c>
      <c r="E24" s="4"/>
      <c r="F24" s="19">
        <v>-499</v>
      </c>
      <c r="G24" s="4"/>
      <c r="H24" s="19">
        <v>-388</v>
      </c>
      <c r="O24" s="10"/>
      <c r="P24" s="10"/>
      <c r="Q24" s="10"/>
      <c r="R24" s="10"/>
    </row>
    <row r="25" spans="1:18" s="18" customFormat="1" ht="19.5" customHeight="1">
      <c r="A25" s="36" t="s">
        <v>56</v>
      </c>
      <c r="C25" s="21"/>
      <c r="D25" s="21"/>
      <c r="E25" s="4"/>
      <c r="F25" s="19">
        <v>-103921</v>
      </c>
      <c r="G25" s="4"/>
      <c r="H25" s="19">
        <v>-115000</v>
      </c>
      <c r="O25" s="10"/>
      <c r="P25" s="10"/>
      <c r="Q25" s="10"/>
      <c r="R25" s="10"/>
    </row>
    <row r="26" spans="1:18" s="10" customFormat="1" ht="19.5" customHeight="1">
      <c r="A26" s="36" t="s">
        <v>55</v>
      </c>
      <c r="E26" s="4"/>
      <c r="F26" s="19">
        <v>847</v>
      </c>
      <c r="G26" s="4"/>
      <c r="H26" s="19">
        <v>4338</v>
      </c>
      <c r="J26" s="18"/>
      <c r="K26" s="18"/>
      <c r="L26" s="18"/>
      <c r="M26" s="18"/>
      <c r="N26" s="18"/>
    </row>
    <row r="27" spans="1:18" s="10" customFormat="1" ht="19.5" customHeight="1">
      <c r="A27" s="43" t="s">
        <v>176</v>
      </c>
      <c r="E27" s="4"/>
      <c r="F27" s="53">
        <f>F12+F23+SUM(F24:F26)</f>
        <v>113637</v>
      </c>
      <c r="G27" s="8"/>
      <c r="H27" s="53">
        <f>H12+H23+SUM(H24:H26)</f>
        <v>86934</v>
      </c>
      <c r="N27" s="18"/>
    </row>
    <row r="28" spans="1:18" s="10" customFormat="1" ht="19.5" customHeight="1">
      <c r="A28" s="44" t="s">
        <v>171</v>
      </c>
      <c r="E28" s="4"/>
      <c r="F28" s="19">
        <v>-14698</v>
      </c>
      <c r="G28" s="4"/>
      <c r="H28" s="39">
        <v>-16621</v>
      </c>
      <c r="N28" s="18"/>
    </row>
    <row r="29" spans="1:18" s="10" customFormat="1" ht="19.5" customHeight="1">
      <c r="A29" s="45" t="s">
        <v>145</v>
      </c>
      <c r="E29" s="4"/>
      <c r="F29" s="54">
        <f>F27+F28</f>
        <v>98939</v>
      </c>
      <c r="G29" s="4"/>
      <c r="H29" s="54">
        <f>H27+H28</f>
        <v>70313</v>
      </c>
      <c r="N29" s="18"/>
    </row>
    <row r="30" spans="1:18" ht="18" customHeight="1">
      <c r="A30" s="23"/>
      <c r="B30" s="46"/>
      <c r="C30" s="46"/>
      <c r="D30" s="216"/>
      <c r="H30" s="47"/>
      <c r="I30" s="11"/>
      <c r="J30" s="11"/>
    </row>
    <row r="31" spans="1:18" s="10" customFormat="1" ht="19.5" customHeight="1">
      <c r="A31" s="48" t="s">
        <v>54</v>
      </c>
      <c r="B31" s="48"/>
      <c r="C31" s="48"/>
      <c r="D31" s="20"/>
      <c r="E31" s="4"/>
      <c r="F31" s="4"/>
      <c r="G31" s="4"/>
      <c r="H31" s="49"/>
    </row>
    <row r="32" spans="1:18" s="10" customFormat="1" ht="19.5" customHeight="1">
      <c r="A32" s="26" t="s">
        <v>53</v>
      </c>
      <c r="C32" s="48"/>
      <c r="D32" s="20"/>
      <c r="E32" s="4"/>
      <c r="F32" s="4"/>
      <c r="G32" s="4"/>
      <c r="H32" s="49"/>
    </row>
    <row r="33" spans="1:8" s="10" customFormat="1" ht="19.5" customHeight="1">
      <c r="A33" s="44" t="s">
        <v>148</v>
      </c>
      <c r="B33" s="48"/>
      <c r="C33" s="20"/>
      <c r="E33" s="4"/>
      <c r="F33" s="19"/>
      <c r="G33" s="4"/>
      <c r="H33" s="19"/>
    </row>
    <row r="34" spans="1:8" s="10" customFormat="1" ht="19.5" customHeight="1">
      <c r="B34" s="10" t="s">
        <v>52</v>
      </c>
      <c r="C34" s="20"/>
      <c r="E34" s="4"/>
      <c r="F34" s="19">
        <v>-10544</v>
      </c>
      <c r="G34" s="4"/>
      <c r="H34" s="19">
        <v>4666</v>
      </c>
    </row>
    <row r="35" spans="1:8" s="10" customFormat="1" ht="19.5" hidden="1" customHeight="1">
      <c r="A35" s="44" t="s">
        <v>51</v>
      </c>
      <c r="C35" s="20"/>
      <c r="E35" s="4"/>
      <c r="F35" s="19"/>
      <c r="G35" s="4"/>
      <c r="H35" s="19"/>
    </row>
    <row r="36" spans="1:8" s="10" customFormat="1" ht="19.5" hidden="1" customHeight="1">
      <c r="A36" s="10" t="s">
        <v>50</v>
      </c>
      <c r="C36" s="20"/>
      <c r="E36" s="4"/>
      <c r="F36" s="19"/>
      <c r="G36" s="4"/>
      <c r="H36" s="19"/>
    </row>
    <row r="37" spans="1:8" s="10" customFormat="1" ht="19.5" hidden="1" customHeight="1">
      <c r="A37" s="44" t="s">
        <v>49</v>
      </c>
      <c r="C37" s="20"/>
      <c r="E37" s="4"/>
      <c r="F37" s="19"/>
      <c r="G37" s="4"/>
      <c r="H37" s="19"/>
    </row>
    <row r="38" spans="1:8" s="10" customFormat="1" ht="19.5" hidden="1" customHeight="1">
      <c r="A38" s="10" t="s">
        <v>48</v>
      </c>
      <c r="C38" s="20"/>
      <c r="E38" s="4"/>
      <c r="F38" s="19"/>
      <c r="G38" s="4"/>
      <c r="H38" s="19"/>
    </row>
    <row r="39" spans="1:8" s="10" customFormat="1" ht="19.5" hidden="1" customHeight="1">
      <c r="A39" s="44" t="s">
        <v>41</v>
      </c>
      <c r="C39" s="20"/>
      <c r="E39" s="4"/>
      <c r="F39" s="19"/>
      <c r="G39" s="4"/>
      <c r="H39" s="19"/>
    </row>
    <row r="40" spans="1:8" s="10" customFormat="1" ht="19.5" customHeight="1">
      <c r="A40" s="10" t="s">
        <v>47</v>
      </c>
      <c r="B40" s="48"/>
      <c r="C40" s="20"/>
      <c r="E40" s="4"/>
      <c r="F40" s="19"/>
      <c r="G40" s="4"/>
      <c r="H40" s="19"/>
    </row>
    <row r="41" spans="1:8" s="10" customFormat="1" ht="19.5" customHeight="1">
      <c r="B41" s="13" t="s">
        <v>46</v>
      </c>
      <c r="C41" s="20"/>
      <c r="E41" s="4"/>
      <c r="F41" s="19">
        <v>2108</v>
      </c>
      <c r="G41" s="4"/>
      <c r="H41" s="50">
        <v>-934</v>
      </c>
    </row>
    <row r="42" spans="1:8" s="10" customFormat="1" ht="19.5" customHeight="1">
      <c r="A42" s="48"/>
      <c r="C42" s="13"/>
      <c r="D42" s="20"/>
      <c r="E42" s="4"/>
      <c r="F42" s="55">
        <f>SUM(F34:F41)</f>
        <v>-8436</v>
      </c>
      <c r="G42" s="4"/>
      <c r="H42" s="56">
        <f>SUM(H34:H41)</f>
        <v>3732</v>
      </c>
    </row>
    <row r="43" spans="1:8" s="10" customFormat="1" ht="19.5" customHeight="1">
      <c r="A43" s="26" t="s">
        <v>45</v>
      </c>
      <c r="B43" s="48"/>
      <c r="C43" s="48"/>
      <c r="D43" s="20"/>
      <c r="E43" s="4"/>
      <c r="F43" s="49"/>
      <c r="G43" s="4"/>
      <c r="H43" s="49"/>
    </row>
    <row r="44" spans="1:8" s="10" customFormat="1" ht="19.5" hidden="1" customHeight="1">
      <c r="A44" s="44"/>
      <c r="B44" s="44" t="s">
        <v>44</v>
      </c>
      <c r="C44" s="48"/>
      <c r="D44" s="20"/>
      <c r="E44" s="4"/>
      <c r="F44" s="49"/>
      <c r="G44" s="4"/>
      <c r="H44" s="49"/>
    </row>
    <row r="45" spans="1:8" s="10" customFormat="1" ht="19.5" customHeight="1">
      <c r="A45" s="44" t="s">
        <v>172</v>
      </c>
      <c r="B45" s="48"/>
      <c r="C45" s="20"/>
      <c r="E45" s="4"/>
      <c r="F45" s="49"/>
      <c r="G45" s="4"/>
      <c r="H45" s="49"/>
    </row>
    <row r="46" spans="1:8" s="10" customFormat="1" ht="19.5" customHeight="1">
      <c r="B46" s="10" t="s">
        <v>52</v>
      </c>
      <c r="C46" s="20"/>
      <c r="E46" s="4"/>
      <c r="F46" s="51">
        <v>18669</v>
      </c>
      <c r="G46" s="4"/>
      <c r="H46" s="51">
        <v>39359</v>
      </c>
    </row>
    <row r="47" spans="1:8" s="10" customFormat="1" ht="19.5" customHeight="1">
      <c r="A47" s="44" t="s">
        <v>173</v>
      </c>
      <c r="B47" s="13"/>
      <c r="C47" s="20"/>
      <c r="E47" s="4"/>
      <c r="F47" s="49"/>
      <c r="G47" s="4"/>
      <c r="H47" s="49"/>
    </row>
    <row r="48" spans="1:8" s="10" customFormat="1" ht="19.5" customHeight="1">
      <c r="A48" s="13"/>
      <c r="B48" s="44" t="s">
        <v>155</v>
      </c>
      <c r="C48" s="20"/>
      <c r="E48" s="4"/>
      <c r="F48" s="51">
        <v>-112</v>
      </c>
      <c r="G48" s="4"/>
      <c r="H48" s="15">
        <v>0</v>
      </c>
    </row>
    <row r="49" spans="1:8" s="10" customFormat="1" ht="19.5" hidden="1" customHeight="1">
      <c r="A49" s="44" t="s">
        <v>43</v>
      </c>
      <c r="B49" s="44"/>
      <c r="C49" s="20"/>
      <c r="E49" s="4"/>
      <c r="F49" s="49"/>
      <c r="G49" s="4"/>
      <c r="H49" s="49"/>
    </row>
    <row r="50" spans="1:8" s="10" customFormat="1" ht="19.5" hidden="1" customHeight="1">
      <c r="A50" s="10" t="s">
        <v>42</v>
      </c>
      <c r="B50" s="48"/>
      <c r="C50" s="20"/>
      <c r="E50" s="4"/>
      <c r="F50" s="19"/>
      <c r="G50" s="4"/>
      <c r="H50" s="19"/>
    </row>
    <row r="51" spans="1:8" s="10" customFormat="1" ht="19.5" hidden="1" customHeight="1">
      <c r="A51" s="44" t="s">
        <v>41</v>
      </c>
      <c r="C51" s="20"/>
      <c r="E51" s="4"/>
      <c r="F51" s="14"/>
      <c r="G51" s="4"/>
      <c r="H51" s="14"/>
    </row>
    <row r="52" spans="1:8" s="10" customFormat="1" ht="19.5" customHeight="1">
      <c r="A52" s="10" t="s">
        <v>40</v>
      </c>
      <c r="B52" s="48"/>
      <c r="C52" s="20"/>
      <c r="E52" s="4"/>
      <c r="G52" s="4"/>
    </row>
    <row r="53" spans="1:8" s="10" customFormat="1" ht="19.5" customHeight="1">
      <c r="B53" s="13" t="s">
        <v>39</v>
      </c>
      <c r="C53" s="20"/>
      <c r="E53" s="4"/>
      <c r="F53" s="52">
        <v>-3711</v>
      </c>
      <c r="G53" s="4"/>
      <c r="H53" s="50">
        <v>-7872</v>
      </c>
    </row>
    <row r="54" spans="1:8" s="10" customFormat="1" ht="19.5" customHeight="1">
      <c r="A54" s="48"/>
      <c r="C54" s="13"/>
      <c r="D54" s="20"/>
      <c r="E54" s="4"/>
      <c r="F54" s="54">
        <f>SUM(F46:F53)</f>
        <v>14846</v>
      </c>
      <c r="G54" s="16"/>
      <c r="H54" s="54">
        <f>SUM(H46:H53)</f>
        <v>31487</v>
      </c>
    </row>
    <row r="55" spans="1:8" s="10" customFormat="1" ht="19.5" customHeight="1">
      <c r="A55" s="48" t="s">
        <v>38</v>
      </c>
      <c r="B55" s="20"/>
      <c r="E55" s="4"/>
      <c r="F55" s="56">
        <f>+F54+F42</f>
        <v>6410</v>
      </c>
      <c r="G55" s="4"/>
      <c r="H55" s="56">
        <f>+H54+H42</f>
        <v>35219</v>
      </c>
    </row>
    <row r="56" spans="1:8" s="10" customFormat="1" ht="19.5" customHeight="1" thickBot="1">
      <c r="A56" s="48" t="s">
        <v>37</v>
      </c>
      <c r="B56" s="48"/>
      <c r="C56" s="48"/>
      <c r="D56" s="20"/>
      <c r="E56" s="4"/>
      <c r="F56" s="57">
        <f>+F29+F55</f>
        <v>105349</v>
      </c>
      <c r="G56" s="4"/>
      <c r="H56" s="58">
        <f>+H29+H55</f>
        <v>105532</v>
      </c>
    </row>
    <row r="57" spans="1:8" s="10" customFormat="1" ht="19.5" customHeight="1" thickTop="1">
      <c r="A57" s="48"/>
      <c r="B57" s="48"/>
      <c r="C57" s="48"/>
      <c r="D57" s="20"/>
      <c r="E57" s="4"/>
      <c r="F57" s="4"/>
      <c r="G57" s="4"/>
      <c r="H57" s="4"/>
    </row>
    <row r="58" spans="1:8" s="10" customFormat="1" ht="19.5" customHeight="1" thickBot="1">
      <c r="A58" s="48" t="s">
        <v>174</v>
      </c>
      <c r="B58" s="25"/>
      <c r="C58" s="25"/>
      <c r="D58" s="48"/>
      <c r="E58" s="4"/>
      <c r="F58" s="59">
        <f>+F29/12000</f>
        <v>8.2449166666666667</v>
      </c>
      <c r="G58" s="4"/>
      <c r="H58" s="59">
        <v>5.79</v>
      </c>
    </row>
    <row r="59" spans="1:8" ht="19.5" thickTop="1"/>
    <row r="60" spans="1:8" ht="20">
      <c r="A60" s="1" t="s">
        <v>113</v>
      </c>
      <c r="B60" s="2"/>
      <c r="C60" s="2"/>
    </row>
    <row r="61" spans="1:8">
      <c r="A61" s="219" t="s">
        <v>69</v>
      </c>
      <c r="B61" s="219"/>
      <c r="C61" s="219"/>
      <c r="D61" s="219"/>
      <c r="E61" s="219"/>
      <c r="F61" s="219"/>
      <c r="G61" s="219"/>
      <c r="H61" s="219"/>
    </row>
    <row r="62" spans="1:8">
      <c r="A62" s="5"/>
      <c r="B62" s="5"/>
      <c r="C62" s="5"/>
      <c r="D62" s="5"/>
      <c r="E62" s="5"/>
      <c r="F62" s="5"/>
      <c r="G62" s="5"/>
      <c r="H62" s="31"/>
    </row>
    <row r="63" spans="1:8">
      <c r="A63" s="32"/>
      <c r="B63" s="32"/>
      <c r="C63" s="32"/>
      <c r="D63" s="32"/>
      <c r="E63" s="32"/>
      <c r="F63" s="222" t="s">
        <v>165</v>
      </c>
      <c r="G63" s="222"/>
      <c r="H63" s="222"/>
    </row>
    <row r="64" spans="1:8">
      <c r="A64" s="32"/>
      <c r="B64" s="32"/>
      <c r="C64" s="32"/>
      <c r="D64" s="32"/>
      <c r="E64" s="6"/>
      <c r="F64" s="223" t="s">
        <v>164</v>
      </c>
      <c r="G64" s="222"/>
      <c r="H64" s="222"/>
    </row>
    <row r="65" spans="1:8">
      <c r="A65" s="32"/>
      <c r="B65" s="32"/>
      <c r="C65" s="32"/>
      <c r="D65" s="32"/>
      <c r="E65" s="4" t="s">
        <v>21</v>
      </c>
      <c r="F65" s="33" t="s">
        <v>20</v>
      </c>
      <c r="H65" s="33" t="s">
        <v>19</v>
      </c>
    </row>
    <row r="66" spans="1:8">
      <c r="A66" s="32"/>
      <c r="B66" s="32"/>
      <c r="C66" s="32"/>
      <c r="D66" s="32"/>
      <c r="F66" s="33"/>
      <c r="H66" s="7" t="s">
        <v>17</v>
      </c>
    </row>
    <row r="67" spans="1:8">
      <c r="F67" s="224" t="s">
        <v>16</v>
      </c>
      <c r="G67" s="224"/>
      <c r="H67" s="224"/>
    </row>
    <row r="68" spans="1:8">
      <c r="A68" s="13" t="s">
        <v>67</v>
      </c>
      <c r="B68" s="13"/>
      <c r="C68" s="13"/>
      <c r="D68" s="13"/>
      <c r="E68" s="4">
        <v>10</v>
      </c>
      <c r="F68" s="19">
        <v>4225303</v>
      </c>
      <c r="H68" s="19">
        <v>3731382</v>
      </c>
    </row>
    <row r="69" spans="1:8">
      <c r="A69" s="13" t="s">
        <v>66</v>
      </c>
      <c r="B69" s="13"/>
      <c r="C69" s="13"/>
      <c r="D69" s="13"/>
      <c r="E69" s="4">
        <v>10</v>
      </c>
      <c r="F69" s="19">
        <v>-5737264</v>
      </c>
      <c r="H69" s="19">
        <v>-2233789</v>
      </c>
    </row>
    <row r="70" spans="1:8">
      <c r="A70" s="13" t="s">
        <v>147</v>
      </c>
      <c r="B70" s="34"/>
      <c r="C70" s="22"/>
      <c r="D70" s="21"/>
      <c r="E70" s="4">
        <v>10</v>
      </c>
      <c r="F70" s="19">
        <v>1740581</v>
      </c>
      <c r="H70" s="19">
        <v>-1081124</v>
      </c>
    </row>
    <row r="71" spans="1:8">
      <c r="A71" s="35" t="s">
        <v>65</v>
      </c>
      <c r="B71" s="22"/>
      <c r="C71" s="22"/>
      <c r="D71" s="21"/>
      <c r="F71" s="53">
        <f>SUM(F68:F70)</f>
        <v>228620</v>
      </c>
      <c r="G71" s="8"/>
      <c r="H71" s="53">
        <f>SUM(H68:H70)</f>
        <v>416469</v>
      </c>
    </row>
    <row r="72" spans="1:8">
      <c r="A72" s="36" t="s">
        <v>64</v>
      </c>
      <c r="B72" s="22"/>
      <c r="C72" s="22"/>
      <c r="D72" s="21"/>
      <c r="E72" s="4">
        <v>12</v>
      </c>
      <c r="F72" s="12">
        <v>72419</v>
      </c>
      <c r="H72" s="12">
        <v>57335</v>
      </c>
    </row>
    <row r="73" spans="1:8">
      <c r="A73" s="36" t="s">
        <v>179</v>
      </c>
      <c r="B73" s="18"/>
      <c r="C73" s="22"/>
      <c r="D73" s="18"/>
      <c r="F73" s="12">
        <v>20637</v>
      </c>
      <c r="H73" s="12">
        <v>5</v>
      </c>
    </row>
    <row r="74" spans="1:8" hidden="1">
      <c r="A74" s="36" t="s">
        <v>149</v>
      </c>
      <c r="B74" s="22"/>
      <c r="C74" s="22"/>
      <c r="D74" s="21"/>
      <c r="F74" s="37"/>
      <c r="H74" s="37"/>
    </row>
    <row r="75" spans="1:8">
      <c r="A75" s="36" t="s">
        <v>63</v>
      </c>
      <c r="B75" s="38"/>
      <c r="C75" s="38"/>
      <c r="D75" s="38"/>
      <c r="F75" s="39">
        <v>3</v>
      </c>
      <c r="H75" s="39">
        <v>-5</v>
      </c>
    </row>
    <row r="76" spans="1:8">
      <c r="A76" s="35" t="s">
        <v>62</v>
      </c>
      <c r="B76" s="38"/>
      <c r="C76" s="38"/>
      <c r="D76" s="38"/>
      <c r="F76" s="53">
        <f>SUM(F72:F75)</f>
        <v>93059</v>
      </c>
      <c r="G76" s="8"/>
      <c r="H76" s="53">
        <f>SUM(H72:H75)</f>
        <v>57335</v>
      </c>
    </row>
    <row r="77" spans="1:8" hidden="1">
      <c r="A77" s="36" t="s">
        <v>61</v>
      </c>
      <c r="B77" s="38"/>
      <c r="C77" s="38"/>
      <c r="D77" s="38"/>
      <c r="F77" s="37"/>
      <c r="G77" s="16"/>
      <c r="H77" s="37"/>
    </row>
    <row r="78" spans="1:8" hidden="1">
      <c r="A78" s="40" t="s">
        <v>48</v>
      </c>
      <c r="B78" s="38"/>
      <c r="C78" s="38"/>
      <c r="D78" s="38"/>
      <c r="F78" s="37"/>
      <c r="G78" s="16"/>
      <c r="H78" s="37"/>
    </row>
    <row r="79" spans="1:8" hidden="1">
      <c r="A79" s="40" t="s">
        <v>60</v>
      </c>
      <c r="B79" s="38"/>
      <c r="C79" s="38"/>
      <c r="D79" s="38"/>
      <c r="F79" s="12"/>
      <c r="H79" s="12"/>
    </row>
    <row r="80" spans="1:8" hidden="1">
      <c r="A80" s="35" t="s">
        <v>59</v>
      </c>
      <c r="B80" s="38"/>
      <c r="C80" s="38"/>
      <c r="D80" s="38"/>
      <c r="F80" s="54">
        <f>SUM(F77:F78)</f>
        <v>0</v>
      </c>
      <c r="G80" s="8"/>
      <c r="H80" s="54">
        <f>SUM(H77:H78)</f>
        <v>0</v>
      </c>
    </row>
    <row r="81" spans="1:8" hidden="1">
      <c r="A81" s="35" t="s">
        <v>58</v>
      </c>
      <c r="B81" s="18"/>
      <c r="C81" s="18"/>
      <c r="D81" s="38"/>
      <c r="F81" s="54">
        <f>F76+F80</f>
        <v>93059</v>
      </c>
      <c r="G81" s="8"/>
      <c r="H81" s="54">
        <f>H76+H80</f>
        <v>57335</v>
      </c>
    </row>
    <row r="82" spans="1:8">
      <c r="A82" s="36" t="s">
        <v>57</v>
      </c>
      <c r="B82" s="18"/>
      <c r="C82" s="18"/>
      <c r="D82" s="18"/>
      <c r="F82" s="19">
        <v>-1072</v>
      </c>
      <c r="H82" s="19">
        <v>-1906</v>
      </c>
    </row>
    <row r="83" spans="1:8">
      <c r="A83" s="36" t="s">
        <v>56</v>
      </c>
      <c r="B83" s="18"/>
      <c r="C83" s="21"/>
      <c r="D83" s="21"/>
      <c r="E83" s="4">
        <v>16</v>
      </c>
      <c r="F83" s="19">
        <v>-318287</v>
      </c>
      <c r="H83" s="19">
        <v>-395735</v>
      </c>
    </row>
    <row r="84" spans="1:8">
      <c r="A84" s="36" t="s">
        <v>55</v>
      </c>
      <c r="B84" s="10"/>
      <c r="C84" s="10"/>
      <c r="D84" s="10"/>
      <c r="E84" s="4">
        <v>16</v>
      </c>
      <c r="F84" s="19">
        <v>2542</v>
      </c>
      <c r="H84" s="19">
        <v>108716</v>
      </c>
    </row>
    <row r="85" spans="1:8">
      <c r="A85" s="43" t="s">
        <v>176</v>
      </c>
      <c r="B85" s="10"/>
      <c r="C85" s="10"/>
      <c r="D85" s="10"/>
      <c r="F85" s="53">
        <f>F71+F81+SUM(F82:F84)</f>
        <v>4862</v>
      </c>
      <c r="G85" s="8"/>
      <c r="H85" s="53">
        <f>H71+H81+SUM(H82:H84)</f>
        <v>184879</v>
      </c>
    </row>
    <row r="86" spans="1:8">
      <c r="A86" s="44" t="s">
        <v>175</v>
      </c>
      <c r="B86" s="10"/>
      <c r="C86" s="10"/>
      <c r="D86" s="10"/>
      <c r="E86" s="4">
        <v>14</v>
      </c>
      <c r="F86" s="19">
        <v>2550</v>
      </c>
      <c r="H86" s="39">
        <v>-14241</v>
      </c>
    </row>
    <row r="87" spans="1:8">
      <c r="A87" s="45" t="s">
        <v>145</v>
      </c>
      <c r="B87" s="10"/>
      <c r="C87" s="10"/>
      <c r="D87" s="10"/>
      <c r="F87" s="54">
        <f>F85+F86</f>
        <v>7412</v>
      </c>
      <c r="H87" s="54">
        <f>H85+H86</f>
        <v>170638</v>
      </c>
    </row>
    <row r="88" spans="1:8">
      <c r="A88" s="23"/>
      <c r="B88" s="46"/>
      <c r="C88" s="46"/>
      <c r="D88" s="216"/>
      <c r="H88" s="47"/>
    </row>
    <row r="89" spans="1:8">
      <c r="A89" s="48" t="s">
        <v>54</v>
      </c>
      <c r="B89" s="48"/>
      <c r="C89" s="48"/>
      <c r="D89" s="20"/>
      <c r="H89" s="49"/>
    </row>
    <row r="90" spans="1:8">
      <c r="A90" s="26" t="s">
        <v>53</v>
      </c>
      <c r="B90" s="10"/>
      <c r="C90" s="48"/>
      <c r="D90" s="20"/>
      <c r="H90" s="49"/>
    </row>
    <row r="91" spans="1:8">
      <c r="A91" s="44" t="s">
        <v>161</v>
      </c>
      <c r="B91" s="48"/>
      <c r="C91" s="20"/>
      <c r="D91" s="10"/>
      <c r="H91" s="49"/>
    </row>
    <row r="92" spans="1:8">
      <c r="A92" s="10"/>
      <c r="B92" s="10" t="s">
        <v>52</v>
      </c>
      <c r="C92" s="20"/>
      <c r="D92" s="10"/>
      <c r="F92" s="19">
        <v>42693</v>
      </c>
      <c r="H92" s="19">
        <v>7078</v>
      </c>
    </row>
    <row r="93" spans="1:8">
      <c r="A93" s="10" t="s">
        <v>47</v>
      </c>
      <c r="B93" s="48"/>
      <c r="C93" s="20"/>
      <c r="D93" s="10"/>
      <c r="F93" s="19"/>
      <c r="H93" s="19"/>
    </row>
    <row r="94" spans="1:8">
      <c r="A94" s="10"/>
      <c r="B94" s="13" t="s">
        <v>46</v>
      </c>
      <c r="C94" s="20"/>
      <c r="D94" s="10"/>
      <c r="F94" s="19">
        <v>-8539</v>
      </c>
      <c r="H94" s="50">
        <v>-1416</v>
      </c>
    </row>
    <row r="95" spans="1:8">
      <c r="A95" s="48"/>
      <c r="B95" s="10"/>
      <c r="C95" s="13"/>
      <c r="D95" s="20"/>
      <c r="F95" s="55">
        <f>SUM(F92:F94)</f>
        <v>34154</v>
      </c>
      <c r="H95" s="56">
        <f>SUM(H92:H94)</f>
        <v>5662</v>
      </c>
    </row>
    <row r="96" spans="1:8">
      <c r="A96" s="26" t="s">
        <v>45</v>
      </c>
      <c r="B96" s="48"/>
      <c r="C96" s="48"/>
      <c r="D96" s="20"/>
      <c r="F96" s="49"/>
      <c r="H96" s="49"/>
    </row>
    <row r="97" spans="1:8">
      <c r="A97" s="44" t="s">
        <v>177</v>
      </c>
      <c r="B97" s="48"/>
      <c r="C97" s="20"/>
      <c r="D97" s="10"/>
      <c r="F97" s="49"/>
      <c r="H97" s="49"/>
    </row>
    <row r="98" spans="1:8">
      <c r="A98" s="10"/>
      <c r="B98" s="10" t="s">
        <v>52</v>
      </c>
      <c r="C98" s="20"/>
      <c r="D98" s="10"/>
      <c r="F98" s="51">
        <v>-11064</v>
      </c>
      <c r="H98" s="51">
        <v>11526</v>
      </c>
    </row>
    <row r="99" spans="1:8">
      <c r="A99" s="44" t="s">
        <v>156</v>
      </c>
      <c r="B99" s="13"/>
      <c r="C99" s="20"/>
      <c r="D99" s="10"/>
      <c r="F99" s="51"/>
      <c r="H99" s="51"/>
    </row>
    <row r="100" spans="1:8">
      <c r="A100" s="13"/>
      <c r="B100" s="44" t="s">
        <v>155</v>
      </c>
      <c r="C100" s="20"/>
      <c r="D100" s="10"/>
      <c r="F100" s="51">
        <v>29</v>
      </c>
      <c r="H100" s="185">
        <v>0</v>
      </c>
    </row>
    <row r="101" spans="1:8">
      <c r="A101" s="10" t="s">
        <v>40</v>
      </c>
      <c r="B101" s="48"/>
      <c r="C101" s="20"/>
      <c r="D101" s="10"/>
      <c r="F101" s="10"/>
      <c r="H101" s="10"/>
    </row>
    <row r="102" spans="1:8">
      <c r="A102" s="10"/>
      <c r="B102" s="13" t="s">
        <v>39</v>
      </c>
      <c r="C102" s="20"/>
      <c r="D102" s="10"/>
      <c r="F102" s="52">
        <v>2207</v>
      </c>
      <c r="H102" s="50">
        <v>-2305</v>
      </c>
    </row>
    <row r="103" spans="1:8">
      <c r="A103" s="48"/>
      <c r="B103" s="10"/>
      <c r="C103" s="13"/>
      <c r="D103" s="20"/>
      <c r="F103" s="54">
        <f>SUM(F98:F102)</f>
        <v>-8828</v>
      </c>
      <c r="G103" s="186"/>
      <c r="H103" s="54">
        <f>SUM(H98:H102)</f>
        <v>9221</v>
      </c>
    </row>
    <row r="104" spans="1:8">
      <c r="A104" s="48" t="s">
        <v>38</v>
      </c>
      <c r="B104" s="20"/>
      <c r="C104" s="10"/>
      <c r="D104" s="10"/>
      <c r="F104" s="56">
        <f>+F103+F95</f>
        <v>25326</v>
      </c>
      <c r="H104" s="56">
        <f>+H103+H95</f>
        <v>14883</v>
      </c>
    </row>
    <row r="105" spans="1:8" ht="19.5" thickBot="1">
      <c r="A105" s="48" t="s">
        <v>37</v>
      </c>
      <c r="B105" s="48"/>
      <c r="C105" s="48"/>
      <c r="D105" s="20"/>
      <c r="F105" s="57">
        <f>+F87+F104</f>
        <v>32738</v>
      </c>
      <c r="H105" s="58">
        <f>+H87+H104</f>
        <v>185521</v>
      </c>
    </row>
    <row r="106" spans="1:8" ht="19.5" thickTop="1">
      <c r="A106" s="48"/>
      <c r="B106" s="48"/>
      <c r="C106" s="48"/>
      <c r="D106" s="20"/>
      <c r="H106" s="4"/>
    </row>
    <row r="107" spans="1:8" ht="19.5" thickBot="1">
      <c r="A107" s="48" t="s">
        <v>174</v>
      </c>
      <c r="B107" s="25"/>
      <c r="C107" s="25"/>
      <c r="D107" s="48"/>
      <c r="E107" s="4">
        <v>13</v>
      </c>
      <c r="F107" s="59">
        <f>+F87/12000</f>
        <v>0.6176666666666667</v>
      </c>
      <c r="H107" s="59">
        <v>15.91</v>
      </c>
    </row>
    <row r="108" spans="1:8" ht="19.5" thickTop="1"/>
  </sheetData>
  <sheetProtection formatCells="0" formatColumns="0" formatRows="0" insertColumns="0" insertRows="0" insertHyperlinks="0" deleteColumns="0" deleteRows="0" sort="0" autoFilter="0" pivotTables="0"/>
  <mergeCells count="8">
    <mergeCell ref="F63:H63"/>
    <mergeCell ref="F64:H64"/>
    <mergeCell ref="F67:H67"/>
    <mergeCell ref="A2:H2"/>
    <mergeCell ref="F4:H4"/>
    <mergeCell ref="F8:H8"/>
    <mergeCell ref="F5:H5"/>
    <mergeCell ref="A61:H61"/>
  </mergeCells>
  <pageMargins left="0.8" right="0.8" top="0.48" bottom="0.5" header="0.5" footer="0.5"/>
  <pageSetup paperSize="9" scale="71" firstPageNumber="4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59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6F18-F70B-4325-8634-00CD494A9732}">
  <sheetPr>
    <tabColor theme="8" tint="0.79998168889431442"/>
    <pageSetUpPr fitToPage="1"/>
  </sheetPr>
  <dimension ref="A1:Z28"/>
  <sheetViews>
    <sheetView view="pageBreakPreview" topLeftCell="A22" zoomScale="65" zoomScaleNormal="80" zoomScaleSheetLayoutView="70" workbookViewId="0">
      <selection activeCell="D22" sqref="D22"/>
    </sheetView>
  </sheetViews>
  <sheetFormatPr defaultColWidth="9.1796875" defaultRowHeight="21.5"/>
  <cols>
    <col min="1" max="2" width="2.453125" style="61" customWidth="1"/>
    <col min="3" max="3" width="7.1796875" style="61" customWidth="1"/>
    <col min="4" max="4" width="45.1796875" style="61" customWidth="1"/>
    <col min="5" max="5" width="11.453125" style="62" customWidth="1"/>
    <col min="6" max="6" width="15.453125" style="61" customWidth="1"/>
    <col min="7" max="7" width="1.1796875" style="61" customWidth="1"/>
    <col min="8" max="8" width="12.81640625" style="61" customWidth="1"/>
    <col min="9" max="9" width="0.90625" style="61" customWidth="1"/>
    <col min="10" max="10" width="18.36328125" style="61" bestFit="1" customWidth="1"/>
    <col min="11" max="11" width="1.1796875" style="61" customWidth="1"/>
    <col min="12" max="12" width="12.81640625" style="61" customWidth="1"/>
    <col min="13" max="13" width="0.90625" style="61" customWidth="1"/>
    <col min="14" max="14" width="14.81640625" style="61" customWidth="1"/>
    <col min="15" max="15" width="1.1796875" style="61" customWidth="1"/>
    <col min="16" max="16" width="21.54296875" style="61" customWidth="1"/>
    <col min="17" max="17" width="1.54296875" style="61" customWidth="1"/>
    <col min="18" max="18" width="20.6328125" style="61" customWidth="1"/>
    <col min="19" max="19" width="1.26953125" style="61" customWidth="1"/>
    <col min="20" max="20" width="16.81640625" style="61" customWidth="1"/>
    <col min="21" max="21" width="1.26953125" style="61" customWidth="1"/>
    <col min="22" max="22" width="17.453125" style="61" customWidth="1"/>
    <col min="23" max="16384" width="9.1796875" style="61"/>
  </cols>
  <sheetData>
    <row r="1" spans="1:26" ht="23">
      <c r="A1" s="1" t="s">
        <v>113</v>
      </c>
      <c r="B1" s="1"/>
      <c r="C1" s="60"/>
    </row>
    <row r="2" spans="1:26" ht="22">
      <c r="A2" s="225" t="s">
        <v>99</v>
      </c>
      <c r="B2" s="225"/>
      <c r="C2" s="225"/>
      <c r="D2" s="225"/>
      <c r="E2" s="225"/>
      <c r="F2" s="22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6" ht="22">
      <c r="B3" s="5"/>
      <c r="C3" s="5"/>
      <c r="E3" s="64"/>
      <c r="F3" s="5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X3" s="65"/>
      <c r="Y3" s="65"/>
      <c r="Z3" s="65"/>
    </row>
    <row r="4" spans="1:26" s="65" customFormat="1" ht="19.5" customHeight="1">
      <c r="E4" s="66"/>
      <c r="L4" s="226" t="s">
        <v>3</v>
      </c>
      <c r="M4" s="226"/>
      <c r="N4" s="226"/>
      <c r="O4" s="67"/>
      <c r="P4" s="226" t="s">
        <v>98</v>
      </c>
      <c r="Q4" s="226"/>
      <c r="R4" s="226"/>
      <c r="S4" s="226"/>
      <c r="T4" s="226"/>
      <c r="U4" s="67"/>
      <c r="V4" s="68"/>
      <c r="X4" s="27"/>
      <c r="Y4" s="27"/>
      <c r="Z4" s="27"/>
    </row>
    <row r="5" spans="1:26" s="27" customFormat="1" ht="19.5" customHeight="1">
      <c r="E5" s="69"/>
      <c r="G5" s="67"/>
      <c r="H5" s="67"/>
      <c r="I5" s="67"/>
      <c r="J5" s="67" t="s">
        <v>135</v>
      </c>
      <c r="K5" s="67"/>
      <c r="L5" s="67"/>
      <c r="M5" s="67"/>
      <c r="N5" s="67"/>
      <c r="O5" s="67"/>
      <c r="P5" s="70" t="s">
        <v>97</v>
      </c>
      <c r="Q5" s="70"/>
      <c r="R5" s="70" t="s">
        <v>96</v>
      </c>
      <c r="S5" s="70"/>
      <c r="T5" s="70"/>
      <c r="U5" s="70"/>
      <c r="V5" s="71"/>
    </row>
    <row r="6" spans="1:26" s="27" customFormat="1" ht="19.5" customHeight="1">
      <c r="E6" s="69"/>
      <c r="F6" s="67" t="s">
        <v>95</v>
      </c>
      <c r="G6" s="67"/>
      <c r="H6" s="67"/>
      <c r="I6" s="67"/>
      <c r="J6" s="67" t="s">
        <v>136</v>
      </c>
      <c r="K6" s="67"/>
      <c r="P6" s="70" t="s">
        <v>94</v>
      </c>
      <c r="Q6" s="70"/>
      <c r="R6" s="70" t="s">
        <v>93</v>
      </c>
      <c r="S6" s="70"/>
      <c r="T6" s="70" t="s">
        <v>87</v>
      </c>
      <c r="U6" s="70"/>
      <c r="V6" s="72"/>
    </row>
    <row r="7" spans="1:26" s="27" customFormat="1" ht="19.5" customHeight="1">
      <c r="E7" s="69"/>
      <c r="F7" s="67" t="s">
        <v>92</v>
      </c>
      <c r="G7" s="67"/>
      <c r="H7" s="67" t="s">
        <v>119</v>
      </c>
      <c r="I7" s="67"/>
      <c r="J7" s="67" t="s">
        <v>137</v>
      </c>
      <c r="K7" s="67"/>
      <c r="L7" s="67" t="s">
        <v>91</v>
      </c>
      <c r="M7" s="67"/>
      <c r="P7" s="70" t="s">
        <v>90</v>
      </c>
      <c r="Q7" s="70"/>
      <c r="R7" s="70" t="s">
        <v>89</v>
      </c>
      <c r="S7" s="70"/>
      <c r="T7" s="70" t="s">
        <v>88</v>
      </c>
      <c r="U7" s="70"/>
      <c r="V7" s="73" t="s">
        <v>87</v>
      </c>
    </row>
    <row r="8" spans="1:26" s="27" customFormat="1" ht="19.5" customHeight="1">
      <c r="E8" s="69" t="s">
        <v>21</v>
      </c>
      <c r="F8" s="67" t="s">
        <v>86</v>
      </c>
      <c r="G8" s="67"/>
      <c r="H8" s="67" t="s">
        <v>120</v>
      </c>
      <c r="I8" s="67"/>
      <c r="J8" s="67" t="s">
        <v>138</v>
      </c>
      <c r="K8" s="67"/>
      <c r="L8" s="67" t="s">
        <v>83</v>
      </c>
      <c r="M8" s="67"/>
      <c r="N8" s="67" t="s">
        <v>0</v>
      </c>
      <c r="O8" s="67"/>
      <c r="P8" s="70" t="s">
        <v>85</v>
      </c>
      <c r="Q8" s="70"/>
      <c r="R8" s="70" t="s">
        <v>84</v>
      </c>
      <c r="S8" s="70"/>
      <c r="T8" s="70" t="s">
        <v>82</v>
      </c>
      <c r="U8" s="70"/>
      <c r="V8" s="73" t="s">
        <v>81</v>
      </c>
    </row>
    <row r="9" spans="1:26" s="27" customFormat="1" ht="19.5" customHeight="1">
      <c r="E9" s="69"/>
      <c r="F9" s="227" t="s">
        <v>16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</row>
    <row r="10" spans="1:26" s="27" customFormat="1" ht="19.5" customHeight="1">
      <c r="A10" s="9" t="s">
        <v>169</v>
      </c>
      <c r="E10" s="69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74"/>
    </row>
    <row r="11" spans="1:26" s="27" customFormat="1" ht="19.5" customHeight="1">
      <c r="A11" s="9" t="s">
        <v>80</v>
      </c>
      <c r="E11" s="69"/>
      <c r="F11" s="75">
        <v>100000</v>
      </c>
      <c r="G11" s="75"/>
      <c r="H11" s="75">
        <v>138111</v>
      </c>
      <c r="I11" s="75"/>
      <c r="J11" s="75">
        <v>49664</v>
      </c>
      <c r="K11" s="75"/>
      <c r="L11" s="75">
        <v>10000</v>
      </c>
      <c r="M11" s="75"/>
      <c r="N11" s="75">
        <v>814777</v>
      </c>
      <c r="O11" s="75"/>
      <c r="P11" s="75">
        <v>-4517</v>
      </c>
      <c r="Q11" s="75"/>
      <c r="R11" s="76">
        <v>5597</v>
      </c>
      <c r="S11" s="75"/>
      <c r="T11" s="104">
        <f>SUM(P11:S11)</f>
        <v>1080</v>
      </c>
      <c r="V11" s="112">
        <f>SUM(F11:N11,T11)</f>
        <v>1113632</v>
      </c>
    </row>
    <row r="12" spans="1:26" s="27" customFormat="1" ht="19.5" customHeight="1">
      <c r="A12" s="27" t="s">
        <v>77</v>
      </c>
      <c r="E12" s="69">
        <v>3</v>
      </c>
      <c r="F12" s="77">
        <v>0</v>
      </c>
      <c r="G12" s="77"/>
      <c r="H12" s="77">
        <v>0</v>
      </c>
      <c r="I12" s="77"/>
      <c r="J12" s="77">
        <v>0</v>
      </c>
      <c r="K12" s="77"/>
      <c r="L12" s="77">
        <v>0</v>
      </c>
      <c r="M12" s="78"/>
      <c r="N12" s="102">
        <v>90268</v>
      </c>
      <c r="O12" s="78"/>
      <c r="P12" s="77">
        <v>0</v>
      </c>
      <c r="Q12" s="77"/>
      <c r="R12" s="77">
        <v>0</v>
      </c>
      <c r="S12" s="77"/>
      <c r="T12" s="105">
        <f>SUM(P12:S12)</f>
        <v>0</v>
      </c>
      <c r="V12" s="167">
        <f>SUM(F12:N12,T12)</f>
        <v>90268</v>
      </c>
    </row>
    <row r="13" spans="1:26" s="27" customFormat="1" ht="19.5" customHeight="1">
      <c r="A13" s="27" t="s">
        <v>76</v>
      </c>
      <c r="E13" s="69">
        <v>3</v>
      </c>
      <c r="F13" s="77">
        <v>0</v>
      </c>
      <c r="G13" s="77"/>
      <c r="H13" s="81">
        <v>0</v>
      </c>
      <c r="I13" s="77"/>
      <c r="J13" s="81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/>
      <c r="R13" s="79">
        <v>0</v>
      </c>
      <c r="S13" s="75"/>
      <c r="T13" s="105">
        <f>SUM(P13:S13)</f>
        <v>0</v>
      </c>
      <c r="V13" s="107">
        <f>SUM(F13:N13,T13)</f>
        <v>0</v>
      </c>
    </row>
    <row r="14" spans="1:26" s="27" customFormat="1" ht="19.5" customHeight="1">
      <c r="A14" s="9" t="s">
        <v>79</v>
      </c>
      <c r="E14" s="69"/>
      <c r="F14" s="106">
        <f>SUM(F11:F13)</f>
        <v>100000</v>
      </c>
      <c r="G14" s="83"/>
      <c r="H14" s="110">
        <f>SUM(H11:H13)</f>
        <v>138111</v>
      </c>
      <c r="I14" s="83"/>
      <c r="J14" s="110">
        <f>SUM(J11:J13)</f>
        <v>49664</v>
      </c>
      <c r="K14" s="83"/>
      <c r="L14" s="106">
        <f>SUM(L11:L13)</f>
        <v>10000</v>
      </c>
      <c r="M14" s="83"/>
      <c r="N14" s="106">
        <f>SUM(N11:N13)</f>
        <v>905045</v>
      </c>
      <c r="O14" s="83"/>
      <c r="P14" s="111">
        <f>SUM(P11:P13)</f>
        <v>-4517</v>
      </c>
      <c r="Q14" s="83"/>
      <c r="R14" s="106">
        <f>SUM(R11:R13)</f>
        <v>5597</v>
      </c>
      <c r="S14" s="83"/>
      <c r="T14" s="106">
        <f>SUM(T11:T13)</f>
        <v>1080</v>
      </c>
      <c r="U14" s="84"/>
      <c r="V14" s="106">
        <f>SUM(V11:V13)</f>
        <v>1203900</v>
      </c>
    </row>
    <row r="15" spans="1:26" s="27" customFormat="1" ht="9.5" customHeight="1">
      <c r="A15" s="9"/>
      <c r="E15" s="69"/>
      <c r="F15" s="110"/>
      <c r="G15" s="83"/>
      <c r="H15" s="110"/>
      <c r="I15" s="83"/>
      <c r="J15" s="110"/>
      <c r="K15" s="83"/>
      <c r="L15" s="110"/>
      <c r="M15" s="83"/>
      <c r="N15" s="110"/>
      <c r="O15" s="83"/>
      <c r="P15" s="169"/>
      <c r="Q15" s="83"/>
      <c r="R15" s="110"/>
      <c r="S15" s="83"/>
      <c r="T15" s="110"/>
      <c r="U15" s="84"/>
      <c r="V15" s="110"/>
    </row>
    <row r="16" spans="1:26" s="27" customFormat="1" ht="19.5" customHeight="1">
      <c r="A16" s="9" t="s">
        <v>75</v>
      </c>
      <c r="E16" s="69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85"/>
    </row>
    <row r="17" spans="1:23" s="27" customFormat="1" ht="19.5" customHeight="1">
      <c r="A17" s="86" t="s">
        <v>74</v>
      </c>
      <c r="E17" s="69"/>
      <c r="F17" s="75"/>
      <c r="G17" s="69"/>
      <c r="H17" s="69"/>
      <c r="I17" s="69"/>
      <c r="J17" s="69"/>
      <c r="K17" s="69"/>
      <c r="L17" s="87"/>
      <c r="M17" s="87"/>
      <c r="N17" s="87"/>
      <c r="O17" s="87"/>
      <c r="P17" s="87"/>
      <c r="Q17" s="87"/>
      <c r="R17" s="87"/>
      <c r="S17" s="69"/>
      <c r="T17" s="85"/>
    </row>
    <row r="18" spans="1:23" s="27" customFormat="1" ht="19.5" customHeight="1">
      <c r="A18" s="86"/>
      <c r="B18" s="27" t="s">
        <v>73</v>
      </c>
      <c r="E18" s="69"/>
      <c r="F18" s="170">
        <v>20000</v>
      </c>
      <c r="G18" s="69"/>
      <c r="H18" s="170">
        <v>190000</v>
      </c>
      <c r="I18" s="69"/>
      <c r="J18" s="81">
        <v>0</v>
      </c>
      <c r="K18" s="69"/>
      <c r="L18" s="90">
        <v>0</v>
      </c>
      <c r="M18" s="74"/>
      <c r="N18" s="90">
        <v>0</v>
      </c>
      <c r="O18" s="74"/>
      <c r="P18" s="90">
        <v>0</v>
      </c>
      <c r="Q18" s="74"/>
      <c r="R18" s="90">
        <v>0</v>
      </c>
      <c r="S18" s="74"/>
      <c r="T18" s="74">
        <f>SUM(P18:S18)</f>
        <v>0</v>
      </c>
      <c r="V18" s="27">
        <f>SUM(F18:N18,T18)</f>
        <v>210000</v>
      </c>
    </row>
    <row r="19" spans="1:23" s="27" customFormat="1" ht="19.5" hidden="1" customHeight="1">
      <c r="A19" s="9"/>
      <c r="B19" s="27" t="s">
        <v>72</v>
      </c>
      <c r="E19" s="69"/>
      <c r="F19" s="88"/>
      <c r="G19" s="89"/>
      <c r="H19" s="88"/>
      <c r="I19" s="89"/>
      <c r="J19" s="88"/>
      <c r="K19" s="89"/>
      <c r="L19" s="88"/>
      <c r="M19" s="76"/>
      <c r="N19" s="90"/>
      <c r="O19" s="89"/>
      <c r="P19" s="88"/>
      <c r="Q19" s="89"/>
      <c r="R19" s="88"/>
      <c r="S19" s="89"/>
      <c r="T19" s="74">
        <f>SUM(P19:S19)</f>
        <v>0</v>
      </c>
      <c r="V19" s="27">
        <f>SUM(F19:N19,T19)</f>
        <v>0</v>
      </c>
    </row>
    <row r="20" spans="1:23" s="27" customFormat="1" ht="19.5" customHeight="1">
      <c r="A20" s="86" t="s">
        <v>71</v>
      </c>
      <c r="E20" s="69"/>
      <c r="F20" s="88">
        <f>SUM(F18:F19)</f>
        <v>20000</v>
      </c>
      <c r="G20" s="91"/>
      <c r="H20" s="88">
        <f>SUM(H18:H19)</f>
        <v>190000</v>
      </c>
      <c r="I20" s="91"/>
      <c r="J20" s="88">
        <f>SUM(J18:J19)</f>
        <v>0</v>
      </c>
      <c r="K20" s="91"/>
      <c r="L20" s="88">
        <f>SUM(L18:L19)</f>
        <v>0</v>
      </c>
      <c r="M20" s="76"/>
      <c r="N20" s="88">
        <f>SUM(N18:N19)</f>
        <v>0</v>
      </c>
      <c r="O20" s="91"/>
      <c r="P20" s="88">
        <f>SUM(P18:P19)</f>
        <v>0</v>
      </c>
      <c r="Q20" s="91"/>
      <c r="R20" s="88">
        <f>SUM(R18:R19)</f>
        <v>0</v>
      </c>
      <c r="S20" s="91"/>
      <c r="T20" s="92">
        <f>SUM(T18:T19)</f>
        <v>0</v>
      </c>
      <c r="V20" s="92">
        <f>SUM(V18:V19)</f>
        <v>210000</v>
      </c>
    </row>
    <row r="21" spans="1:23" s="27" customFormat="1" ht="9.5" customHeight="1">
      <c r="A21" s="9"/>
      <c r="E21" s="69"/>
      <c r="F21" s="76"/>
      <c r="G21" s="91"/>
      <c r="H21" s="91"/>
      <c r="I21" s="91"/>
      <c r="J21" s="91"/>
      <c r="K21" s="91"/>
      <c r="L21" s="76"/>
      <c r="M21" s="76"/>
      <c r="N21" s="76"/>
      <c r="O21" s="91"/>
      <c r="P21" s="76"/>
      <c r="Q21" s="91"/>
      <c r="R21" s="76"/>
      <c r="S21" s="91"/>
      <c r="T21" s="76"/>
    </row>
    <row r="22" spans="1:23" s="27" customFormat="1" ht="19.5" customHeight="1">
      <c r="A22" s="9" t="s">
        <v>126</v>
      </c>
      <c r="E22" s="93"/>
      <c r="F22" s="94"/>
      <c r="G22" s="95"/>
      <c r="H22" s="95"/>
      <c r="I22" s="95"/>
      <c r="J22" s="95"/>
      <c r="K22" s="95"/>
      <c r="L22" s="96"/>
      <c r="M22" s="96"/>
      <c r="N22" s="96"/>
      <c r="O22" s="95"/>
      <c r="P22" s="96"/>
      <c r="Q22" s="95"/>
      <c r="R22" s="96"/>
      <c r="S22" s="95"/>
      <c r="T22" s="97"/>
    </row>
    <row r="23" spans="1:23" s="27" customFormat="1" ht="19.5" customHeight="1">
      <c r="B23" s="27" t="s">
        <v>145</v>
      </c>
      <c r="E23" s="69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4">
        <v>170638</v>
      </c>
      <c r="O23" s="76"/>
      <c r="P23" s="76">
        <v>0</v>
      </c>
      <c r="Q23" s="76"/>
      <c r="R23" s="76">
        <v>0</v>
      </c>
      <c r="S23" s="76"/>
      <c r="T23" s="105">
        <v>0</v>
      </c>
      <c r="V23" s="167">
        <f>SUM(F23:N23,T23)</f>
        <v>170638</v>
      </c>
    </row>
    <row r="24" spans="1:23" s="27" customFormat="1" ht="19.5" customHeight="1">
      <c r="B24" s="27" t="s">
        <v>54</v>
      </c>
      <c r="E24" s="69"/>
      <c r="F24" s="88">
        <v>0</v>
      </c>
      <c r="G24" s="76"/>
      <c r="H24" s="88">
        <v>0</v>
      </c>
      <c r="I24" s="76"/>
      <c r="J24" s="88">
        <v>0</v>
      </c>
      <c r="K24" s="76"/>
      <c r="L24" s="88">
        <v>0</v>
      </c>
      <c r="M24" s="76"/>
      <c r="N24" s="90">
        <v>0</v>
      </c>
      <c r="O24" s="76"/>
      <c r="P24" s="90">
        <v>5662</v>
      </c>
      <c r="Q24" s="76"/>
      <c r="R24" s="90">
        <v>9221</v>
      </c>
      <c r="S24" s="76"/>
      <c r="T24" s="105">
        <f>P24+R24</f>
        <v>14883</v>
      </c>
      <c r="V24" s="105">
        <f>SUM(F24:N24,T24)</f>
        <v>14883</v>
      </c>
    </row>
    <row r="25" spans="1:23" s="27" customFormat="1" ht="19.5" customHeight="1">
      <c r="A25" s="9" t="s">
        <v>37</v>
      </c>
      <c r="E25" s="69"/>
      <c r="F25" s="104">
        <f>SUM(F23:F24)</f>
        <v>0</v>
      </c>
      <c r="G25" s="76"/>
      <c r="H25" s="104">
        <f>SUM(H23:H24)</f>
        <v>0</v>
      </c>
      <c r="I25" s="76"/>
      <c r="J25" s="104">
        <f>SUM(J23:J24)</f>
        <v>0</v>
      </c>
      <c r="K25" s="76"/>
      <c r="L25" s="104">
        <f>SUM(L23:L24)</f>
        <v>0</v>
      </c>
      <c r="M25" s="76"/>
      <c r="N25" s="104">
        <f>SUM(N23:N24)</f>
        <v>170638</v>
      </c>
      <c r="O25" s="76"/>
      <c r="P25" s="104">
        <f>SUM(P23:P24)</f>
        <v>5662</v>
      </c>
      <c r="Q25" s="76"/>
      <c r="R25" s="104">
        <f>SUM(R23:R24)</f>
        <v>9221</v>
      </c>
      <c r="S25" s="76"/>
      <c r="T25" s="108">
        <f>SUM(T23:T24)</f>
        <v>14883</v>
      </c>
      <c r="V25" s="108">
        <f>SUM(V23:V24)</f>
        <v>185521</v>
      </c>
    </row>
    <row r="26" spans="1:23" s="27" customFormat="1" ht="19.5" customHeight="1">
      <c r="A26" s="27" t="s">
        <v>70</v>
      </c>
      <c r="F26" s="98">
        <v>0</v>
      </c>
      <c r="G26" s="80"/>
      <c r="H26" s="80">
        <v>0</v>
      </c>
      <c r="I26" s="80"/>
      <c r="J26" s="80">
        <v>0</v>
      </c>
      <c r="K26" s="80"/>
      <c r="L26" s="98">
        <v>0</v>
      </c>
      <c r="N26" s="99">
        <v>4504</v>
      </c>
      <c r="P26" s="98">
        <v>0</v>
      </c>
      <c r="R26" s="90">
        <v>-4504</v>
      </c>
      <c r="T26" s="105">
        <v>-4504</v>
      </c>
      <c r="V26" s="105">
        <f>SUM(F26:N26,T26)</f>
        <v>0</v>
      </c>
      <c r="W26" s="100"/>
    </row>
    <row r="27" spans="1:23" s="27" customFormat="1" ht="19.5" customHeight="1" thickBot="1">
      <c r="A27" s="101" t="s">
        <v>166</v>
      </c>
      <c r="E27" s="69"/>
      <c r="F27" s="109">
        <f>F14+F26+F25+F20</f>
        <v>120000</v>
      </c>
      <c r="G27" s="76"/>
      <c r="H27" s="109">
        <f>H14+H26+H25+H20</f>
        <v>328111</v>
      </c>
      <c r="I27" s="76"/>
      <c r="J27" s="109">
        <f>J14+J26+J25</f>
        <v>49664</v>
      </c>
      <c r="K27" s="76"/>
      <c r="L27" s="109">
        <f>L14+L26+L25</f>
        <v>10000</v>
      </c>
      <c r="M27" s="76"/>
      <c r="N27" s="109">
        <f>N14+N26+N25</f>
        <v>1080187</v>
      </c>
      <c r="O27" s="76"/>
      <c r="P27" s="109">
        <f>P14+P26+P25</f>
        <v>1145</v>
      </c>
      <c r="Q27" s="76"/>
      <c r="R27" s="109">
        <f>R14+R26+R25</f>
        <v>10314</v>
      </c>
      <c r="S27" s="76"/>
      <c r="T27" s="109">
        <f>T14+T26+T25</f>
        <v>11459</v>
      </c>
      <c r="V27" s="109">
        <f>V14+V26+V25+V20</f>
        <v>1599421</v>
      </c>
    </row>
    <row r="28" spans="1:23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F9:V9"/>
    <mergeCell ref="P4:T4"/>
  </mergeCells>
  <pageMargins left="0.73" right="0.41" top="0.48" bottom="0.5" header="0.5" footer="0.5"/>
  <pageSetup paperSize="9" scale="58" firstPageNumber="6" fitToHeight="3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BF5E-2D36-4AFD-8721-DB056AACF479}">
  <sheetPr>
    <tabColor theme="8" tint="0.79998168889431442"/>
    <pageSetUpPr fitToPage="1"/>
  </sheetPr>
  <dimension ref="A1:AC28"/>
  <sheetViews>
    <sheetView view="pageBreakPreview" zoomScale="57" zoomScaleNormal="70" zoomScaleSheetLayoutView="70" workbookViewId="0">
      <selection activeCell="A20" sqref="A20"/>
    </sheetView>
  </sheetViews>
  <sheetFormatPr defaultColWidth="9.1796875" defaultRowHeight="21.5"/>
  <cols>
    <col min="1" max="2" width="2.453125" style="61" customWidth="1"/>
    <col min="3" max="3" width="7.1796875" style="61" customWidth="1"/>
    <col min="4" max="4" width="45.1796875" style="61" customWidth="1"/>
    <col min="5" max="5" width="11.453125" style="62" customWidth="1"/>
    <col min="6" max="6" width="15.453125" style="61" customWidth="1"/>
    <col min="7" max="7" width="1.1796875" style="61" customWidth="1"/>
    <col min="8" max="8" width="12.81640625" style="61" customWidth="1"/>
    <col min="9" max="9" width="0.90625" style="61" customWidth="1"/>
    <col min="10" max="10" width="18.36328125" style="61" bestFit="1" customWidth="1"/>
    <col min="11" max="11" width="1.1796875" style="61" customWidth="1"/>
    <col min="12" max="12" width="12.81640625" style="61" customWidth="1"/>
    <col min="13" max="13" width="0.90625" style="61" customWidth="1"/>
    <col min="14" max="14" width="14.81640625" style="61" customWidth="1"/>
    <col min="15" max="15" width="1.1796875" style="61" customWidth="1"/>
    <col min="16" max="16" width="21.54296875" style="61" customWidth="1"/>
    <col min="17" max="17" width="1.54296875" style="61" customWidth="1"/>
    <col min="18" max="18" width="20.6328125" style="61" customWidth="1"/>
    <col min="19" max="19" width="1.26953125" style="61" customWidth="1"/>
    <col min="20" max="20" width="22.1796875" style="61" customWidth="1"/>
    <col min="21" max="21" width="1.26953125" style="61" customWidth="1"/>
    <col min="22" max="22" width="16.81640625" style="61" customWidth="1"/>
    <col min="23" max="23" width="1.26953125" style="61" customWidth="1"/>
    <col min="24" max="24" width="17.453125" style="61" customWidth="1"/>
    <col min="25" max="16384" width="9.1796875" style="61"/>
  </cols>
  <sheetData>
    <row r="1" spans="1:29" ht="23">
      <c r="A1" s="1" t="s">
        <v>113</v>
      </c>
      <c r="B1" s="1"/>
      <c r="C1" s="60"/>
    </row>
    <row r="2" spans="1:29" ht="22">
      <c r="A2" s="225" t="s">
        <v>99</v>
      </c>
      <c r="B2" s="225"/>
      <c r="C2" s="225"/>
      <c r="D2" s="225"/>
      <c r="E2" s="225"/>
      <c r="F2" s="22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9" ht="22">
      <c r="B3" s="5"/>
      <c r="C3" s="5"/>
      <c r="E3" s="64"/>
      <c r="F3" s="5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AA3" s="65"/>
      <c r="AB3" s="65"/>
      <c r="AC3" s="65"/>
    </row>
    <row r="4" spans="1:29" s="65" customFormat="1" ht="19.5" customHeight="1">
      <c r="E4" s="66"/>
      <c r="L4" s="226" t="s">
        <v>3</v>
      </c>
      <c r="M4" s="226"/>
      <c r="N4" s="226"/>
      <c r="O4" s="67"/>
      <c r="P4" s="226" t="s">
        <v>98</v>
      </c>
      <c r="Q4" s="226"/>
      <c r="R4" s="226"/>
      <c r="S4" s="226"/>
      <c r="T4" s="226"/>
      <c r="U4" s="226"/>
      <c r="V4" s="226"/>
      <c r="W4" s="67"/>
      <c r="X4" s="68"/>
      <c r="AA4" s="27"/>
      <c r="AB4" s="27"/>
      <c r="AC4" s="27"/>
    </row>
    <row r="5" spans="1:29" s="27" customFormat="1" ht="19.5" customHeight="1">
      <c r="E5" s="69"/>
      <c r="G5" s="67"/>
      <c r="H5" s="67"/>
      <c r="I5" s="67"/>
      <c r="J5" s="67" t="s">
        <v>135</v>
      </c>
      <c r="K5" s="67"/>
      <c r="L5" s="67"/>
      <c r="M5" s="67"/>
      <c r="N5" s="67"/>
      <c r="O5" s="67"/>
      <c r="P5" s="70" t="s">
        <v>97</v>
      </c>
      <c r="Q5" s="70"/>
      <c r="R5" s="70" t="s">
        <v>96</v>
      </c>
      <c r="S5" s="70"/>
      <c r="T5" s="70" t="s">
        <v>157</v>
      </c>
      <c r="U5" s="70"/>
      <c r="V5" s="70"/>
      <c r="W5" s="70"/>
      <c r="X5" s="71"/>
    </row>
    <row r="6" spans="1:29" s="27" customFormat="1" ht="19.5" customHeight="1">
      <c r="E6" s="69"/>
      <c r="F6" s="67" t="s">
        <v>95</v>
      </c>
      <c r="G6" s="67"/>
      <c r="H6" s="67"/>
      <c r="I6" s="67"/>
      <c r="J6" s="67" t="s">
        <v>136</v>
      </c>
      <c r="K6" s="67"/>
      <c r="P6" s="70" t="s">
        <v>94</v>
      </c>
      <c r="Q6" s="70"/>
      <c r="R6" s="70" t="s">
        <v>93</v>
      </c>
      <c r="S6" s="70"/>
      <c r="T6" s="70" t="s">
        <v>158</v>
      </c>
      <c r="U6" s="70"/>
      <c r="V6" s="70" t="s">
        <v>87</v>
      </c>
      <c r="W6" s="70"/>
      <c r="X6" s="72"/>
    </row>
    <row r="7" spans="1:29" s="27" customFormat="1" ht="19.5" customHeight="1">
      <c r="E7" s="69"/>
      <c r="F7" s="67" t="s">
        <v>92</v>
      </c>
      <c r="G7" s="67"/>
      <c r="H7" s="67" t="s">
        <v>119</v>
      </c>
      <c r="I7" s="67"/>
      <c r="J7" s="67" t="s">
        <v>137</v>
      </c>
      <c r="K7" s="67"/>
      <c r="L7" s="67" t="s">
        <v>91</v>
      </c>
      <c r="M7" s="67"/>
      <c r="P7" s="70" t="s">
        <v>90</v>
      </c>
      <c r="Q7" s="70"/>
      <c r="R7" s="70" t="s">
        <v>89</v>
      </c>
      <c r="S7" s="70"/>
      <c r="T7" s="70" t="s">
        <v>159</v>
      </c>
      <c r="U7" s="70"/>
      <c r="V7" s="70" t="s">
        <v>88</v>
      </c>
      <c r="W7" s="70"/>
      <c r="X7" s="73" t="s">
        <v>87</v>
      </c>
    </row>
    <row r="8" spans="1:29" s="27" customFormat="1" ht="19.5" customHeight="1">
      <c r="E8" s="69" t="s">
        <v>21</v>
      </c>
      <c r="F8" s="67" t="s">
        <v>86</v>
      </c>
      <c r="G8" s="67"/>
      <c r="H8" s="67" t="s">
        <v>120</v>
      </c>
      <c r="I8" s="67"/>
      <c r="J8" s="67" t="s">
        <v>138</v>
      </c>
      <c r="K8" s="67"/>
      <c r="L8" s="67" t="s">
        <v>83</v>
      </c>
      <c r="M8" s="67"/>
      <c r="N8" s="67" t="s">
        <v>0</v>
      </c>
      <c r="O8" s="67"/>
      <c r="P8" s="70" t="s">
        <v>85</v>
      </c>
      <c r="Q8" s="70"/>
      <c r="R8" s="70" t="s">
        <v>84</v>
      </c>
      <c r="S8" s="70"/>
      <c r="T8" s="70" t="s">
        <v>84</v>
      </c>
      <c r="U8" s="70"/>
      <c r="V8" s="70" t="s">
        <v>82</v>
      </c>
      <c r="W8" s="70"/>
      <c r="X8" s="73" t="s">
        <v>81</v>
      </c>
    </row>
    <row r="9" spans="1:29" s="27" customFormat="1" ht="19.5" customHeight="1">
      <c r="E9" s="69"/>
      <c r="F9" s="227" t="s">
        <v>16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</row>
    <row r="10" spans="1:29" s="27" customFormat="1" ht="19.5" customHeight="1">
      <c r="A10" s="9" t="s">
        <v>167</v>
      </c>
      <c r="E10" s="69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74"/>
    </row>
    <row r="11" spans="1:29" s="27" customFormat="1" ht="19.5" customHeight="1">
      <c r="A11" s="9" t="s">
        <v>78</v>
      </c>
      <c r="E11" s="69"/>
      <c r="F11" s="75">
        <v>120000</v>
      </c>
      <c r="G11" s="75"/>
      <c r="H11" s="75">
        <v>328111</v>
      </c>
      <c r="I11" s="75"/>
      <c r="J11" s="75">
        <v>49664</v>
      </c>
      <c r="K11" s="75"/>
      <c r="L11" s="75">
        <v>12000</v>
      </c>
      <c r="M11" s="75"/>
      <c r="N11" s="75">
        <v>1007565</v>
      </c>
      <c r="O11" s="75"/>
      <c r="P11" s="75">
        <v>10047</v>
      </c>
      <c r="Q11" s="75"/>
      <c r="R11" s="76">
        <v>4817</v>
      </c>
      <c r="S11" s="75"/>
      <c r="T11" s="76">
        <v>0</v>
      </c>
      <c r="U11" s="75"/>
      <c r="V11" s="104">
        <f>SUM(P11:S11)</f>
        <v>14864</v>
      </c>
      <c r="W11" s="9"/>
      <c r="X11" s="112">
        <f>SUM(F11:N11,V11)</f>
        <v>1532204</v>
      </c>
    </row>
    <row r="12" spans="1:29" s="27" customFormat="1" ht="19.5" customHeight="1">
      <c r="A12" s="27" t="s">
        <v>77</v>
      </c>
      <c r="E12" s="69">
        <v>3</v>
      </c>
      <c r="F12" s="77">
        <v>0</v>
      </c>
      <c r="G12" s="77"/>
      <c r="H12" s="77">
        <v>0</v>
      </c>
      <c r="I12" s="77"/>
      <c r="J12" s="77">
        <v>0</v>
      </c>
      <c r="K12" s="77"/>
      <c r="L12" s="77">
        <v>0</v>
      </c>
      <c r="M12" s="78"/>
      <c r="N12" s="102">
        <v>96615</v>
      </c>
      <c r="O12" s="78"/>
      <c r="P12" s="77">
        <v>0</v>
      </c>
      <c r="Q12" s="77"/>
      <c r="R12" s="77">
        <v>0</v>
      </c>
      <c r="S12" s="75"/>
      <c r="T12" s="77">
        <v>0</v>
      </c>
      <c r="U12" s="75"/>
      <c r="V12" s="105">
        <f>SUM(P12:S12)</f>
        <v>0</v>
      </c>
      <c r="X12" s="167">
        <f>SUM(F12:N12,V12)</f>
        <v>96615</v>
      </c>
    </row>
    <row r="13" spans="1:29" s="27" customFormat="1" ht="19.5" customHeight="1">
      <c r="A13" s="27" t="s">
        <v>76</v>
      </c>
      <c r="E13" s="69">
        <v>3</v>
      </c>
      <c r="F13" s="77">
        <v>0</v>
      </c>
      <c r="G13" s="77"/>
      <c r="H13" s="81">
        <v>0</v>
      </c>
      <c r="I13" s="77"/>
      <c r="J13" s="81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/>
      <c r="R13" s="79">
        <v>0</v>
      </c>
      <c r="S13" s="75"/>
      <c r="T13" s="79">
        <v>0</v>
      </c>
      <c r="U13" s="75"/>
      <c r="V13" s="105">
        <f>SUM(P13:S13)</f>
        <v>0</v>
      </c>
      <c r="X13" s="107">
        <f>SUM(F13:N13,V13)</f>
        <v>0</v>
      </c>
    </row>
    <row r="14" spans="1:29" s="27" customFormat="1" ht="19.5" customHeight="1">
      <c r="A14" s="103" t="s">
        <v>146</v>
      </c>
      <c r="E14" s="69"/>
      <c r="F14" s="82">
        <f>SUM(F11:F13)</f>
        <v>120000</v>
      </c>
      <c r="G14" s="83"/>
      <c r="H14" s="83">
        <f>SUM(H11:H13)</f>
        <v>328111</v>
      </c>
      <c r="I14" s="83"/>
      <c r="J14" s="83">
        <f>SUM(J11:J13)</f>
        <v>49664</v>
      </c>
      <c r="K14" s="83"/>
      <c r="L14" s="82">
        <f>SUM(L11:L13)</f>
        <v>12000</v>
      </c>
      <c r="M14" s="83"/>
      <c r="N14" s="82">
        <f>SUM(N11:N13)</f>
        <v>1104180</v>
      </c>
      <c r="O14" s="83"/>
      <c r="P14" s="82">
        <f>SUM(P11:P13)</f>
        <v>10047</v>
      </c>
      <c r="Q14" s="83"/>
      <c r="R14" s="82">
        <f>SUM(R11:R13)</f>
        <v>4817</v>
      </c>
      <c r="S14" s="83"/>
      <c r="T14" s="82">
        <f>SUM(T11:T13)</f>
        <v>0</v>
      </c>
      <c r="U14" s="83"/>
      <c r="V14" s="106">
        <f>SUM(V11:V13)</f>
        <v>14864</v>
      </c>
      <c r="W14" s="84"/>
      <c r="X14" s="106">
        <f>SUM(X11:X13)</f>
        <v>1628819</v>
      </c>
    </row>
    <row r="15" spans="1:29" s="27" customFormat="1" ht="9.5" customHeight="1">
      <c r="A15" s="103"/>
      <c r="E15" s="69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110"/>
      <c r="W15" s="84"/>
      <c r="X15" s="110"/>
    </row>
    <row r="16" spans="1:29" s="27" customFormat="1" ht="19.5" customHeight="1">
      <c r="A16" s="9" t="s">
        <v>75</v>
      </c>
      <c r="E16" s="69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85"/>
    </row>
    <row r="17" spans="1:25" s="27" customFormat="1" ht="19.5" customHeight="1">
      <c r="A17" s="86" t="s">
        <v>74</v>
      </c>
      <c r="E17" s="69"/>
      <c r="F17" s="75"/>
      <c r="G17" s="69"/>
      <c r="H17" s="69"/>
      <c r="I17" s="69"/>
      <c r="J17" s="69"/>
      <c r="K17" s="69"/>
      <c r="L17" s="87"/>
      <c r="M17" s="87"/>
      <c r="N17" s="87"/>
      <c r="O17" s="87"/>
      <c r="P17" s="87"/>
      <c r="Q17" s="87"/>
      <c r="R17" s="87"/>
      <c r="S17" s="69"/>
      <c r="T17" s="87"/>
      <c r="U17" s="69"/>
      <c r="V17" s="85"/>
    </row>
    <row r="18" spans="1:25" s="27" customFormat="1" ht="19.5" hidden="1" customHeight="1">
      <c r="A18" s="86"/>
      <c r="B18" s="27" t="s">
        <v>73</v>
      </c>
      <c r="E18" s="69"/>
      <c r="F18" s="78"/>
      <c r="G18" s="69"/>
      <c r="H18" s="69"/>
      <c r="I18" s="69"/>
      <c r="J18" s="69"/>
      <c r="K18" s="69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4">
        <f>SUM(P18:S18)</f>
        <v>0</v>
      </c>
      <c r="X18" s="27">
        <f>SUM(F18:N18,V18)</f>
        <v>0</v>
      </c>
    </row>
    <row r="19" spans="1:25" s="27" customFormat="1" ht="19.5" customHeight="1">
      <c r="A19" s="9"/>
      <c r="B19" s="27" t="s">
        <v>72</v>
      </c>
      <c r="E19" s="69">
        <v>15</v>
      </c>
      <c r="F19" s="88">
        <v>0</v>
      </c>
      <c r="G19" s="89"/>
      <c r="H19" s="88">
        <v>0</v>
      </c>
      <c r="I19" s="89"/>
      <c r="J19" s="81">
        <v>0</v>
      </c>
      <c r="K19" s="89"/>
      <c r="L19" s="90">
        <v>0</v>
      </c>
      <c r="M19" s="76"/>
      <c r="N19" s="90">
        <v>-120000</v>
      </c>
      <c r="O19" s="89"/>
      <c r="P19" s="90">
        <v>0</v>
      </c>
      <c r="Q19" s="89"/>
      <c r="R19" s="88">
        <v>0</v>
      </c>
      <c r="S19" s="89"/>
      <c r="T19" s="88">
        <v>0</v>
      </c>
      <c r="U19" s="89"/>
      <c r="V19" s="74">
        <f>SUM(P19:S19)</f>
        <v>0</v>
      </c>
      <c r="X19" s="74">
        <f>SUM(F19:N19,V19)</f>
        <v>-120000</v>
      </c>
    </row>
    <row r="20" spans="1:25" s="27" customFormat="1" ht="19.5" customHeight="1">
      <c r="A20" s="86" t="s">
        <v>71</v>
      </c>
      <c r="E20" s="69"/>
      <c r="F20" s="88">
        <f>SUM(F18:F19)</f>
        <v>0</v>
      </c>
      <c r="G20" s="91"/>
      <c r="H20" s="88">
        <f>SUM(H18:H19)</f>
        <v>0</v>
      </c>
      <c r="I20" s="91"/>
      <c r="J20" s="88">
        <f>SUM(J18:J19)</f>
        <v>0</v>
      </c>
      <c r="K20" s="91"/>
      <c r="L20" s="88">
        <f>SUM(L18:L19)</f>
        <v>0</v>
      </c>
      <c r="M20" s="76"/>
      <c r="N20" s="88">
        <f>SUM(N18:N19)</f>
        <v>-120000</v>
      </c>
      <c r="O20" s="91"/>
      <c r="P20" s="88">
        <f>SUM(P18:P19)</f>
        <v>0</v>
      </c>
      <c r="Q20" s="91"/>
      <c r="R20" s="88">
        <f>SUM(R18:R19)</f>
        <v>0</v>
      </c>
      <c r="S20" s="91"/>
      <c r="T20" s="88">
        <f>SUM(T18:T19)</f>
        <v>0</v>
      </c>
      <c r="U20" s="91"/>
      <c r="V20" s="92">
        <f>SUM(V18:V19)</f>
        <v>0</v>
      </c>
      <c r="X20" s="92">
        <f>SUM(X18:X19)</f>
        <v>-120000</v>
      </c>
    </row>
    <row r="21" spans="1:25" s="27" customFormat="1" ht="9" customHeight="1">
      <c r="A21" s="9"/>
      <c r="E21" s="69"/>
      <c r="F21" s="76"/>
      <c r="G21" s="91"/>
      <c r="H21" s="91"/>
      <c r="I21" s="91"/>
      <c r="J21" s="91"/>
      <c r="K21" s="91"/>
      <c r="L21" s="76"/>
      <c r="M21" s="76"/>
      <c r="N21" s="76"/>
      <c r="O21" s="91"/>
      <c r="P21" s="76"/>
      <c r="Q21" s="91"/>
      <c r="R21" s="76"/>
      <c r="S21" s="91"/>
      <c r="T21" s="76"/>
      <c r="U21" s="91"/>
      <c r="V21" s="76"/>
    </row>
    <row r="22" spans="1:25" s="27" customFormat="1" ht="19.5" customHeight="1">
      <c r="A22" s="9" t="s">
        <v>126</v>
      </c>
      <c r="E22" s="69"/>
      <c r="F22" s="94"/>
      <c r="G22" s="95"/>
      <c r="H22" s="95"/>
      <c r="I22" s="95"/>
      <c r="J22" s="95"/>
      <c r="K22" s="95"/>
      <c r="L22" s="96"/>
      <c r="M22" s="96"/>
      <c r="N22" s="96"/>
      <c r="O22" s="95"/>
      <c r="P22" s="96"/>
      <c r="Q22" s="95"/>
      <c r="R22" s="96"/>
      <c r="S22" s="95"/>
      <c r="T22" s="96"/>
      <c r="U22" s="95"/>
      <c r="V22" s="97"/>
    </row>
    <row r="23" spans="1:25" s="27" customFormat="1" ht="19.5" customHeight="1">
      <c r="B23" s="27" t="s">
        <v>145</v>
      </c>
      <c r="E23" s="69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4">
        <f>'PL 5-6'!F87</f>
        <v>7412</v>
      </c>
      <c r="O23" s="76"/>
      <c r="P23" s="76">
        <v>0</v>
      </c>
      <c r="Q23" s="76"/>
      <c r="R23" s="76">
        <v>0</v>
      </c>
      <c r="S23" s="76"/>
      <c r="T23" s="76">
        <v>0</v>
      </c>
      <c r="U23" s="76"/>
      <c r="V23" s="105">
        <v>0</v>
      </c>
      <c r="X23" s="105">
        <f>SUM(F23:N23,V23)</f>
        <v>7412</v>
      </c>
    </row>
    <row r="24" spans="1:25" s="27" customFormat="1" ht="19.5" customHeight="1">
      <c r="B24" s="27" t="s">
        <v>54</v>
      </c>
      <c r="E24" s="69"/>
      <c r="F24" s="88">
        <v>0</v>
      </c>
      <c r="G24" s="76"/>
      <c r="H24" s="88">
        <v>0</v>
      </c>
      <c r="I24" s="76"/>
      <c r="J24" s="88">
        <v>0</v>
      </c>
      <c r="K24" s="76"/>
      <c r="L24" s="88">
        <v>0</v>
      </c>
      <c r="M24" s="76"/>
      <c r="N24" s="90">
        <v>0</v>
      </c>
      <c r="O24" s="76"/>
      <c r="P24" s="90">
        <v>34154</v>
      </c>
      <c r="Q24" s="76"/>
      <c r="R24" s="90">
        <v>-8851</v>
      </c>
      <c r="S24" s="76"/>
      <c r="T24" s="90">
        <v>23</v>
      </c>
      <c r="U24" s="76"/>
      <c r="V24" s="105">
        <f>P24+R24+T24</f>
        <v>25326</v>
      </c>
      <c r="X24" s="167">
        <f>SUM(F24:N24,V24)</f>
        <v>25326</v>
      </c>
    </row>
    <row r="25" spans="1:25" s="27" customFormat="1" ht="19.5" customHeight="1">
      <c r="A25" s="9" t="s">
        <v>37</v>
      </c>
      <c r="E25" s="69"/>
      <c r="F25" s="104">
        <f>SUM(F23:F24)</f>
        <v>0</v>
      </c>
      <c r="G25" s="76"/>
      <c r="H25" s="104">
        <f>SUM(H23:H24)</f>
        <v>0</v>
      </c>
      <c r="I25" s="76"/>
      <c r="J25" s="104">
        <f>SUM(J23:J24)</f>
        <v>0</v>
      </c>
      <c r="K25" s="76"/>
      <c r="L25" s="104">
        <f>SUM(L23:L24)</f>
        <v>0</v>
      </c>
      <c r="M25" s="76"/>
      <c r="N25" s="104">
        <f>SUM(N23:N24)</f>
        <v>7412</v>
      </c>
      <c r="O25" s="76"/>
      <c r="P25" s="104">
        <f>SUM(P23:P24)</f>
        <v>34154</v>
      </c>
      <c r="Q25" s="76"/>
      <c r="R25" s="104">
        <f>SUM(R23:R24)</f>
        <v>-8851</v>
      </c>
      <c r="S25" s="76"/>
      <c r="T25" s="104">
        <f>SUM(T23:T24)</f>
        <v>23</v>
      </c>
      <c r="U25" s="76"/>
      <c r="V25" s="108">
        <f>SUM(V23:V24)</f>
        <v>25326</v>
      </c>
      <c r="X25" s="108">
        <f>SUM(X23:X24)</f>
        <v>32738</v>
      </c>
    </row>
    <row r="26" spans="1:25" s="27" customFormat="1" ht="19.5" customHeight="1">
      <c r="A26" s="27" t="s">
        <v>70</v>
      </c>
      <c r="F26" s="98">
        <v>0</v>
      </c>
      <c r="G26" s="80"/>
      <c r="H26" s="80">
        <v>0</v>
      </c>
      <c r="I26" s="80"/>
      <c r="J26" s="80">
        <v>0</v>
      </c>
      <c r="K26" s="80"/>
      <c r="L26" s="98">
        <v>0</v>
      </c>
      <c r="N26" s="74">
        <v>-19064</v>
      </c>
      <c r="P26" s="98">
        <v>0</v>
      </c>
      <c r="R26" s="99">
        <v>19064</v>
      </c>
      <c r="T26" s="98">
        <v>0</v>
      </c>
      <c r="V26" s="105">
        <v>19064</v>
      </c>
      <c r="X26" s="107">
        <f>SUM(F26:N26,V26)</f>
        <v>0</v>
      </c>
      <c r="Y26" s="100"/>
    </row>
    <row r="27" spans="1:25" s="27" customFormat="1" ht="19.5" customHeight="1" thickBot="1">
      <c r="A27" s="101" t="s">
        <v>168</v>
      </c>
      <c r="E27" s="69"/>
      <c r="F27" s="109">
        <f>F14+F26+F25+F20</f>
        <v>120000</v>
      </c>
      <c r="G27" s="76"/>
      <c r="H27" s="109">
        <f>H14+H26+H25+H20</f>
        <v>328111</v>
      </c>
      <c r="I27" s="76"/>
      <c r="J27" s="109">
        <f>J14+J26+J25+J20</f>
        <v>49664</v>
      </c>
      <c r="K27" s="76"/>
      <c r="L27" s="109">
        <f>L14+L26+L25+L20</f>
        <v>12000</v>
      </c>
      <c r="M27" s="76"/>
      <c r="N27" s="109">
        <f>N14+N26+N25+N20</f>
        <v>972528</v>
      </c>
      <c r="O27" s="76"/>
      <c r="P27" s="109">
        <f>P14+P26+P25+P20</f>
        <v>44201</v>
      </c>
      <c r="Q27" s="76"/>
      <c r="R27" s="109">
        <f>R14+R26+R25+R20</f>
        <v>15030</v>
      </c>
      <c r="S27" s="76"/>
      <c r="T27" s="109">
        <f>T14+T26+T25+T20</f>
        <v>23</v>
      </c>
      <c r="U27" s="76"/>
      <c r="V27" s="109">
        <f>V14+V26+V25+V20</f>
        <v>59254</v>
      </c>
      <c r="X27" s="109">
        <f>X14+X26+X25+X20</f>
        <v>1541557</v>
      </c>
    </row>
    <row r="28" spans="1:25" ht="22" thickTop="1">
      <c r="X28" s="61">
        <f>X27-'BS 3-4'!F55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V4"/>
    <mergeCell ref="F9:X9"/>
  </mergeCells>
  <pageMargins left="0.73" right="0.41" top="0.48" bottom="0.5" header="0.5" footer="0.5"/>
  <pageSetup paperSize="9" scale="53" firstPageNumber="7" fitToHeight="3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EA8-3E45-4AF4-91C1-E90CA05ADB85}">
  <sheetPr>
    <tabColor theme="8" tint="0.79998168889431442"/>
    <pageSetUpPr fitToPage="1"/>
  </sheetPr>
  <dimension ref="A1:IX45"/>
  <sheetViews>
    <sheetView showGridLines="0" tabSelected="1" view="pageBreakPreview" topLeftCell="A14" zoomScale="65" zoomScaleNormal="85" zoomScaleSheetLayoutView="85" workbookViewId="0">
      <selection activeCell="H30" sqref="H30"/>
    </sheetView>
  </sheetViews>
  <sheetFormatPr defaultColWidth="9.1796875" defaultRowHeight="18.75" customHeight="1"/>
  <cols>
    <col min="1" max="1" width="1.81640625" style="159" customWidth="1"/>
    <col min="2" max="2" width="9.1796875" style="159" customWidth="1"/>
    <col min="3" max="3" width="51.1796875" style="160" customWidth="1"/>
    <col min="4" max="4" width="6.1796875" style="116" customWidth="1"/>
    <col min="5" max="5" width="1.453125" style="116" customWidth="1"/>
    <col min="6" max="6" width="15.7265625" style="116" customWidth="1"/>
    <col min="7" max="7" width="1.453125" style="116" customWidth="1"/>
    <col min="8" max="8" width="16.81640625" style="115" customWidth="1"/>
    <col min="9" max="9" width="1.453125" style="127" customWidth="1"/>
    <col min="10" max="10" width="9.1796875" style="116"/>
    <col min="11" max="11" width="26.453125" style="116" bestFit="1" customWidth="1"/>
    <col min="12" max="12" width="21" style="116" bestFit="1" customWidth="1"/>
    <col min="13" max="13" width="9.1796875" style="116"/>
    <col min="14" max="14" width="16.54296875" style="116" bestFit="1" customWidth="1"/>
    <col min="15" max="16384" width="9.1796875" style="116"/>
  </cols>
  <sheetData>
    <row r="1" spans="1:12" ht="18.75" customHeight="1">
      <c r="A1" s="1" t="s">
        <v>113</v>
      </c>
      <c r="B1" s="1"/>
      <c r="C1" s="113"/>
      <c r="D1" s="114"/>
      <c r="E1" s="114"/>
      <c r="F1" s="114"/>
      <c r="G1" s="114"/>
      <c r="I1" s="116"/>
    </row>
    <row r="2" spans="1:12" ht="18.75" customHeight="1">
      <c r="A2" s="228" t="s">
        <v>102</v>
      </c>
      <c r="B2" s="228"/>
      <c r="C2" s="228"/>
      <c r="D2" s="228"/>
      <c r="E2" s="228"/>
      <c r="F2" s="228"/>
      <c r="G2" s="228"/>
      <c r="H2" s="228"/>
      <c r="I2" s="228"/>
    </row>
    <row r="3" spans="1:12" ht="18.75" customHeight="1">
      <c r="A3" s="117"/>
      <c r="B3" s="117"/>
      <c r="C3" s="117"/>
      <c r="D3" s="6"/>
      <c r="E3" s="117"/>
      <c r="F3" s="117"/>
      <c r="G3" s="117"/>
      <c r="H3" s="118"/>
      <c r="I3" s="117"/>
    </row>
    <row r="4" spans="1:12" ht="19.5" customHeight="1">
      <c r="A4" s="117"/>
      <c r="B4" s="117"/>
      <c r="C4" s="117"/>
      <c r="D4" s="117"/>
      <c r="E4" s="117"/>
      <c r="F4" s="231" t="s">
        <v>165</v>
      </c>
      <c r="G4" s="231"/>
      <c r="H4" s="231"/>
      <c r="I4" s="119"/>
    </row>
    <row r="5" spans="1:12" ht="19.5" customHeight="1">
      <c r="A5" s="117"/>
      <c r="B5" s="117"/>
      <c r="C5" s="117"/>
      <c r="D5" s="120" t="s">
        <v>21</v>
      </c>
      <c r="E5" s="117"/>
      <c r="F5" s="230" t="s">
        <v>164</v>
      </c>
      <c r="G5" s="230"/>
      <c r="H5" s="230"/>
      <c r="I5" s="122"/>
    </row>
    <row r="6" spans="1:12" ht="19.5" customHeight="1">
      <c r="A6" s="117"/>
      <c r="B6" s="117"/>
      <c r="C6" s="117"/>
      <c r="D6" s="117"/>
      <c r="E6" s="117"/>
      <c r="F6" s="121" t="s">
        <v>20</v>
      </c>
      <c r="G6" s="123"/>
      <c r="H6" s="121" t="s">
        <v>19</v>
      </c>
      <c r="I6" s="124"/>
    </row>
    <row r="7" spans="1:12" ht="19.5" customHeight="1">
      <c r="A7" s="117"/>
      <c r="B7" s="117"/>
      <c r="C7" s="117"/>
      <c r="D7" s="117"/>
      <c r="E7" s="117"/>
      <c r="F7" s="121"/>
      <c r="G7" s="123"/>
      <c r="H7" s="7" t="s">
        <v>17</v>
      </c>
      <c r="I7" s="124"/>
    </row>
    <row r="8" spans="1:12" ht="19.5" customHeight="1">
      <c r="A8" s="116"/>
      <c r="B8" s="116"/>
      <c r="C8" s="116"/>
      <c r="D8" s="120"/>
      <c r="E8" s="120"/>
      <c r="F8" s="229" t="s">
        <v>16</v>
      </c>
      <c r="G8" s="229"/>
      <c r="H8" s="229"/>
      <c r="I8" s="229"/>
    </row>
    <row r="9" spans="1:12" ht="19.5" customHeight="1">
      <c r="A9" s="125" t="s">
        <v>112</v>
      </c>
      <c r="B9" s="125"/>
      <c r="C9" s="126"/>
      <c r="D9" s="114"/>
      <c r="E9" s="114"/>
      <c r="F9" s="114"/>
      <c r="G9" s="114"/>
    </row>
    <row r="10" spans="1:12" s="10" customFormat="1" ht="19.5" customHeight="1">
      <c r="A10" s="13" t="s">
        <v>130</v>
      </c>
      <c r="B10" s="13"/>
      <c r="C10" s="13"/>
      <c r="D10" s="4"/>
      <c r="E10" s="128"/>
      <c r="F10" s="129">
        <v>4281108</v>
      </c>
      <c r="G10" s="128"/>
      <c r="H10" s="129">
        <v>3524635</v>
      </c>
      <c r="I10" s="128"/>
      <c r="J10" s="128"/>
      <c r="K10" s="128"/>
      <c r="L10" s="128"/>
    </row>
    <row r="11" spans="1:12" s="10" customFormat="1" ht="19.5" customHeight="1">
      <c r="A11" s="13" t="s">
        <v>131</v>
      </c>
      <c r="B11" s="13"/>
      <c r="C11" s="13"/>
      <c r="D11" s="4"/>
      <c r="E11" s="130"/>
      <c r="F11" s="130"/>
      <c r="G11" s="130"/>
      <c r="H11" s="129"/>
      <c r="I11" s="130"/>
      <c r="J11" s="130"/>
      <c r="K11" s="131"/>
      <c r="L11" s="130"/>
    </row>
    <row r="12" spans="1:12" s="10" customFormat="1" ht="19.5" customHeight="1">
      <c r="A12" s="13"/>
      <c r="B12" s="13" t="s">
        <v>132</v>
      </c>
      <c r="C12" s="13"/>
      <c r="D12" s="4"/>
      <c r="E12" s="130"/>
      <c r="F12" s="129">
        <v>-1726363</v>
      </c>
      <c r="G12" s="130"/>
      <c r="H12" s="129">
        <v>-2394538</v>
      </c>
      <c r="I12" s="130"/>
      <c r="J12" s="130"/>
      <c r="K12" s="131"/>
      <c r="L12" s="130"/>
    </row>
    <row r="13" spans="1:12" s="10" customFormat="1" ht="19.5" customHeight="1">
      <c r="A13" s="13" t="s">
        <v>133</v>
      </c>
      <c r="B13" s="13"/>
      <c r="C13" s="13"/>
      <c r="D13" s="4"/>
      <c r="E13" s="130"/>
      <c r="F13" s="129">
        <v>1719951</v>
      </c>
      <c r="G13" s="130"/>
      <c r="H13" s="129">
        <v>2269640</v>
      </c>
      <c r="I13" s="130"/>
      <c r="J13" s="130"/>
      <c r="K13" s="131"/>
      <c r="L13" s="130"/>
    </row>
    <row r="14" spans="1:12" s="10" customFormat="1" ht="19.5" customHeight="1">
      <c r="A14" s="13" t="s">
        <v>111</v>
      </c>
      <c r="B14" s="13"/>
      <c r="C14" s="13"/>
      <c r="D14" s="4"/>
      <c r="E14" s="128"/>
      <c r="F14" s="129">
        <v>54250</v>
      </c>
      <c r="G14" s="128"/>
      <c r="H14" s="129">
        <v>36152</v>
      </c>
      <c r="I14" s="128"/>
      <c r="J14" s="128"/>
      <c r="K14" s="131"/>
      <c r="L14" s="128"/>
    </row>
    <row r="15" spans="1:12" s="10" customFormat="1" ht="19.5" customHeight="1">
      <c r="A15" s="13" t="s">
        <v>110</v>
      </c>
      <c r="B15" s="13"/>
      <c r="C15" s="13"/>
      <c r="D15" s="4"/>
      <c r="E15" s="128"/>
      <c r="F15" s="129">
        <v>16457</v>
      </c>
      <c r="G15" s="128"/>
      <c r="H15" s="129">
        <v>12586</v>
      </c>
      <c r="I15" s="128"/>
      <c r="J15" s="128"/>
      <c r="K15" s="131"/>
      <c r="L15" s="128"/>
    </row>
    <row r="16" spans="1:12" s="10" customFormat="1" ht="19.5" hidden="1" customHeight="1">
      <c r="A16" s="13" t="s">
        <v>139</v>
      </c>
      <c r="B16" s="13"/>
      <c r="C16" s="13"/>
      <c r="D16" s="4"/>
      <c r="E16" s="128"/>
      <c r="F16" s="129"/>
      <c r="G16" s="128"/>
      <c r="H16" s="129"/>
      <c r="I16" s="128"/>
      <c r="J16" s="128"/>
      <c r="K16" s="131"/>
      <c r="L16" s="128"/>
    </row>
    <row r="17" spans="1:12" s="10" customFormat="1" ht="19.5" hidden="1" customHeight="1">
      <c r="A17" s="13" t="s">
        <v>109</v>
      </c>
      <c r="B17" s="13"/>
      <c r="C17" s="13"/>
      <c r="D17" s="4"/>
      <c r="E17" s="130"/>
      <c r="F17" s="129"/>
      <c r="G17" s="130"/>
      <c r="H17" s="129"/>
      <c r="I17" s="130"/>
      <c r="J17" s="130"/>
      <c r="K17" s="131"/>
      <c r="L17" s="130"/>
    </row>
    <row r="18" spans="1:12" s="10" customFormat="1" ht="19.5" customHeight="1">
      <c r="A18" s="13" t="s">
        <v>55</v>
      </c>
      <c r="B18" s="13"/>
      <c r="C18" s="13"/>
      <c r="D18" s="4"/>
      <c r="E18" s="128"/>
      <c r="F18" s="129">
        <v>2542</v>
      </c>
      <c r="G18" s="128"/>
      <c r="H18" s="129">
        <v>5689</v>
      </c>
      <c r="I18" s="128"/>
      <c r="J18" s="128"/>
      <c r="K18" s="131"/>
      <c r="L18" s="128"/>
    </row>
    <row r="19" spans="1:12" s="10" customFormat="1" ht="19.5" customHeight="1">
      <c r="A19" s="44" t="s">
        <v>134</v>
      </c>
      <c r="B19" s="44"/>
      <c r="D19" s="4"/>
      <c r="E19" s="130"/>
      <c r="F19" s="129">
        <v>-2424398</v>
      </c>
      <c r="G19" s="130"/>
      <c r="H19" s="129">
        <v>-1959752</v>
      </c>
      <c r="I19" s="130"/>
      <c r="J19" s="130"/>
      <c r="K19" s="131"/>
      <c r="L19" s="130"/>
    </row>
    <row r="20" spans="1:12" s="10" customFormat="1" ht="19.5" customHeight="1">
      <c r="A20" s="44" t="s">
        <v>108</v>
      </c>
      <c r="B20" s="44"/>
      <c r="D20" s="4"/>
      <c r="E20" s="130"/>
      <c r="F20" s="129">
        <v>-1488554</v>
      </c>
      <c r="G20" s="130"/>
      <c r="H20" s="129">
        <v>-1091052</v>
      </c>
      <c r="I20" s="130"/>
      <c r="J20" s="130"/>
      <c r="K20" s="131"/>
      <c r="L20" s="130"/>
    </row>
    <row r="21" spans="1:12" s="10" customFormat="1" ht="19.5" customHeight="1">
      <c r="A21" s="13" t="s">
        <v>107</v>
      </c>
      <c r="B21" s="13"/>
      <c r="C21" s="13"/>
      <c r="D21" s="4"/>
      <c r="E21" s="130"/>
      <c r="F21" s="129">
        <v>-304753</v>
      </c>
      <c r="G21" s="130"/>
      <c r="H21" s="129">
        <v>-486978</v>
      </c>
      <c r="I21" s="130"/>
      <c r="J21" s="130"/>
      <c r="K21" s="131"/>
      <c r="L21" s="130"/>
    </row>
    <row r="22" spans="1:12" s="10" customFormat="1" ht="19.5" customHeight="1">
      <c r="A22" s="13" t="s">
        <v>106</v>
      </c>
      <c r="B22" s="13"/>
      <c r="C22" s="13"/>
      <c r="D22" s="4"/>
      <c r="E22" s="130"/>
      <c r="F22" s="129">
        <v>-105434</v>
      </c>
      <c r="G22" s="130"/>
      <c r="H22" s="129">
        <v>-38769</v>
      </c>
      <c r="I22" s="130"/>
      <c r="J22" s="130"/>
      <c r="K22" s="131"/>
      <c r="L22" s="130"/>
    </row>
    <row r="23" spans="1:12" s="10" customFormat="1" ht="19.5" customHeight="1">
      <c r="A23" s="13" t="s">
        <v>105</v>
      </c>
      <c r="B23" s="13"/>
      <c r="C23" s="13"/>
      <c r="D23" s="4"/>
      <c r="E23" s="128"/>
      <c r="F23" s="129">
        <v>3095772</v>
      </c>
      <c r="G23" s="128"/>
      <c r="H23" s="129">
        <v>2548676</v>
      </c>
      <c r="I23" s="128"/>
      <c r="J23" s="128"/>
      <c r="K23" s="131"/>
      <c r="L23" s="128"/>
    </row>
    <row r="24" spans="1:12" s="10" customFormat="1" ht="19.5" customHeight="1">
      <c r="A24" s="13" t="s">
        <v>104</v>
      </c>
      <c r="B24" s="13"/>
      <c r="C24" s="13"/>
      <c r="D24" s="4"/>
      <c r="E24" s="130"/>
      <c r="F24" s="129">
        <v>-3296060</v>
      </c>
      <c r="G24" s="130"/>
      <c r="H24" s="129">
        <v>-2997539</v>
      </c>
      <c r="I24" s="130"/>
      <c r="J24" s="130"/>
      <c r="K24" s="131"/>
      <c r="L24" s="130"/>
    </row>
    <row r="25" spans="1:12" ht="19.5" customHeight="1">
      <c r="A25" s="132" t="s">
        <v>143</v>
      </c>
      <c r="B25" s="132"/>
      <c r="C25" s="132"/>
      <c r="D25" s="120"/>
      <c r="E25" s="120"/>
      <c r="F25" s="161">
        <f>SUM(F10:F24)</f>
        <v>-175482</v>
      </c>
      <c r="G25" s="120"/>
      <c r="H25" s="161">
        <f>SUM(H10:H24)</f>
        <v>-571250</v>
      </c>
      <c r="I25" s="133"/>
      <c r="K25" s="171"/>
    </row>
    <row r="26" spans="1:12" ht="19.5" customHeight="1">
      <c r="A26" s="135"/>
      <c r="B26" s="135"/>
      <c r="C26" s="135"/>
      <c r="D26" s="120"/>
      <c r="E26" s="120"/>
      <c r="F26" s="136"/>
      <c r="G26" s="120"/>
      <c r="H26" s="136"/>
      <c r="I26" s="137"/>
      <c r="K26" s="134"/>
      <c r="L26" s="138"/>
    </row>
    <row r="27" spans="1:12" ht="19.5" customHeight="1">
      <c r="A27" s="125" t="s">
        <v>103</v>
      </c>
      <c r="B27" s="125"/>
      <c r="C27" s="139"/>
      <c r="D27" s="120"/>
      <c r="E27" s="120"/>
      <c r="F27" s="140"/>
      <c r="G27" s="120"/>
      <c r="H27" s="140"/>
      <c r="I27" s="137"/>
    </row>
    <row r="28" spans="1:12" ht="19.5" customHeight="1">
      <c r="A28" s="13" t="s">
        <v>121</v>
      </c>
      <c r="B28" s="13"/>
      <c r="C28" s="125"/>
      <c r="D28" s="120"/>
      <c r="E28" s="120"/>
      <c r="F28" s="141">
        <v>0</v>
      </c>
      <c r="G28" s="120"/>
      <c r="H28" s="129">
        <v>121911</v>
      </c>
      <c r="I28" s="137"/>
    </row>
    <row r="29" spans="1:12" ht="19.5" customHeight="1">
      <c r="A29" s="13" t="s">
        <v>122</v>
      </c>
      <c r="B29" s="13"/>
      <c r="C29" s="125"/>
      <c r="D29" s="120"/>
      <c r="E29" s="120"/>
      <c r="F29" s="141">
        <v>0</v>
      </c>
      <c r="G29" s="120"/>
      <c r="H29" s="129">
        <v>385</v>
      </c>
      <c r="I29" s="137"/>
    </row>
    <row r="30" spans="1:12" ht="19.5" customHeight="1">
      <c r="A30" s="13" t="s">
        <v>140</v>
      </c>
      <c r="B30" s="13"/>
      <c r="C30" s="125"/>
      <c r="D30" s="120"/>
      <c r="E30" s="120"/>
      <c r="F30" s="129">
        <v>-15793</v>
      </c>
      <c r="G30" s="120"/>
      <c r="H30" s="129">
        <v>-7467</v>
      </c>
      <c r="I30" s="137"/>
    </row>
    <row r="31" spans="1:12" ht="19.5" customHeight="1">
      <c r="A31" s="132" t="s">
        <v>162</v>
      </c>
      <c r="B31" s="142"/>
      <c r="C31" s="132"/>
      <c r="D31" s="120"/>
      <c r="E31" s="120"/>
      <c r="F31" s="162">
        <f>SUM(F28:F30)</f>
        <v>-15793</v>
      </c>
      <c r="G31" s="120"/>
      <c r="H31" s="163">
        <f>SUM(H28:H30)</f>
        <v>114829</v>
      </c>
      <c r="I31" s="133"/>
    </row>
    <row r="32" spans="1:12" ht="19.5" customHeight="1">
      <c r="A32" s="132"/>
      <c r="B32" s="132"/>
      <c r="C32" s="132"/>
      <c r="D32" s="120"/>
      <c r="E32" s="120"/>
      <c r="F32" s="143"/>
      <c r="G32" s="120"/>
      <c r="H32" s="143"/>
      <c r="I32" s="144"/>
    </row>
    <row r="33" spans="1:258" ht="19.5" customHeight="1">
      <c r="A33" s="125" t="s">
        <v>101</v>
      </c>
      <c r="B33" s="125"/>
      <c r="C33" s="132"/>
      <c r="D33" s="120"/>
      <c r="E33" s="120"/>
      <c r="F33" s="143"/>
      <c r="G33" s="120"/>
      <c r="H33" s="143"/>
      <c r="I33" s="144"/>
    </row>
    <row r="34" spans="1:258" ht="19.5" customHeight="1">
      <c r="A34" s="13" t="s">
        <v>141</v>
      </c>
      <c r="B34" s="145"/>
      <c r="C34" s="145"/>
      <c r="D34" s="120"/>
      <c r="E34" s="146"/>
      <c r="F34" s="141">
        <v>0</v>
      </c>
      <c r="G34" s="147"/>
      <c r="H34" s="168">
        <v>210000</v>
      </c>
      <c r="I34" s="148"/>
    </row>
    <row r="35" spans="1:258" ht="19.5" customHeight="1">
      <c r="A35" s="13" t="s">
        <v>160</v>
      </c>
      <c r="B35" s="145"/>
      <c r="C35" s="145"/>
      <c r="D35" s="120"/>
      <c r="E35" s="146"/>
      <c r="F35" s="129">
        <v>-120000</v>
      </c>
      <c r="G35" s="147"/>
      <c r="H35" s="168">
        <v>0</v>
      </c>
      <c r="I35" s="148"/>
    </row>
    <row r="36" spans="1:258" ht="19.5" customHeight="1">
      <c r="A36" s="13" t="s">
        <v>142</v>
      </c>
      <c r="B36" s="145"/>
      <c r="C36" s="145"/>
      <c r="D36" s="120"/>
      <c r="E36" s="146"/>
      <c r="F36" s="129">
        <v>-14779</v>
      </c>
      <c r="G36" s="146"/>
      <c r="H36" s="129">
        <v>-18877</v>
      </c>
      <c r="I36" s="148"/>
    </row>
    <row r="37" spans="1:258" ht="19.5" customHeight="1">
      <c r="A37" s="132" t="s">
        <v>163</v>
      </c>
      <c r="B37" s="132"/>
      <c r="C37" s="132"/>
      <c r="D37" s="120"/>
      <c r="E37" s="120"/>
      <c r="F37" s="162">
        <f>SUM(F34:F36)</f>
        <v>-134779</v>
      </c>
      <c r="G37" s="120"/>
      <c r="H37" s="161">
        <f>SUM(H34:H36)</f>
        <v>191123</v>
      </c>
      <c r="I37" s="144"/>
    </row>
    <row r="38" spans="1:258" ht="19.5" customHeight="1">
      <c r="A38" s="132"/>
      <c r="B38" s="132"/>
      <c r="C38" s="132"/>
      <c r="D38" s="120"/>
      <c r="E38" s="120"/>
      <c r="F38" s="149"/>
      <c r="G38" s="120"/>
      <c r="H38" s="149"/>
      <c r="I38" s="144"/>
    </row>
    <row r="39" spans="1:258" s="18" customFormat="1" ht="19.5" customHeight="1">
      <c r="A39" s="132" t="s">
        <v>144</v>
      </c>
      <c r="B39" s="132"/>
      <c r="C39" s="150"/>
      <c r="D39" s="151"/>
      <c r="E39" s="151"/>
      <c r="F39" s="164">
        <f>SUM(F25,F31,F37)</f>
        <v>-326054</v>
      </c>
      <c r="G39" s="151"/>
      <c r="H39" s="164">
        <f>SUM(H25,H31,H37)</f>
        <v>-265298</v>
      </c>
      <c r="I39" s="152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1"/>
      <c r="HL39" s="151"/>
      <c r="HM39" s="151"/>
      <c r="HN39" s="151"/>
      <c r="HO39" s="151"/>
      <c r="HP39" s="151"/>
      <c r="HQ39" s="151"/>
      <c r="HR39" s="151"/>
      <c r="HS39" s="151"/>
      <c r="HT39" s="151"/>
      <c r="HU39" s="151"/>
      <c r="HV39" s="151"/>
      <c r="HW39" s="151"/>
      <c r="HX39" s="151"/>
      <c r="HY39" s="151"/>
      <c r="HZ39" s="151"/>
      <c r="IA39" s="151"/>
      <c r="IB39" s="151"/>
      <c r="IC39" s="151"/>
      <c r="ID39" s="151"/>
      <c r="IE39" s="151"/>
      <c r="IF39" s="151"/>
      <c r="IG39" s="151"/>
      <c r="IH39" s="151"/>
      <c r="II39" s="151"/>
      <c r="IJ39" s="151"/>
      <c r="IK39" s="151"/>
      <c r="IL39" s="151"/>
      <c r="IM39" s="151"/>
      <c r="IN39" s="151"/>
      <c r="IO39" s="151"/>
      <c r="IP39" s="151"/>
      <c r="IQ39" s="151"/>
      <c r="IR39" s="151"/>
      <c r="IS39" s="151"/>
      <c r="IT39" s="151"/>
      <c r="IU39" s="151"/>
      <c r="IV39" s="151"/>
      <c r="IW39" s="151"/>
      <c r="IX39" s="151"/>
    </row>
    <row r="40" spans="1:258" s="18" customFormat="1" ht="19.5" customHeight="1">
      <c r="A40" s="153" t="s">
        <v>100</v>
      </c>
      <c r="B40" s="153"/>
      <c r="C40" s="150"/>
      <c r="D40" s="151"/>
      <c r="E40" s="120"/>
      <c r="F40" s="165">
        <f>'BS 3-4'!H9</f>
        <v>609390</v>
      </c>
      <c r="G40" s="120"/>
      <c r="H40" s="165">
        <v>860227</v>
      </c>
      <c r="I40" s="154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  <c r="HS40" s="151"/>
      <c r="HT40" s="151"/>
      <c r="HU40" s="151"/>
      <c r="HV40" s="151"/>
      <c r="HW40" s="151"/>
      <c r="HX40" s="151"/>
      <c r="HY40" s="151"/>
      <c r="HZ40" s="151"/>
      <c r="IA40" s="151"/>
      <c r="IB40" s="151"/>
      <c r="IC40" s="151"/>
      <c r="ID40" s="151"/>
      <c r="IE40" s="151"/>
      <c r="IF40" s="151"/>
      <c r="IG40" s="151"/>
      <c r="IH40" s="151"/>
      <c r="II40" s="151"/>
      <c r="IJ40" s="151"/>
      <c r="IK40" s="151"/>
      <c r="IL40" s="151"/>
      <c r="IM40" s="151"/>
      <c r="IN40" s="151"/>
      <c r="IO40" s="151"/>
      <c r="IP40" s="151"/>
      <c r="IQ40" s="151"/>
      <c r="IR40" s="151"/>
      <c r="IS40" s="151"/>
      <c r="IT40" s="151"/>
      <c r="IU40" s="151"/>
      <c r="IV40" s="151"/>
      <c r="IW40" s="151"/>
      <c r="IX40" s="151"/>
    </row>
    <row r="41" spans="1:258" s="18" customFormat="1" ht="19.5" customHeight="1" thickBot="1">
      <c r="A41" s="155" t="s">
        <v>170</v>
      </c>
      <c r="B41" s="155"/>
      <c r="C41" s="150"/>
      <c r="D41" s="120">
        <v>5</v>
      </c>
      <c r="E41" s="151"/>
      <c r="F41" s="166">
        <f>SUM(F39:F40)</f>
        <v>283336</v>
      </c>
      <c r="G41" s="151"/>
      <c r="H41" s="166">
        <f>SUM(H39:H40)</f>
        <v>594929</v>
      </c>
      <c r="I41" s="152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  <c r="IJ41" s="151"/>
      <c r="IK41" s="151"/>
      <c r="IL41" s="151"/>
      <c r="IM41" s="151"/>
      <c r="IN41" s="151"/>
      <c r="IO41" s="151"/>
      <c r="IP41" s="151"/>
      <c r="IQ41" s="151"/>
      <c r="IR41" s="151"/>
      <c r="IS41" s="151"/>
      <c r="IT41" s="151"/>
      <c r="IU41" s="151"/>
      <c r="IV41" s="151"/>
      <c r="IW41" s="151"/>
      <c r="IX41" s="151"/>
    </row>
    <row r="42" spans="1:258" s="18" customFormat="1" ht="18.75" customHeight="1" thickTop="1">
      <c r="A42" s="156"/>
      <c r="B42" s="156"/>
      <c r="C42" s="157"/>
      <c r="D42" s="151"/>
      <c r="E42" s="151"/>
      <c r="F42" s="151"/>
      <c r="G42" s="151"/>
      <c r="H42" s="136"/>
      <c r="I42" s="158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1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51"/>
      <c r="HU42" s="151"/>
      <c r="HV42" s="151"/>
      <c r="HW42" s="151"/>
      <c r="HX42" s="151"/>
      <c r="HY42" s="151"/>
      <c r="HZ42" s="151"/>
      <c r="IA42" s="151"/>
      <c r="IB42" s="151"/>
      <c r="IC42" s="151"/>
      <c r="ID42" s="151"/>
      <c r="IE42" s="151"/>
      <c r="IF42" s="151"/>
      <c r="IG42" s="151"/>
      <c r="IH42" s="151"/>
      <c r="II42" s="151"/>
      <c r="IJ42" s="151"/>
      <c r="IK42" s="151"/>
      <c r="IL42" s="151"/>
      <c r="IM42" s="151"/>
      <c r="IN42" s="151"/>
      <c r="IO42" s="151"/>
      <c r="IP42" s="151"/>
      <c r="IQ42" s="151"/>
      <c r="IR42" s="151"/>
      <c r="IS42" s="151"/>
      <c r="IT42" s="151"/>
      <c r="IU42" s="151"/>
      <c r="IV42" s="151"/>
      <c r="IW42" s="151"/>
      <c r="IX42" s="151"/>
    </row>
    <row r="45" spans="1:258" ht="18.75" customHeight="1">
      <c r="F45" s="138">
        <f>F41-'BS 3-4'!F9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F8:I8"/>
    <mergeCell ref="F5:H5"/>
    <mergeCell ref="F4:H4"/>
  </mergeCells>
  <pageMargins left="0.8" right="0.8" top="0.48" bottom="0.5" header="0.5" footer="0.5"/>
  <pageSetup paperSize="9" scale="81" firstPageNumber="8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2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314B8-AC30-4FB2-B8F3-5CC0A3540D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D5BA4-32A0-4119-A324-C927012C994D}">
  <ds:schemaRefs>
    <ds:schemaRef ds:uri="http://www.w3.org/XML/1998/namespace"/>
    <ds:schemaRef ds:uri="http://schemas.microsoft.com/sharepoint/v3"/>
    <ds:schemaRef ds:uri="4243d5be-521d-4052-81ca-f0f31ea6f2da"/>
    <ds:schemaRef ds:uri="05716746-add9-412a-97a9-1b5167d151a3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6E1F374E-F73D-4B30-9EB5-9C35FF487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SH 7</vt:lpstr>
      <vt:lpstr>SH 8</vt:lpstr>
      <vt:lpstr>CF 9</vt:lpstr>
      <vt:lpstr>'BS 3-4'!Print_Area</vt:lpstr>
      <vt:lpstr>'CF 9'!Print_Area</vt:lpstr>
      <vt:lpstr>'PL 5-6'!Print_Area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Adiruj, Srijakkote</dc:creator>
  <cp:lastModifiedBy>Kornsiri, Chongaksorn</cp:lastModifiedBy>
  <cp:lastPrinted>2025-11-10T05:03:22Z</cp:lastPrinted>
  <dcterms:created xsi:type="dcterms:W3CDTF">2025-03-19T05:26:20Z</dcterms:created>
  <dcterms:modified xsi:type="dcterms:W3CDTF">2025-11-10T05:03:25Z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