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5\Q3'2025\UPOIC\"/>
    </mc:Choice>
  </mc:AlternateContent>
  <xr:revisionPtr revIDLastSave="0" documentId="13_ncr:1_{7DA135FA-1F2D-40BD-8471-E19971980349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6" r:id="rId4"/>
    <sheet name="CE" sheetId="5" r:id="rId5"/>
    <sheet name="CF" sheetId="8" r:id="rId6"/>
    <sheet name="Sheet1" sheetId="7" state="hidden" r:id="rId7"/>
    <sheet name="000" sheetId="4" state="veryHidden" r:id="rId8"/>
  </sheets>
  <definedNames>
    <definedName name="_xlnm._FilterDatabase" localSheetId="5" hidden="1">CF!$D$9:$N$67</definedName>
    <definedName name="_xlnm._FilterDatabase" localSheetId="3" hidden="1">PL!#REF!</definedName>
    <definedName name="_xlnm.Print_Area" localSheetId="2">BS!$A$1:$J$76</definedName>
    <definedName name="_xlnm.Print_Area" localSheetId="5">CF!$A$1:$J$76</definedName>
    <definedName name="_xlnm.Print_Area" localSheetId="3">PL!$A$1:$J$74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6" l="1"/>
  <c r="H49" i="6"/>
  <c r="F49" i="6"/>
  <c r="F12" i="6"/>
  <c r="H12" i="6"/>
  <c r="J12" i="6"/>
  <c r="F19" i="6"/>
  <c r="H19" i="6"/>
  <c r="J19" i="6"/>
  <c r="F20" i="6"/>
  <c r="J20" i="6"/>
  <c r="J24" i="6"/>
  <c r="J57" i="3"/>
  <c r="H57" i="3"/>
  <c r="F57" i="3"/>
  <c r="D57" i="3"/>
  <c r="J58" i="8"/>
  <c r="H58" i="8"/>
  <c r="F58" i="8"/>
  <c r="D58" i="8"/>
  <c r="G40" i="5"/>
  <c r="E40" i="5"/>
  <c r="C40" i="5"/>
  <c r="G33" i="5"/>
  <c r="E33" i="5"/>
  <c r="C33" i="5"/>
  <c r="G39" i="5"/>
  <c r="E39" i="5"/>
  <c r="C39" i="5"/>
  <c r="K39" i="5" s="1"/>
  <c r="G32" i="5"/>
  <c r="E32" i="5"/>
  <c r="C32" i="5"/>
  <c r="K32" i="5" s="1"/>
  <c r="G20" i="5"/>
  <c r="E20" i="5"/>
  <c r="C20" i="5"/>
  <c r="K20" i="5" s="1"/>
  <c r="G13" i="5"/>
  <c r="E13" i="5"/>
  <c r="C13" i="5"/>
  <c r="D19" i="6"/>
  <c r="D12" i="6"/>
  <c r="F24" i="6" l="1"/>
  <c r="F26" i="6" s="1"/>
  <c r="H20" i="6"/>
  <c r="H24" i="6" s="1"/>
  <c r="K13" i="5"/>
  <c r="D20" i="6"/>
  <c r="H66" i="8"/>
  <c r="J56" i="6"/>
  <c r="H56" i="6"/>
  <c r="F56" i="6"/>
  <c r="F30" i="6" l="1"/>
  <c r="D24" i="6"/>
  <c r="F33" i="6"/>
  <c r="J26" i="6"/>
  <c r="J30" i="6" s="1"/>
  <c r="J57" i="6"/>
  <c r="J61" i="6" s="1"/>
  <c r="J63" i="6" s="1"/>
  <c r="H26" i="6"/>
  <c r="H30" i="6" s="1"/>
  <c r="H57" i="6"/>
  <c r="F57" i="6"/>
  <c r="F61" i="6" s="1"/>
  <c r="F63" i="6" s="1"/>
  <c r="D49" i="6"/>
  <c r="H61" i="6" l="1"/>
  <c r="H63" i="6" s="1"/>
  <c r="H67" i="6" s="1"/>
  <c r="D26" i="6"/>
  <c r="H33" i="6"/>
  <c r="J33" i="6"/>
  <c r="I30" i="5"/>
  <c r="D33" i="6" l="1"/>
  <c r="D30" i="6"/>
  <c r="F67" i="6"/>
  <c r="A2" i="8" l="1"/>
  <c r="A45" i="8" s="1"/>
  <c r="K28" i="5" l="1"/>
  <c r="K9" i="5"/>
  <c r="D66" i="8" l="1"/>
  <c r="J64" i="8"/>
  <c r="H64" i="8"/>
  <c r="F64" i="8"/>
  <c r="D64" i="8"/>
  <c r="D18" i="3"/>
  <c r="F18" i="3"/>
  <c r="H18" i="3"/>
  <c r="J18" i="3"/>
  <c r="D29" i="3"/>
  <c r="F29" i="3"/>
  <c r="H29" i="3"/>
  <c r="J29" i="3"/>
  <c r="I11" i="5"/>
  <c r="K11" i="5" s="1"/>
  <c r="C12" i="5"/>
  <c r="C14" i="5" s="1"/>
  <c r="E12" i="5"/>
  <c r="E14" i="5" s="1"/>
  <c r="G12" i="5"/>
  <c r="G14" i="5" s="1"/>
  <c r="K16" i="5"/>
  <c r="C19" i="5"/>
  <c r="C21" i="5" s="1"/>
  <c r="E19" i="5"/>
  <c r="E21" i="5" s="1"/>
  <c r="G19" i="5"/>
  <c r="G21" i="5" s="1"/>
  <c r="K30" i="5"/>
  <c r="C31" i="5"/>
  <c r="E31" i="5"/>
  <c r="G31" i="5"/>
  <c r="K35" i="5"/>
  <c r="H30" i="3" l="1"/>
  <c r="D30" i="3"/>
  <c r="F30" i="3"/>
  <c r="J30" i="3"/>
  <c r="G38" i="5" l="1"/>
  <c r="E38" i="5"/>
  <c r="C38" i="5"/>
  <c r="I37" i="5"/>
  <c r="I18" i="5"/>
  <c r="K18" i="5" s="1"/>
  <c r="V17" i="7" l="1"/>
  <c r="V9" i="7"/>
  <c r="V4" i="7"/>
  <c r="C20" i="7"/>
  <c r="C18" i="7"/>
  <c r="B18" i="7"/>
  <c r="B20" i="7" s="1"/>
  <c r="G16" i="7"/>
  <c r="B12" i="7"/>
  <c r="S16" i="7"/>
  <c r="S18" i="7" s="1"/>
  <c r="R16" i="7"/>
  <c r="R18" i="7" s="1"/>
  <c r="S14" i="7"/>
  <c r="R14" i="7"/>
  <c r="R9" i="7"/>
  <c r="S4" i="7"/>
  <c r="R4" i="7"/>
  <c r="M18" i="7"/>
  <c r="L16" i="7"/>
  <c r="M12" i="7"/>
  <c r="M7" i="7"/>
  <c r="C6" i="7" l="1"/>
  <c r="B6" i="7"/>
  <c r="J50" i="3" l="1"/>
  <c r="J58" i="3" s="1"/>
  <c r="F50" i="3"/>
  <c r="I29" i="5" l="1"/>
  <c r="I31" i="5" s="1"/>
  <c r="I33" i="5" s="1"/>
  <c r="J9" i="8"/>
  <c r="J22" i="8" s="1"/>
  <c r="J34" i="8" s="1"/>
  <c r="J38" i="8" s="1"/>
  <c r="J65" i="8" s="1"/>
  <c r="J67" i="8" s="1"/>
  <c r="F9" i="8"/>
  <c r="F22" i="8" s="1"/>
  <c r="F34" i="8" s="1"/>
  <c r="F38" i="8" s="1"/>
  <c r="F65" i="8" s="1"/>
  <c r="F67" i="8" s="1"/>
  <c r="J67" i="6"/>
  <c r="J70" i="6"/>
  <c r="F58" i="3"/>
  <c r="K29" i="5" l="1"/>
  <c r="K31" i="5" s="1"/>
  <c r="K33" i="5" s="1"/>
  <c r="I10" i="5"/>
  <c r="I12" i="5" l="1"/>
  <c r="I14" i="5" s="1"/>
  <c r="K10" i="5"/>
  <c r="K12" i="5" s="1"/>
  <c r="K14" i="5" s="1"/>
  <c r="F70" i="6"/>
  <c r="J68" i="3" l="1"/>
  <c r="J67" i="3"/>
  <c r="J65" i="3"/>
  <c r="J64" i="3"/>
  <c r="F68" i="3"/>
  <c r="F67" i="3"/>
  <c r="F65" i="3"/>
  <c r="F64" i="3"/>
  <c r="H67" i="3" l="1"/>
  <c r="H65" i="3"/>
  <c r="H64" i="3"/>
  <c r="K37" i="5" l="1"/>
  <c r="J69" i="3" l="1"/>
  <c r="F69" i="3"/>
  <c r="D67" i="3" l="1"/>
  <c r="D65" i="3" l="1"/>
  <c r="D64" i="3"/>
  <c r="J70" i="3" l="1"/>
  <c r="J71" i="3" l="1"/>
  <c r="F70" i="3"/>
  <c r="F71" i="3" s="1"/>
  <c r="H9" i="8" l="1"/>
  <c r="H22" i="8" l="1"/>
  <c r="I36" i="5"/>
  <c r="K36" i="5" s="1"/>
  <c r="K38" i="5" s="1"/>
  <c r="K40" i="5" s="1"/>
  <c r="H70" i="6"/>
  <c r="H34" i="8" l="1"/>
  <c r="I38" i="5"/>
  <c r="I40" i="5" s="1"/>
  <c r="M2" i="7"/>
  <c r="H38" i="8" l="1"/>
  <c r="H68" i="3"/>
  <c r="H50" i="3"/>
  <c r="H65" i="8" l="1"/>
  <c r="H67" i="8" s="1"/>
  <c r="H69" i="3"/>
  <c r="N2" i="7"/>
  <c r="H68" i="8" l="1"/>
  <c r="K41" i="5"/>
  <c r="D56" i="6"/>
  <c r="D57" i="6" l="1"/>
  <c r="H58" i="3"/>
  <c r="H70" i="3" l="1"/>
  <c r="H71" i="3"/>
  <c r="D61" i="6"/>
  <c r="D9" i="8"/>
  <c r="D63" i="6"/>
  <c r="D22" i="8" l="1"/>
  <c r="D67" i="6"/>
  <c r="I17" i="5"/>
  <c r="I19" i="5" s="1"/>
  <c r="I21" i="5" s="1"/>
  <c r="D70" i="6"/>
  <c r="D34" i="8" l="1"/>
  <c r="K17" i="5"/>
  <c r="K19" i="5" s="1"/>
  <c r="K21" i="5" s="1"/>
  <c r="D68" i="3"/>
  <c r="D38" i="8" l="1"/>
  <c r="D65" i="8" s="1"/>
  <c r="D69" i="3"/>
  <c r="D67" i="8" l="1"/>
  <c r="K22" i="5"/>
  <c r="D50" i="3"/>
  <c r="D68" i="8" l="1"/>
  <c r="D58" i="3"/>
  <c r="D70" i="3" l="1"/>
  <c r="D71" i="3" l="1"/>
</calcChain>
</file>

<file path=xl/sharedStrings.xml><?xml version="1.0" encoding="utf-8"?>
<sst xmlns="http://schemas.openxmlformats.org/spreadsheetml/2006/main" count="334" uniqueCount="188">
  <si>
    <t xml:space="preserve">บริษัท สหอุตสาหกรรมน้ำมันปาล์ม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</si>
  <si>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</si>
  <si>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</si>
  <si>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</si>
  <si>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</si>
  <si>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</si>
  <si>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</si>
  <si>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</si>
  <si>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</si>
  <si>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</si>
  <si>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</si>
  <si>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เงินทดรองแก่พนักงาน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</si>
  <si>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</si>
  <si>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</si>
  <si>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</si>
  <si>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</si>
  <si>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</si>
  <si>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</si>
  <si>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</si>
  <si>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</si>
  <si>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พืชเพื่อการให้ผลิตผล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</si>
  <si>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</si>
  <si>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</si>
  <si>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</si>
  <si>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</si>
  <si>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</si>
  <si>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</si>
  <si>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</si>
  <si>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</si>
  <si>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</si>
  <si>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</si>
  <si>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</si>
  <si>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</si>
  <si>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</si>
  <si>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</si>
  <si>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</si>
  <si>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</si>
  <si>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</si>
  <si>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</si>
  <si>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</si>
  <si>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324,050,000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</si>
  <si>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</si>
  <si>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</si>
  <si>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</si>
  <si>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</si>
  <si>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</si>
  <si>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</si>
  <si>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</si>
  <si>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</si>
  <si>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</si>
  <si>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</si>
  <si>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</si>
  <si>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</si>
  <si>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</si>
  <si>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</si>
  <si>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</si>
  <si>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</si>
  <si>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</si>
  <si>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</si>
  <si>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</si>
  <si>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</si>
  <si>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</si>
  <si>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</si>
  <si>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</si>
  <si>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</si>
  <si>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</si>
  <si>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</si>
  <si>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กำไรต่อหุ้นขั้นพื้นฐาน</t>
  </si>
  <si>
    <t xml:space="preserve">กำไรต่อหุ้น 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</si>
  <si>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</si>
  <si>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</si>
  <si>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</si>
  <si>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</si>
  <si>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</si>
  <si>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</si>
  <si>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</si>
  <si>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ขาดทุนจากการตัดจำหน่ายพืชเพื่อการให้ผลิตผล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</si>
  <si>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</si>
  <si>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</si>
  <si>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</si>
  <si>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</si>
  <si>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</si>
  <si>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เงินทดรองแก่พนักงาน </t>
  </si>
  <si>
    <t xml:space="preserve">   สินค้าคงเหลือและสินทรัพย์ชีวภาพ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</si>
  <si>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</si>
  <si>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</si>
  <si>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</si>
  <si>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</si>
  <si>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</si>
  <si>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</si>
  <si>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</si>
  <si>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</si>
  <si>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</si>
  <si>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เงินให้กู้ยืมระยะยาวแก่บริษัทอื่นลดลง</t>
  </si>
  <si>
    <t>ต้นทุนพืชเพื่อการให้ผลิตผลเพิ่มขึ้น</t>
  </si>
  <si>
    <t>กระแสเงินสดจากกิจกรรมการจัดหาเงิน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</si>
  <si>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</si>
  <si>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</si>
  <si>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</si>
  <si>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</si>
  <si>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ซื้ออุปกรณ์ที่ยังไม่ได้จ่ายชำระ</t>
  </si>
  <si>
    <t>ส่วนเกิน</t>
  </si>
  <si>
    <t>ที่ออกและชำระแล้ว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</si>
  <si>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</si>
  <si>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</si>
  <si>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</si>
  <si>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</si>
  <si>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กำไรขาดทุนเบ็ดเสร็จรวมสำหรับงวด</t>
  </si>
  <si>
    <t xml:space="preserve">   (กำไร) ขาดทุนจากการเปลี่ยนแปลงในมูลค่ายุติธรรมของสินทรัพย์ชีวภาพ</t>
  </si>
  <si>
    <t>FA</t>
  </si>
  <si>
    <t>PL</t>
  </si>
  <si>
    <t>Change</t>
  </si>
  <si>
    <t>YE'20</t>
  </si>
  <si>
    <t>ROU</t>
  </si>
  <si>
    <t>Q1'21</t>
  </si>
  <si>
    <t>IP</t>
  </si>
  <si>
    <t>ขาดทุนจากการตัดจำหน่ายพืชเพื่อการให้ผลิตผล</t>
  </si>
  <si>
    <t xml:space="preserve">   เงินสดรับจากลูกหนี้ตามสัญญาเช่าการเงิน</t>
  </si>
  <si>
    <t>Plam</t>
  </si>
  <si>
    <t>NFS พืชเพื่อการให้ผลิตผล</t>
  </si>
  <si>
    <t>เงินสดจ่ายซื้ออุปกรณ์</t>
  </si>
  <si>
    <t xml:space="preserve">   กลับรายการการปรับลดสินค้าคงเหลือเป็นมูลค่าสุทธิที่จะได้รับ</t>
  </si>
  <si>
    <t>Change of Account payable for purchase asset</t>
  </si>
  <si>
    <t xml:space="preserve">NFS NRV </t>
  </si>
  <si>
    <t>NFS FA</t>
  </si>
  <si>
    <t xml:space="preserve">   เงินให้กู้ยืมระยะสั้นและเงินทดรองแก่พนักงาน </t>
  </si>
  <si>
    <t xml:space="preserve">   (กำไร) ขาดทุนจากการจำหน่าย/ตัดจำหน่ายที่ดินและยานพาหนะ</t>
  </si>
  <si>
    <t xml:space="preserve">NFS </t>
  </si>
  <si>
    <t xml:space="preserve">   ค่าใช้จ่ายผลประโยชน์ระยะยาวของพนักงาน</t>
  </si>
  <si>
    <t>NFS Employee</t>
  </si>
  <si>
    <t>เงินกู้ยืมระยะสั้นจากสถาบันการเงินเพิ่มขึ้น (ลดลง)</t>
  </si>
  <si>
    <t xml:space="preserve">   จ่ายผลประโยชน์ระยะยาวของพนักงาน</t>
  </si>
  <si>
    <t>Change NRV</t>
  </si>
  <si>
    <t>Change of accrued interest</t>
  </si>
  <si>
    <t>Current income tax expenses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</si>
  <si>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</si>
  <si>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</si>
  <si>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</si>
  <si>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</si>
  <si>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</si>
  <si>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</si>
  <si>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</si>
  <si>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</si>
  <si>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 xml:space="preserve">   เงินสดรับจากลูกหนี้ตามสัญญาเช่าเงินทุน</t>
  </si>
  <si>
    <t>รายการที่ไม่เกี่ยวข้องกับกระแสเงินสด</t>
  </si>
  <si>
    <t xml:space="preserve">กำไรจากการดำเนินงาน </t>
  </si>
  <si>
    <t>เงินสดจ่ายซื้อเครื่องจักร อุปกรณ์และยานพาหนะ</t>
  </si>
  <si>
    <t>ยอดคงเหลือ ณ วันที่ 1 มกราคม 2568</t>
  </si>
  <si>
    <t>31 ธันวาคม 2567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</si>
  <si>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</si>
  <si>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</si>
  <si>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</si>
  <si>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</si>
  <si>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</si>
  <si>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</si>
  <si>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</si>
  <si>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</si>
  <si>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</si>
  <si>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   สินทรัพย์ชีวภาพหมุนเวียน</t>
  </si>
  <si>
    <t xml:space="preserve">   สินค้าคงเหลือและสินทรัพย์ชีวภาพหมุนเวียน</t>
  </si>
  <si>
    <t xml:space="preserve">   เงินปันผลรับ</t>
  </si>
  <si>
    <t>เงินสดรับจากการจำหน่ายเครื่องจักร อุปกรณ์และยานพาหนะ</t>
  </si>
  <si>
    <t>เงินสดจ่ายซื้อสินทรัพย์ไม่มีตัวตน</t>
  </si>
  <si>
    <t>รับเงินปันผล</t>
  </si>
  <si>
    <t>จ่ายเงินปันผล</t>
  </si>
  <si>
    <t>เงินปันผลรับ</t>
  </si>
  <si>
    <t>เงินปันผลจ่าย (หมายเหตุ 12)</t>
  </si>
  <si>
    <t xml:space="preserve">   ขาดทุนจากการเปลี่ยนแปลงในมูลค่ายุติธรรมของ</t>
  </si>
  <si>
    <t xml:space="preserve">   ขาดทุน(กำไร)จากการจำหน่าย/ตัดจำหน่ายอุปกรณ์และยานพาหนะ</t>
  </si>
  <si>
    <t>เงินสดรับจากเงินกู้ยืมระยะยาว</t>
  </si>
  <si>
    <t>ส่วนแบ่งกำไรจากการร่วมค้า</t>
  </si>
  <si>
    <t xml:space="preserve">   ส่วนแบ่งกำไรจากการร่วมค้า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</si>
  <si>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</si>
  <si>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</si>
  <si>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เงินสดสุทธิจาก(ใช้ไปใน)กิจกรรมลงทุน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</si>
  <si>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</si>
  <si>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</si>
  <si>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เงินกู้ยืมระยะยาวจากสถาบันการเงิน</t>
  </si>
  <si>
    <t>ขาดทุนจากการเปลี่ยนแปลงในมูลค่ายุติธรรมของ</t>
  </si>
  <si>
    <t xml:space="preserve">   สินทรัพย์ชีวภาพหมุนเวียน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</si>
  <si>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</si>
  <si>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</si>
  <si>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</si>
  <si>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</si>
  <si>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</si>
  <si>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</si>
  <si>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รับคืนภาษีเงินได้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</si>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</sst>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.0000000_);\(#,##0.000000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4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9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" fontId="9" fillId="0" borderId="0" xfId="1" applyFont="1" applyFill="1" applyAlignment="1">
      <alignment horizontal="right" vertical="center"/>
    </xf>
    <xf numFmtId="4" fontId="7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/>
    </xf>
    <xf numFmtId="38" fontId="9" fillId="0" borderId="0" xfId="9" applyNumberFormat="1" applyFont="1" applyAlignment="1">
      <alignment horizontal="left" vertical="center"/>
    </xf>
    <xf numFmtId="4" fontId="9" fillId="0" borderId="0" xfId="1" applyFont="1" applyAlignment="1">
      <alignment horizontal="right" vertical="center"/>
    </xf>
    <xf numFmtId="4" fontId="9" fillId="0" borderId="0" xfId="1" applyFont="1" applyAlignment="1">
      <alignment vertical="center"/>
    </xf>
    <xf numFmtId="38" fontId="16" fillId="0" borderId="0" xfId="9" applyNumberFormat="1" applyFont="1" applyAlignment="1">
      <alignment horizontal="left" vertical="center"/>
    </xf>
    <xf numFmtId="38" fontId="16" fillId="0" borderId="0" xfId="9" applyNumberFormat="1" applyFont="1" applyAlignment="1">
      <alignment vertical="center"/>
    </xf>
    <xf numFmtId="4" fontId="9" fillId="0" borderId="10" xfId="1" applyFont="1" applyBorder="1" applyAlignment="1">
      <alignment horizontal="right" vertical="center"/>
    </xf>
    <xf numFmtId="4" fontId="9" fillId="0" borderId="3" xfId="1" applyFont="1" applyBorder="1" applyAlignment="1">
      <alignment horizontal="right" vertical="center"/>
    </xf>
    <xf numFmtId="38" fontId="9" fillId="0" borderId="4" xfId="9" applyNumberFormat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3" fontId="9" fillId="0" borderId="0" xfId="1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37" fontId="9" fillId="0" borderId="0" xfId="0" applyNumberFormat="1" applyFont="1" applyAlignment="1">
      <alignment horizontal="right" vertical="center"/>
    </xf>
    <xf numFmtId="10" fontId="9" fillId="0" borderId="0" xfId="15" applyNumberFormat="1" applyFont="1" applyFill="1" applyAlignment="1">
      <alignment vertical="center"/>
    </xf>
    <xf numFmtId="41" fontId="9" fillId="0" borderId="0" xfId="15" applyNumberFormat="1" applyFont="1" applyFill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top"/>
    </xf>
    <xf numFmtId="9" fontId="9" fillId="0" borderId="0" xfId="15" applyFont="1" applyFill="1" applyAlignment="1">
      <alignment vertical="center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top"/>
    </xf>
    <xf numFmtId="41" fontId="9" fillId="0" borderId="6" xfId="0" applyNumberFormat="1" applyFont="1" applyBorder="1" applyAlignment="1">
      <alignment horizontal="right" vertical="center"/>
    </xf>
    <xf numFmtId="3" fontId="17" fillId="0" borderId="0" xfId="0" applyNumberFormat="1" applyFont="1"/>
    <xf numFmtId="41" fontId="9" fillId="0" borderId="6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center"/>
    </xf>
    <xf numFmtId="38" fontId="9" fillId="0" borderId="7" xfId="0" applyNumberFormat="1" applyFont="1" applyBorder="1" applyAlignment="1">
      <alignment vertical="center"/>
    </xf>
    <xf numFmtId="38" fontId="8" fillId="0" borderId="7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8" fontId="7" fillId="0" borderId="0" xfId="9" applyNumberFormat="1" applyFont="1" applyAlignment="1">
      <alignment vertical="center"/>
    </xf>
    <xf numFmtId="41" fontId="9" fillId="0" borderId="0" xfId="9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3" xfId="9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70" fontId="8" fillId="0" borderId="0" xfId="0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41" fontId="9" fillId="0" borderId="5" xfId="9" applyNumberFormat="1" applyFont="1" applyBorder="1" applyAlignment="1">
      <alignment horizontal="center" vertical="center"/>
    </xf>
    <xf numFmtId="0" fontId="7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41" fontId="9" fillId="0" borderId="3" xfId="13" applyNumberFormat="1" applyFont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9" fillId="0" borderId="0" xfId="13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38" fontId="7" fillId="0" borderId="0" xfId="9" quotePrefix="1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38" fontId="9" fillId="0" borderId="0" xfId="9" quotePrefix="1" applyNumberFormat="1" applyFont="1" applyAlignment="1">
      <alignment horizontal="left" vertical="center"/>
    </xf>
    <xf numFmtId="168" fontId="9" fillId="0" borderId="6" xfId="9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9" applyNumberFormat="1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distributed" vertical="center"/>
    </xf>
    <xf numFmtId="169" fontId="9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distributed" vertical="center"/>
    </xf>
    <xf numFmtId="0" fontId="7" fillId="0" borderId="0" xfId="0" applyFont="1" applyAlignment="1">
      <alignment vertical="top"/>
    </xf>
    <xf numFmtId="0" fontId="7" fillId="0" borderId="0" xfId="12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0" fontId="14" fillId="0" borderId="0" xfId="0" applyFont="1"/>
    <xf numFmtId="41" fontId="9" fillId="0" borderId="8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vertical="center"/>
    </xf>
    <xf numFmtId="41" fontId="9" fillId="0" borderId="9" xfId="0" applyNumberFormat="1" applyFont="1" applyBorder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/>
    </xf>
    <xf numFmtId="38" fontId="1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/>
    </xf>
    <xf numFmtId="41" fontId="9" fillId="0" borderId="6" xfId="9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6" xfId="14" xr:uid="{D946C657-C075-4D98-9D51-4D28D790CF73}"/>
    <cellStyle name="Normal_bs&amp;plt - U023" xfId="9" xr:uid="{00000000-0005-0000-0000-00000A000000}"/>
    <cellStyle name="Normal_BS&amp;PLT Q1'2006" xfId="12" xr:uid="{00000000-0005-0000-0000-00000B000000}"/>
    <cellStyle name="Percent" xfId="15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9"/>
  <sheetViews>
    <sheetView showGridLines="0" tabSelected="1" view="pageBreakPreview" zoomScale="70" zoomScaleNormal="100" zoomScaleSheetLayoutView="70" workbookViewId="0">
      <selection activeCell="D24" sqref="D24:H24"/>
    </sheetView>
  </sheetViews>
  <sheetFormatPr defaultColWidth="9.5546875" defaultRowHeight="24" customHeight="1"/>
  <cols>
    <col min="1" max="1" width="45.44140625" style="2" customWidth="1"/>
    <col min="2" max="2" width="7.5546875" style="31" customWidth="1"/>
    <col min="3" max="3" width="1.44140625" style="31" customWidth="1"/>
    <col min="4" max="4" width="14.44140625" style="39" customWidth="1"/>
    <col min="5" max="5" width="1.5546875" style="39" customWidth="1"/>
    <col min="6" max="6" width="14.44140625" style="39" customWidth="1"/>
    <col min="7" max="7" width="1.5546875" style="39" customWidth="1"/>
    <col min="8" max="8" width="14.44140625" style="39" customWidth="1"/>
    <col min="9" max="9" width="1.44140625" style="39" customWidth="1"/>
    <col min="10" max="10" width="14.44140625" style="39" customWidth="1"/>
    <col min="11" max="12" width="11.5546875" style="2" customWidth="1"/>
    <col min="13" max="15" width="9.5546875" style="2"/>
    <col min="16" max="16" width="12" style="2" bestFit="1" customWidth="1"/>
    <col min="17" max="16384" width="9.5546875" style="2"/>
  </cols>
  <sheetData>
    <row r="1" spans="1:16" ht="24" customHeight="1">
      <c r="A1" s="26" t="s">
        <v>0</v>
      </c>
      <c r="B1" s="27"/>
      <c r="C1" s="27"/>
      <c r="D1" s="28"/>
      <c r="E1" s="28"/>
      <c r="F1" s="28"/>
      <c r="G1" s="28"/>
      <c r="H1" s="28"/>
      <c r="I1" s="28"/>
      <c r="J1" s="28"/>
    </row>
    <row r="2" spans="1:16" ht="24" customHeight="1">
      <c r="A2" s="26" t="s">
        <v>136</v>
      </c>
      <c r="B2" s="27"/>
      <c r="C2" s="27"/>
      <c r="D2" s="28"/>
      <c r="E2" s="28"/>
      <c r="F2" s="28"/>
      <c r="G2" s="28"/>
      <c r="H2" s="29"/>
      <c r="I2" s="29"/>
      <c r="J2" s="29"/>
    </row>
    <row r="3" spans="1:16" ht="24" customHeight="1">
      <c r="A3" s="26" t="s">
        <v>180</v>
      </c>
      <c r="B3" s="27"/>
      <c r="C3" s="27"/>
      <c r="D3" s="28"/>
      <c r="E3" s="28"/>
      <c r="F3" s="28"/>
      <c r="G3" s="28"/>
      <c r="H3" s="29"/>
      <c r="I3" s="29"/>
      <c r="J3" s="29"/>
    </row>
    <row r="4" spans="1:16" ht="24" customHeight="1">
      <c r="B4" s="27"/>
      <c r="C4" s="27"/>
      <c r="D4" s="28"/>
      <c r="E4" s="28"/>
      <c r="F4" s="28"/>
      <c r="G4" s="28"/>
      <c r="H4" s="29"/>
      <c r="I4" s="29"/>
      <c r="J4" s="30" t="s">
        <v>1</v>
      </c>
    </row>
    <row r="5" spans="1:16" ht="24" customHeight="1">
      <c r="D5" s="45"/>
      <c r="E5" s="32" t="s">
        <v>2</v>
      </c>
      <c r="F5" s="45"/>
      <c r="G5" s="46"/>
      <c r="H5" s="45"/>
      <c r="I5" s="32" t="s">
        <v>3</v>
      </c>
      <c r="J5" s="45"/>
    </row>
    <row r="6" spans="1:16" ht="24" customHeight="1">
      <c r="B6" s="33" t="s">
        <v>4</v>
      </c>
      <c r="C6" s="34"/>
      <c r="D6" s="35" t="s">
        <v>181</v>
      </c>
      <c r="E6" s="36"/>
      <c r="F6" s="35" t="s">
        <v>148</v>
      </c>
      <c r="G6" s="36"/>
      <c r="H6" s="35" t="s">
        <v>181</v>
      </c>
      <c r="I6" s="36"/>
      <c r="J6" s="35" t="s">
        <v>148</v>
      </c>
    </row>
    <row r="7" spans="1:16" ht="24" customHeight="1">
      <c r="B7" s="34"/>
      <c r="C7" s="34"/>
      <c r="D7" s="37" t="s">
        <v>5</v>
      </c>
      <c r="E7" s="37"/>
      <c r="F7" s="37" t="s">
        <v>6</v>
      </c>
      <c r="G7" s="37"/>
      <c r="H7" s="37" t="s">
        <v>5</v>
      </c>
      <c r="I7" s="37"/>
      <c r="J7" s="37" t="s">
        <v>6</v>
      </c>
    </row>
    <row r="8" spans="1:16" ht="24" customHeight="1">
      <c r="B8" s="34"/>
      <c r="C8" s="34"/>
      <c r="D8" s="37" t="s">
        <v>7</v>
      </c>
      <c r="E8" s="37"/>
      <c r="F8" s="37"/>
      <c r="G8" s="37"/>
      <c r="H8" s="37" t="s">
        <v>7</v>
      </c>
      <c r="I8" s="37"/>
      <c r="J8" s="37"/>
    </row>
    <row r="9" spans="1:16" ht="24" customHeight="1">
      <c r="A9" s="38" t="s">
        <v>8</v>
      </c>
      <c r="K9" s="39"/>
      <c r="L9" s="39"/>
      <c r="M9" s="39"/>
      <c r="N9" s="39"/>
      <c r="O9" s="39"/>
      <c r="P9" s="39"/>
    </row>
    <row r="10" spans="1:16" ht="24" customHeight="1">
      <c r="A10" s="38" t="s">
        <v>9</v>
      </c>
      <c r="K10" s="39"/>
      <c r="L10" s="39"/>
      <c r="M10" s="39"/>
      <c r="N10" s="39"/>
      <c r="O10" s="39"/>
      <c r="P10" s="39"/>
    </row>
    <row r="11" spans="1:16" ht="24" customHeight="1">
      <c r="A11" s="1" t="s">
        <v>10</v>
      </c>
      <c r="D11" s="4">
        <v>139547</v>
      </c>
      <c r="E11" s="4"/>
      <c r="F11" s="47">
        <v>126689</v>
      </c>
      <c r="G11" s="47"/>
      <c r="H11" s="47">
        <v>99508</v>
      </c>
      <c r="I11" s="47"/>
      <c r="J11" s="47">
        <v>79313</v>
      </c>
      <c r="K11" s="39"/>
      <c r="L11" s="39"/>
      <c r="M11" s="48"/>
      <c r="N11" s="39"/>
      <c r="O11" s="39"/>
      <c r="P11" s="39"/>
    </row>
    <row r="12" spans="1:16" ht="24" customHeight="1">
      <c r="A12" s="1" t="s">
        <v>149</v>
      </c>
      <c r="B12" s="31">
        <v>3</v>
      </c>
      <c r="C12" s="40"/>
      <c r="D12" s="4">
        <v>54042</v>
      </c>
      <c r="E12" s="4"/>
      <c r="F12" s="47">
        <v>33798</v>
      </c>
      <c r="G12" s="47"/>
      <c r="H12" s="47">
        <v>54042</v>
      </c>
      <c r="I12" s="47"/>
      <c r="J12" s="47">
        <v>33798</v>
      </c>
      <c r="K12" s="39"/>
      <c r="L12" s="39"/>
      <c r="M12" s="48"/>
      <c r="N12" s="39"/>
      <c r="O12" s="39"/>
      <c r="P12" s="39"/>
    </row>
    <row r="13" spans="1:16" ht="24" customHeight="1">
      <c r="A13" s="1" t="s">
        <v>139</v>
      </c>
      <c r="C13" s="40"/>
      <c r="D13" s="47">
        <v>58</v>
      </c>
      <c r="E13" s="4"/>
      <c r="F13" s="47">
        <v>55</v>
      </c>
      <c r="G13" s="47"/>
      <c r="H13" s="47">
        <v>58</v>
      </c>
      <c r="I13" s="47"/>
      <c r="J13" s="47">
        <v>55</v>
      </c>
      <c r="K13" s="39"/>
      <c r="L13" s="39"/>
      <c r="M13" s="48"/>
      <c r="N13" s="39"/>
      <c r="O13" s="39"/>
      <c r="P13" s="39"/>
    </row>
    <row r="14" spans="1:16" ht="24" customHeight="1">
      <c r="A14" s="1" t="s">
        <v>11</v>
      </c>
      <c r="D14" s="47">
        <v>74</v>
      </c>
      <c r="E14" s="4"/>
      <c r="F14" s="47">
        <v>79</v>
      </c>
      <c r="G14" s="47"/>
      <c r="H14" s="47">
        <v>74</v>
      </c>
      <c r="I14" s="47"/>
      <c r="J14" s="47">
        <v>79</v>
      </c>
      <c r="K14" s="39"/>
      <c r="L14" s="39"/>
      <c r="M14" s="48"/>
      <c r="N14" s="39"/>
      <c r="P14" s="39"/>
    </row>
    <row r="15" spans="1:16" ht="24" customHeight="1">
      <c r="A15" s="1" t="s">
        <v>12</v>
      </c>
      <c r="D15" s="4">
        <v>270487</v>
      </c>
      <c r="E15" s="4"/>
      <c r="F15" s="47">
        <v>239273</v>
      </c>
      <c r="G15" s="47"/>
      <c r="H15" s="47">
        <v>270487</v>
      </c>
      <c r="I15" s="47"/>
      <c r="J15" s="47">
        <v>239273</v>
      </c>
      <c r="K15" s="39"/>
      <c r="L15" s="39"/>
      <c r="M15" s="48"/>
      <c r="N15" s="39"/>
      <c r="P15" s="39"/>
    </row>
    <row r="16" spans="1:16" ht="24" customHeight="1">
      <c r="A16" s="41" t="s">
        <v>150</v>
      </c>
      <c r="B16" s="31">
        <v>17</v>
      </c>
      <c r="D16" s="4">
        <v>109346</v>
      </c>
      <c r="E16" s="4"/>
      <c r="F16" s="47">
        <v>184072</v>
      </c>
      <c r="G16" s="47"/>
      <c r="H16" s="47">
        <v>109346</v>
      </c>
      <c r="I16" s="47"/>
      <c r="J16" s="47">
        <v>184072</v>
      </c>
      <c r="K16" s="39"/>
      <c r="L16" s="39"/>
      <c r="M16" s="48"/>
      <c r="N16" s="39"/>
      <c r="O16" s="39"/>
      <c r="P16" s="39"/>
    </row>
    <row r="17" spans="1:18" ht="24" customHeight="1">
      <c r="A17" s="2" t="s">
        <v>13</v>
      </c>
      <c r="D17" s="4">
        <v>6864</v>
      </c>
      <c r="E17" s="4"/>
      <c r="F17" s="47">
        <v>6600</v>
      </c>
      <c r="G17" s="47"/>
      <c r="H17" s="47">
        <v>4269</v>
      </c>
      <c r="I17" s="47"/>
      <c r="J17" s="47">
        <v>4458</v>
      </c>
      <c r="K17" s="39"/>
      <c r="L17" s="39"/>
      <c r="M17" s="48"/>
      <c r="N17" s="39"/>
      <c r="O17" s="39"/>
      <c r="P17" s="39"/>
    </row>
    <row r="18" spans="1:18" ht="24" customHeight="1">
      <c r="A18" s="38" t="s">
        <v>14</v>
      </c>
      <c r="D18" s="49">
        <f>SUM(D11:D17)</f>
        <v>580418</v>
      </c>
      <c r="E18" s="4"/>
      <c r="F18" s="49">
        <f>SUM(F11:F17)</f>
        <v>590566</v>
      </c>
      <c r="G18" s="4"/>
      <c r="H18" s="49">
        <f>SUM(H11:H17)</f>
        <v>537784</v>
      </c>
      <c r="I18" s="4"/>
      <c r="J18" s="49">
        <f>SUM(J11:J17)</f>
        <v>541048</v>
      </c>
      <c r="K18" s="4"/>
      <c r="L18" s="39"/>
      <c r="M18" s="48"/>
      <c r="N18" s="39"/>
      <c r="O18" s="39"/>
      <c r="P18" s="39"/>
    </row>
    <row r="19" spans="1:18" ht="24" customHeight="1">
      <c r="A19" s="38" t="s">
        <v>15</v>
      </c>
      <c r="D19" s="4"/>
      <c r="E19" s="4"/>
      <c r="F19" s="4"/>
      <c r="G19" s="4"/>
      <c r="H19" s="4"/>
      <c r="I19" s="4"/>
      <c r="J19" s="4"/>
      <c r="K19" s="39"/>
      <c r="L19" s="39"/>
      <c r="M19" s="48"/>
      <c r="N19" s="39"/>
      <c r="O19" s="39"/>
      <c r="P19" s="39"/>
    </row>
    <row r="20" spans="1:18" ht="24" customHeight="1">
      <c r="A20" s="2" t="s">
        <v>140</v>
      </c>
      <c r="D20" s="4"/>
      <c r="E20" s="4"/>
      <c r="F20" s="4"/>
      <c r="G20" s="4"/>
      <c r="H20" s="4"/>
      <c r="I20" s="4"/>
      <c r="J20" s="4"/>
      <c r="K20" s="39"/>
      <c r="L20" s="39"/>
      <c r="M20" s="48"/>
      <c r="N20" s="39"/>
      <c r="O20" s="39"/>
      <c r="P20" s="39"/>
    </row>
    <row r="21" spans="1:18" ht="24" customHeight="1">
      <c r="A21" s="2" t="s">
        <v>141</v>
      </c>
      <c r="B21" s="2"/>
      <c r="D21" s="4">
        <v>99</v>
      </c>
      <c r="E21" s="4"/>
      <c r="F21" s="47">
        <v>143</v>
      </c>
      <c r="G21" s="47"/>
      <c r="H21" s="47">
        <v>99</v>
      </c>
      <c r="I21" s="47"/>
      <c r="J21" s="47">
        <v>143</v>
      </c>
      <c r="K21" s="39"/>
      <c r="L21" s="39"/>
      <c r="M21" s="48"/>
      <c r="N21" s="39"/>
      <c r="O21" s="39"/>
      <c r="P21" s="39"/>
    </row>
    <row r="22" spans="1:18" ht="24" customHeight="1">
      <c r="A22" s="1" t="s">
        <v>16</v>
      </c>
      <c r="D22" s="4">
        <v>0</v>
      </c>
      <c r="E22" s="4"/>
      <c r="F22" s="47">
        <v>0</v>
      </c>
      <c r="G22" s="47"/>
      <c r="H22" s="47">
        <v>307895</v>
      </c>
      <c r="I22" s="47"/>
      <c r="J22" s="47">
        <v>307895</v>
      </c>
      <c r="K22" s="39"/>
      <c r="M22" s="48"/>
      <c r="N22" s="39"/>
      <c r="O22" s="39"/>
      <c r="P22" s="39"/>
    </row>
    <row r="23" spans="1:18" ht="24" customHeight="1">
      <c r="A23" s="1" t="s">
        <v>17</v>
      </c>
      <c r="D23" s="4">
        <v>44417</v>
      </c>
      <c r="E23" s="4"/>
      <c r="F23" s="47">
        <v>46895</v>
      </c>
      <c r="G23" s="47"/>
      <c r="H23" s="47">
        <v>25000</v>
      </c>
      <c r="I23" s="47"/>
      <c r="J23" s="47">
        <v>25000</v>
      </c>
      <c r="K23" s="39"/>
      <c r="L23" s="39"/>
      <c r="M23" s="48"/>
      <c r="N23" s="39"/>
      <c r="O23" s="39"/>
      <c r="P23" s="39"/>
    </row>
    <row r="24" spans="1:18" ht="24" customHeight="1">
      <c r="A24" s="50" t="s">
        <v>18</v>
      </c>
      <c r="B24" s="31">
        <v>4</v>
      </c>
      <c r="D24" s="4">
        <v>1088859</v>
      </c>
      <c r="E24" s="4"/>
      <c r="F24" s="47">
        <v>942277</v>
      </c>
      <c r="G24" s="47"/>
      <c r="H24" s="47">
        <v>1088859</v>
      </c>
      <c r="I24" s="47"/>
      <c r="J24" s="47">
        <v>942277</v>
      </c>
      <c r="K24" s="39"/>
      <c r="L24" s="39"/>
      <c r="M24" s="48"/>
      <c r="N24" s="39"/>
      <c r="O24" s="39"/>
      <c r="P24" s="39"/>
      <c r="R24" s="39"/>
    </row>
    <row r="25" spans="1:18" ht="24" customHeight="1">
      <c r="A25" s="50" t="s">
        <v>19</v>
      </c>
      <c r="B25" s="31">
        <v>5</v>
      </c>
      <c r="D25" s="4">
        <v>29592</v>
      </c>
      <c r="E25" s="4"/>
      <c r="F25" s="47">
        <v>30771</v>
      </c>
      <c r="G25" s="47"/>
      <c r="H25" s="47">
        <v>46864</v>
      </c>
      <c r="I25" s="47"/>
      <c r="J25" s="47">
        <v>48733</v>
      </c>
      <c r="K25" s="39"/>
      <c r="L25" s="39"/>
      <c r="M25" s="48"/>
      <c r="N25" s="39"/>
      <c r="O25" s="39"/>
      <c r="P25" s="39"/>
    </row>
    <row r="26" spans="1:18" ht="24" customHeight="1">
      <c r="A26" s="1" t="s">
        <v>20</v>
      </c>
      <c r="B26" s="31">
        <v>6</v>
      </c>
      <c r="D26" s="4">
        <v>161080</v>
      </c>
      <c r="E26" s="4"/>
      <c r="F26" s="47">
        <v>162758</v>
      </c>
      <c r="G26" s="47"/>
      <c r="H26" s="47">
        <v>161080</v>
      </c>
      <c r="I26" s="47"/>
      <c r="J26" s="47">
        <v>162758</v>
      </c>
      <c r="K26" s="39"/>
      <c r="L26" s="39"/>
      <c r="M26" s="48"/>
      <c r="N26" s="39"/>
      <c r="O26" s="39"/>
      <c r="P26" s="39"/>
    </row>
    <row r="27" spans="1:18" ht="24" customHeight="1">
      <c r="A27" s="1" t="s">
        <v>21</v>
      </c>
      <c r="D27" s="4">
        <v>362</v>
      </c>
      <c r="E27" s="4"/>
      <c r="F27" s="47">
        <v>492</v>
      </c>
      <c r="G27" s="47"/>
      <c r="H27" s="47">
        <v>362</v>
      </c>
      <c r="I27" s="47"/>
      <c r="J27" s="47">
        <v>492</v>
      </c>
      <c r="K27" s="39"/>
      <c r="L27" s="39"/>
      <c r="M27" s="48"/>
      <c r="N27" s="39"/>
      <c r="O27" s="39"/>
      <c r="P27" s="39"/>
    </row>
    <row r="28" spans="1:18" ht="24" customHeight="1">
      <c r="A28" s="2" t="s">
        <v>22</v>
      </c>
      <c r="D28" s="51">
        <v>370</v>
      </c>
      <c r="E28" s="4"/>
      <c r="F28" s="4">
        <v>657</v>
      </c>
      <c r="G28" s="47"/>
      <c r="H28" s="51">
        <v>370</v>
      </c>
      <c r="I28" s="47"/>
      <c r="J28" s="51">
        <v>657</v>
      </c>
      <c r="K28" s="39"/>
      <c r="L28" s="39"/>
      <c r="M28" s="48"/>
      <c r="N28" s="39"/>
      <c r="O28" s="39"/>
      <c r="P28" s="39"/>
    </row>
    <row r="29" spans="1:18" ht="24" customHeight="1">
      <c r="A29" s="38" t="s">
        <v>23</v>
      </c>
      <c r="D29" s="49">
        <f>SUM(D21:D28)</f>
        <v>1324779</v>
      </c>
      <c r="E29" s="4"/>
      <c r="F29" s="49">
        <f>SUM(F21:F28)</f>
        <v>1183993</v>
      </c>
      <c r="G29" s="4"/>
      <c r="H29" s="49">
        <f>SUM(H21:H28)</f>
        <v>1630529</v>
      </c>
      <c r="I29" s="4"/>
      <c r="J29" s="49">
        <f>SUM(J21:J28)</f>
        <v>1487955</v>
      </c>
      <c r="K29" s="4"/>
      <c r="L29" s="39"/>
      <c r="M29" s="48"/>
      <c r="N29" s="39"/>
      <c r="O29" s="39"/>
      <c r="P29" s="39"/>
    </row>
    <row r="30" spans="1:18" ht="24" customHeight="1" thickBot="1">
      <c r="A30" s="38" t="s">
        <v>24</v>
      </c>
      <c r="D30" s="52">
        <f>SUM(D18,D29)</f>
        <v>1905197</v>
      </c>
      <c r="E30" s="4"/>
      <c r="F30" s="52">
        <f>SUM(F18,F29)</f>
        <v>1774559</v>
      </c>
      <c r="G30" s="4"/>
      <c r="H30" s="52">
        <f>SUM(H18,H29)</f>
        <v>2168313</v>
      </c>
      <c r="I30" s="4"/>
      <c r="J30" s="52">
        <f>SUM(J18,J29)</f>
        <v>2029003</v>
      </c>
      <c r="K30" s="4"/>
      <c r="L30" s="39"/>
      <c r="M30" s="48"/>
      <c r="N30" s="39"/>
      <c r="O30" s="39"/>
      <c r="P30" s="39"/>
    </row>
    <row r="31" spans="1:18" ht="24" customHeight="1" thickTop="1">
      <c r="K31" s="39"/>
      <c r="L31" s="39"/>
      <c r="M31" s="48"/>
      <c r="N31" s="39"/>
      <c r="O31" s="39"/>
      <c r="P31" s="39"/>
    </row>
    <row r="32" spans="1:18" ht="24" customHeight="1">
      <c r="A32" s="2" t="s">
        <v>25</v>
      </c>
      <c r="K32" s="39"/>
      <c r="L32" s="39"/>
      <c r="M32" s="48"/>
      <c r="N32" s="39"/>
      <c r="O32" s="39"/>
      <c r="P32" s="39"/>
    </row>
    <row r="33" spans="1:18" ht="24" customHeight="1">
      <c r="K33" s="39"/>
      <c r="L33" s="39"/>
      <c r="M33" s="48"/>
      <c r="N33" s="39"/>
      <c r="O33" s="39"/>
      <c r="P33" s="39"/>
    </row>
    <row r="34" spans="1:18" ht="24" customHeight="1">
      <c r="K34" s="39"/>
      <c r="L34" s="39"/>
      <c r="M34" s="48"/>
      <c r="N34" s="39"/>
      <c r="O34" s="39"/>
      <c r="P34" s="39"/>
    </row>
    <row r="35" spans="1:18" ht="24" customHeight="1">
      <c r="A35" s="26" t="s">
        <v>0</v>
      </c>
      <c r="B35" s="27"/>
      <c r="C35" s="27"/>
      <c r="D35" s="28"/>
      <c r="E35" s="28"/>
      <c r="F35" s="28"/>
      <c r="G35" s="28"/>
      <c r="H35" s="28"/>
      <c r="I35" s="28"/>
      <c r="J35" s="28"/>
      <c r="L35" s="39"/>
      <c r="M35" s="48"/>
      <c r="N35" s="39"/>
      <c r="O35" s="39"/>
      <c r="P35" s="39"/>
    </row>
    <row r="36" spans="1:18" ht="24" customHeight="1">
      <c r="A36" s="26" t="s">
        <v>137</v>
      </c>
      <c r="B36" s="27"/>
      <c r="C36" s="29"/>
      <c r="D36" s="28"/>
      <c r="E36" s="29"/>
      <c r="F36" s="28"/>
      <c r="G36" s="29"/>
      <c r="H36" s="29"/>
      <c r="I36" s="29"/>
      <c r="J36" s="29"/>
      <c r="K36" s="29"/>
      <c r="L36" s="39"/>
      <c r="M36" s="48"/>
      <c r="N36" s="39"/>
      <c r="O36" s="39"/>
      <c r="P36" s="39"/>
    </row>
    <row r="37" spans="1:18" ht="24" customHeight="1">
      <c r="A37" s="26" t="s">
        <v>180</v>
      </c>
      <c r="B37" s="27"/>
      <c r="C37" s="27"/>
      <c r="D37" s="28"/>
      <c r="E37" s="28"/>
      <c r="F37" s="28"/>
      <c r="G37" s="28"/>
      <c r="H37" s="29"/>
      <c r="I37" s="29"/>
      <c r="J37" s="29"/>
      <c r="L37" s="39"/>
      <c r="M37" s="48"/>
      <c r="N37" s="39"/>
      <c r="O37" s="39"/>
      <c r="P37" s="39"/>
    </row>
    <row r="38" spans="1:18" ht="24" customHeight="1">
      <c r="B38" s="27"/>
      <c r="C38" s="27"/>
      <c r="D38" s="28"/>
      <c r="E38" s="28"/>
      <c r="F38" s="28"/>
      <c r="G38" s="28"/>
      <c r="H38" s="29"/>
      <c r="I38" s="29"/>
      <c r="J38" s="30" t="s">
        <v>1</v>
      </c>
      <c r="L38" s="39"/>
      <c r="M38" s="48"/>
      <c r="N38" s="39"/>
      <c r="O38" s="39"/>
      <c r="P38" s="39"/>
    </row>
    <row r="39" spans="1:18" ht="24" customHeight="1">
      <c r="D39" s="45"/>
      <c r="E39" s="32" t="s">
        <v>2</v>
      </c>
      <c r="F39" s="45"/>
      <c r="G39" s="46"/>
      <c r="H39" s="45"/>
      <c r="I39" s="32" t="s">
        <v>3</v>
      </c>
      <c r="J39" s="45"/>
      <c r="L39" s="39"/>
      <c r="M39" s="48"/>
      <c r="N39" s="39"/>
      <c r="O39" s="39"/>
      <c r="P39" s="39"/>
    </row>
    <row r="40" spans="1:18" ht="24" customHeight="1">
      <c r="B40" s="33" t="s">
        <v>4</v>
      </c>
      <c r="C40" s="34"/>
      <c r="D40" s="35" t="s">
        <v>181</v>
      </c>
      <c r="E40" s="36"/>
      <c r="F40" s="35" t="s">
        <v>148</v>
      </c>
      <c r="G40" s="36"/>
      <c r="H40" s="35" t="s">
        <v>181</v>
      </c>
      <c r="I40" s="36"/>
      <c r="J40" s="35" t="s">
        <v>148</v>
      </c>
      <c r="L40" s="39"/>
      <c r="M40" s="48"/>
      <c r="N40" s="39"/>
      <c r="O40" s="39"/>
      <c r="P40" s="39"/>
    </row>
    <row r="41" spans="1:18" ht="24" customHeight="1">
      <c r="B41" s="34"/>
      <c r="C41" s="34"/>
      <c r="D41" s="37" t="s">
        <v>5</v>
      </c>
      <c r="E41" s="37"/>
      <c r="F41" s="37" t="s">
        <v>6</v>
      </c>
      <c r="G41" s="37"/>
      <c r="H41" s="37" t="s">
        <v>5</v>
      </c>
      <c r="I41" s="37"/>
      <c r="J41" s="37" t="s">
        <v>6</v>
      </c>
      <c r="L41" s="39"/>
      <c r="M41" s="48"/>
      <c r="N41" s="39"/>
      <c r="O41" s="39"/>
      <c r="P41" s="39"/>
    </row>
    <row r="42" spans="1:18" ht="24" customHeight="1">
      <c r="B42" s="34"/>
      <c r="C42" s="34"/>
      <c r="D42" s="37" t="s">
        <v>7</v>
      </c>
      <c r="E42" s="37"/>
      <c r="F42" s="37"/>
      <c r="G42" s="37"/>
      <c r="H42" s="37" t="s">
        <v>7</v>
      </c>
      <c r="I42" s="37"/>
      <c r="J42" s="37"/>
      <c r="L42" s="39"/>
      <c r="M42" s="48"/>
      <c r="N42" s="39"/>
      <c r="O42" s="39"/>
      <c r="P42" s="39"/>
    </row>
    <row r="43" spans="1:18" ht="24" customHeight="1">
      <c r="A43" s="38" t="s">
        <v>26</v>
      </c>
      <c r="K43" s="39"/>
      <c r="L43" s="39"/>
      <c r="M43" s="48"/>
      <c r="N43" s="39"/>
      <c r="O43" s="39"/>
      <c r="P43" s="39"/>
    </row>
    <row r="44" spans="1:18" ht="24" customHeight="1">
      <c r="A44" s="38" t="s">
        <v>27</v>
      </c>
      <c r="K44" s="39"/>
      <c r="L44" s="39"/>
      <c r="M44" s="48"/>
      <c r="N44" s="39"/>
      <c r="O44" s="39"/>
      <c r="P44" s="39"/>
    </row>
    <row r="45" spans="1:18" ht="24" customHeight="1">
      <c r="A45" s="1" t="s">
        <v>151</v>
      </c>
      <c r="B45" s="31">
        <v>7</v>
      </c>
      <c r="D45" s="4">
        <v>51692</v>
      </c>
      <c r="E45" s="4"/>
      <c r="F45" s="47">
        <v>34283</v>
      </c>
      <c r="G45" s="47"/>
      <c r="H45" s="47">
        <v>321045</v>
      </c>
      <c r="I45" s="47"/>
      <c r="J45" s="47">
        <v>301704</v>
      </c>
      <c r="K45" s="39"/>
      <c r="L45" s="39"/>
      <c r="M45" s="48"/>
      <c r="N45" s="39"/>
      <c r="O45" s="39"/>
      <c r="P45" s="39"/>
    </row>
    <row r="46" spans="1:18" ht="24" customHeight="1">
      <c r="A46" s="1" t="s">
        <v>29</v>
      </c>
      <c r="D46" s="4"/>
      <c r="E46" s="4"/>
      <c r="F46" s="4"/>
      <c r="G46" s="4"/>
      <c r="H46" s="4"/>
      <c r="I46" s="4"/>
      <c r="J46" s="4"/>
      <c r="K46" s="39"/>
      <c r="L46" s="39"/>
      <c r="M46" s="48"/>
      <c r="N46" s="39"/>
      <c r="O46" s="39"/>
      <c r="P46" s="39"/>
    </row>
    <row r="47" spans="1:18" ht="24" customHeight="1">
      <c r="A47" s="1" t="s">
        <v>28</v>
      </c>
      <c r="D47" s="4">
        <v>844</v>
      </c>
      <c r="E47" s="4"/>
      <c r="F47" s="47">
        <v>817</v>
      </c>
      <c r="G47" s="47"/>
      <c r="H47" s="47">
        <v>1159</v>
      </c>
      <c r="I47" s="47"/>
      <c r="J47" s="47">
        <v>1119</v>
      </c>
      <c r="K47" s="39"/>
      <c r="L47" s="39"/>
      <c r="M47" s="48"/>
      <c r="N47" s="39"/>
      <c r="O47" s="39"/>
      <c r="P47" s="39"/>
    </row>
    <row r="48" spans="1:18" ht="24" customHeight="1">
      <c r="A48" s="1" t="s">
        <v>152</v>
      </c>
      <c r="D48" s="4">
        <v>13473</v>
      </c>
      <c r="E48" s="4"/>
      <c r="F48" s="47">
        <v>11937</v>
      </c>
      <c r="G48" s="47"/>
      <c r="H48" s="47">
        <v>13088</v>
      </c>
      <c r="I48" s="47"/>
      <c r="J48" s="47">
        <v>10945</v>
      </c>
      <c r="K48" s="39"/>
      <c r="L48" s="39"/>
      <c r="M48" s="48"/>
      <c r="N48" s="39"/>
      <c r="O48" s="39"/>
      <c r="P48" s="39"/>
      <c r="R48" s="53"/>
    </row>
    <row r="49" spans="1:17" ht="24" customHeight="1">
      <c r="A49" s="1" t="s">
        <v>31</v>
      </c>
      <c r="D49" s="51">
        <v>4245</v>
      </c>
      <c r="E49" s="4"/>
      <c r="F49" s="51">
        <v>3512</v>
      </c>
      <c r="G49" s="47"/>
      <c r="H49" s="51">
        <v>4245</v>
      </c>
      <c r="I49" s="47"/>
      <c r="J49" s="51">
        <v>3512</v>
      </c>
      <c r="K49" s="39"/>
      <c r="L49" s="39"/>
      <c r="M49" s="48"/>
      <c r="N49" s="39"/>
      <c r="O49" s="39"/>
      <c r="P49" s="39"/>
    </row>
    <row r="50" spans="1:17" ht="24" customHeight="1">
      <c r="A50" s="38" t="s">
        <v>32</v>
      </c>
      <c r="D50" s="49">
        <f>SUM(D45:D49)</f>
        <v>70254</v>
      </c>
      <c r="E50" s="4"/>
      <c r="F50" s="49">
        <f>SUM(F45:F49)</f>
        <v>50549</v>
      </c>
      <c r="G50" s="4"/>
      <c r="H50" s="49">
        <f>SUM(H45:H49)</f>
        <v>339537</v>
      </c>
      <c r="I50" s="4"/>
      <c r="J50" s="49">
        <f>SUM(J45:J49)</f>
        <v>317280</v>
      </c>
      <c r="K50" s="4"/>
      <c r="L50" s="39"/>
      <c r="M50" s="48"/>
      <c r="N50" s="39"/>
      <c r="O50" s="39"/>
      <c r="P50" s="39"/>
    </row>
    <row r="51" spans="1:17" ht="24" customHeight="1">
      <c r="A51" s="38" t="s">
        <v>33</v>
      </c>
      <c r="D51" s="4"/>
      <c r="E51" s="4"/>
      <c r="F51" s="4"/>
      <c r="G51" s="4"/>
      <c r="H51" s="4"/>
      <c r="I51" s="4"/>
      <c r="J51" s="4"/>
      <c r="K51" s="39"/>
      <c r="L51" s="39"/>
      <c r="M51" s="48"/>
      <c r="N51" s="39"/>
      <c r="O51" s="39"/>
      <c r="P51" s="39"/>
    </row>
    <row r="52" spans="1:17" ht="24" customHeight="1">
      <c r="A52" s="2" t="s">
        <v>177</v>
      </c>
      <c r="B52" s="31">
        <v>8</v>
      </c>
      <c r="D52" s="4">
        <v>107000</v>
      </c>
      <c r="E52" s="4"/>
      <c r="F52" s="4">
        <v>0</v>
      </c>
      <c r="G52" s="4"/>
      <c r="H52" s="4">
        <v>107000</v>
      </c>
      <c r="I52" s="4"/>
      <c r="J52" s="4">
        <v>0</v>
      </c>
      <c r="K52" s="39"/>
      <c r="L52" s="39"/>
      <c r="M52" s="48"/>
      <c r="N52" s="39"/>
      <c r="O52" s="39"/>
      <c r="P52" s="39"/>
    </row>
    <row r="53" spans="1:17" ht="24" customHeight="1">
      <c r="A53" s="2" t="s">
        <v>34</v>
      </c>
      <c r="D53" s="4"/>
      <c r="E53" s="4"/>
      <c r="F53" s="47"/>
      <c r="G53" s="47"/>
      <c r="H53" s="47"/>
      <c r="I53" s="47"/>
      <c r="J53" s="47"/>
      <c r="K53" s="39"/>
      <c r="L53" s="39"/>
      <c r="M53" s="48"/>
      <c r="N53" s="39"/>
      <c r="O53" s="39"/>
      <c r="P53" s="39"/>
    </row>
    <row r="54" spans="1:17" ht="24" customHeight="1">
      <c r="A54" s="2" t="s">
        <v>28</v>
      </c>
      <c r="D54" s="4">
        <v>41044</v>
      </c>
      <c r="E54" s="4"/>
      <c r="F54" s="47">
        <v>41682</v>
      </c>
      <c r="G54" s="47"/>
      <c r="H54" s="47">
        <v>60400</v>
      </c>
      <c r="I54" s="47"/>
      <c r="J54" s="47">
        <v>61274</v>
      </c>
      <c r="K54" s="39"/>
      <c r="L54" s="39"/>
      <c r="M54" s="48"/>
      <c r="N54" s="39"/>
      <c r="O54" s="39"/>
      <c r="P54" s="39"/>
    </row>
    <row r="55" spans="1:17" ht="24" customHeight="1">
      <c r="A55" s="1" t="s">
        <v>142</v>
      </c>
      <c r="D55" s="4">
        <v>2766</v>
      </c>
      <c r="E55" s="4"/>
      <c r="F55" s="47">
        <v>19172</v>
      </c>
      <c r="G55" s="47"/>
      <c r="H55" s="47">
        <v>2286</v>
      </c>
      <c r="I55" s="47"/>
      <c r="J55" s="47">
        <v>18786</v>
      </c>
      <c r="K55" s="39"/>
      <c r="L55" s="39"/>
      <c r="M55" s="48"/>
      <c r="N55" s="39"/>
      <c r="O55" s="39"/>
      <c r="P55" s="39"/>
      <c r="Q55" s="39"/>
    </row>
    <row r="56" spans="1:17" ht="24" customHeight="1">
      <c r="A56" s="1" t="s">
        <v>153</v>
      </c>
      <c r="D56" s="4">
        <v>10836</v>
      </c>
      <c r="E56" s="4"/>
      <c r="F56" s="47">
        <v>12022</v>
      </c>
      <c r="G56" s="47"/>
      <c r="H56" s="47">
        <v>10836</v>
      </c>
      <c r="I56" s="47"/>
      <c r="J56" s="47">
        <v>12022</v>
      </c>
      <c r="K56" s="39"/>
      <c r="L56" s="39"/>
      <c r="M56" s="48"/>
      <c r="N56" s="39"/>
      <c r="O56" s="39"/>
      <c r="P56" s="39"/>
    </row>
    <row r="57" spans="1:17" ht="24" customHeight="1">
      <c r="A57" s="38" t="s">
        <v>35</v>
      </c>
      <c r="D57" s="49">
        <f>SUM(D52:D56)</f>
        <v>161646</v>
      </c>
      <c r="E57" s="4"/>
      <c r="F57" s="49">
        <f>SUM(F52:F56)</f>
        <v>72876</v>
      </c>
      <c r="G57" s="4"/>
      <c r="H57" s="49">
        <f>SUM(H52:H56)</f>
        <v>180522</v>
      </c>
      <c r="I57" s="4"/>
      <c r="J57" s="49">
        <f>SUM(J52:J56)</f>
        <v>92082</v>
      </c>
      <c r="K57" s="4"/>
      <c r="L57" s="39"/>
      <c r="M57" s="48"/>
      <c r="N57" s="39"/>
      <c r="O57" s="39"/>
      <c r="P57" s="39"/>
    </row>
    <row r="58" spans="1:17" ht="24" customHeight="1">
      <c r="A58" s="38" t="s">
        <v>36</v>
      </c>
      <c r="D58" s="49">
        <f>D50+D57</f>
        <v>231900</v>
      </c>
      <c r="E58" s="4"/>
      <c r="F58" s="49">
        <f>F50+F57</f>
        <v>123425</v>
      </c>
      <c r="G58" s="4"/>
      <c r="H58" s="49">
        <f>SUM(H50,H57)</f>
        <v>520059</v>
      </c>
      <c r="I58" s="4"/>
      <c r="J58" s="49">
        <f>SUM(J50,J57)</f>
        <v>409362</v>
      </c>
      <c r="K58" s="4"/>
      <c r="L58" s="39"/>
      <c r="M58" s="48"/>
      <c r="N58" s="39"/>
      <c r="O58" s="39"/>
      <c r="P58" s="39"/>
    </row>
    <row r="59" spans="1:17" ht="24" customHeight="1">
      <c r="A59" s="38" t="s">
        <v>37</v>
      </c>
      <c r="D59" s="4"/>
      <c r="E59" s="4"/>
      <c r="F59" s="4"/>
      <c r="G59" s="4"/>
      <c r="H59" s="4"/>
      <c r="I59" s="4"/>
      <c r="J59" s="4"/>
      <c r="K59" s="39"/>
      <c r="L59" s="39"/>
      <c r="M59" s="48"/>
      <c r="N59" s="39"/>
      <c r="O59" s="39"/>
      <c r="P59" s="39"/>
    </row>
    <row r="60" spans="1:17" ht="24" customHeight="1">
      <c r="A60" s="2" t="s">
        <v>38</v>
      </c>
      <c r="D60" s="4"/>
      <c r="E60" s="4"/>
      <c r="F60" s="4"/>
      <c r="G60" s="4"/>
      <c r="H60" s="4"/>
      <c r="I60" s="4"/>
      <c r="J60" s="4"/>
      <c r="K60" s="39"/>
      <c r="L60" s="39"/>
      <c r="M60" s="48"/>
      <c r="N60" s="39"/>
      <c r="O60" s="39"/>
      <c r="P60" s="39"/>
    </row>
    <row r="61" spans="1:17" ht="24" customHeight="1">
      <c r="A61" s="50" t="s">
        <v>39</v>
      </c>
      <c r="D61" s="4"/>
      <c r="E61" s="4"/>
      <c r="F61" s="4"/>
      <c r="G61" s="4"/>
      <c r="H61" s="4"/>
      <c r="I61" s="4"/>
      <c r="J61" s="4"/>
      <c r="K61" s="39"/>
      <c r="L61" s="39"/>
      <c r="M61" s="48"/>
      <c r="N61" s="39"/>
      <c r="O61" s="39"/>
      <c r="P61" s="39"/>
    </row>
    <row r="62" spans="1:17" ht="24" customHeight="1" thickBot="1">
      <c r="A62" s="1" t="s">
        <v>40</v>
      </c>
      <c r="D62" s="52">
        <v>324050</v>
      </c>
      <c r="E62" s="4"/>
      <c r="F62" s="54">
        <v>324050</v>
      </c>
      <c r="G62" s="4"/>
      <c r="H62" s="52">
        <v>324050</v>
      </c>
      <c r="I62" s="4"/>
      <c r="J62" s="54">
        <v>324050</v>
      </c>
      <c r="K62" s="39"/>
      <c r="L62" s="39"/>
      <c r="M62" s="48"/>
      <c r="N62" s="39"/>
      <c r="O62" s="39"/>
      <c r="P62" s="39"/>
    </row>
    <row r="63" spans="1:17" ht="24" customHeight="1" thickTop="1">
      <c r="A63" s="50" t="s">
        <v>41</v>
      </c>
      <c r="D63" s="4"/>
      <c r="E63" s="4"/>
      <c r="F63" s="4"/>
      <c r="G63" s="4"/>
      <c r="H63" s="4"/>
      <c r="I63" s="4"/>
      <c r="J63" s="4"/>
      <c r="K63" s="39"/>
      <c r="L63" s="39"/>
      <c r="M63" s="48"/>
      <c r="N63" s="39"/>
      <c r="O63" s="39"/>
      <c r="P63" s="39"/>
    </row>
    <row r="64" spans="1:17" ht="24" customHeight="1">
      <c r="A64" s="1" t="s">
        <v>40</v>
      </c>
      <c r="D64" s="4">
        <f>CE!C21</f>
        <v>324050</v>
      </c>
      <c r="E64" s="4"/>
      <c r="F64" s="4">
        <f>CE!C16</f>
        <v>324050</v>
      </c>
      <c r="H64" s="4">
        <f>CE!C40</f>
        <v>324050</v>
      </c>
      <c r="I64" s="4"/>
      <c r="J64" s="4">
        <f>CE!C35</f>
        <v>324050</v>
      </c>
      <c r="K64" s="4"/>
      <c r="L64" s="39"/>
      <c r="M64" s="48"/>
      <c r="N64" s="39"/>
      <c r="O64" s="39"/>
      <c r="P64" s="39"/>
    </row>
    <row r="65" spans="1:16" ht="24" customHeight="1">
      <c r="A65" s="2" t="s">
        <v>42</v>
      </c>
      <c r="D65" s="4">
        <f>CE!E21</f>
        <v>321545</v>
      </c>
      <c r="E65" s="4"/>
      <c r="F65" s="4">
        <f>CE!E16</f>
        <v>321545</v>
      </c>
      <c r="G65" s="4"/>
      <c r="H65" s="4">
        <f>CE!E40</f>
        <v>321545</v>
      </c>
      <c r="I65" s="4"/>
      <c r="J65" s="4">
        <f>CE!E35</f>
        <v>321545</v>
      </c>
      <c r="K65" s="4"/>
      <c r="L65" s="39"/>
      <c r="M65" s="48"/>
      <c r="N65" s="39"/>
      <c r="O65" s="39"/>
      <c r="P65" s="39"/>
    </row>
    <row r="66" spans="1:16" ht="24" customHeight="1">
      <c r="A66" s="2" t="s">
        <v>43</v>
      </c>
      <c r="D66" s="4"/>
      <c r="E66" s="4"/>
      <c r="F66" s="4"/>
      <c r="G66" s="4"/>
      <c r="H66" s="4"/>
      <c r="I66" s="4"/>
      <c r="J66" s="4"/>
      <c r="K66" s="39"/>
      <c r="L66" s="39"/>
      <c r="M66" s="48"/>
      <c r="N66" s="39"/>
      <c r="O66" s="39"/>
      <c r="P66" s="39"/>
    </row>
    <row r="67" spans="1:16" ht="24" customHeight="1">
      <c r="A67" s="2" t="s">
        <v>44</v>
      </c>
      <c r="D67" s="4">
        <f>CE!G21</f>
        <v>60805</v>
      </c>
      <c r="E67" s="4"/>
      <c r="F67" s="4">
        <f>CE!G16</f>
        <v>60805</v>
      </c>
      <c r="G67" s="4"/>
      <c r="H67" s="4">
        <f>CE!G40</f>
        <v>32405</v>
      </c>
      <c r="I67" s="4"/>
      <c r="J67" s="4">
        <f>CE!G35</f>
        <v>32405</v>
      </c>
      <c r="K67" s="4"/>
      <c r="L67" s="39"/>
      <c r="M67" s="48"/>
      <c r="N67" s="39"/>
      <c r="O67" s="39"/>
      <c r="P67" s="39"/>
    </row>
    <row r="68" spans="1:16" ht="24" customHeight="1">
      <c r="A68" s="2" t="s">
        <v>45</v>
      </c>
      <c r="D68" s="55">
        <f>CE!I21</f>
        <v>966897</v>
      </c>
      <c r="E68" s="4"/>
      <c r="F68" s="55">
        <f>CE!I16</f>
        <v>944734</v>
      </c>
      <c r="G68" s="4"/>
      <c r="H68" s="55">
        <f>CE!I40</f>
        <v>970254</v>
      </c>
      <c r="I68" s="4"/>
      <c r="J68" s="55">
        <f>CE!I35</f>
        <v>941641</v>
      </c>
      <c r="K68" s="39"/>
      <c r="L68" s="39"/>
      <c r="M68" s="48"/>
      <c r="N68" s="39"/>
      <c r="O68" s="39"/>
      <c r="P68" s="39"/>
    </row>
    <row r="69" spans="1:16" ht="24" customHeight="1">
      <c r="A69" s="38" t="s">
        <v>46</v>
      </c>
      <c r="D69" s="55">
        <f>SUM(D64:D68)</f>
        <v>1673297</v>
      </c>
      <c r="E69" s="4"/>
      <c r="F69" s="55">
        <f>SUM(F64:F68)</f>
        <v>1651134</v>
      </c>
      <c r="G69" s="4"/>
      <c r="H69" s="55">
        <f>SUM(H64:H68)</f>
        <v>1648254</v>
      </c>
      <c r="I69" s="4"/>
      <c r="J69" s="55">
        <f>SUM(J64:J68)</f>
        <v>1619641</v>
      </c>
      <c r="K69" s="4"/>
      <c r="L69" s="39"/>
      <c r="M69" s="48"/>
      <c r="N69" s="39"/>
      <c r="O69" s="39"/>
      <c r="P69" s="39"/>
    </row>
    <row r="70" spans="1:16" ht="24" customHeight="1" thickBot="1">
      <c r="A70" s="38" t="s">
        <v>47</v>
      </c>
      <c r="D70" s="52">
        <f>D58+D69</f>
        <v>1905197</v>
      </c>
      <c r="E70" s="4"/>
      <c r="F70" s="52">
        <f>F58+F69</f>
        <v>1774559</v>
      </c>
      <c r="G70" s="4"/>
      <c r="H70" s="52">
        <f>H58+H69</f>
        <v>2168313</v>
      </c>
      <c r="I70" s="4"/>
      <c r="J70" s="52">
        <f>J58+J69</f>
        <v>2029003</v>
      </c>
      <c r="K70" s="4"/>
      <c r="L70" s="39"/>
      <c r="M70" s="48"/>
      <c r="N70" s="39"/>
      <c r="O70" s="39"/>
      <c r="P70" s="39"/>
    </row>
    <row r="71" spans="1:16" ht="24" customHeight="1" thickTop="1">
      <c r="D71" s="4">
        <f>SUM(D70-D30)</f>
        <v>0</v>
      </c>
      <c r="E71" s="4"/>
      <c r="F71" s="4">
        <f>SUM(F70-F30)</f>
        <v>0</v>
      </c>
      <c r="G71" s="4"/>
      <c r="H71" s="4">
        <f>SUM(H70-H30)</f>
        <v>0</v>
      </c>
      <c r="I71" s="4"/>
      <c r="J71" s="4">
        <f>SUM(J70-J30)</f>
        <v>0</v>
      </c>
      <c r="K71" s="4"/>
      <c r="L71" s="39"/>
      <c r="M71" s="39"/>
      <c r="N71" s="39"/>
      <c r="O71" s="39"/>
      <c r="P71" s="39"/>
    </row>
    <row r="72" spans="1:16" ht="24" customHeight="1">
      <c r="A72" s="2" t="s">
        <v>25</v>
      </c>
      <c r="D72" s="42"/>
      <c r="E72" s="42"/>
      <c r="F72" s="42"/>
      <c r="G72" s="42"/>
      <c r="H72" s="42"/>
      <c r="I72" s="42"/>
      <c r="J72" s="42"/>
      <c r="K72" s="39"/>
      <c r="L72" s="39"/>
      <c r="M72" s="39"/>
      <c r="N72" s="39"/>
      <c r="O72" s="39"/>
      <c r="P72" s="39"/>
    </row>
    <row r="73" spans="1:16" ht="21.6" customHeight="1">
      <c r="A73" s="56"/>
      <c r="B73" s="57"/>
      <c r="D73" s="42"/>
      <c r="E73" s="42"/>
      <c r="F73" s="42"/>
      <c r="G73" s="42"/>
      <c r="H73" s="42"/>
      <c r="I73" s="42"/>
      <c r="J73" s="42"/>
      <c r="K73" s="39"/>
      <c r="L73" s="39"/>
      <c r="M73" s="39"/>
      <c r="N73" s="39"/>
      <c r="O73" s="39"/>
      <c r="P73" s="39"/>
    </row>
    <row r="74" spans="1:16" ht="18.600000000000001" customHeight="1">
      <c r="D74" s="42"/>
      <c r="E74" s="42"/>
      <c r="F74" s="42"/>
      <c r="G74" s="42"/>
      <c r="H74" s="42"/>
      <c r="I74" s="42"/>
      <c r="J74" s="42"/>
      <c r="K74" s="39"/>
      <c r="L74" s="39"/>
      <c r="M74" s="39"/>
      <c r="N74" s="39"/>
      <c r="O74" s="39"/>
      <c r="P74" s="39"/>
    </row>
    <row r="75" spans="1:16" ht="24" customHeight="1">
      <c r="D75" s="39" t="s">
        <v>48</v>
      </c>
      <c r="G75" s="42"/>
      <c r="H75" s="42"/>
      <c r="I75" s="42"/>
      <c r="J75" s="42"/>
      <c r="K75" s="39"/>
      <c r="L75" s="39"/>
      <c r="M75" s="39"/>
      <c r="N75" s="39"/>
      <c r="O75" s="39"/>
      <c r="P75" s="39"/>
    </row>
    <row r="76" spans="1:16" ht="21.6" customHeight="1">
      <c r="A76" s="56"/>
      <c r="B76" s="57"/>
      <c r="K76" s="39"/>
      <c r="L76" s="39"/>
      <c r="M76" s="39"/>
      <c r="N76" s="39"/>
      <c r="O76" s="39"/>
      <c r="P76" s="39"/>
    </row>
    <row r="79" spans="1:16" ht="24" customHeight="1">
      <c r="D79" s="58"/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4" manualBreakCount="4">
    <brk id="34" max="16383" man="1"/>
    <brk id="76" max="16383" man="1"/>
    <brk id="108" max="16383" man="1"/>
    <brk id="142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4"/>
  <sheetViews>
    <sheetView showGridLines="0" view="pageBreakPreview" zoomScale="99" zoomScaleNormal="100" zoomScaleSheetLayoutView="99" workbookViewId="0">
      <selection activeCell="A45" sqref="A45"/>
    </sheetView>
  </sheetViews>
  <sheetFormatPr defaultColWidth="9.44140625" defaultRowHeight="23.25" customHeight="1"/>
  <cols>
    <col min="1" max="1" width="51.33203125" style="40" customWidth="1"/>
    <col min="2" max="2" width="7.44140625" style="40" customWidth="1"/>
    <col min="3" max="3" width="3.44140625" style="40" customWidth="1"/>
    <col min="4" max="4" width="12.44140625" style="5" customWidth="1"/>
    <col min="5" max="5" width="1.5546875" style="40" customWidth="1"/>
    <col min="6" max="6" width="12.44140625" style="40" customWidth="1"/>
    <col min="7" max="7" width="1.5546875" style="40" customWidth="1"/>
    <col min="8" max="8" width="12.44140625" style="40" customWidth="1"/>
    <col min="9" max="9" width="1.5546875" style="40" customWidth="1"/>
    <col min="10" max="10" width="12.44140625" style="40" customWidth="1"/>
    <col min="11" max="16384" width="9.44140625" style="40"/>
  </cols>
  <sheetData>
    <row r="1" spans="1:16" s="2" customFormat="1" ht="23.25" customHeight="1">
      <c r="A1" s="1"/>
      <c r="B1" s="31"/>
      <c r="C1" s="31"/>
      <c r="D1" s="5"/>
      <c r="E1" s="39"/>
      <c r="F1" s="39"/>
      <c r="G1" s="39"/>
      <c r="H1" s="39"/>
      <c r="I1" s="39"/>
      <c r="J1" s="42" t="s">
        <v>49</v>
      </c>
    </row>
    <row r="2" spans="1:16" s="2" customFormat="1" ht="23.25" customHeight="1">
      <c r="A2" s="26" t="s">
        <v>0</v>
      </c>
      <c r="B2" s="27"/>
      <c r="C2" s="27"/>
      <c r="D2" s="5"/>
      <c r="E2" s="28"/>
      <c r="F2" s="28"/>
      <c r="G2" s="28"/>
      <c r="H2" s="28"/>
      <c r="I2" s="28"/>
      <c r="J2" s="28"/>
    </row>
    <row r="3" spans="1:16" s="2" customFormat="1" ht="23.25" customHeight="1">
      <c r="A3" s="26" t="s">
        <v>50</v>
      </c>
      <c r="B3" s="27"/>
      <c r="C3" s="27"/>
      <c r="D3" s="5"/>
      <c r="E3" s="28"/>
      <c r="F3" s="28"/>
      <c r="G3" s="28"/>
      <c r="H3" s="29"/>
      <c r="I3" s="28"/>
      <c r="J3" s="29"/>
    </row>
    <row r="4" spans="1:16" s="2" customFormat="1" ht="23.25" customHeight="1">
      <c r="A4" s="26" t="s">
        <v>184</v>
      </c>
      <c r="B4" s="27"/>
      <c r="C4" s="27"/>
      <c r="D4" s="5"/>
      <c r="E4" s="28"/>
      <c r="F4" s="28"/>
      <c r="G4" s="28"/>
      <c r="H4" s="29"/>
      <c r="I4" s="28"/>
      <c r="J4" s="29"/>
    </row>
    <row r="5" spans="1:16" s="2" customFormat="1" ht="23.25" customHeight="1">
      <c r="B5" s="27"/>
      <c r="C5" s="27"/>
      <c r="D5" s="5"/>
      <c r="E5" s="28"/>
      <c r="F5" s="28"/>
      <c r="G5" s="28"/>
      <c r="H5" s="29"/>
      <c r="I5" s="28"/>
      <c r="J5" s="30" t="s">
        <v>51</v>
      </c>
    </row>
    <row r="6" spans="1:16" s="2" customFormat="1" ht="23.25" customHeight="1">
      <c r="B6" s="31"/>
      <c r="C6" s="31"/>
      <c r="D6" s="6"/>
      <c r="E6" s="32" t="s">
        <v>2</v>
      </c>
      <c r="F6" s="32"/>
      <c r="G6" s="59"/>
      <c r="H6" s="106" t="s">
        <v>3</v>
      </c>
      <c r="I6" s="106"/>
      <c r="J6" s="106"/>
    </row>
    <row r="7" spans="1:16" s="2" customFormat="1" ht="23.25" customHeight="1">
      <c r="B7" s="33" t="s">
        <v>4</v>
      </c>
      <c r="C7" s="34"/>
      <c r="D7" s="35">
        <v>2568</v>
      </c>
      <c r="E7" s="36"/>
      <c r="F7" s="35">
        <v>2567</v>
      </c>
      <c r="G7" s="60"/>
      <c r="H7" s="35">
        <v>2568</v>
      </c>
      <c r="I7" s="36"/>
      <c r="J7" s="35">
        <v>2567</v>
      </c>
    </row>
    <row r="8" spans="1:16" s="2" customFormat="1" ht="23.25" customHeight="1">
      <c r="A8" s="61" t="s">
        <v>52</v>
      </c>
      <c r="B8" s="31"/>
      <c r="C8" s="31"/>
      <c r="D8" s="7"/>
      <c r="E8" s="39"/>
      <c r="F8" s="39"/>
      <c r="G8" s="39"/>
      <c r="H8" s="39"/>
      <c r="I8" s="39"/>
      <c r="J8" s="39"/>
    </row>
    <row r="9" spans="1:16" s="2" customFormat="1" ht="23.25" customHeight="1">
      <c r="A9" s="13" t="s">
        <v>52</v>
      </c>
      <c r="B9" s="31"/>
      <c r="C9" s="31"/>
      <c r="D9" s="62">
        <v>518135</v>
      </c>
      <c r="E9" s="63"/>
      <c r="F9" s="62">
        <v>514673</v>
      </c>
      <c r="G9" s="63"/>
      <c r="H9" s="62">
        <v>518135</v>
      </c>
      <c r="I9" s="63"/>
      <c r="J9" s="22">
        <v>514673</v>
      </c>
    </row>
    <row r="10" spans="1:16" s="2" customFormat="1" ht="23.25" customHeight="1">
      <c r="A10" s="13" t="s">
        <v>165</v>
      </c>
      <c r="B10" s="31"/>
      <c r="C10" s="31"/>
      <c r="D10" s="62">
        <v>0</v>
      </c>
      <c r="E10" s="63"/>
      <c r="F10" s="62">
        <v>0</v>
      </c>
      <c r="G10" s="63"/>
      <c r="H10" s="62">
        <v>0</v>
      </c>
      <c r="I10" s="63"/>
      <c r="J10" s="22">
        <v>0</v>
      </c>
      <c r="P10" s="48"/>
    </row>
    <row r="11" spans="1:16" s="2" customFormat="1" ht="23.25" customHeight="1">
      <c r="A11" s="3" t="s">
        <v>53</v>
      </c>
      <c r="B11" s="31"/>
      <c r="C11" s="31"/>
      <c r="D11" s="23">
        <v>14791</v>
      </c>
      <c r="E11" s="63"/>
      <c r="F11" s="23">
        <v>13079</v>
      </c>
      <c r="G11" s="63"/>
      <c r="H11" s="23">
        <v>14791</v>
      </c>
      <c r="I11" s="63"/>
      <c r="J11" s="23">
        <v>13079</v>
      </c>
      <c r="P11" s="48"/>
    </row>
    <row r="12" spans="1:16" s="2" customFormat="1" ht="23.25" customHeight="1">
      <c r="A12" s="61" t="s">
        <v>54</v>
      </c>
      <c r="B12" s="31"/>
      <c r="C12" s="31"/>
      <c r="D12" s="23">
        <f>SUM(D9:D11)</f>
        <v>532926</v>
      </c>
      <c r="E12" s="63"/>
      <c r="F12" s="23">
        <f>SUM(F9:F11)</f>
        <v>527752</v>
      </c>
      <c r="G12" s="63"/>
      <c r="H12" s="23">
        <f>SUM(H9:H11)</f>
        <v>532926</v>
      </c>
      <c r="I12" s="63"/>
      <c r="J12" s="23">
        <f>SUM(J9:J11)</f>
        <v>527752</v>
      </c>
      <c r="P12" s="48"/>
    </row>
    <row r="13" spans="1:16" s="2" customFormat="1" ht="23.25" customHeight="1">
      <c r="A13" s="61" t="s">
        <v>55</v>
      </c>
      <c r="B13" s="31"/>
      <c r="C13" s="31"/>
      <c r="D13" s="22"/>
      <c r="E13" s="63"/>
      <c r="F13" s="22"/>
      <c r="G13" s="63"/>
      <c r="H13" s="22"/>
      <c r="I13" s="63"/>
      <c r="J13" s="63"/>
    </row>
    <row r="14" spans="1:16" s="2" customFormat="1" ht="23.25" customHeight="1">
      <c r="A14" s="1" t="s">
        <v>56</v>
      </c>
      <c r="B14" s="31"/>
      <c r="C14" s="31"/>
      <c r="D14" s="22">
        <v>423466</v>
      </c>
      <c r="E14" s="63"/>
      <c r="F14" s="22">
        <v>413705</v>
      </c>
      <c r="G14" s="63"/>
      <c r="H14" s="22">
        <v>423939</v>
      </c>
      <c r="I14" s="63"/>
      <c r="J14" s="22">
        <v>414190</v>
      </c>
      <c r="P14" s="48"/>
    </row>
    <row r="15" spans="1:16" s="2" customFormat="1" ht="23.25" customHeight="1">
      <c r="A15" s="1" t="s">
        <v>57</v>
      </c>
      <c r="B15" s="31"/>
      <c r="C15" s="31"/>
      <c r="D15" s="22">
        <v>8378</v>
      </c>
      <c r="E15" s="63"/>
      <c r="F15" s="22">
        <v>13514</v>
      </c>
      <c r="G15" s="63"/>
      <c r="H15" s="22">
        <v>8378</v>
      </c>
      <c r="I15" s="63"/>
      <c r="J15" s="22">
        <v>13514</v>
      </c>
      <c r="L15" s="43"/>
      <c r="P15" s="48"/>
    </row>
    <row r="16" spans="1:16" s="2" customFormat="1" ht="23.25" customHeight="1">
      <c r="A16" s="1" t="s">
        <v>58</v>
      </c>
      <c r="B16" s="31"/>
      <c r="C16" s="31"/>
      <c r="D16" s="22">
        <v>17359</v>
      </c>
      <c r="E16" s="63"/>
      <c r="F16" s="22">
        <v>17710</v>
      </c>
      <c r="G16" s="63"/>
      <c r="H16" s="22">
        <v>17285</v>
      </c>
      <c r="I16" s="63"/>
      <c r="J16" s="24">
        <v>17655</v>
      </c>
      <c r="L16" s="43"/>
      <c r="P16" s="48"/>
    </row>
    <row r="17" spans="1:16" s="2" customFormat="1" ht="23.25" customHeight="1">
      <c r="A17" s="1" t="s">
        <v>178</v>
      </c>
      <c r="B17" s="31"/>
      <c r="C17" s="31"/>
      <c r="D17" s="22"/>
      <c r="E17" s="63"/>
      <c r="F17" s="22"/>
      <c r="G17" s="63"/>
      <c r="H17" s="22"/>
      <c r="I17" s="63"/>
      <c r="J17" s="24"/>
      <c r="L17" s="43"/>
      <c r="M17" s="44"/>
      <c r="N17" s="44"/>
      <c r="P17" s="48"/>
    </row>
    <row r="18" spans="1:16" s="2" customFormat="1" ht="23.25" customHeight="1">
      <c r="A18" s="1" t="s">
        <v>179</v>
      </c>
      <c r="B18" s="31"/>
      <c r="C18" s="31"/>
      <c r="D18" s="23">
        <v>7331</v>
      </c>
      <c r="E18" s="63"/>
      <c r="F18" s="64">
        <v>7712</v>
      </c>
      <c r="G18" s="63"/>
      <c r="H18" s="23">
        <v>7331</v>
      </c>
      <c r="I18" s="63"/>
      <c r="J18" s="23">
        <v>7712</v>
      </c>
      <c r="L18" s="43"/>
      <c r="M18" s="44"/>
      <c r="N18" s="44"/>
      <c r="P18" s="48"/>
    </row>
    <row r="19" spans="1:16" s="2" customFormat="1" ht="23.25" customHeight="1">
      <c r="A19" s="61" t="s">
        <v>59</v>
      </c>
      <c r="B19" s="31"/>
      <c r="C19" s="31"/>
      <c r="D19" s="23">
        <f>SUM(D14:D18)</f>
        <v>456534</v>
      </c>
      <c r="E19" s="63"/>
      <c r="F19" s="23">
        <f>SUM(F14:F18)</f>
        <v>452641</v>
      </c>
      <c r="G19" s="63"/>
      <c r="H19" s="23">
        <f>SUM(H14:H18)</f>
        <v>456933</v>
      </c>
      <c r="I19" s="63"/>
      <c r="J19" s="23">
        <f>SUM(J14:J18)</f>
        <v>453071</v>
      </c>
    </row>
    <row r="20" spans="1:16" s="2" customFormat="1" ht="23.25" customHeight="1">
      <c r="A20" s="65" t="s">
        <v>145</v>
      </c>
      <c r="B20" s="31"/>
      <c r="C20" s="31"/>
      <c r="D20" s="24">
        <f>D12-D19</f>
        <v>76392</v>
      </c>
      <c r="E20" s="63"/>
      <c r="F20" s="24">
        <f>F12-F19</f>
        <v>75111</v>
      </c>
      <c r="G20" s="63"/>
      <c r="H20" s="24">
        <f>H12-H19</f>
        <v>75993</v>
      </c>
      <c r="I20" s="63"/>
      <c r="J20" s="62">
        <f>J12-J19</f>
        <v>74681</v>
      </c>
      <c r="P20" s="48"/>
    </row>
    <row r="21" spans="1:16" s="2" customFormat="1" ht="23.25" customHeight="1">
      <c r="A21" s="66" t="s">
        <v>170</v>
      </c>
      <c r="B21" s="67"/>
      <c r="C21" s="31"/>
      <c r="D21" s="24">
        <v>2504</v>
      </c>
      <c r="E21" s="63"/>
      <c r="F21" s="24">
        <v>1440</v>
      </c>
      <c r="G21" s="63"/>
      <c r="H21" s="24">
        <v>0</v>
      </c>
      <c r="I21" s="63"/>
      <c r="J21" s="24">
        <v>0</v>
      </c>
      <c r="P21" s="48"/>
    </row>
    <row r="22" spans="1:16" s="2" customFormat="1" ht="23.25" customHeight="1">
      <c r="A22" s="66" t="s">
        <v>60</v>
      </c>
      <c r="B22" s="67"/>
      <c r="C22" s="31"/>
      <c r="D22" s="24">
        <v>3</v>
      </c>
      <c r="E22" s="63"/>
      <c r="F22" s="24">
        <v>295</v>
      </c>
      <c r="G22" s="63"/>
      <c r="H22" s="24">
        <v>3</v>
      </c>
      <c r="I22" s="63"/>
      <c r="J22" s="24">
        <v>159</v>
      </c>
      <c r="P22" s="48"/>
    </row>
    <row r="23" spans="1:16" s="2" customFormat="1" ht="23.25" customHeight="1">
      <c r="A23" s="3" t="s">
        <v>61</v>
      </c>
      <c r="B23" s="31"/>
      <c r="C23" s="31"/>
      <c r="D23" s="23">
        <v>-455</v>
      </c>
      <c r="E23" s="63"/>
      <c r="F23" s="23">
        <v>-482</v>
      </c>
      <c r="G23" s="63"/>
      <c r="H23" s="23">
        <v>-2634</v>
      </c>
      <c r="I23" s="63"/>
      <c r="J23" s="23">
        <v>-3135</v>
      </c>
      <c r="P23" s="48"/>
    </row>
    <row r="24" spans="1:16" s="2" customFormat="1" ht="23.25" customHeight="1">
      <c r="A24" s="61" t="s">
        <v>62</v>
      </c>
      <c r="B24" s="31"/>
      <c r="C24" s="31"/>
      <c r="D24" s="24">
        <f>SUM(D20:D23)</f>
        <v>78444</v>
      </c>
      <c r="E24" s="63"/>
      <c r="F24" s="24">
        <f>SUM(F20:F23)</f>
        <v>76364</v>
      </c>
      <c r="G24" s="63"/>
      <c r="H24" s="24">
        <f>SUM(H20:H23)</f>
        <v>73362</v>
      </c>
      <c r="I24" s="63"/>
      <c r="J24" s="24">
        <f>SUM(J20:J23)</f>
        <v>71705</v>
      </c>
      <c r="P24" s="48"/>
    </row>
    <row r="25" spans="1:16" s="2" customFormat="1" ht="23.25" customHeight="1">
      <c r="A25" s="3" t="s">
        <v>63</v>
      </c>
      <c r="B25" s="31">
        <v>9</v>
      </c>
      <c r="C25" s="31"/>
      <c r="D25" s="23">
        <v>-14421</v>
      </c>
      <c r="E25" s="63"/>
      <c r="F25" s="23">
        <v>-14475</v>
      </c>
      <c r="G25" s="63"/>
      <c r="H25" s="23">
        <v>-13906</v>
      </c>
      <c r="I25" s="63"/>
      <c r="J25" s="23">
        <v>-13837</v>
      </c>
      <c r="P25" s="48"/>
    </row>
    <row r="26" spans="1:16" s="2" customFormat="1" ht="23.25" customHeight="1">
      <c r="A26" s="68" t="s">
        <v>64</v>
      </c>
      <c r="B26" s="31"/>
      <c r="C26" s="31"/>
      <c r="D26" s="8">
        <f>SUM(D24:D25)</f>
        <v>64023</v>
      </c>
      <c r="E26" s="63"/>
      <c r="F26" s="69">
        <f>SUM(F24:F25)</f>
        <v>61889</v>
      </c>
      <c r="G26" s="63"/>
      <c r="H26" s="69">
        <f>SUM(H24:H25)</f>
        <v>59456</v>
      </c>
      <c r="I26" s="63"/>
      <c r="J26" s="69">
        <f>SUM(J24:J25)</f>
        <v>57868</v>
      </c>
      <c r="P26" s="48"/>
    </row>
    <row r="27" spans="1:16" s="2" customFormat="1" ht="23.25" customHeight="1">
      <c r="A27" s="68"/>
      <c r="B27" s="31"/>
      <c r="C27" s="31"/>
      <c r="D27" s="24"/>
      <c r="E27" s="63"/>
      <c r="F27" s="24"/>
      <c r="G27" s="63"/>
      <c r="H27" s="62"/>
      <c r="I27" s="63"/>
      <c r="J27" s="62"/>
    </row>
    <row r="28" spans="1:16" s="41" customFormat="1" ht="23.25" customHeight="1">
      <c r="A28" s="70" t="s">
        <v>65</v>
      </c>
      <c r="B28" s="67"/>
      <c r="C28" s="71"/>
      <c r="D28" s="72">
        <v>0</v>
      </c>
      <c r="E28" s="73"/>
      <c r="F28" s="72">
        <v>0</v>
      </c>
      <c r="G28" s="74"/>
      <c r="H28" s="72">
        <v>0</v>
      </c>
      <c r="I28" s="24"/>
      <c r="J28" s="72">
        <v>0</v>
      </c>
      <c r="K28" s="9"/>
      <c r="L28" s="75"/>
      <c r="M28" s="75"/>
      <c r="N28" s="75"/>
      <c r="O28" s="75"/>
    </row>
    <row r="29" spans="1:16" s="2" customFormat="1" ht="23.25" customHeight="1">
      <c r="A29" s="1"/>
      <c r="B29" s="31"/>
      <c r="C29" s="31"/>
      <c r="D29" s="5"/>
      <c r="E29" s="39"/>
      <c r="F29" s="5"/>
      <c r="G29" s="39"/>
      <c r="H29" s="39"/>
      <c r="I29" s="39"/>
      <c r="J29" s="39"/>
    </row>
    <row r="30" spans="1:16" s="2" customFormat="1" ht="23.25" customHeight="1" thickBot="1">
      <c r="A30" s="76" t="s">
        <v>66</v>
      </c>
      <c r="B30" s="31"/>
      <c r="C30" s="31"/>
      <c r="D30" s="10">
        <f>D26+D28</f>
        <v>64023</v>
      </c>
      <c r="E30" s="63"/>
      <c r="F30" s="10">
        <f>F26+F28</f>
        <v>61889</v>
      </c>
      <c r="G30" s="63"/>
      <c r="H30" s="10">
        <f>H26+H28</f>
        <v>59456</v>
      </c>
      <c r="I30" s="63"/>
      <c r="J30" s="10">
        <f>J26+J28</f>
        <v>57868</v>
      </c>
    </row>
    <row r="31" spans="1:16" s="2" customFormat="1" ht="23.25" customHeight="1" thickTop="1">
      <c r="A31" s="68"/>
      <c r="B31" s="31"/>
      <c r="C31" s="31"/>
      <c r="D31" s="11"/>
      <c r="E31" s="63"/>
      <c r="F31" s="11"/>
      <c r="G31" s="63"/>
      <c r="H31" s="62"/>
      <c r="I31" s="63"/>
      <c r="J31" s="62"/>
    </row>
    <row r="32" spans="1:16" s="2" customFormat="1" ht="23.25" customHeight="1">
      <c r="A32" s="77" t="s">
        <v>67</v>
      </c>
      <c r="B32" s="31">
        <v>10</v>
      </c>
      <c r="C32" s="31"/>
      <c r="D32" s="5"/>
      <c r="E32" s="78"/>
      <c r="F32" s="5"/>
      <c r="G32" s="78"/>
      <c r="H32" s="78"/>
      <c r="I32" s="78"/>
      <c r="J32" s="78"/>
    </row>
    <row r="33" spans="1:16" s="2" customFormat="1" ht="23.25" customHeight="1" thickBot="1">
      <c r="A33" s="79" t="s">
        <v>68</v>
      </c>
      <c r="B33" s="31"/>
      <c r="C33" s="31"/>
      <c r="D33" s="80">
        <f>SUM(D26/324050)</f>
        <v>0.19757136244406728</v>
      </c>
      <c r="E33" s="4"/>
      <c r="F33" s="80">
        <f>SUM(F26/324050)</f>
        <v>0.19098595895695109</v>
      </c>
      <c r="G33" s="78"/>
      <c r="H33" s="80">
        <f>SUM(H26/324050)</f>
        <v>0.18347785835519209</v>
      </c>
      <c r="I33" s="4"/>
      <c r="J33" s="80">
        <f>SUM(J26/324050)</f>
        <v>0.17857738003394538</v>
      </c>
    </row>
    <row r="34" spans="1:16" s="2" customFormat="1" ht="23.25" customHeight="1" thickTop="1" thickBot="1">
      <c r="A34" s="13" t="s">
        <v>69</v>
      </c>
      <c r="B34" s="31"/>
      <c r="C34" s="31"/>
      <c r="D34" s="10">
        <v>324050</v>
      </c>
      <c r="E34" s="81"/>
      <c r="F34" s="10">
        <v>324050</v>
      </c>
      <c r="G34" s="82"/>
      <c r="H34" s="10">
        <v>324050</v>
      </c>
      <c r="I34" s="81"/>
      <c r="J34" s="10">
        <v>324050</v>
      </c>
    </row>
    <row r="35" spans="1:16" s="2" customFormat="1" ht="23.25" customHeight="1" thickTop="1">
      <c r="A35" s="13"/>
      <c r="B35" s="31"/>
      <c r="C35" s="31"/>
      <c r="D35" s="21"/>
      <c r="E35" s="81"/>
      <c r="F35" s="83"/>
      <c r="G35" s="82"/>
      <c r="H35" s="83"/>
      <c r="I35" s="81"/>
      <c r="J35" s="83"/>
    </row>
    <row r="36" spans="1:16" s="2" customFormat="1" ht="23.25" customHeight="1">
      <c r="A36" s="2" t="s">
        <v>25</v>
      </c>
      <c r="B36" s="31"/>
      <c r="C36" s="31"/>
      <c r="D36" s="21"/>
      <c r="E36" s="81"/>
      <c r="F36" s="83"/>
      <c r="G36" s="82"/>
      <c r="H36" s="83"/>
      <c r="I36" s="81"/>
      <c r="J36" s="83"/>
    </row>
    <row r="37" spans="1:16" s="2" customFormat="1" ht="23.25" customHeight="1">
      <c r="B37" s="31"/>
      <c r="C37" s="31"/>
      <c r="D37" s="5"/>
      <c r="E37" s="39"/>
      <c r="F37" s="39"/>
      <c r="G37" s="39"/>
      <c r="H37" s="39"/>
      <c r="I37" s="39"/>
      <c r="J37" s="39"/>
    </row>
    <row r="38" spans="1:16" s="2" customFormat="1" ht="23.25" customHeight="1">
      <c r="A38" s="1"/>
      <c r="B38" s="31"/>
      <c r="C38" s="31"/>
      <c r="D38" s="5"/>
      <c r="E38" s="39"/>
      <c r="F38" s="39"/>
      <c r="G38" s="39"/>
      <c r="H38" s="39"/>
      <c r="I38" s="39"/>
      <c r="J38" s="42" t="s">
        <v>49</v>
      </c>
    </row>
    <row r="39" spans="1:16" s="2" customFormat="1" ht="23.25" customHeight="1">
      <c r="A39" s="26" t="s">
        <v>0</v>
      </c>
      <c r="B39" s="27"/>
      <c r="C39" s="27"/>
      <c r="D39" s="5"/>
      <c r="E39" s="28"/>
      <c r="F39" s="28"/>
      <c r="G39" s="28"/>
      <c r="H39" s="28"/>
      <c r="I39" s="28"/>
      <c r="J39" s="28"/>
    </row>
    <row r="40" spans="1:16" s="2" customFormat="1" ht="23.25" customHeight="1">
      <c r="A40" s="26" t="s">
        <v>50</v>
      </c>
      <c r="B40" s="27"/>
      <c r="C40" s="27"/>
      <c r="D40" s="5"/>
      <c r="E40" s="28"/>
      <c r="F40" s="28"/>
      <c r="G40" s="28"/>
      <c r="H40" s="29"/>
      <c r="I40" s="28"/>
      <c r="J40" s="29"/>
    </row>
    <row r="41" spans="1:16" s="2" customFormat="1" ht="23.25" customHeight="1">
      <c r="A41" s="26" t="s">
        <v>185</v>
      </c>
      <c r="B41" s="27"/>
      <c r="C41" s="27"/>
      <c r="D41" s="5"/>
      <c r="E41" s="28"/>
      <c r="F41" s="28"/>
      <c r="G41" s="28"/>
      <c r="H41" s="29"/>
      <c r="I41" s="28"/>
      <c r="J41" s="29"/>
    </row>
    <row r="42" spans="1:16" s="2" customFormat="1" ht="23.25" customHeight="1">
      <c r="B42" s="27"/>
      <c r="C42" s="27"/>
      <c r="D42" s="5"/>
      <c r="E42" s="28"/>
      <c r="F42" s="28"/>
      <c r="G42" s="28"/>
      <c r="H42" s="29"/>
      <c r="I42" s="28"/>
      <c r="J42" s="30" t="s">
        <v>51</v>
      </c>
    </row>
    <row r="43" spans="1:16" s="2" customFormat="1" ht="23.25" customHeight="1">
      <c r="B43" s="31"/>
      <c r="C43" s="31"/>
      <c r="D43" s="6"/>
      <c r="E43" s="32" t="s">
        <v>2</v>
      </c>
      <c r="F43" s="32"/>
      <c r="G43" s="59"/>
      <c r="H43" s="106" t="s">
        <v>3</v>
      </c>
      <c r="I43" s="106"/>
      <c r="J43" s="106"/>
    </row>
    <row r="44" spans="1:16" s="2" customFormat="1" ht="23.25" customHeight="1">
      <c r="B44" s="33" t="s">
        <v>4</v>
      </c>
      <c r="C44" s="34"/>
      <c r="D44" s="35">
        <v>2568</v>
      </c>
      <c r="E44" s="36"/>
      <c r="F44" s="35">
        <v>2567</v>
      </c>
      <c r="G44" s="60"/>
      <c r="H44" s="35">
        <v>2568</v>
      </c>
      <c r="I44" s="36"/>
      <c r="J44" s="35">
        <v>2567</v>
      </c>
    </row>
    <row r="45" spans="1:16" s="2" customFormat="1" ht="23.25" customHeight="1">
      <c r="A45" s="61" t="s">
        <v>52</v>
      </c>
      <c r="B45" s="31"/>
      <c r="C45" s="31"/>
      <c r="D45" s="7"/>
      <c r="E45" s="39"/>
      <c r="F45" s="39"/>
      <c r="G45" s="39"/>
      <c r="H45" s="39"/>
      <c r="I45" s="39"/>
      <c r="J45" s="39"/>
    </row>
    <row r="46" spans="1:16" s="2" customFormat="1" ht="23.25" customHeight="1">
      <c r="A46" s="13" t="s">
        <v>52</v>
      </c>
      <c r="B46" s="31"/>
      <c r="C46" s="31"/>
      <c r="D46" s="62">
        <v>1522281</v>
      </c>
      <c r="E46" s="63"/>
      <c r="F46" s="62">
        <v>1519310</v>
      </c>
      <c r="G46" s="63"/>
      <c r="H46" s="62">
        <v>1522281</v>
      </c>
      <c r="I46" s="63"/>
      <c r="J46" s="22">
        <v>1519310</v>
      </c>
    </row>
    <row r="47" spans="1:16" s="2" customFormat="1" ht="23.25" customHeight="1">
      <c r="A47" s="13" t="s">
        <v>165</v>
      </c>
      <c r="B47" s="31"/>
      <c r="C47" s="31"/>
      <c r="D47" s="62">
        <v>0</v>
      </c>
      <c r="E47" s="63"/>
      <c r="F47" s="62">
        <v>0</v>
      </c>
      <c r="G47" s="63"/>
      <c r="H47" s="62">
        <v>19435</v>
      </c>
      <c r="I47" s="63"/>
      <c r="J47" s="22">
        <v>68459</v>
      </c>
      <c r="P47" s="48"/>
    </row>
    <row r="48" spans="1:16" s="2" customFormat="1" ht="23.25" customHeight="1">
      <c r="A48" s="3" t="s">
        <v>53</v>
      </c>
      <c r="B48" s="31"/>
      <c r="C48" s="31"/>
      <c r="D48" s="23">
        <v>56048</v>
      </c>
      <c r="E48" s="63"/>
      <c r="F48" s="23">
        <v>52471</v>
      </c>
      <c r="G48" s="63"/>
      <c r="H48" s="64">
        <v>56048</v>
      </c>
      <c r="I48" s="63"/>
      <c r="J48" s="23">
        <v>52471</v>
      </c>
      <c r="P48" s="48"/>
    </row>
    <row r="49" spans="1:16" s="2" customFormat="1" ht="23.25" customHeight="1">
      <c r="A49" s="61" t="s">
        <v>54</v>
      </c>
      <c r="B49" s="31"/>
      <c r="C49" s="31"/>
      <c r="D49" s="23">
        <f>SUM(D46:D48)</f>
        <v>1578329</v>
      </c>
      <c r="E49" s="63"/>
      <c r="F49" s="23">
        <f>SUM(F46:F48)</f>
        <v>1571781</v>
      </c>
      <c r="G49" s="63"/>
      <c r="H49" s="23">
        <f>SUM(H46:H48)</f>
        <v>1597764</v>
      </c>
      <c r="I49" s="63"/>
      <c r="J49" s="23">
        <f>SUM(J46:J48)</f>
        <v>1640240</v>
      </c>
      <c r="P49" s="48"/>
    </row>
    <row r="50" spans="1:16" s="2" customFormat="1" ht="23.25" customHeight="1">
      <c r="A50" s="61" t="s">
        <v>55</v>
      </c>
      <c r="B50" s="31"/>
      <c r="C50" s="31"/>
      <c r="D50" s="22"/>
      <c r="E50" s="63"/>
      <c r="F50" s="22"/>
      <c r="G50" s="63"/>
      <c r="H50" s="22"/>
      <c r="I50" s="63"/>
      <c r="J50" s="63"/>
      <c r="P50" s="48"/>
    </row>
    <row r="51" spans="1:16" s="2" customFormat="1" ht="23.25" customHeight="1">
      <c r="A51" s="1" t="s">
        <v>56</v>
      </c>
      <c r="B51" s="31"/>
      <c r="C51" s="31"/>
      <c r="D51" s="22">
        <v>1266236</v>
      </c>
      <c r="E51" s="63"/>
      <c r="F51" s="22">
        <v>1268988</v>
      </c>
      <c r="G51" s="63"/>
      <c r="H51" s="22">
        <v>1267676</v>
      </c>
      <c r="I51" s="63"/>
      <c r="J51" s="22">
        <v>1270439</v>
      </c>
      <c r="P51" s="48"/>
    </row>
    <row r="52" spans="1:16" s="2" customFormat="1" ht="23.25" customHeight="1">
      <c r="A52" s="1" t="s">
        <v>57</v>
      </c>
      <c r="B52" s="31"/>
      <c r="C52" s="31"/>
      <c r="D52" s="22">
        <v>28666</v>
      </c>
      <c r="E52" s="63"/>
      <c r="F52" s="22">
        <v>35672</v>
      </c>
      <c r="G52" s="63"/>
      <c r="H52" s="22">
        <v>28666</v>
      </c>
      <c r="I52" s="63"/>
      <c r="J52" s="22">
        <v>35672</v>
      </c>
      <c r="L52" s="43"/>
      <c r="P52" s="48"/>
    </row>
    <row r="53" spans="1:16" s="2" customFormat="1" ht="23.25" customHeight="1">
      <c r="A53" s="1" t="s">
        <v>58</v>
      </c>
      <c r="B53" s="31"/>
      <c r="C53" s="31"/>
      <c r="D53" s="22">
        <v>54493</v>
      </c>
      <c r="E53" s="63"/>
      <c r="F53" s="22">
        <v>53842</v>
      </c>
      <c r="G53" s="63"/>
      <c r="H53" s="22">
        <v>54326</v>
      </c>
      <c r="I53" s="63"/>
      <c r="J53" s="24">
        <v>53689</v>
      </c>
      <c r="L53" s="43"/>
      <c r="P53" s="48"/>
    </row>
    <row r="54" spans="1:16" s="2" customFormat="1" ht="23.25" customHeight="1">
      <c r="A54" s="1" t="s">
        <v>178</v>
      </c>
      <c r="B54" s="31"/>
      <c r="C54" s="31"/>
      <c r="D54" s="22"/>
      <c r="E54" s="63"/>
      <c r="F54" s="22"/>
      <c r="G54" s="63"/>
      <c r="H54" s="22"/>
      <c r="I54" s="63"/>
      <c r="J54" s="24"/>
      <c r="L54" s="43"/>
      <c r="M54" s="44"/>
      <c r="N54" s="44"/>
      <c r="P54" s="48"/>
    </row>
    <row r="55" spans="1:16" s="2" customFormat="1" ht="23.25" customHeight="1">
      <c r="A55" s="1" t="s">
        <v>179</v>
      </c>
      <c r="B55" s="31"/>
      <c r="C55" s="31"/>
      <c r="D55" s="23">
        <v>75332</v>
      </c>
      <c r="E55" s="63"/>
      <c r="F55" s="64">
        <v>77469</v>
      </c>
      <c r="G55" s="63"/>
      <c r="H55" s="64">
        <v>75332</v>
      </c>
      <c r="I55" s="63"/>
      <c r="J55" s="23">
        <v>77469</v>
      </c>
      <c r="L55" s="43"/>
      <c r="M55" s="44"/>
      <c r="N55" s="44"/>
      <c r="P55" s="48"/>
    </row>
    <row r="56" spans="1:16" s="2" customFormat="1" ht="23.25" customHeight="1">
      <c r="A56" s="61" t="s">
        <v>59</v>
      </c>
      <c r="B56" s="31"/>
      <c r="C56" s="31"/>
      <c r="D56" s="23">
        <f>SUM(D51:D55)</f>
        <v>1424727</v>
      </c>
      <c r="E56" s="63"/>
      <c r="F56" s="23">
        <f>SUM(F51:F55)</f>
        <v>1435971</v>
      </c>
      <c r="G56" s="63"/>
      <c r="H56" s="23">
        <f>SUM(H51:H55)</f>
        <v>1426000</v>
      </c>
      <c r="I56" s="63"/>
      <c r="J56" s="23">
        <f>SUM(J51:J55)</f>
        <v>1437269</v>
      </c>
      <c r="P56" s="48"/>
    </row>
    <row r="57" spans="1:16" s="2" customFormat="1" ht="23.25" customHeight="1">
      <c r="A57" s="65" t="s">
        <v>145</v>
      </c>
      <c r="B57" s="31"/>
      <c r="C57" s="31"/>
      <c r="D57" s="24">
        <f>D49-D56</f>
        <v>153602</v>
      </c>
      <c r="E57" s="63"/>
      <c r="F57" s="24">
        <f>F49-F56</f>
        <v>135810</v>
      </c>
      <c r="G57" s="63"/>
      <c r="H57" s="24">
        <f>H49-H56</f>
        <v>171764</v>
      </c>
      <c r="I57" s="63"/>
      <c r="J57" s="62">
        <f>J49-J56</f>
        <v>202971</v>
      </c>
      <c r="P57" s="48"/>
    </row>
    <row r="58" spans="1:16" s="2" customFormat="1" ht="23.25" customHeight="1">
      <c r="A58" s="66" t="s">
        <v>170</v>
      </c>
      <c r="B58" s="67"/>
      <c r="C58" s="31"/>
      <c r="D58" s="24">
        <v>6272</v>
      </c>
      <c r="E58" s="63"/>
      <c r="F58" s="24">
        <v>6819</v>
      </c>
      <c r="G58" s="63"/>
      <c r="H58" s="24">
        <v>0</v>
      </c>
      <c r="I58" s="63"/>
      <c r="J58" s="24">
        <v>0</v>
      </c>
      <c r="P58" s="48"/>
    </row>
    <row r="59" spans="1:16" s="2" customFormat="1" ht="23.25" customHeight="1">
      <c r="A59" s="66" t="s">
        <v>60</v>
      </c>
      <c r="B59" s="67"/>
      <c r="C59" s="31"/>
      <c r="D59" s="24">
        <v>242</v>
      </c>
      <c r="E59" s="63"/>
      <c r="F59" s="24">
        <v>959</v>
      </c>
      <c r="G59" s="63"/>
      <c r="H59" s="24">
        <v>146</v>
      </c>
      <c r="I59" s="63"/>
      <c r="J59" s="24">
        <v>456</v>
      </c>
      <c r="P59" s="48"/>
    </row>
    <row r="60" spans="1:16" s="2" customFormat="1" ht="23.25" customHeight="1">
      <c r="A60" s="3" t="s">
        <v>61</v>
      </c>
      <c r="B60" s="31"/>
      <c r="C60" s="31"/>
      <c r="D60" s="23">
        <v>-2547</v>
      </c>
      <c r="E60" s="63"/>
      <c r="F60" s="23">
        <v>-2629</v>
      </c>
      <c r="G60" s="63"/>
      <c r="H60" s="23">
        <v>-9493</v>
      </c>
      <c r="I60" s="63"/>
      <c r="J60" s="23">
        <v>-10514</v>
      </c>
      <c r="P60" s="48"/>
    </row>
    <row r="61" spans="1:16" s="2" customFormat="1" ht="23.25" customHeight="1">
      <c r="A61" s="61" t="s">
        <v>62</v>
      </c>
      <c r="B61" s="31"/>
      <c r="C61" s="31"/>
      <c r="D61" s="24">
        <f>SUM(D57:D60)</f>
        <v>157569</v>
      </c>
      <c r="E61" s="63"/>
      <c r="F61" s="24">
        <f>SUM(F57:F60)</f>
        <v>140959</v>
      </c>
      <c r="G61" s="63"/>
      <c r="H61" s="24">
        <f>SUM(H57:H60)</f>
        <v>162417</v>
      </c>
      <c r="I61" s="63"/>
      <c r="J61" s="24">
        <f>SUM(J57:J60)</f>
        <v>192913</v>
      </c>
      <c r="P61" s="48"/>
    </row>
    <row r="62" spans="1:16" s="2" customFormat="1" ht="23.25" customHeight="1">
      <c r="A62" s="3" t="s">
        <v>63</v>
      </c>
      <c r="B62" s="31">
        <v>9</v>
      </c>
      <c r="C62" s="31"/>
      <c r="D62" s="23">
        <v>-28480</v>
      </c>
      <c r="E62" s="63"/>
      <c r="F62" s="23">
        <v>-25460</v>
      </c>
      <c r="G62" s="63"/>
      <c r="H62" s="23">
        <v>-26878</v>
      </c>
      <c r="I62" s="63"/>
      <c r="J62" s="23">
        <v>-23575</v>
      </c>
      <c r="P62" s="48"/>
    </row>
    <row r="63" spans="1:16" s="2" customFormat="1" ht="23.25" customHeight="1">
      <c r="A63" s="68" t="s">
        <v>64</v>
      </c>
      <c r="B63" s="31"/>
      <c r="C63" s="31"/>
      <c r="D63" s="8">
        <f>SUM(D61:D62)</f>
        <v>129089</v>
      </c>
      <c r="E63" s="63"/>
      <c r="F63" s="8">
        <f>SUM(F61:F62)</f>
        <v>115499</v>
      </c>
      <c r="G63" s="63"/>
      <c r="H63" s="8">
        <f>SUM(H61:H62)</f>
        <v>135539</v>
      </c>
      <c r="I63" s="63"/>
      <c r="J63" s="69">
        <f>SUM(J61:J62)</f>
        <v>169338</v>
      </c>
      <c r="P63" s="48"/>
    </row>
    <row r="64" spans="1:16" s="2" customFormat="1" ht="23.25" customHeight="1">
      <c r="A64" s="68"/>
      <c r="B64" s="31"/>
      <c r="C64" s="31"/>
      <c r="D64" s="24"/>
      <c r="E64" s="63"/>
      <c r="F64" s="24"/>
      <c r="G64" s="63"/>
      <c r="H64" s="62"/>
      <c r="I64" s="63"/>
      <c r="J64" s="62"/>
    </row>
    <row r="65" spans="1:15" s="41" customFormat="1" ht="23.25" customHeight="1">
      <c r="A65" s="70" t="s">
        <v>65</v>
      </c>
      <c r="B65" s="67"/>
      <c r="C65" s="71"/>
      <c r="D65" s="72">
        <v>0</v>
      </c>
      <c r="E65" s="73"/>
      <c r="F65" s="72">
        <v>0</v>
      </c>
      <c r="G65" s="74"/>
      <c r="H65" s="72">
        <v>0</v>
      </c>
      <c r="I65" s="24"/>
      <c r="J65" s="72">
        <v>0</v>
      </c>
      <c r="K65" s="9"/>
      <c r="L65" s="75"/>
      <c r="M65" s="75"/>
      <c r="N65" s="75"/>
      <c r="O65" s="75"/>
    </row>
    <row r="66" spans="1:15" s="2" customFormat="1" ht="23.25" customHeight="1">
      <c r="A66" s="1"/>
      <c r="B66" s="31"/>
      <c r="C66" s="31"/>
      <c r="D66" s="5"/>
      <c r="E66" s="39"/>
      <c r="F66" s="5"/>
      <c r="G66" s="39"/>
      <c r="H66" s="39"/>
      <c r="I66" s="39"/>
      <c r="J66" s="39"/>
    </row>
    <row r="67" spans="1:15" s="2" customFormat="1" ht="23.25" customHeight="1" thickBot="1">
      <c r="A67" s="76" t="s">
        <v>66</v>
      </c>
      <c r="B67" s="31"/>
      <c r="C67" s="31"/>
      <c r="D67" s="10">
        <f>D63+D65</f>
        <v>129089</v>
      </c>
      <c r="E67" s="63"/>
      <c r="F67" s="10">
        <f>F63+F65</f>
        <v>115499</v>
      </c>
      <c r="G67" s="63"/>
      <c r="H67" s="10">
        <f>H63+H65</f>
        <v>135539</v>
      </c>
      <c r="I67" s="63"/>
      <c r="J67" s="10">
        <f>J63+J65</f>
        <v>169338</v>
      </c>
    </row>
    <row r="68" spans="1:15" s="2" customFormat="1" ht="23.25" customHeight="1" thickTop="1">
      <c r="A68" s="68"/>
      <c r="B68" s="31"/>
      <c r="C68" s="31"/>
      <c r="D68" s="11"/>
      <c r="E68" s="63"/>
      <c r="F68" s="11"/>
      <c r="G68" s="63"/>
      <c r="H68" s="62"/>
      <c r="I68" s="63"/>
      <c r="J68" s="62"/>
    </row>
    <row r="69" spans="1:15" s="2" customFormat="1" ht="23.25" customHeight="1">
      <c r="A69" s="77" t="s">
        <v>67</v>
      </c>
      <c r="B69" s="31">
        <v>10</v>
      </c>
      <c r="C69" s="31"/>
      <c r="D69" s="5"/>
      <c r="E69" s="78"/>
      <c r="F69" s="5"/>
      <c r="G69" s="78"/>
      <c r="H69" s="78"/>
      <c r="I69" s="78"/>
      <c r="J69" s="78"/>
    </row>
    <row r="70" spans="1:15" s="2" customFormat="1" ht="23.25" customHeight="1" thickBot="1">
      <c r="A70" s="79" t="s">
        <v>68</v>
      </c>
      <c r="B70" s="31"/>
      <c r="C70" s="31"/>
      <c r="D70" s="80">
        <f>SUM(D63/324050)</f>
        <v>0.39836136398703903</v>
      </c>
      <c r="E70" s="4"/>
      <c r="F70" s="80">
        <f>SUM(F63/324050)</f>
        <v>0.35642339145193641</v>
      </c>
      <c r="G70" s="78"/>
      <c r="H70" s="80">
        <f>SUM(H63/324050)</f>
        <v>0.41826569973769478</v>
      </c>
      <c r="I70" s="4"/>
      <c r="J70" s="80">
        <f>SUM(J63/324050)</f>
        <v>0.52256750501465821</v>
      </c>
    </row>
    <row r="71" spans="1:15" s="2" customFormat="1" ht="23.25" customHeight="1" thickTop="1" thickBot="1">
      <c r="A71" s="13" t="s">
        <v>69</v>
      </c>
      <c r="B71" s="31"/>
      <c r="C71" s="31"/>
      <c r="D71" s="10">
        <v>324050</v>
      </c>
      <c r="E71" s="81"/>
      <c r="F71" s="10">
        <v>324050</v>
      </c>
      <c r="G71" s="82"/>
      <c r="H71" s="10">
        <v>324050</v>
      </c>
      <c r="I71" s="81"/>
      <c r="J71" s="10">
        <v>324050</v>
      </c>
    </row>
    <row r="72" spans="1:15" s="2" customFormat="1" ht="23.25" customHeight="1" thickTop="1">
      <c r="A72" s="13"/>
      <c r="B72" s="31"/>
      <c r="C72" s="31"/>
      <c r="D72" s="21"/>
      <c r="E72" s="81"/>
      <c r="F72" s="83"/>
      <c r="G72" s="82"/>
      <c r="H72" s="83"/>
      <c r="I72" s="81"/>
      <c r="J72" s="83"/>
    </row>
    <row r="73" spans="1:15" s="2" customFormat="1" ht="23.25" customHeight="1">
      <c r="A73" s="2" t="s">
        <v>25</v>
      </c>
      <c r="B73" s="31"/>
      <c r="C73" s="31"/>
      <c r="D73" s="21"/>
      <c r="E73" s="81"/>
      <c r="F73" s="83"/>
      <c r="G73" s="82"/>
      <c r="H73" s="83"/>
      <c r="I73" s="81"/>
      <c r="J73" s="83"/>
    </row>
    <row r="74" spans="1:15" s="2" customFormat="1" ht="23.25" customHeight="1">
      <c r="B74" s="31"/>
      <c r="C74" s="31"/>
      <c r="D74" s="5"/>
      <c r="E74" s="39"/>
      <c r="F74" s="39"/>
      <c r="G74" s="39"/>
      <c r="H74" s="39"/>
      <c r="I74" s="39"/>
      <c r="J74" s="39"/>
    </row>
  </sheetData>
  <mergeCells count="2">
    <mergeCell ref="H43:J43"/>
    <mergeCell ref="H6:J6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37" max="9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view="pageBreakPreview" zoomScale="70" zoomScaleNormal="55" zoomScaleSheetLayoutView="70" workbookViewId="0">
      <selection activeCell="E42" sqref="E42"/>
    </sheetView>
  </sheetViews>
  <sheetFormatPr defaultColWidth="9.44140625" defaultRowHeight="21.75" customHeight="1"/>
  <cols>
    <col min="1" max="1" width="32.44140625" style="40" customWidth="1"/>
    <col min="2" max="2" width="1.44140625" style="40" customWidth="1"/>
    <col min="3" max="3" width="15.5546875" style="40" customWidth="1"/>
    <col min="4" max="4" width="1" style="84" customWidth="1"/>
    <col min="5" max="5" width="15.5546875" style="40" customWidth="1"/>
    <col min="6" max="6" width="1" style="40" customWidth="1"/>
    <col min="7" max="7" width="15.5546875" style="40" customWidth="1"/>
    <col min="8" max="8" width="1" style="40" customWidth="1"/>
    <col min="9" max="9" width="15.5546875" style="40" customWidth="1"/>
    <col min="10" max="10" width="1" style="40" customWidth="1"/>
    <col min="11" max="11" width="15.5546875" style="40" customWidth="1"/>
    <col min="12" max="12" width="1.5546875" style="40" customWidth="1"/>
    <col min="13" max="16384" width="9.44140625" style="40"/>
  </cols>
  <sheetData>
    <row r="1" spans="1:11" ht="21.75" customHeight="1">
      <c r="K1" s="85" t="s">
        <v>49</v>
      </c>
    </row>
    <row r="2" spans="1:11" ht="21.75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1.75" customHeight="1">
      <c r="A3" s="111" t="s">
        <v>138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21.75" customHeight="1">
      <c r="A4" s="111" t="s">
        <v>185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1" ht="21.75" customHeight="1">
      <c r="A5" s="109" t="s">
        <v>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21.75" customHeight="1">
      <c r="A6" s="37"/>
      <c r="B6" s="37"/>
      <c r="C6" s="108" t="s">
        <v>2</v>
      </c>
      <c r="D6" s="108"/>
      <c r="E6" s="108"/>
      <c r="F6" s="108"/>
      <c r="G6" s="108"/>
      <c r="H6" s="108"/>
      <c r="I6" s="108"/>
      <c r="J6" s="108"/>
      <c r="K6" s="108"/>
    </row>
    <row r="7" spans="1:11" s="37" customFormat="1" ht="21.75" customHeight="1">
      <c r="C7" s="37" t="s">
        <v>38</v>
      </c>
      <c r="D7" s="86"/>
      <c r="E7" s="37" t="s">
        <v>101</v>
      </c>
      <c r="G7" s="107" t="s">
        <v>43</v>
      </c>
      <c r="H7" s="107"/>
      <c r="I7" s="107"/>
    </row>
    <row r="8" spans="1:11" s="37" customFormat="1" ht="21.75" customHeight="1">
      <c r="B8" s="87"/>
      <c r="C8" s="35" t="s">
        <v>102</v>
      </c>
      <c r="D8" s="88"/>
      <c r="E8" s="35" t="s">
        <v>103</v>
      </c>
      <c r="G8" s="35" t="s">
        <v>104</v>
      </c>
      <c r="I8" s="35" t="s">
        <v>105</v>
      </c>
      <c r="K8" s="35" t="s">
        <v>106</v>
      </c>
    </row>
    <row r="9" spans="1:11" ht="21.75" customHeight="1">
      <c r="A9" s="89" t="s">
        <v>135</v>
      </c>
      <c r="B9" s="90"/>
      <c r="C9" s="78">
        <v>324050</v>
      </c>
      <c r="D9" s="91"/>
      <c r="E9" s="78">
        <v>321545</v>
      </c>
      <c r="F9" s="78"/>
      <c r="G9" s="78">
        <v>60805</v>
      </c>
      <c r="H9" s="78"/>
      <c r="I9" s="78">
        <v>879108</v>
      </c>
      <c r="J9" s="78"/>
      <c r="K9" s="78">
        <f>C9+E9+G9+I9</f>
        <v>1585508</v>
      </c>
    </row>
    <row r="10" spans="1:11" ht="21.75" customHeight="1">
      <c r="A10" s="92" t="s">
        <v>64</v>
      </c>
      <c r="B10" s="90"/>
      <c r="C10" s="93">
        <v>0</v>
      </c>
      <c r="D10" s="91"/>
      <c r="E10" s="93">
        <v>0</v>
      </c>
      <c r="F10" s="78"/>
      <c r="G10" s="93">
        <v>0</v>
      </c>
      <c r="H10" s="78"/>
      <c r="I10" s="93">
        <f>SUM(PL!F63)</f>
        <v>115499</v>
      </c>
      <c r="J10" s="78"/>
      <c r="K10" s="94">
        <f>C10+E10+G10+I10</f>
        <v>115499</v>
      </c>
    </row>
    <row r="11" spans="1:11" ht="21.75" customHeight="1">
      <c r="A11" s="92" t="s">
        <v>65</v>
      </c>
      <c r="B11" s="90"/>
      <c r="C11" s="95">
        <v>0</v>
      </c>
      <c r="D11" s="91"/>
      <c r="E11" s="95">
        <v>0</v>
      </c>
      <c r="F11" s="78"/>
      <c r="G11" s="95">
        <v>0</v>
      </c>
      <c r="H11" s="78"/>
      <c r="I11" s="95">
        <f>SUM(PL!F65)</f>
        <v>0</v>
      </c>
      <c r="J11" s="78"/>
      <c r="K11" s="95">
        <f>SUM(I11+G11+E11+C11)</f>
        <v>0</v>
      </c>
    </row>
    <row r="12" spans="1:11" ht="21.75" customHeight="1">
      <c r="A12" s="96" t="s">
        <v>107</v>
      </c>
      <c r="C12" s="78">
        <f>SUM(C10:C11)</f>
        <v>0</v>
      </c>
      <c r="D12" s="40"/>
      <c r="E12" s="78">
        <f>SUM(E10:E11)</f>
        <v>0</v>
      </c>
      <c r="G12" s="78">
        <f>SUM(G10:G11)</f>
        <v>0</v>
      </c>
      <c r="H12" s="78"/>
      <c r="I12" s="78">
        <f>SUM(I10:I11)</f>
        <v>115499</v>
      </c>
      <c r="J12" s="63"/>
      <c r="K12" s="78">
        <f>SUM(K10:K11)</f>
        <v>115499</v>
      </c>
    </row>
    <row r="13" spans="1:11" ht="21.75" customHeight="1">
      <c r="A13" s="96" t="s">
        <v>166</v>
      </c>
      <c r="B13" s="90"/>
      <c r="C13" s="78">
        <f>SUM(C10:C11)</f>
        <v>0</v>
      </c>
      <c r="D13" s="40"/>
      <c r="E13" s="78">
        <f>SUM(E10:E11)</f>
        <v>0</v>
      </c>
      <c r="G13" s="78">
        <f>SUM(G10:G11)</f>
        <v>0</v>
      </c>
      <c r="H13" s="78"/>
      <c r="I13" s="63">
        <v>-97199</v>
      </c>
      <c r="J13" s="63"/>
      <c r="K13" s="63">
        <f>SUM(C13:I13)</f>
        <v>-97199</v>
      </c>
    </row>
    <row r="14" spans="1:11" ht="21.75" customHeight="1" thickBot="1">
      <c r="A14" s="97" t="s">
        <v>182</v>
      </c>
      <c r="B14" s="97"/>
      <c r="C14" s="98">
        <f>SUM(C9,C12:C13)</f>
        <v>324050</v>
      </c>
      <c r="D14" s="91"/>
      <c r="E14" s="98">
        <f>SUM(E9,E12:E13)</f>
        <v>321545</v>
      </c>
      <c r="F14" s="78"/>
      <c r="G14" s="98">
        <f>SUM(G9,G12:G13)</f>
        <v>60805</v>
      </c>
      <c r="H14" s="78"/>
      <c r="I14" s="98">
        <f>SUM(I9,I12:I13)</f>
        <v>897408</v>
      </c>
      <c r="J14" s="78"/>
      <c r="K14" s="98">
        <f>SUM(K9,K12:K13)</f>
        <v>1603808</v>
      </c>
    </row>
    <row r="15" spans="1:11" ht="21.75" customHeight="1" thickTop="1">
      <c r="C15" s="78"/>
      <c r="D15" s="91"/>
      <c r="E15" s="78"/>
      <c r="F15" s="78"/>
      <c r="G15" s="78"/>
      <c r="H15" s="78"/>
      <c r="I15" s="78"/>
      <c r="J15" s="78"/>
      <c r="K15" s="78"/>
    </row>
    <row r="16" spans="1:11" ht="21.75" customHeight="1">
      <c r="A16" s="89" t="s">
        <v>147</v>
      </c>
      <c r="B16" s="90"/>
      <c r="C16" s="78">
        <v>324050</v>
      </c>
      <c r="D16" s="91"/>
      <c r="E16" s="78">
        <v>321545</v>
      </c>
      <c r="F16" s="78"/>
      <c r="G16" s="78">
        <v>60805</v>
      </c>
      <c r="H16" s="78"/>
      <c r="I16" s="78">
        <v>944734</v>
      </c>
      <c r="J16" s="78"/>
      <c r="K16" s="78">
        <f>C16+E16+G16+I16</f>
        <v>1651134</v>
      </c>
    </row>
    <row r="17" spans="1:11" ht="21.75" customHeight="1">
      <c r="A17" s="96" t="s">
        <v>64</v>
      </c>
      <c r="C17" s="93">
        <v>0</v>
      </c>
      <c r="D17" s="91"/>
      <c r="E17" s="93">
        <v>0</v>
      </c>
      <c r="F17" s="78"/>
      <c r="G17" s="93">
        <v>0</v>
      </c>
      <c r="H17" s="78"/>
      <c r="I17" s="93">
        <f>SUM(PL!D63)</f>
        <v>129089</v>
      </c>
      <c r="J17" s="78"/>
      <c r="K17" s="94">
        <f>C17+E17+G17+I17</f>
        <v>129089</v>
      </c>
    </row>
    <row r="18" spans="1:11" ht="21.75" customHeight="1">
      <c r="A18" s="96" t="s">
        <v>65</v>
      </c>
      <c r="B18" s="90"/>
      <c r="C18" s="95">
        <v>0</v>
      </c>
      <c r="D18" s="91"/>
      <c r="E18" s="95">
        <v>0</v>
      </c>
      <c r="F18" s="78"/>
      <c r="G18" s="95">
        <v>0</v>
      </c>
      <c r="H18" s="78"/>
      <c r="I18" s="95">
        <f>SUM(PL!D65)</f>
        <v>0</v>
      </c>
      <c r="J18" s="78"/>
      <c r="K18" s="95">
        <f>C18+E18+G18+I18</f>
        <v>0</v>
      </c>
    </row>
    <row r="19" spans="1:11" ht="21.75" customHeight="1">
      <c r="A19" s="96" t="s">
        <v>107</v>
      </c>
      <c r="B19" s="90"/>
      <c r="C19" s="78">
        <f>SUM(C17:C18)</f>
        <v>0</v>
      </c>
      <c r="D19" s="91"/>
      <c r="E19" s="78">
        <f>SUM(E17:E18)</f>
        <v>0</v>
      </c>
      <c r="F19" s="78"/>
      <c r="G19" s="78">
        <f>SUM(G17:G18)</f>
        <v>0</v>
      </c>
      <c r="H19" s="78"/>
      <c r="I19" s="78">
        <f>SUM(I17:I18)</f>
        <v>129089</v>
      </c>
      <c r="J19" s="78"/>
      <c r="K19" s="78">
        <f>SUM(K17:K18)</f>
        <v>129089</v>
      </c>
    </row>
    <row r="20" spans="1:11" ht="21.75" customHeight="1">
      <c r="A20" s="96" t="s">
        <v>166</v>
      </c>
      <c r="B20" s="90"/>
      <c r="C20" s="78">
        <f>SUM(C17:C18)</f>
        <v>0</v>
      </c>
      <c r="D20" s="40"/>
      <c r="E20" s="78">
        <f>SUM(E17:E18)</f>
        <v>0</v>
      </c>
      <c r="G20" s="78">
        <f>SUM(G17:G18)</f>
        <v>0</v>
      </c>
      <c r="H20" s="78"/>
      <c r="I20" s="63">
        <v>-106926</v>
      </c>
      <c r="J20" s="63"/>
      <c r="K20" s="63">
        <f>SUM(C20:I20)</f>
        <v>-106926</v>
      </c>
    </row>
    <row r="21" spans="1:11" ht="21.75" customHeight="1" thickBot="1">
      <c r="A21" s="97" t="s">
        <v>183</v>
      </c>
      <c r="B21" s="97"/>
      <c r="C21" s="98">
        <f>SUM(C16,C19:C20)</f>
        <v>324050</v>
      </c>
      <c r="D21" s="91"/>
      <c r="E21" s="98">
        <f>SUM(E16,E19:E20)</f>
        <v>321545</v>
      </c>
      <c r="F21" s="78"/>
      <c r="G21" s="98">
        <f>SUM(G16,G19:G20)</f>
        <v>60805</v>
      </c>
      <c r="H21" s="78"/>
      <c r="I21" s="98">
        <f>SUM(I16,I19:I20)</f>
        <v>966897</v>
      </c>
      <c r="J21" s="78"/>
      <c r="K21" s="98">
        <f>SUM(K16,K19:K20)</f>
        <v>1673297</v>
      </c>
    </row>
    <row r="22" spans="1:11" ht="21.75" customHeight="1" thickTop="1">
      <c r="C22" s="78"/>
      <c r="D22" s="91"/>
      <c r="E22" s="78"/>
      <c r="F22" s="78"/>
      <c r="G22" s="78"/>
      <c r="H22" s="78"/>
      <c r="I22" s="78"/>
      <c r="J22" s="78"/>
      <c r="K22" s="78">
        <f>K21-BS!D69</f>
        <v>0</v>
      </c>
    </row>
    <row r="23" spans="1:11" ht="21.75" customHeight="1">
      <c r="C23" s="78"/>
      <c r="D23" s="91"/>
      <c r="E23" s="78"/>
      <c r="F23" s="78"/>
      <c r="G23" s="78"/>
      <c r="H23" s="78"/>
      <c r="I23" s="78"/>
      <c r="J23" s="78"/>
      <c r="K23" s="78"/>
    </row>
    <row r="24" spans="1:11" ht="21.75" customHeight="1">
      <c r="A24" s="109" t="s">
        <v>1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</row>
    <row r="25" spans="1:11" ht="21.75" customHeight="1">
      <c r="A25" s="37"/>
      <c r="B25" s="37"/>
      <c r="C25" s="108" t="s">
        <v>3</v>
      </c>
      <c r="D25" s="108"/>
      <c r="E25" s="108"/>
      <c r="F25" s="108"/>
      <c r="G25" s="108"/>
      <c r="H25" s="108"/>
      <c r="I25" s="108"/>
      <c r="J25" s="108"/>
      <c r="K25" s="108"/>
    </row>
    <row r="26" spans="1:11" s="37" customFormat="1" ht="21.75" customHeight="1">
      <c r="C26" s="37" t="s">
        <v>38</v>
      </c>
      <c r="D26" s="86"/>
      <c r="E26" s="37" t="s">
        <v>101</v>
      </c>
      <c r="G26" s="107" t="s">
        <v>43</v>
      </c>
      <c r="H26" s="107"/>
      <c r="I26" s="107"/>
    </row>
    <row r="27" spans="1:11" s="37" customFormat="1" ht="21.75" customHeight="1">
      <c r="B27" s="87"/>
      <c r="C27" s="35" t="s">
        <v>102</v>
      </c>
      <c r="D27" s="88"/>
      <c r="E27" s="35" t="s">
        <v>103</v>
      </c>
      <c r="G27" s="35" t="s">
        <v>104</v>
      </c>
      <c r="I27" s="35" t="s">
        <v>105</v>
      </c>
      <c r="K27" s="35" t="s">
        <v>106</v>
      </c>
    </row>
    <row r="28" spans="1:11" ht="21.75" customHeight="1">
      <c r="A28" s="89" t="s">
        <v>135</v>
      </c>
      <c r="B28" s="89"/>
      <c r="C28" s="78">
        <v>324050</v>
      </c>
      <c r="D28" s="91"/>
      <c r="E28" s="78">
        <v>321545</v>
      </c>
      <c r="F28" s="78"/>
      <c r="G28" s="78">
        <v>32405</v>
      </c>
      <c r="H28" s="78"/>
      <c r="I28" s="78">
        <v>827385</v>
      </c>
      <c r="J28" s="78"/>
      <c r="K28" s="78">
        <f>SUM(C28:J28)</f>
        <v>1505385</v>
      </c>
    </row>
    <row r="29" spans="1:11" ht="21.75" customHeight="1">
      <c r="A29" s="92" t="s">
        <v>64</v>
      </c>
      <c r="C29" s="93">
        <v>0</v>
      </c>
      <c r="D29" s="91"/>
      <c r="E29" s="93">
        <v>0</v>
      </c>
      <c r="F29" s="78"/>
      <c r="G29" s="93">
        <v>0</v>
      </c>
      <c r="H29" s="78"/>
      <c r="I29" s="93">
        <f>SUM(PL!J63)</f>
        <v>169338</v>
      </c>
      <c r="J29" s="78"/>
      <c r="K29" s="94">
        <f>SUM(C29:J29)</f>
        <v>169338</v>
      </c>
    </row>
    <row r="30" spans="1:11" ht="21.75" customHeight="1">
      <c r="A30" s="92" t="s">
        <v>65</v>
      </c>
      <c r="C30" s="95">
        <v>0</v>
      </c>
      <c r="D30" s="91"/>
      <c r="E30" s="95">
        <v>0</v>
      </c>
      <c r="F30" s="78"/>
      <c r="G30" s="95">
        <v>0</v>
      </c>
      <c r="H30" s="78"/>
      <c r="I30" s="95">
        <f>PL!J65</f>
        <v>0</v>
      </c>
      <c r="J30" s="78"/>
      <c r="K30" s="95">
        <f>SUM(C30:I30)</f>
        <v>0</v>
      </c>
    </row>
    <row r="31" spans="1:11" ht="21.75" customHeight="1">
      <c r="A31" s="96" t="s">
        <v>107</v>
      </c>
      <c r="C31" s="63">
        <f>SUM(C29:C30)</f>
        <v>0</v>
      </c>
      <c r="D31" s="91"/>
      <c r="E31" s="63">
        <f>SUM(E29:E30)</f>
        <v>0</v>
      </c>
      <c r="F31" s="78"/>
      <c r="G31" s="63">
        <f>SUM(G29:G30)</f>
        <v>0</v>
      </c>
      <c r="H31" s="78"/>
      <c r="I31" s="63">
        <f>SUM(I29:I30)</f>
        <v>169338</v>
      </c>
      <c r="J31" s="63"/>
      <c r="K31" s="63">
        <f>SUM(K29:K30)</f>
        <v>169338</v>
      </c>
    </row>
    <row r="32" spans="1:11" ht="21.75" customHeight="1">
      <c r="A32" s="96" t="s">
        <v>166</v>
      </c>
      <c r="C32" s="63">
        <f>SUM(C29:C30)</f>
        <v>0</v>
      </c>
      <c r="D32" s="91"/>
      <c r="E32" s="63">
        <f>SUM(E29:E30)</f>
        <v>0</v>
      </c>
      <c r="F32" s="78"/>
      <c r="G32" s="63">
        <f>SUM(G29:G30)</f>
        <v>0</v>
      </c>
      <c r="H32" s="78"/>
      <c r="I32" s="63">
        <v>-97199</v>
      </c>
      <c r="J32" s="63"/>
      <c r="K32" s="63">
        <f>SUM(C32:I32)</f>
        <v>-97199</v>
      </c>
    </row>
    <row r="33" spans="1:11" ht="21.75" customHeight="1" thickBot="1">
      <c r="A33" s="97" t="s">
        <v>182</v>
      </c>
      <c r="B33" s="97"/>
      <c r="C33" s="98">
        <f>SUM(C28,C31:C32)</f>
        <v>324050</v>
      </c>
      <c r="D33" s="91"/>
      <c r="E33" s="98">
        <f>SUM(E28,E31:E32)</f>
        <v>321545</v>
      </c>
      <c r="F33" s="78"/>
      <c r="G33" s="98">
        <f>SUM(G28,G31:G32)</f>
        <v>32405</v>
      </c>
      <c r="H33" s="78"/>
      <c r="I33" s="98">
        <f>SUM(I28,I31:I32)</f>
        <v>899524</v>
      </c>
      <c r="J33" s="78"/>
      <c r="K33" s="98">
        <f>SUM(K28,K31:K32)</f>
        <v>1577524</v>
      </c>
    </row>
    <row r="34" spans="1:11" ht="21.75" customHeight="1" thickTop="1">
      <c r="A34" s="97"/>
      <c r="B34" s="97"/>
      <c r="C34" s="78"/>
      <c r="D34" s="91"/>
      <c r="E34" s="78"/>
      <c r="F34" s="78"/>
      <c r="G34" s="78"/>
      <c r="H34" s="78"/>
      <c r="I34" s="78"/>
      <c r="J34" s="78"/>
      <c r="K34" s="78"/>
    </row>
    <row r="35" spans="1:11" ht="21.75" customHeight="1">
      <c r="A35" s="89" t="s">
        <v>147</v>
      </c>
      <c r="B35" s="90"/>
      <c r="C35" s="78">
        <v>324050</v>
      </c>
      <c r="D35" s="91"/>
      <c r="E35" s="78">
        <v>321545</v>
      </c>
      <c r="F35" s="78"/>
      <c r="G35" s="78">
        <v>32405</v>
      </c>
      <c r="H35" s="78"/>
      <c r="I35" s="78">
        <v>941641</v>
      </c>
      <c r="J35" s="78"/>
      <c r="K35" s="78">
        <f>SUM(C35:J35)</f>
        <v>1619641</v>
      </c>
    </row>
    <row r="36" spans="1:11" ht="21.75" customHeight="1">
      <c r="A36" s="92" t="s">
        <v>64</v>
      </c>
      <c r="B36" s="90"/>
      <c r="C36" s="93">
        <v>0</v>
      </c>
      <c r="D36" s="91"/>
      <c r="E36" s="93">
        <v>0</v>
      </c>
      <c r="F36" s="78"/>
      <c r="G36" s="93">
        <v>0</v>
      </c>
      <c r="H36" s="78"/>
      <c r="I36" s="93">
        <f>SUM(PL!H63)</f>
        <v>135539</v>
      </c>
      <c r="J36" s="78"/>
      <c r="K36" s="94">
        <f>SUM(C36:J36)</f>
        <v>135539</v>
      </c>
    </row>
    <row r="37" spans="1:11" ht="21.75" customHeight="1">
      <c r="A37" s="40" t="s">
        <v>65</v>
      </c>
      <c r="C37" s="95">
        <v>0</v>
      </c>
      <c r="D37" s="91"/>
      <c r="E37" s="95">
        <v>0</v>
      </c>
      <c r="F37" s="78"/>
      <c r="G37" s="95">
        <v>0</v>
      </c>
      <c r="H37" s="78"/>
      <c r="I37" s="95">
        <f>PL!H65</f>
        <v>0</v>
      </c>
      <c r="J37" s="78"/>
      <c r="K37" s="95">
        <f>SUM(C37:J37)</f>
        <v>0</v>
      </c>
    </row>
    <row r="38" spans="1:11" ht="21.75" customHeight="1">
      <c r="A38" s="96" t="s">
        <v>107</v>
      </c>
      <c r="C38" s="78">
        <f>SUM(C36:C37)</f>
        <v>0</v>
      </c>
      <c r="D38" s="91"/>
      <c r="E38" s="78">
        <f>SUM(E36:E37)</f>
        <v>0</v>
      </c>
      <c r="F38" s="78"/>
      <c r="G38" s="78">
        <f>SUM(G36:G37)</f>
        <v>0</v>
      </c>
      <c r="H38" s="78"/>
      <c r="I38" s="78">
        <f>SUM(I36:I37)</f>
        <v>135539</v>
      </c>
      <c r="J38" s="78"/>
      <c r="K38" s="78">
        <f>SUM(K36:K37)</f>
        <v>135539</v>
      </c>
    </row>
    <row r="39" spans="1:11" ht="21.75" customHeight="1">
      <c r="A39" s="96" t="s">
        <v>166</v>
      </c>
      <c r="C39" s="63">
        <f>SUM(C36:C37)</f>
        <v>0</v>
      </c>
      <c r="D39" s="91"/>
      <c r="E39" s="63">
        <f>SUM(E36:E37)</f>
        <v>0</v>
      </c>
      <c r="F39" s="78"/>
      <c r="G39" s="63">
        <f>SUM(G36:G37)</f>
        <v>0</v>
      </c>
      <c r="H39" s="78"/>
      <c r="I39" s="63">
        <v>-106926</v>
      </c>
      <c r="J39" s="63"/>
      <c r="K39" s="63">
        <f>SUM(C39:I39)</f>
        <v>-106926</v>
      </c>
    </row>
    <row r="40" spans="1:11" ht="21.75" customHeight="1" thickBot="1">
      <c r="A40" s="97" t="s">
        <v>183</v>
      </c>
      <c r="B40" s="97"/>
      <c r="C40" s="98">
        <f>SUM(C35,C38:C39)</f>
        <v>324050</v>
      </c>
      <c r="D40" s="91"/>
      <c r="E40" s="98">
        <f>SUM(E35,E38:E39)</f>
        <v>321545</v>
      </c>
      <c r="F40" s="78"/>
      <c r="G40" s="98">
        <f>SUM(G35,G38:G39)</f>
        <v>32405</v>
      </c>
      <c r="H40" s="78"/>
      <c r="I40" s="98">
        <f>SUM(I35,I38:I39)</f>
        <v>970254</v>
      </c>
      <c r="J40" s="78"/>
      <c r="K40" s="98">
        <f>SUM(K35,K38:K39)</f>
        <v>1648254</v>
      </c>
    </row>
    <row r="41" spans="1:11" ht="21.75" customHeight="1" thickTop="1">
      <c r="C41" s="78"/>
      <c r="D41" s="91"/>
      <c r="E41" s="78"/>
      <c r="F41" s="78"/>
      <c r="G41" s="78"/>
      <c r="H41" s="78"/>
      <c r="I41" s="78"/>
      <c r="J41" s="78"/>
      <c r="K41" s="78">
        <f>SUM(K40-BS!H69)</f>
        <v>0</v>
      </c>
    </row>
    <row r="42" spans="1:11" ht="21.75" customHeight="1">
      <c r="A42" s="40" t="s">
        <v>25</v>
      </c>
      <c r="C42" s="78"/>
      <c r="D42" s="91"/>
      <c r="E42" s="78"/>
      <c r="F42" s="78"/>
      <c r="G42" s="78"/>
      <c r="H42" s="78"/>
      <c r="I42" s="78"/>
      <c r="J42" s="78"/>
      <c r="K42" s="78"/>
    </row>
    <row r="43" spans="1:11" ht="21.75" customHeight="1">
      <c r="C43" s="78"/>
      <c r="D43" s="91"/>
      <c r="E43" s="78"/>
      <c r="F43" s="78"/>
      <c r="G43" s="78"/>
      <c r="H43" s="78"/>
      <c r="I43" s="78"/>
      <c r="J43" s="78"/>
      <c r="K43" s="78"/>
    </row>
    <row r="44" spans="1:11" ht="21.75" customHeight="1">
      <c r="C44" s="78"/>
      <c r="D44" s="91"/>
      <c r="E44" s="78"/>
      <c r="F44" s="78"/>
      <c r="G44" s="78"/>
      <c r="H44" s="78"/>
      <c r="I44" s="78"/>
      <c r="J44" s="78"/>
      <c r="K44" s="78"/>
    </row>
    <row r="45" spans="1:11" ht="21.75" customHeight="1">
      <c r="D45" s="86"/>
      <c r="I45" s="39"/>
    </row>
  </sheetData>
  <mergeCells count="9">
    <mergeCell ref="G26:I26"/>
    <mergeCell ref="C25:K25"/>
    <mergeCell ref="A24:K24"/>
    <mergeCell ref="G7:I7"/>
    <mergeCell ref="A2:K2"/>
    <mergeCell ref="A3:K3"/>
    <mergeCell ref="A4:K4"/>
    <mergeCell ref="A5:K5"/>
    <mergeCell ref="C6:K6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83E-536F-4D59-983D-7A68BD14FC5B}">
  <dimension ref="A1:N76"/>
  <sheetViews>
    <sheetView showGridLines="0" view="pageBreakPreview" zoomScaleNormal="100" zoomScaleSheetLayoutView="100" workbookViewId="0">
      <selection activeCell="A66" sqref="A66"/>
    </sheetView>
  </sheetViews>
  <sheetFormatPr defaultColWidth="9.44140625" defaultRowHeight="23.25" customHeight="1"/>
  <cols>
    <col min="1" max="1" width="51.6640625" style="40" customWidth="1"/>
    <col min="2" max="2" width="7.44140625" style="40" customWidth="1"/>
    <col min="3" max="3" width="3.44140625" style="40" customWidth="1"/>
    <col min="4" max="4" width="12.44140625" style="5" customWidth="1"/>
    <col min="5" max="5" width="1.5546875" style="40" customWidth="1"/>
    <col min="6" max="6" width="12.44140625" style="40" customWidth="1"/>
    <col min="7" max="7" width="1.5546875" style="40" customWidth="1"/>
    <col min="8" max="8" width="12.44140625" style="40" customWidth="1"/>
    <col min="9" max="9" width="1.5546875" style="40" customWidth="1"/>
    <col min="10" max="10" width="12.44140625" style="40" customWidth="1"/>
    <col min="11" max="11" width="13.5546875" style="40" customWidth="1"/>
    <col min="12" max="12" width="9.44140625" style="40"/>
    <col min="13" max="13" width="13.5546875" style="40" customWidth="1"/>
    <col min="14" max="16384" width="9.44140625" style="40"/>
  </cols>
  <sheetData>
    <row r="1" spans="1:10" s="2" customFormat="1" ht="23.25" customHeight="1">
      <c r="A1" s="79"/>
      <c r="B1" s="31"/>
      <c r="C1" s="31"/>
      <c r="D1" s="5"/>
      <c r="E1" s="39"/>
      <c r="F1" s="39"/>
      <c r="G1" s="39"/>
      <c r="H1" s="39"/>
      <c r="I1" s="39"/>
      <c r="J1" s="42" t="s">
        <v>49</v>
      </c>
    </row>
    <row r="2" spans="1:10" s="2" customFormat="1" ht="23.25" customHeight="1">
      <c r="A2" s="26" t="str">
        <f>CE!A2</f>
        <v xml:space="preserve">บริษัท สหอุตสาหกรรมน้ำมันปาล์ม จำกัด (มหาชน) และบริษัทย่อย </v>
      </c>
      <c r="B2" s="31"/>
      <c r="C2" s="31"/>
      <c r="D2" s="5"/>
      <c r="E2" s="59"/>
      <c r="F2" s="59"/>
      <c r="G2" s="59"/>
      <c r="H2" s="59"/>
      <c r="I2" s="59"/>
      <c r="J2" s="59"/>
    </row>
    <row r="3" spans="1:10" s="2" customFormat="1" ht="23.25" customHeight="1">
      <c r="A3" s="26" t="s">
        <v>70</v>
      </c>
      <c r="B3" s="31"/>
      <c r="C3" s="31"/>
      <c r="D3" s="5"/>
      <c r="E3" s="59"/>
      <c r="F3" s="59"/>
      <c r="G3" s="59"/>
      <c r="H3" s="99"/>
      <c r="I3" s="59"/>
      <c r="J3" s="99"/>
    </row>
    <row r="4" spans="1:10" s="2" customFormat="1" ht="23.25" customHeight="1">
      <c r="A4" s="26" t="s">
        <v>185</v>
      </c>
      <c r="B4" s="31"/>
      <c r="C4" s="31"/>
      <c r="D4" s="5"/>
      <c r="E4" s="59"/>
      <c r="F4" s="59"/>
      <c r="G4" s="59"/>
      <c r="H4" s="99"/>
      <c r="I4" s="59"/>
      <c r="J4" s="99"/>
    </row>
    <row r="5" spans="1:10" s="2" customFormat="1" ht="23.25" customHeight="1">
      <c r="B5" s="31"/>
      <c r="C5" s="31"/>
      <c r="D5" s="5"/>
      <c r="E5" s="59"/>
      <c r="F5" s="59"/>
      <c r="G5" s="59"/>
      <c r="H5" s="99"/>
      <c r="I5" s="100"/>
      <c r="J5" s="30" t="s">
        <v>1</v>
      </c>
    </row>
    <row r="6" spans="1:10" s="2" customFormat="1" ht="23.25" customHeight="1">
      <c r="B6" s="31"/>
      <c r="C6" s="31"/>
      <c r="D6" s="6"/>
      <c r="E6" s="32" t="s">
        <v>2</v>
      </c>
      <c r="F6" s="32"/>
      <c r="G6" s="59"/>
      <c r="H6" s="106" t="s">
        <v>3</v>
      </c>
      <c r="I6" s="106"/>
      <c r="J6" s="106"/>
    </row>
    <row r="7" spans="1:10" s="2" customFormat="1" ht="23.25" customHeight="1">
      <c r="B7" s="34"/>
      <c r="C7" s="34"/>
      <c r="D7" s="35">
        <v>2568</v>
      </c>
      <c r="E7" s="36"/>
      <c r="F7" s="35">
        <v>2567</v>
      </c>
      <c r="G7" s="60"/>
      <c r="H7" s="35">
        <v>2568</v>
      </c>
      <c r="I7" s="36"/>
      <c r="J7" s="35">
        <v>2567</v>
      </c>
    </row>
    <row r="8" spans="1:10" s="2" customFormat="1" ht="23.25" customHeight="1">
      <c r="A8" s="61" t="s">
        <v>71</v>
      </c>
      <c r="B8" s="31"/>
      <c r="C8" s="31"/>
      <c r="D8" s="22"/>
      <c r="E8" s="39"/>
      <c r="F8" s="39"/>
      <c r="G8" s="39"/>
      <c r="H8" s="39"/>
      <c r="I8" s="39"/>
      <c r="J8" s="39"/>
    </row>
    <row r="9" spans="1:10" s="2" customFormat="1" ht="23.25" customHeight="1">
      <c r="A9" s="3" t="s">
        <v>72</v>
      </c>
      <c r="B9" s="31"/>
      <c r="C9" s="31"/>
      <c r="D9" s="22">
        <f>PL!D61</f>
        <v>157569</v>
      </c>
      <c r="E9" s="62"/>
      <c r="F9" s="22">
        <f>PL!F61</f>
        <v>140959</v>
      </c>
      <c r="G9" s="63"/>
      <c r="H9" s="22">
        <f>PL!H61</f>
        <v>162417</v>
      </c>
      <c r="I9" s="63"/>
      <c r="J9" s="22">
        <f>PL!J61</f>
        <v>192913</v>
      </c>
    </row>
    <row r="10" spans="1:10" s="2" customFormat="1" ht="23.25" customHeight="1">
      <c r="A10" s="3" t="s">
        <v>73</v>
      </c>
      <c r="B10" s="31"/>
      <c r="C10" s="31"/>
      <c r="D10" s="22"/>
      <c r="E10" s="63"/>
      <c r="F10" s="22"/>
      <c r="G10" s="63"/>
      <c r="H10" s="62"/>
      <c r="I10" s="63"/>
      <c r="J10" s="62"/>
    </row>
    <row r="11" spans="1:10" s="2" customFormat="1" ht="23.25" customHeight="1">
      <c r="A11" s="3" t="s">
        <v>74</v>
      </c>
      <c r="B11" s="31"/>
      <c r="C11" s="31"/>
      <c r="D11" s="22"/>
      <c r="E11" s="63"/>
      <c r="F11" s="22"/>
      <c r="G11" s="63"/>
      <c r="H11" s="62"/>
      <c r="I11" s="63"/>
      <c r="J11" s="62"/>
    </row>
    <row r="12" spans="1:10" s="2" customFormat="1" ht="23.25" customHeight="1">
      <c r="A12" s="13" t="s">
        <v>75</v>
      </c>
      <c r="B12" s="40"/>
      <c r="C12" s="40"/>
      <c r="D12" s="24">
        <v>39386</v>
      </c>
      <c r="E12" s="63"/>
      <c r="F12" s="22">
        <v>37363</v>
      </c>
      <c r="G12" s="63"/>
      <c r="H12" s="22">
        <v>40077</v>
      </c>
      <c r="I12" s="63"/>
      <c r="J12" s="22">
        <v>38050</v>
      </c>
    </row>
    <row r="13" spans="1:10" s="2" customFormat="1" ht="23.25" customHeight="1">
      <c r="A13" s="66" t="s">
        <v>171</v>
      </c>
      <c r="B13" s="40"/>
      <c r="C13" s="40"/>
      <c r="D13" s="24">
        <v>-6272</v>
      </c>
      <c r="E13" s="63"/>
      <c r="F13" s="22">
        <v>-6819</v>
      </c>
      <c r="G13" s="63"/>
      <c r="H13" s="22">
        <v>0</v>
      </c>
      <c r="I13" s="63"/>
      <c r="J13" s="22">
        <v>0</v>
      </c>
    </row>
    <row r="14" spans="1:10" s="2" customFormat="1" ht="23.25" customHeight="1">
      <c r="A14" s="13" t="s">
        <v>167</v>
      </c>
      <c r="B14" s="40"/>
      <c r="C14" s="40"/>
      <c r="D14" s="24"/>
      <c r="E14" s="63"/>
      <c r="F14" s="24"/>
      <c r="G14" s="63"/>
      <c r="H14" s="24"/>
      <c r="I14" s="63"/>
      <c r="J14" s="24"/>
    </row>
    <row r="15" spans="1:10" s="2" customFormat="1" ht="23.25" customHeight="1">
      <c r="A15" s="13" t="s">
        <v>158</v>
      </c>
      <c r="B15" s="40"/>
      <c r="C15" s="40"/>
      <c r="D15" s="22">
        <v>75332</v>
      </c>
      <c r="E15" s="63"/>
      <c r="F15" s="22">
        <v>77469</v>
      </c>
      <c r="G15" s="63"/>
      <c r="H15" s="22">
        <v>75332</v>
      </c>
      <c r="I15" s="63"/>
      <c r="J15" s="22">
        <v>77469</v>
      </c>
    </row>
    <row r="16" spans="1:10" s="2" customFormat="1" ht="23.25" customHeight="1">
      <c r="A16" s="13" t="s">
        <v>76</v>
      </c>
      <c r="B16" s="40"/>
      <c r="C16" s="40"/>
      <c r="D16" s="22">
        <v>885</v>
      </c>
      <c r="E16" s="63"/>
      <c r="F16" s="22">
        <v>395</v>
      </c>
      <c r="G16" s="63"/>
      <c r="H16" s="22">
        <v>885</v>
      </c>
      <c r="I16" s="63"/>
      <c r="J16" s="22">
        <v>395</v>
      </c>
    </row>
    <row r="17" spans="1:13" s="2" customFormat="1" ht="23.25" customHeight="1">
      <c r="A17" s="13" t="s">
        <v>168</v>
      </c>
      <c r="B17" s="40"/>
      <c r="C17" s="40"/>
      <c r="D17" s="22">
        <v>1522</v>
      </c>
      <c r="E17" s="63"/>
      <c r="F17" s="22">
        <v>-1567</v>
      </c>
      <c r="G17" s="63"/>
      <c r="H17" s="22">
        <v>1522</v>
      </c>
      <c r="I17" s="63"/>
      <c r="J17" s="22">
        <v>-1567</v>
      </c>
    </row>
    <row r="18" spans="1:13" s="2" customFormat="1" ht="23.25" customHeight="1">
      <c r="A18" s="101" t="s">
        <v>154</v>
      </c>
      <c r="B18" s="40"/>
      <c r="C18" s="40"/>
      <c r="D18" s="24">
        <v>1917</v>
      </c>
      <c r="E18" s="63"/>
      <c r="F18" s="24">
        <v>656</v>
      </c>
      <c r="G18" s="63"/>
      <c r="H18" s="24">
        <v>1917</v>
      </c>
      <c r="I18" s="63"/>
      <c r="J18" s="24">
        <v>656</v>
      </c>
    </row>
    <row r="19" spans="1:13" s="2" customFormat="1" ht="23.25" customHeight="1">
      <c r="A19" s="13" t="s">
        <v>160</v>
      </c>
      <c r="B19" s="40"/>
      <c r="C19" s="40"/>
      <c r="D19" s="24">
        <v>0</v>
      </c>
      <c r="E19" s="63"/>
      <c r="F19" s="22">
        <v>0</v>
      </c>
      <c r="G19" s="63"/>
      <c r="H19" s="24">
        <v>-19435</v>
      </c>
      <c r="I19" s="63"/>
      <c r="J19" s="24">
        <v>-68459</v>
      </c>
      <c r="K19" s="63"/>
      <c r="M19" s="63"/>
    </row>
    <row r="20" spans="1:13" s="2" customFormat="1" ht="23.25" customHeight="1">
      <c r="A20" s="13" t="s">
        <v>77</v>
      </c>
      <c r="B20" s="40"/>
      <c r="C20" s="40"/>
      <c r="D20" s="23">
        <v>2547</v>
      </c>
      <c r="E20" s="63"/>
      <c r="F20" s="23">
        <v>2629</v>
      </c>
      <c r="G20" s="63"/>
      <c r="H20" s="23">
        <v>9493</v>
      </c>
      <c r="I20" s="63"/>
      <c r="J20" s="23">
        <v>10514</v>
      </c>
      <c r="K20" s="63"/>
      <c r="M20" s="63"/>
    </row>
    <row r="21" spans="1:13" s="2" customFormat="1" ht="23.25" customHeight="1">
      <c r="A21" s="13" t="s">
        <v>78</v>
      </c>
      <c r="B21" s="40"/>
      <c r="C21" s="40"/>
      <c r="D21" s="24"/>
      <c r="E21" s="63"/>
      <c r="F21" s="24"/>
      <c r="G21" s="63"/>
      <c r="H21" s="62"/>
      <c r="I21" s="63"/>
      <c r="J21" s="62"/>
    </row>
    <row r="22" spans="1:13" s="2" customFormat="1" ht="23.25" customHeight="1">
      <c r="A22" s="3" t="s">
        <v>79</v>
      </c>
      <c r="B22" s="40"/>
      <c r="C22" s="40"/>
      <c r="D22" s="22">
        <f>SUM(D9:D20)</f>
        <v>272886</v>
      </c>
      <c r="E22" s="63"/>
      <c r="F22" s="22">
        <f>SUM(F9:F20)</f>
        <v>251085</v>
      </c>
      <c r="G22" s="63"/>
      <c r="H22" s="62">
        <f>SUM(H9:H20)</f>
        <v>272208</v>
      </c>
      <c r="I22" s="63"/>
      <c r="J22" s="62">
        <f>SUM(J9:J20)</f>
        <v>249971</v>
      </c>
    </row>
    <row r="23" spans="1:13" s="2" customFormat="1" ht="23.25" customHeight="1">
      <c r="A23" s="3" t="s">
        <v>80</v>
      </c>
      <c r="B23" s="31"/>
      <c r="C23" s="31"/>
      <c r="D23" s="22"/>
      <c r="E23" s="63"/>
      <c r="F23" s="22"/>
      <c r="G23" s="63"/>
      <c r="H23" s="62"/>
      <c r="I23" s="63"/>
      <c r="J23" s="62"/>
    </row>
    <row r="24" spans="1:13" s="2" customFormat="1" ht="23.25" customHeight="1">
      <c r="A24" s="1" t="s">
        <v>155</v>
      </c>
      <c r="B24" s="31"/>
      <c r="C24" s="31"/>
      <c r="D24" s="22">
        <v>-20244</v>
      </c>
      <c r="E24" s="63"/>
      <c r="F24" s="22">
        <v>22906</v>
      </c>
      <c r="G24" s="63"/>
      <c r="H24" s="22">
        <v>-20244</v>
      </c>
      <c r="I24" s="63"/>
      <c r="J24" s="22">
        <v>22762</v>
      </c>
    </row>
    <row r="25" spans="1:13" s="2" customFormat="1" ht="23.25" customHeight="1">
      <c r="A25" s="1" t="s">
        <v>143</v>
      </c>
      <c r="B25" s="31"/>
      <c r="C25" s="31"/>
      <c r="D25" s="22">
        <v>41</v>
      </c>
      <c r="E25" s="63"/>
      <c r="F25" s="22">
        <v>93</v>
      </c>
      <c r="G25" s="63"/>
      <c r="H25" s="22">
        <v>41</v>
      </c>
      <c r="I25" s="63"/>
      <c r="J25" s="22">
        <v>93</v>
      </c>
    </row>
    <row r="26" spans="1:13" s="2" customFormat="1" ht="23.25" customHeight="1">
      <c r="A26" s="3" t="s">
        <v>82</v>
      </c>
      <c r="B26" s="31"/>
      <c r="C26" s="31"/>
      <c r="D26" s="22">
        <v>5</v>
      </c>
      <c r="E26" s="63"/>
      <c r="F26" s="22">
        <v>-15</v>
      </c>
      <c r="G26" s="63"/>
      <c r="H26" s="22">
        <v>5</v>
      </c>
      <c r="I26" s="63"/>
      <c r="J26" s="22">
        <v>-15</v>
      </c>
    </row>
    <row r="27" spans="1:13" s="2" customFormat="1" ht="23.25" customHeight="1">
      <c r="A27" s="3" t="s">
        <v>159</v>
      </c>
      <c r="B27" s="31"/>
      <c r="C27" s="31"/>
      <c r="D27" s="22">
        <v>-31820</v>
      </c>
      <c r="E27" s="63"/>
      <c r="F27" s="22">
        <v>39071</v>
      </c>
      <c r="G27" s="63"/>
      <c r="H27" s="22">
        <v>-31820</v>
      </c>
      <c r="I27" s="63"/>
      <c r="J27" s="22">
        <v>39071</v>
      </c>
    </row>
    <row r="28" spans="1:13" s="2" customFormat="1" ht="23.25" customHeight="1">
      <c r="A28" s="3" t="s">
        <v>84</v>
      </c>
      <c r="B28" s="31"/>
      <c r="C28" s="31"/>
      <c r="D28" s="22">
        <v>-227</v>
      </c>
      <c r="E28" s="63"/>
      <c r="F28" s="22">
        <v>-317</v>
      </c>
      <c r="G28" s="63"/>
      <c r="H28" s="22">
        <v>189</v>
      </c>
      <c r="I28" s="63"/>
      <c r="J28" s="22">
        <v>100</v>
      </c>
    </row>
    <row r="29" spans="1:13" s="2" customFormat="1" ht="23.25" customHeight="1">
      <c r="A29" s="3" t="s">
        <v>85</v>
      </c>
      <c r="B29" s="31"/>
      <c r="C29" s="31"/>
      <c r="D29" s="22">
        <v>287</v>
      </c>
      <c r="E29" s="63"/>
      <c r="F29" s="22">
        <v>16</v>
      </c>
      <c r="G29" s="63"/>
      <c r="H29" s="22">
        <v>287</v>
      </c>
      <c r="I29" s="63"/>
      <c r="J29" s="22">
        <v>16</v>
      </c>
    </row>
    <row r="30" spans="1:13" s="2" customFormat="1" ht="23.25" customHeight="1">
      <c r="A30" s="3" t="s">
        <v>86</v>
      </c>
      <c r="B30" s="31"/>
      <c r="C30" s="31"/>
      <c r="D30" s="22"/>
      <c r="E30" s="63"/>
      <c r="F30" s="22"/>
      <c r="G30" s="63"/>
      <c r="H30" s="22"/>
      <c r="I30" s="63"/>
      <c r="J30" s="22"/>
    </row>
    <row r="31" spans="1:13" s="2" customFormat="1" ht="23.25" customHeight="1">
      <c r="A31" s="2" t="s">
        <v>156</v>
      </c>
      <c r="B31" s="31"/>
      <c r="C31" s="31"/>
      <c r="D31" s="22">
        <v>17027</v>
      </c>
      <c r="E31" s="63"/>
      <c r="F31" s="22">
        <v>17620</v>
      </c>
      <c r="G31" s="63"/>
      <c r="H31" s="22">
        <v>19151</v>
      </c>
      <c r="I31" s="63"/>
      <c r="J31" s="22">
        <v>19598</v>
      </c>
    </row>
    <row r="32" spans="1:13" s="2" customFormat="1" ht="23.25" customHeight="1">
      <c r="A32" s="3" t="s">
        <v>88</v>
      </c>
      <c r="B32" s="31"/>
      <c r="C32" s="31"/>
      <c r="D32" s="24">
        <v>733</v>
      </c>
      <c r="E32" s="63"/>
      <c r="F32" s="24">
        <v>-2823</v>
      </c>
      <c r="G32" s="63"/>
      <c r="H32" s="24">
        <v>733</v>
      </c>
      <c r="I32" s="63"/>
      <c r="J32" s="24">
        <v>-2823</v>
      </c>
    </row>
    <row r="33" spans="1:10" s="2" customFormat="1" ht="23.25" customHeight="1">
      <c r="A33" s="3" t="s">
        <v>157</v>
      </c>
      <c r="B33" s="31"/>
      <c r="C33" s="31"/>
      <c r="D33" s="23">
        <v>-3103</v>
      </c>
      <c r="E33" s="63"/>
      <c r="F33" s="23">
        <v>-5563</v>
      </c>
      <c r="G33" s="63"/>
      <c r="H33" s="23">
        <v>-3103</v>
      </c>
      <c r="I33" s="63"/>
      <c r="J33" s="23">
        <v>-5563</v>
      </c>
    </row>
    <row r="34" spans="1:10" s="2" customFormat="1" ht="23.25" customHeight="1">
      <c r="A34" s="3" t="s">
        <v>172</v>
      </c>
      <c r="B34" s="31"/>
      <c r="C34" s="31"/>
      <c r="D34" s="24">
        <f>SUM(D22:D33)</f>
        <v>235585</v>
      </c>
      <c r="E34" s="63"/>
      <c r="F34" s="24">
        <f>SUM(F22:F33)</f>
        <v>322073</v>
      </c>
      <c r="G34" s="63"/>
      <c r="H34" s="62">
        <f>SUM(H22:H33)</f>
        <v>237447</v>
      </c>
      <c r="I34" s="63"/>
      <c r="J34" s="62">
        <f>SUM(J22:J33)</f>
        <v>323210</v>
      </c>
    </row>
    <row r="35" spans="1:10" s="2" customFormat="1" ht="23.25" customHeight="1">
      <c r="A35" s="3" t="s">
        <v>89</v>
      </c>
      <c r="B35" s="31"/>
      <c r="C35" s="31"/>
      <c r="D35" s="24">
        <v>-2547</v>
      </c>
      <c r="E35" s="63"/>
      <c r="F35" s="24">
        <v>-2668</v>
      </c>
      <c r="G35" s="63"/>
      <c r="H35" s="24">
        <v>-9685</v>
      </c>
      <c r="I35" s="63"/>
      <c r="J35" s="24">
        <v>-12263</v>
      </c>
    </row>
    <row r="36" spans="1:10" s="2" customFormat="1" ht="23.25" customHeight="1">
      <c r="A36" s="3" t="s">
        <v>186</v>
      </c>
      <c r="B36" s="31"/>
      <c r="C36" s="31"/>
      <c r="D36" s="24">
        <v>47</v>
      </c>
      <c r="E36" s="63"/>
      <c r="F36" s="24">
        <v>0</v>
      </c>
      <c r="G36" s="63"/>
      <c r="H36" s="24">
        <v>0</v>
      </c>
      <c r="I36" s="63"/>
      <c r="J36" s="24">
        <v>0</v>
      </c>
    </row>
    <row r="37" spans="1:10" s="2" customFormat="1" ht="23.25" customHeight="1">
      <c r="A37" s="3" t="s">
        <v>90</v>
      </c>
      <c r="B37" s="31"/>
      <c r="C37" s="31"/>
      <c r="D37" s="24">
        <v>-43433</v>
      </c>
      <c r="E37" s="63"/>
      <c r="F37" s="24">
        <v>-37007</v>
      </c>
      <c r="G37" s="63"/>
      <c r="H37" s="24">
        <v>-41235</v>
      </c>
      <c r="I37" s="63"/>
      <c r="J37" s="24">
        <v>-34745</v>
      </c>
    </row>
    <row r="38" spans="1:10" s="2" customFormat="1" ht="23.25" customHeight="1">
      <c r="A38" s="61" t="s">
        <v>173</v>
      </c>
      <c r="B38" s="31"/>
      <c r="C38" s="31"/>
      <c r="D38" s="8">
        <f>SUM(D34:D37)</f>
        <v>189652</v>
      </c>
      <c r="E38" s="63"/>
      <c r="F38" s="8">
        <f>SUM(F34:F37)</f>
        <v>282398</v>
      </c>
      <c r="G38" s="63"/>
      <c r="H38" s="69">
        <f>SUM(H34:H37)</f>
        <v>186527</v>
      </c>
      <c r="I38" s="63"/>
      <c r="J38" s="69">
        <f>SUM(J34:J37)</f>
        <v>276202</v>
      </c>
    </row>
    <row r="39" spans="1:10" s="2" customFormat="1" ht="23.25" customHeight="1">
      <c r="B39" s="31"/>
      <c r="C39" s="31"/>
      <c r="D39" s="5"/>
      <c r="E39" s="39"/>
      <c r="F39" s="39"/>
      <c r="G39" s="39"/>
      <c r="H39" s="39"/>
      <c r="I39" s="39"/>
      <c r="J39" s="39"/>
    </row>
    <row r="40" spans="1:10" s="2" customFormat="1" ht="23.25" customHeight="1">
      <c r="A40" s="2" t="s">
        <v>25</v>
      </c>
      <c r="B40" s="31"/>
      <c r="C40" s="31"/>
      <c r="D40" s="5"/>
      <c r="E40" s="39"/>
      <c r="F40" s="39"/>
      <c r="G40" s="39"/>
      <c r="H40" s="39"/>
      <c r="I40" s="39"/>
      <c r="J40" s="39"/>
    </row>
    <row r="41" spans="1:10" s="2" customFormat="1" ht="23.25" customHeight="1">
      <c r="B41" s="31"/>
      <c r="C41" s="31"/>
      <c r="D41" s="5"/>
      <c r="E41" s="39"/>
      <c r="F41" s="39"/>
      <c r="G41" s="39"/>
      <c r="H41" s="39"/>
      <c r="I41" s="39"/>
      <c r="J41" s="39"/>
    </row>
    <row r="42" spans="1:10" s="2" customFormat="1" ht="23.25" customHeight="1">
      <c r="B42" s="31"/>
      <c r="C42" s="31"/>
      <c r="D42" s="5"/>
      <c r="E42" s="39"/>
      <c r="F42" s="39"/>
      <c r="G42" s="39"/>
      <c r="H42" s="39"/>
      <c r="I42" s="39"/>
      <c r="J42" s="39"/>
    </row>
    <row r="43" spans="1:10" s="2" customFormat="1" ht="23.25" customHeight="1">
      <c r="B43" s="31"/>
      <c r="C43" s="31"/>
      <c r="D43" s="5"/>
      <c r="E43" s="39"/>
      <c r="F43" s="39"/>
      <c r="G43" s="39"/>
      <c r="H43" s="39"/>
      <c r="I43" s="39"/>
      <c r="J43" s="39"/>
    </row>
    <row r="44" spans="1:10" s="2" customFormat="1" ht="23.25" customHeight="1">
      <c r="B44" s="31"/>
      <c r="C44" s="31"/>
      <c r="D44" s="5"/>
      <c r="E44" s="39"/>
      <c r="F44" s="39"/>
      <c r="G44" s="39"/>
      <c r="H44" s="39"/>
      <c r="I44" s="39"/>
      <c r="J44" s="42" t="s">
        <v>49</v>
      </c>
    </row>
    <row r="45" spans="1:10" s="2" customFormat="1" ht="23.25" customHeight="1">
      <c r="A45" s="26" t="str">
        <f>A2</f>
        <v xml:space="preserve">บริษัท สหอุตสาหกรรมน้ำมันปาล์ม จำกัด (มหาชน) และบริษัทย่อย </v>
      </c>
      <c r="B45" s="31"/>
      <c r="C45" s="31"/>
      <c r="D45" s="5"/>
      <c r="E45" s="59"/>
      <c r="F45" s="59"/>
      <c r="G45" s="59"/>
      <c r="H45" s="59"/>
      <c r="I45" s="59"/>
      <c r="J45" s="59"/>
    </row>
    <row r="46" spans="1:10" s="2" customFormat="1" ht="23.25" customHeight="1">
      <c r="A46" s="26" t="s">
        <v>91</v>
      </c>
      <c r="B46" s="31"/>
      <c r="C46" s="31"/>
      <c r="D46" s="5"/>
      <c r="E46" s="59"/>
      <c r="F46" s="59"/>
      <c r="G46" s="59"/>
      <c r="H46" s="99"/>
      <c r="I46" s="59"/>
      <c r="J46" s="99"/>
    </row>
    <row r="47" spans="1:10" s="2" customFormat="1" ht="23.25" customHeight="1">
      <c r="A47" s="26" t="s">
        <v>185</v>
      </c>
      <c r="B47" s="31"/>
      <c r="C47" s="31"/>
      <c r="D47" s="5"/>
      <c r="E47" s="59"/>
      <c r="F47" s="59"/>
      <c r="G47" s="59"/>
      <c r="H47" s="99"/>
      <c r="I47" s="59"/>
      <c r="J47" s="99"/>
    </row>
    <row r="48" spans="1:10" s="2" customFormat="1" ht="23.25" customHeight="1">
      <c r="B48" s="31"/>
      <c r="C48" s="31"/>
      <c r="D48" s="5"/>
      <c r="E48" s="59"/>
      <c r="F48" s="59"/>
      <c r="G48" s="59"/>
      <c r="H48" s="99"/>
      <c r="I48" s="59"/>
      <c r="J48" s="30" t="s">
        <v>1</v>
      </c>
    </row>
    <row r="49" spans="1:14" s="2" customFormat="1" ht="23.25" customHeight="1">
      <c r="B49" s="31"/>
      <c r="C49" s="31"/>
      <c r="D49" s="6"/>
      <c r="E49" s="32" t="s">
        <v>2</v>
      </c>
      <c r="F49" s="32"/>
      <c r="G49" s="59"/>
      <c r="H49" s="106" t="s">
        <v>3</v>
      </c>
      <c r="I49" s="106"/>
      <c r="J49" s="106"/>
    </row>
    <row r="50" spans="1:14" s="2" customFormat="1" ht="23.25" customHeight="1">
      <c r="B50" s="34"/>
      <c r="C50" s="34"/>
      <c r="D50" s="35">
        <v>2568</v>
      </c>
      <c r="E50" s="36"/>
      <c r="F50" s="35">
        <v>2567</v>
      </c>
      <c r="G50" s="60"/>
      <c r="H50" s="35">
        <v>2568</v>
      </c>
      <c r="I50" s="36"/>
      <c r="J50" s="35">
        <v>2567</v>
      </c>
    </row>
    <row r="51" spans="1:14" s="2" customFormat="1" ht="23.25" customHeight="1">
      <c r="A51" s="61" t="s">
        <v>92</v>
      </c>
      <c r="B51" s="31"/>
      <c r="C51" s="31"/>
      <c r="D51" s="22"/>
      <c r="E51" s="39"/>
      <c r="F51" s="39"/>
      <c r="G51" s="39"/>
      <c r="H51" s="39"/>
      <c r="I51" s="39"/>
      <c r="J51" s="39"/>
    </row>
    <row r="52" spans="1:14" s="2" customFormat="1" ht="23.25" customHeight="1">
      <c r="A52" s="2" t="s">
        <v>93</v>
      </c>
      <c r="B52" s="31"/>
      <c r="C52" s="31"/>
      <c r="D52" s="22">
        <v>0</v>
      </c>
      <c r="E52" s="39"/>
      <c r="F52" s="22">
        <v>2284</v>
      </c>
      <c r="G52" s="25"/>
      <c r="H52" s="22">
        <v>0</v>
      </c>
      <c r="I52" s="25"/>
      <c r="J52" s="22">
        <v>0</v>
      </c>
      <c r="L52" s="102"/>
    </row>
    <row r="53" spans="1:14" s="2" customFormat="1" ht="23.25" customHeight="1">
      <c r="A53" s="3" t="s">
        <v>161</v>
      </c>
      <c r="B53" s="31"/>
      <c r="C53" s="31"/>
      <c r="D53" s="22">
        <v>456</v>
      </c>
      <c r="E53" s="39"/>
      <c r="F53" s="22">
        <v>1641</v>
      </c>
      <c r="G53" s="25"/>
      <c r="H53" s="22">
        <v>456</v>
      </c>
      <c r="I53" s="25"/>
      <c r="J53" s="22">
        <v>1641</v>
      </c>
      <c r="K53" s="39"/>
      <c r="L53" s="102"/>
    </row>
    <row r="54" spans="1:14" s="2" customFormat="1" ht="23.25" customHeight="1">
      <c r="A54" s="2" t="s">
        <v>146</v>
      </c>
      <c r="B54" s="31"/>
      <c r="C54" s="31"/>
      <c r="D54" s="22">
        <v>-178122</v>
      </c>
      <c r="E54" s="39"/>
      <c r="F54" s="22">
        <v>-21205</v>
      </c>
      <c r="G54" s="39"/>
      <c r="H54" s="22">
        <v>-178122</v>
      </c>
      <c r="I54" s="39"/>
      <c r="J54" s="22">
        <v>-21205</v>
      </c>
      <c r="K54" s="39"/>
      <c r="L54" s="102"/>
    </row>
    <row r="55" spans="1:14" s="2" customFormat="1" ht="23.25" customHeight="1">
      <c r="A55" s="2" t="s">
        <v>94</v>
      </c>
      <c r="B55" s="31"/>
      <c r="C55" s="31"/>
      <c r="D55" s="22">
        <v>-7341</v>
      </c>
      <c r="E55" s="39"/>
      <c r="F55" s="22">
        <v>-6713</v>
      </c>
      <c r="G55" s="39"/>
      <c r="H55" s="22">
        <v>-7341</v>
      </c>
      <c r="I55" s="39"/>
      <c r="J55" s="22">
        <v>-6713</v>
      </c>
      <c r="K55" s="39"/>
      <c r="L55" s="102"/>
    </row>
    <row r="56" spans="1:14" s="2" customFormat="1" ht="23.25" customHeight="1">
      <c r="A56" s="2" t="s">
        <v>162</v>
      </c>
      <c r="B56" s="31"/>
      <c r="C56" s="31"/>
      <c r="D56" s="22">
        <v>0</v>
      </c>
      <c r="E56" s="39"/>
      <c r="F56" s="22">
        <v>-303</v>
      </c>
      <c r="G56" s="39"/>
      <c r="H56" s="22">
        <v>0</v>
      </c>
      <c r="I56" s="39"/>
      <c r="J56" s="22">
        <v>-303</v>
      </c>
      <c r="K56" s="39"/>
      <c r="L56" s="102"/>
    </row>
    <row r="57" spans="1:14" s="2" customFormat="1" ht="23.25" customHeight="1">
      <c r="A57" s="2" t="s">
        <v>163</v>
      </c>
      <c r="B57" s="31"/>
      <c r="C57" s="31"/>
      <c r="D57" s="22">
        <v>8750</v>
      </c>
      <c r="E57" s="39"/>
      <c r="F57" s="22">
        <v>57500</v>
      </c>
      <c r="G57" s="39"/>
      <c r="H57" s="22">
        <v>19435</v>
      </c>
      <c r="I57" s="39"/>
      <c r="J57" s="22">
        <v>68459</v>
      </c>
      <c r="K57" s="39"/>
      <c r="L57" s="102"/>
    </row>
    <row r="58" spans="1:14" s="38" customFormat="1" ht="23.25" customHeight="1">
      <c r="A58" s="61" t="s">
        <v>174</v>
      </c>
      <c r="B58" s="103"/>
      <c r="C58" s="103"/>
      <c r="D58" s="8">
        <f>SUM(D52:D57)</f>
        <v>-176257</v>
      </c>
      <c r="E58" s="63"/>
      <c r="F58" s="8">
        <f>SUM(F52:F57)</f>
        <v>33204</v>
      </c>
      <c r="G58" s="63"/>
      <c r="H58" s="8">
        <f>SUM(H52:H57)</f>
        <v>-165572</v>
      </c>
      <c r="I58" s="63"/>
      <c r="J58" s="8">
        <f>SUM(J52:J57)</f>
        <v>41879</v>
      </c>
      <c r="K58" s="8"/>
      <c r="L58" s="102"/>
      <c r="N58" s="2"/>
    </row>
    <row r="59" spans="1:14" s="2" customFormat="1" ht="23.25" customHeight="1">
      <c r="A59" s="61" t="s">
        <v>95</v>
      </c>
      <c r="B59" s="31"/>
      <c r="C59" s="31"/>
      <c r="D59" s="24"/>
      <c r="E59" s="63"/>
      <c r="F59" s="24"/>
      <c r="G59" s="63"/>
      <c r="H59" s="62"/>
      <c r="I59" s="63"/>
      <c r="J59" s="62"/>
      <c r="L59" s="102"/>
    </row>
    <row r="60" spans="1:14" s="2" customFormat="1" ht="23.25" customHeight="1">
      <c r="A60" s="2" t="s">
        <v>175</v>
      </c>
      <c r="B60" s="31"/>
      <c r="C60" s="31"/>
      <c r="D60" s="24">
        <v>0</v>
      </c>
      <c r="E60" s="63"/>
      <c r="F60" s="24">
        <v>-130000</v>
      </c>
      <c r="G60" s="63"/>
      <c r="H60" s="24">
        <v>0</v>
      </c>
      <c r="I60" s="63"/>
      <c r="J60" s="24">
        <v>-130000</v>
      </c>
      <c r="K60" s="39"/>
      <c r="L60" s="102"/>
    </row>
    <row r="61" spans="1:14" s="2" customFormat="1" ht="23.25" customHeight="1">
      <c r="A61" s="2" t="s">
        <v>169</v>
      </c>
      <c r="B61" s="31"/>
      <c r="C61" s="31"/>
      <c r="D61" s="24">
        <v>107000</v>
      </c>
      <c r="E61" s="63"/>
      <c r="F61" s="24">
        <v>0</v>
      </c>
      <c r="G61" s="63"/>
      <c r="H61" s="24">
        <v>107000</v>
      </c>
      <c r="I61" s="63"/>
      <c r="J61" s="24">
        <v>0</v>
      </c>
      <c r="K61" s="39"/>
      <c r="L61" s="102"/>
    </row>
    <row r="62" spans="1:14" s="2" customFormat="1" ht="23.25" customHeight="1">
      <c r="A62" s="2" t="s">
        <v>96</v>
      </c>
      <c r="B62" s="31"/>
      <c r="C62" s="31"/>
      <c r="D62" s="24">
        <v>-611</v>
      </c>
      <c r="E62" s="63"/>
      <c r="F62" s="24">
        <v>-408</v>
      </c>
      <c r="G62" s="63"/>
      <c r="H62" s="24">
        <v>-834</v>
      </c>
      <c r="I62" s="63"/>
      <c r="J62" s="24">
        <v>-532</v>
      </c>
      <c r="K62" s="39"/>
      <c r="L62" s="102"/>
    </row>
    <row r="63" spans="1:14" s="2" customFormat="1" ht="23.25" customHeight="1">
      <c r="A63" s="2" t="s">
        <v>164</v>
      </c>
      <c r="B63" s="31"/>
      <c r="C63" s="31"/>
      <c r="D63" s="24">
        <v>-106926</v>
      </c>
      <c r="E63" s="63"/>
      <c r="F63" s="24">
        <v>-97199</v>
      </c>
      <c r="G63" s="63"/>
      <c r="H63" s="24">
        <v>-106926</v>
      </c>
      <c r="I63" s="63"/>
      <c r="J63" s="24">
        <v>-97199</v>
      </c>
      <c r="K63" s="39"/>
      <c r="L63" s="102"/>
    </row>
    <row r="64" spans="1:14" s="2" customFormat="1" ht="23.25" customHeight="1">
      <c r="A64" s="65" t="s">
        <v>176</v>
      </c>
      <c r="B64" s="31"/>
      <c r="C64" s="31"/>
      <c r="D64" s="12">
        <f>SUM(D60:D63)</f>
        <v>-537</v>
      </c>
      <c r="E64" s="104"/>
      <c r="F64" s="12">
        <f>SUM(F60:F63)</f>
        <v>-227607</v>
      </c>
      <c r="G64" s="104"/>
      <c r="H64" s="12">
        <f>SUM(H60:H63)</f>
        <v>-760</v>
      </c>
      <c r="I64" s="104"/>
      <c r="J64" s="12">
        <f>SUM(J60:J63)</f>
        <v>-227731</v>
      </c>
      <c r="K64" s="12"/>
      <c r="L64" s="102"/>
    </row>
    <row r="65" spans="1:13" s="2" customFormat="1" ht="23.25" customHeight="1">
      <c r="A65" s="61" t="s">
        <v>187</v>
      </c>
      <c r="B65" s="31"/>
      <c r="C65" s="31"/>
      <c r="D65" s="22">
        <f>SUM(D58,D38,D64)</f>
        <v>12858</v>
      </c>
      <c r="E65" s="63"/>
      <c r="F65" s="22">
        <f>SUM(F58,F38,F64)</f>
        <v>87995</v>
      </c>
      <c r="G65" s="63"/>
      <c r="H65" s="62">
        <f>SUM(H58,H38,H64)</f>
        <v>20195</v>
      </c>
      <c r="I65" s="63"/>
      <c r="J65" s="62">
        <f>SUM(J58,J38,J64)</f>
        <v>90350</v>
      </c>
      <c r="K65" s="39"/>
      <c r="L65" s="102"/>
    </row>
    <row r="66" spans="1:13" s="2" customFormat="1" ht="23.25" customHeight="1">
      <c r="A66" s="3" t="s">
        <v>97</v>
      </c>
      <c r="B66" s="31"/>
      <c r="C66" s="31"/>
      <c r="D66" s="23">
        <f>BS!F11</f>
        <v>126689</v>
      </c>
      <c r="E66" s="63"/>
      <c r="F66" s="23">
        <v>118932</v>
      </c>
      <c r="G66" s="63"/>
      <c r="H66" s="64">
        <f>BS!J11</f>
        <v>79313</v>
      </c>
      <c r="I66" s="63"/>
      <c r="J66" s="64">
        <v>83280</v>
      </c>
      <c r="K66" s="39"/>
      <c r="L66" s="102"/>
    </row>
    <row r="67" spans="1:13" s="2" customFormat="1" ht="23.25" customHeight="1" thickBot="1">
      <c r="A67" s="61" t="s">
        <v>98</v>
      </c>
      <c r="B67" s="31"/>
      <c r="C67" s="31"/>
      <c r="D67" s="10">
        <f>SUM(D65:D66)</f>
        <v>139547</v>
      </c>
      <c r="E67" s="63"/>
      <c r="F67" s="10">
        <f>SUM(F65:F66)</f>
        <v>206927</v>
      </c>
      <c r="G67" s="63"/>
      <c r="H67" s="105">
        <f>SUM(H65:H66)</f>
        <v>99508</v>
      </c>
      <c r="I67" s="63"/>
      <c r="J67" s="105">
        <f>SUM(J65:J66)</f>
        <v>173630</v>
      </c>
      <c r="K67" s="105"/>
      <c r="L67" s="102"/>
    </row>
    <row r="68" spans="1:13" s="2" customFormat="1" ht="23.25" customHeight="1" thickTop="1">
      <c r="A68" s="3"/>
      <c r="B68" s="31"/>
      <c r="C68" s="31"/>
      <c r="D68" s="22">
        <f>SUM(D67-BS!D11)</f>
        <v>0</v>
      </c>
      <c r="E68" s="63"/>
      <c r="F68" s="22"/>
      <c r="G68" s="63"/>
      <c r="H68" s="62">
        <f>SUM(H67-BS!H11)</f>
        <v>0</v>
      </c>
      <c r="I68" s="63"/>
      <c r="J68" s="62"/>
    </row>
    <row r="69" spans="1:13" s="2" customFormat="1" ht="23.25" customHeight="1">
      <c r="A69" s="38" t="s">
        <v>99</v>
      </c>
      <c r="B69" s="31"/>
      <c r="C69" s="39"/>
      <c r="D69" s="22"/>
      <c r="E69" s="39"/>
      <c r="F69" s="22"/>
      <c r="G69" s="39"/>
      <c r="H69" s="39"/>
      <c r="I69" s="39"/>
      <c r="J69" s="39"/>
    </row>
    <row r="70" spans="1:13" s="2" customFormat="1" ht="23.25" customHeight="1">
      <c r="A70" s="2" t="s">
        <v>144</v>
      </c>
      <c r="B70" s="31"/>
      <c r="C70" s="39"/>
      <c r="D70" s="22"/>
      <c r="E70" s="39"/>
      <c r="F70" s="22"/>
      <c r="G70" s="39"/>
      <c r="H70" s="39"/>
      <c r="I70" s="39"/>
      <c r="J70" s="39"/>
      <c r="K70" s="100"/>
      <c r="L70" s="100"/>
      <c r="M70" s="100"/>
    </row>
    <row r="71" spans="1:13" s="2" customFormat="1" ht="23.25" customHeight="1">
      <c r="A71" s="3" t="s">
        <v>100</v>
      </c>
      <c r="B71" s="31"/>
      <c r="C71" s="31"/>
      <c r="D71" s="2">
        <v>2630</v>
      </c>
      <c r="E71" s="63"/>
      <c r="F71" s="2">
        <v>1202</v>
      </c>
      <c r="G71" s="63"/>
      <c r="H71" s="2">
        <v>2630</v>
      </c>
      <c r="I71" s="63"/>
      <c r="J71" s="2">
        <v>1202</v>
      </c>
    </row>
    <row r="72" spans="1:13" s="2" customFormat="1" ht="23.25" customHeight="1">
      <c r="A72" s="3"/>
      <c r="B72" s="31"/>
      <c r="C72" s="31"/>
      <c r="D72" s="22"/>
      <c r="E72" s="63"/>
      <c r="F72" s="62"/>
      <c r="G72" s="63"/>
      <c r="H72" s="62"/>
      <c r="I72" s="63"/>
      <c r="J72" s="62"/>
    </row>
    <row r="73" spans="1:13" s="2" customFormat="1" ht="23.25" customHeight="1">
      <c r="A73" s="2" t="s">
        <v>25</v>
      </c>
      <c r="B73" s="31"/>
      <c r="C73" s="31"/>
      <c r="D73" s="22"/>
      <c r="E73" s="63"/>
      <c r="F73" s="62"/>
      <c r="G73" s="63"/>
      <c r="H73" s="62"/>
      <c r="I73" s="63"/>
      <c r="J73" s="62"/>
    </row>
    <row r="74" spans="1:13" s="2" customFormat="1" ht="23.25" customHeight="1">
      <c r="A74" s="3"/>
      <c r="B74" s="31"/>
      <c r="C74" s="31"/>
      <c r="D74" s="22"/>
      <c r="E74" s="63"/>
      <c r="F74" s="62"/>
      <c r="G74" s="63"/>
      <c r="H74" s="62"/>
      <c r="I74" s="63"/>
      <c r="J74" s="62"/>
    </row>
    <row r="75" spans="1:13" s="2" customFormat="1" ht="23.25" customHeight="1">
      <c r="A75" s="3"/>
      <c r="B75" s="31"/>
      <c r="C75" s="31"/>
      <c r="D75" s="22"/>
      <c r="E75" s="63"/>
      <c r="F75" s="62"/>
      <c r="G75" s="63"/>
      <c r="H75" s="62"/>
      <c r="I75" s="63"/>
      <c r="J75" s="62"/>
    </row>
    <row r="76" spans="1:13" s="2" customFormat="1" ht="23.25" customHeight="1">
      <c r="B76" s="31"/>
      <c r="C76" s="31"/>
      <c r="D76" s="22"/>
      <c r="E76" s="39"/>
      <c r="F76" s="39"/>
      <c r="G76" s="39"/>
      <c r="H76" s="39"/>
      <c r="I76" s="39"/>
      <c r="J76" s="39"/>
    </row>
  </sheetData>
  <mergeCells count="2">
    <mergeCell ref="H6:J6"/>
    <mergeCell ref="H49:J49"/>
  </mergeCells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3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4422-B55C-48E4-A149-995AD051E92A}">
  <dimension ref="A1:V28"/>
  <sheetViews>
    <sheetView topLeftCell="A10" zoomScaleNormal="100" workbookViewId="0">
      <selection activeCell="N22" sqref="M22:N22"/>
    </sheetView>
  </sheetViews>
  <sheetFormatPr defaultColWidth="9.33203125" defaultRowHeight="23.4"/>
  <cols>
    <col min="1" max="12" width="9.33203125" style="13"/>
    <col min="13" max="13" width="11.5546875" style="13" bestFit="1" customWidth="1"/>
    <col min="14" max="14" width="10.44140625" style="13" bestFit="1" customWidth="1"/>
    <col min="15" max="18" width="9.33203125" style="13"/>
    <col min="19" max="19" width="10" style="13" bestFit="1" customWidth="1"/>
    <col min="20" max="16384" width="9.33203125" style="13"/>
  </cols>
  <sheetData>
    <row r="1" spans="1:22">
      <c r="A1" s="13" t="s">
        <v>75</v>
      </c>
      <c r="E1" s="16" t="s">
        <v>108</v>
      </c>
      <c r="L1" s="1" t="s">
        <v>81</v>
      </c>
      <c r="Q1" s="3" t="s">
        <v>84</v>
      </c>
      <c r="U1" s="3" t="s">
        <v>93</v>
      </c>
    </row>
    <row r="2" spans="1:22">
      <c r="A2" s="13" t="s">
        <v>109</v>
      </c>
      <c r="B2" s="14">
        <v>7561</v>
      </c>
      <c r="C2" s="15">
        <v>7561</v>
      </c>
      <c r="E2" s="13" t="s">
        <v>110</v>
      </c>
      <c r="F2" s="14">
        <v>7067</v>
      </c>
      <c r="G2" s="15">
        <v>7067</v>
      </c>
      <c r="L2" s="13" t="s">
        <v>111</v>
      </c>
      <c r="M2" s="14">
        <f>BS!H12-BS!J12</f>
        <v>20244</v>
      </c>
      <c r="N2" s="15">
        <f>BS!D12-BS!F12</f>
        <v>20244</v>
      </c>
      <c r="O2" s="14"/>
      <c r="Q2" s="13" t="s">
        <v>112</v>
      </c>
      <c r="R2" s="14">
        <v>20417</v>
      </c>
      <c r="S2" s="14">
        <v>16827</v>
      </c>
      <c r="U2" s="13" t="s">
        <v>112</v>
      </c>
      <c r="V2" s="13">
        <v>18400</v>
      </c>
    </row>
    <row r="3" spans="1:22">
      <c r="A3" s="13" t="s">
        <v>113</v>
      </c>
      <c r="B3" s="14">
        <v>616</v>
      </c>
      <c r="C3" s="15">
        <v>382</v>
      </c>
      <c r="Q3" s="13" t="s">
        <v>114</v>
      </c>
      <c r="R3" s="14">
        <v>23968</v>
      </c>
      <c r="S3" s="14">
        <v>20317</v>
      </c>
      <c r="U3" s="13" t="s">
        <v>114</v>
      </c>
      <c r="V3" s="13">
        <v>17940</v>
      </c>
    </row>
    <row r="4" spans="1:22">
      <c r="A4" s="13" t="s">
        <v>115</v>
      </c>
      <c r="B4" s="14">
        <v>20</v>
      </c>
      <c r="C4" s="15">
        <v>20</v>
      </c>
      <c r="E4" s="13" t="s">
        <v>116</v>
      </c>
      <c r="L4" s="1" t="s">
        <v>117</v>
      </c>
      <c r="Q4" s="13" t="s">
        <v>111</v>
      </c>
      <c r="R4" s="14">
        <f>R3-R2</f>
        <v>3551</v>
      </c>
      <c r="S4" s="14">
        <f>S3-S2</f>
        <v>3490</v>
      </c>
      <c r="U4" s="13" t="s">
        <v>111</v>
      </c>
      <c r="V4" s="13">
        <f>V2-V3</f>
        <v>460</v>
      </c>
    </row>
    <row r="5" spans="1:22">
      <c r="A5" s="13" t="s">
        <v>118</v>
      </c>
      <c r="B5" s="14">
        <v>2799</v>
      </c>
      <c r="C5" s="14">
        <v>2799</v>
      </c>
      <c r="E5" s="13" t="s">
        <v>119</v>
      </c>
      <c r="H5" s="14">
        <v>94</v>
      </c>
      <c r="I5" s="15">
        <v>94</v>
      </c>
      <c r="L5" s="13" t="s">
        <v>112</v>
      </c>
      <c r="M5" s="15">
        <v>4008</v>
      </c>
    </row>
    <row r="6" spans="1:22">
      <c r="B6" s="14">
        <f>SUM(B2:B5)</f>
        <v>10996</v>
      </c>
      <c r="C6" s="14">
        <f>SUM(C2:C5)</f>
        <v>10762</v>
      </c>
      <c r="L6" s="13" t="s">
        <v>114</v>
      </c>
      <c r="M6" s="15">
        <v>3620</v>
      </c>
      <c r="Q6" s="2" t="s">
        <v>22</v>
      </c>
      <c r="U6" s="13" t="s">
        <v>120</v>
      </c>
    </row>
    <row r="7" spans="1:22">
      <c r="E7" s="13" t="s">
        <v>121</v>
      </c>
      <c r="L7" s="13" t="s">
        <v>111</v>
      </c>
      <c r="M7" s="15">
        <f>M5-M6</f>
        <v>388</v>
      </c>
      <c r="N7" s="15"/>
      <c r="Q7" s="13" t="s">
        <v>112</v>
      </c>
      <c r="R7" s="14">
        <v>1047</v>
      </c>
      <c r="U7" s="13" t="s">
        <v>122</v>
      </c>
      <c r="V7" s="13">
        <v>6144</v>
      </c>
    </row>
    <row r="8" spans="1:22">
      <c r="E8" s="13" t="s">
        <v>123</v>
      </c>
      <c r="F8" s="14">
        <v>2204</v>
      </c>
      <c r="G8" s="15">
        <v>2204</v>
      </c>
      <c r="Q8" s="13" t="s">
        <v>114</v>
      </c>
      <c r="R8" s="14">
        <v>770</v>
      </c>
      <c r="U8" s="13" t="s">
        <v>124</v>
      </c>
      <c r="V8" s="13">
        <v>-8392</v>
      </c>
    </row>
    <row r="9" spans="1:22">
      <c r="A9" s="3" t="s">
        <v>88</v>
      </c>
      <c r="L9" s="17" t="s">
        <v>125</v>
      </c>
      <c r="Q9" s="13" t="s">
        <v>111</v>
      </c>
      <c r="R9" s="14">
        <f>R7-R8</f>
        <v>277</v>
      </c>
      <c r="V9" s="13">
        <f>SUM(V7:V8)</f>
        <v>-2248</v>
      </c>
    </row>
    <row r="10" spans="1:22">
      <c r="A10" s="13" t="s">
        <v>112</v>
      </c>
      <c r="B10" s="13">
        <v>2959</v>
      </c>
      <c r="E10" s="13" t="s">
        <v>126</v>
      </c>
      <c r="L10" s="13" t="s">
        <v>112</v>
      </c>
      <c r="M10" s="4">
        <v>79</v>
      </c>
    </row>
    <row r="11" spans="1:22">
      <c r="A11" s="13" t="s">
        <v>114</v>
      </c>
      <c r="B11" s="13">
        <v>4580</v>
      </c>
      <c r="E11" s="13" t="s">
        <v>124</v>
      </c>
      <c r="F11" s="14">
        <v>2842</v>
      </c>
      <c r="G11" s="15">
        <v>2842</v>
      </c>
      <c r="L11" s="13" t="s">
        <v>114</v>
      </c>
      <c r="M11" s="4">
        <v>90</v>
      </c>
      <c r="N11" s="4"/>
      <c r="O11" s="4"/>
      <c r="Q11" s="13" t="s">
        <v>87</v>
      </c>
      <c r="U11" s="13" t="s">
        <v>94</v>
      </c>
    </row>
    <row r="12" spans="1:22">
      <c r="A12" s="13" t="s">
        <v>111</v>
      </c>
      <c r="B12" s="13">
        <f>B10-B11</f>
        <v>-1621</v>
      </c>
      <c r="L12" s="13" t="s">
        <v>111</v>
      </c>
      <c r="M12" s="4">
        <f>M10-M11</f>
        <v>-11</v>
      </c>
      <c r="Q12" s="13" t="s">
        <v>112</v>
      </c>
      <c r="R12" s="14">
        <v>18304</v>
      </c>
      <c r="S12" s="14">
        <v>295819</v>
      </c>
      <c r="U12" s="13" t="s">
        <v>127</v>
      </c>
    </row>
    <row r="13" spans="1:22">
      <c r="E13" s="13" t="s">
        <v>128</v>
      </c>
      <c r="Q13" s="13" t="s">
        <v>114</v>
      </c>
      <c r="R13" s="14">
        <v>37179</v>
      </c>
      <c r="S13" s="14">
        <v>316286</v>
      </c>
    </row>
    <row r="14" spans="1:22">
      <c r="E14" s="13" t="s">
        <v>129</v>
      </c>
      <c r="G14" s="13">
        <v>246</v>
      </c>
      <c r="L14" s="3" t="s">
        <v>83</v>
      </c>
      <c r="Q14" s="13" t="s">
        <v>111</v>
      </c>
      <c r="R14" s="18">
        <f>R13-R12</f>
        <v>18875</v>
      </c>
      <c r="S14" s="18">
        <f>S13-S12</f>
        <v>20467</v>
      </c>
      <c r="U14" s="3" t="s">
        <v>130</v>
      </c>
    </row>
    <row r="15" spans="1:22">
      <c r="A15" s="13" t="s">
        <v>30</v>
      </c>
      <c r="G15" s="13">
        <v>37</v>
      </c>
      <c r="L15" s="13" t="s">
        <v>111</v>
      </c>
      <c r="M15" s="15">
        <v>37235</v>
      </c>
      <c r="Q15" s="13" t="s">
        <v>122</v>
      </c>
      <c r="R15" s="19">
        <v>-6144</v>
      </c>
      <c r="S15" s="19">
        <v>-6144</v>
      </c>
      <c r="T15" s="14"/>
      <c r="U15" s="13" t="s">
        <v>112</v>
      </c>
      <c r="V15" s="13">
        <v>245000</v>
      </c>
    </row>
    <row r="16" spans="1:22" ht="24" thickBot="1">
      <c r="A16" s="13" t="s">
        <v>112</v>
      </c>
      <c r="B16" s="13">
        <v>19336</v>
      </c>
      <c r="C16" s="13">
        <v>18875</v>
      </c>
      <c r="G16" s="20">
        <f>SUM(G14:G15)</f>
        <v>283</v>
      </c>
      <c r="L16" s="13" t="str">
        <f>E1</f>
        <v xml:space="preserve">   (กำไร) ขาดทุนจากการเปลี่ยนแปลงในมูลค่ายุติธรรมของสินทรัพย์ชีวภาพ</v>
      </c>
      <c r="M16" s="15">
        <v>7067</v>
      </c>
      <c r="R16" s="14">
        <f>SUM(R14:R15)</f>
        <v>12731</v>
      </c>
      <c r="S16" s="14">
        <f>SUM(S14:S15)</f>
        <v>14323</v>
      </c>
      <c r="U16" s="13" t="s">
        <v>114</v>
      </c>
      <c r="V16" s="13">
        <v>235000</v>
      </c>
    </row>
    <row r="17" spans="1:22" ht="24" thickTop="1">
      <c r="A17" s="13" t="s">
        <v>114</v>
      </c>
      <c r="B17" s="13">
        <v>23237</v>
      </c>
      <c r="C17" s="13">
        <v>22497</v>
      </c>
      <c r="E17" s="3" t="s">
        <v>131</v>
      </c>
      <c r="L17" s="13" t="s">
        <v>132</v>
      </c>
      <c r="M17" s="15">
        <v>2204</v>
      </c>
      <c r="Q17" s="13" t="s">
        <v>133</v>
      </c>
      <c r="R17" s="14">
        <v>8</v>
      </c>
      <c r="S17" s="14">
        <v>-777</v>
      </c>
      <c r="U17" s="13" t="s">
        <v>111</v>
      </c>
      <c r="V17" s="13">
        <f>V15-V16</f>
        <v>10000</v>
      </c>
    </row>
    <row r="18" spans="1:22">
      <c r="A18" s="13" t="s">
        <v>111</v>
      </c>
      <c r="B18" s="13">
        <f>B16-B17</f>
        <v>-3901</v>
      </c>
      <c r="C18" s="13">
        <f>C16-C17</f>
        <v>-3622</v>
      </c>
      <c r="E18" s="13" t="s">
        <v>129</v>
      </c>
      <c r="G18" s="13">
        <v>1093</v>
      </c>
      <c r="M18" s="15">
        <f>SUM(M15:M17)</f>
        <v>46506</v>
      </c>
      <c r="R18" s="14">
        <f>R16+R17</f>
        <v>12739</v>
      </c>
      <c r="S18" s="14">
        <f>S16+S17</f>
        <v>13546</v>
      </c>
    </row>
    <row r="19" spans="1:22">
      <c r="A19" s="13" t="s">
        <v>134</v>
      </c>
      <c r="B19" s="13">
        <v>4755</v>
      </c>
      <c r="C19" s="13">
        <v>4120</v>
      </c>
      <c r="U19" s="3" t="s">
        <v>96</v>
      </c>
    </row>
    <row r="20" spans="1:22">
      <c r="B20" s="13">
        <f>SUM(B18:B19)</f>
        <v>854</v>
      </c>
      <c r="C20" s="13">
        <f>SUM(C18:C19)</f>
        <v>498</v>
      </c>
    </row>
    <row r="21" spans="1:22">
      <c r="M21" s="13">
        <v>887735680.6910001</v>
      </c>
    </row>
    <row r="22" spans="1:22">
      <c r="M22" s="13">
        <v>8391443.7299999986</v>
      </c>
      <c r="N22" s="13">
        <v>-6144011.1000000006</v>
      </c>
    </row>
    <row r="23" spans="1:22">
      <c r="M23" s="13">
        <v>-2841604.6399999997</v>
      </c>
    </row>
    <row r="24" spans="1:22">
      <c r="M24" s="13">
        <v>0</v>
      </c>
    </row>
    <row r="25" spans="1:22">
      <c r="M25" s="13">
        <v>0</v>
      </c>
    </row>
    <row r="26" spans="1:22">
      <c r="M26" s="13">
        <v>-7560929.4099999992</v>
      </c>
    </row>
    <row r="27" spans="1:22">
      <c r="M27" s="13">
        <v>0</v>
      </c>
    </row>
    <row r="28" spans="1:22">
      <c r="M28" s="13">
        <v>885724590.37100017</v>
      </c>
    </row>
  </sheetData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09D8EA493BD48A0B69C8830F68E73" ma:contentTypeVersion="7" ma:contentTypeDescription="Create a new document." ma:contentTypeScope="" ma:versionID="2fc78539da17352f3a976af29b715242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979367f7abe2c14666323ba4408dde04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DF26A4-005F-4AEA-B0C2-B38E8AFB41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71F466-D7D0-4323-ABC1-DA2719E50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FD1938-91F5-47BD-9D19-208CBD443325}">
  <ds:schemaRefs>
    <ds:schemaRef ds:uri="b0107115-fdd9-4483-accc-60cd2b4cf836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Sheet1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Duangrat Wongsaengthip</cp:lastModifiedBy>
  <cp:revision/>
  <cp:lastPrinted>2025-10-22T03:52:01Z</cp:lastPrinted>
  <dcterms:created xsi:type="dcterms:W3CDTF">1997-10-31T02:19:51Z</dcterms:created>
  <dcterms:modified xsi:type="dcterms:W3CDTF">2025-11-04T11:44:43Z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