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5\Q3'2025\UPOIC\"/>
    </mc:Choice>
  </mc:AlternateContent>
  <xr:revisionPtr revIDLastSave="0" documentId="13_ncr:1_{CC1CDA93-8DB5-467C-8DE2-337BA3119862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CF!$A$1:$J$77</definedName>
    <definedName name="_xlnm.Print_Area" localSheetId="3">PL!$A$1:$J$80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3" l="1"/>
  <c r="F49" i="3"/>
  <c r="H49" i="3"/>
  <c r="J60" i="7"/>
  <c r="J64" i="7" s="1"/>
  <c r="J66" i="7" s="1"/>
  <c r="J59" i="7"/>
  <c r="H59" i="7"/>
  <c r="F59" i="7"/>
  <c r="D59" i="7"/>
  <c r="J52" i="7"/>
  <c r="H52" i="7"/>
  <c r="F52" i="7"/>
  <c r="D52" i="7"/>
  <c r="J20" i="7"/>
  <c r="J24" i="7" s="1"/>
  <c r="J26" i="7" s="1"/>
  <c r="J19" i="7"/>
  <c r="H19" i="7"/>
  <c r="H20" i="7" s="1"/>
  <c r="H24" i="7" s="1"/>
  <c r="H26" i="7" s="1"/>
  <c r="F19" i="7"/>
  <c r="F20" i="7" s="1"/>
  <c r="F24" i="7" s="1"/>
  <c r="F26" i="7" s="1"/>
  <c r="D19" i="7"/>
  <c r="J12" i="7"/>
  <c r="H12" i="7"/>
  <c r="F12" i="7"/>
  <c r="D12" i="7"/>
  <c r="D55" i="3"/>
  <c r="F42" i="6"/>
  <c r="D42" i="6"/>
  <c r="B42" i="6"/>
  <c r="F35" i="6"/>
  <c r="D35" i="6"/>
  <c r="B35" i="6"/>
  <c r="J41" i="6"/>
  <c r="J34" i="6"/>
  <c r="J21" i="6"/>
  <c r="J14" i="6"/>
  <c r="D18" i="3"/>
  <c r="D60" i="7" l="1"/>
  <c r="D64" i="7" s="1"/>
  <c r="D66" i="7" s="1"/>
  <c r="F60" i="7"/>
  <c r="F64" i="7" s="1"/>
  <c r="F66" i="7" s="1"/>
  <c r="H60" i="7"/>
  <c r="H64" i="7" s="1"/>
  <c r="H66" i="7" s="1"/>
  <c r="D20" i="7"/>
  <c r="D24" i="7" s="1"/>
  <c r="D26" i="7" s="1"/>
  <c r="D33" i="7" s="1"/>
  <c r="J30" i="7"/>
  <c r="H33" i="7"/>
  <c r="F33" i="7"/>
  <c r="F30" i="7"/>
  <c r="H32" i="6"/>
  <c r="H12" i="6"/>
  <c r="J30" i="6"/>
  <c r="J10" i="6"/>
  <c r="D30" i="7" l="1"/>
  <c r="J33" i="7"/>
  <c r="H30" i="7"/>
  <c r="J64" i="8"/>
  <c r="H64" i="8"/>
  <c r="F64" i="8"/>
  <c r="D64" i="8"/>
  <c r="J58" i="8"/>
  <c r="H58" i="8"/>
  <c r="F58" i="8"/>
  <c r="D58" i="8"/>
  <c r="F20" i="6" l="1"/>
  <c r="F22" i="6" s="1"/>
  <c r="D20" i="6"/>
  <c r="D22" i="6" s="1"/>
  <c r="B20" i="6"/>
  <c r="B22" i="6" s="1"/>
  <c r="F40" i="6"/>
  <c r="D40" i="6"/>
  <c r="B40" i="6"/>
  <c r="H39" i="6"/>
  <c r="F66" i="3" l="1"/>
  <c r="F33" i="6" l="1"/>
  <c r="D33" i="6"/>
  <c r="B33" i="6"/>
  <c r="F13" i="6"/>
  <c r="F15" i="6" s="1"/>
  <c r="D13" i="6"/>
  <c r="D15" i="6" s="1"/>
  <c r="B13" i="6"/>
  <c r="B15" i="6" s="1"/>
  <c r="J55" i="3" l="1"/>
  <c r="F55" i="3"/>
  <c r="H55" i="3"/>
  <c r="H19" i="6" l="1"/>
  <c r="F65" i="3" l="1"/>
  <c r="F63" i="3"/>
  <c r="F62" i="3"/>
  <c r="H28" i="3" l="1"/>
  <c r="J17" i="6" l="1"/>
  <c r="J37" i="6" l="1"/>
  <c r="H9" i="8" l="1"/>
  <c r="H22" i="8" s="1"/>
  <c r="H34" i="8" s="1"/>
  <c r="H38" i="8" s="1"/>
  <c r="H65" i="8" s="1"/>
  <c r="H67" i="8" s="1"/>
  <c r="H68" i="8" s="1"/>
  <c r="J9" i="8"/>
  <c r="J22" i="8" s="1"/>
  <c r="J34" i="8" s="1"/>
  <c r="J38" i="8" s="1"/>
  <c r="J65" i="8" s="1"/>
  <c r="J67" i="8" s="1"/>
  <c r="D9" i="8"/>
  <c r="D22" i="8" s="1"/>
  <c r="D34" i="8" s="1"/>
  <c r="D38" i="8" s="1"/>
  <c r="D65" i="8" s="1"/>
  <c r="D67" i="8" s="1"/>
  <c r="D68" i="8" s="1"/>
  <c r="F9" i="8" l="1"/>
  <c r="F22" i="8" s="1"/>
  <c r="F34" i="8" s="1"/>
  <c r="F38" i="8" s="1"/>
  <c r="F65" i="8" s="1"/>
  <c r="F67" i="8" s="1"/>
  <c r="D73" i="7" l="1"/>
  <c r="H18" i="6"/>
  <c r="H20" i="6" s="1"/>
  <c r="H22" i="6" s="1"/>
  <c r="H73" i="7"/>
  <c r="H31" i="6"/>
  <c r="H33" i="6" s="1"/>
  <c r="H35" i="6" s="1"/>
  <c r="J73" i="7"/>
  <c r="D70" i="7"/>
  <c r="H11" i="6"/>
  <c r="H70" i="7"/>
  <c r="H38" i="6"/>
  <c r="H40" i="6" s="1"/>
  <c r="H42" i="6" s="1"/>
  <c r="J70" i="7"/>
  <c r="J66" i="3"/>
  <c r="J65" i="3"/>
  <c r="J63" i="3"/>
  <c r="J62" i="3"/>
  <c r="H66" i="3" l="1"/>
  <c r="F70" i="7"/>
  <c r="F73" i="7"/>
  <c r="H13" i="6"/>
  <c r="H15" i="6" s="1"/>
  <c r="J32" i="6"/>
  <c r="D65" i="3" l="1"/>
  <c r="D62" i="3"/>
  <c r="D63" i="3"/>
  <c r="H65" i="3"/>
  <c r="H63" i="3"/>
  <c r="H62" i="3"/>
  <c r="D66" i="3" l="1"/>
  <c r="D67" i="3" s="1"/>
  <c r="J67" i="3"/>
  <c r="F67" i="3"/>
  <c r="J39" i="6" l="1"/>
  <c r="J19" i="6"/>
  <c r="D56" i="3" l="1"/>
  <c r="D28" i="3" l="1"/>
  <c r="F28" i="3"/>
  <c r="J28" i="3"/>
  <c r="J49" i="3" l="1"/>
  <c r="H56" i="3"/>
  <c r="J11" i="6" l="1"/>
  <c r="J31" i="6"/>
  <c r="J33" i="6" s="1"/>
  <c r="J35" i="6" s="1"/>
  <c r="J18" i="3" l="1"/>
  <c r="H18" i="3"/>
  <c r="H29" i="3" s="1"/>
  <c r="F18" i="3"/>
  <c r="J12" i="6" l="1"/>
  <c r="J13" i="6" s="1"/>
  <c r="J15" i="6" s="1"/>
  <c r="J38" i="6" l="1"/>
  <c r="J40" i="6" s="1"/>
  <c r="J42" i="6" s="1"/>
  <c r="H67" i="3"/>
  <c r="H68" i="3" s="1"/>
  <c r="H69" i="3" s="1"/>
  <c r="F56" i="3"/>
  <c r="J56" i="3"/>
  <c r="J29" i="3"/>
  <c r="F29" i="3"/>
  <c r="D29" i="3"/>
  <c r="F68" i="3" l="1"/>
  <c r="J18" i="6"/>
  <c r="J20" i="6" s="1"/>
  <c r="J22" i="6" s="1"/>
  <c r="J68" i="3"/>
  <c r="J69" i="3" s="1"/>
  <c r="F69" i="3" l="1"/>
  <c r="J23" i="6" l="1"/>
  <c r="J43" i="6"/>
  <c r="D68" i="3" l="1"/>
  <c r="D69" i="3" s="1"/>
</calcChain>
</file>

<file path=xl/sharedStrings.xml><?xml version="1.0" encoding="utf-8"?>
<sst xmlns="http://schemas.openxmlformats.org/spreadsheetml/2006/main" count="270" uniqueCount="160">
  <si>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</si>
  <si>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</si>
  <si>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</si>
  <si>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</si>
  <si>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</si>
  <si>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</si>
  <si>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</si>
  <si>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</si>
  <si>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</si>
  <si>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</si>
  <si>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</si>
  <si>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</si>
  <si>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</si>
  <si>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</si>
  <si>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</si>
  <si>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</si>
  <si>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</si>
  <si>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</si>
  <si>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</si>
  <si>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</si>
  <si>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</si>
  <si>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</si>
  <si>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</si>
  <si>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</si>
  <si>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</si>
  <si>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</si>
  <si>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</si>
  <si>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</si>
  <si>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</si>
  <si>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</si>
  <si>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</si>
  <si>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</si>
  <si>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</si>
  <si>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</si>
  <si>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</si>
  <si>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</si>
  <si>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</si>
  <si>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</si>
  <si>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</si>
  <si>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</si>
  <si>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</si>
  <si>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</si>
  <si>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</si>
  <si>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</si>
  <si>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</si>
  <si>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</si>
  <si>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</si>
  <si>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</si>
  <si>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</si>
  <si>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</si>
  <si>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</si>
  <si>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</si>
  <si>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</si>
  <si>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</si>
  <si>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</si>
  <si>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</si>
  <si>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</si>
  <si>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</si>
  <si>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</si>
  <si>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</si>
  <si>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</si>
  <si>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Income tax payable</t>
  </si>
  <si>
    <t>Other comprehensive income for the period</t>
  </si>
  <si>
    <t>Inventories</t>
  </si>
  <si>
    <t>Intangible assets</t>
  </si>
  <si>
    <t>(Unaudited</t>
  </si>
  <si>
    <t>but reviewed)</t>
  </si>
  <si>
    <t xml:space="preserve">paid-up 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</si>
  <si>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</si>
  <si>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</si>
  <si>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</si>
  <si>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</si>
  <si>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</si>
  <si>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</si>
  <si>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</si>
  <si>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</si>
  <si>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</si>
  <si>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</si>
  <si>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>Statement of changes in shareholders' equity</t>
  </si>
  <si>
    <t xml:space="preserve">Share </t>
  </si>
  <si>
    <t xml:space="preserve"> premium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</si>
  <si>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</si>
  <si>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</si>
  <si>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</si>
  <si>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</si>
  <si>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</si>
  <si>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</si>
  <si>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</si>
  <si>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</si>
  <si>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Decrease in long-term loan to other company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</si>
  <si>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</si>
  <si>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</si>
  <si>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</si>
  <si>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</si>
  <si>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</si>
  <si>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</si>
  <si>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</si>
  <si>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</si>
  <si>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</si>
  <si>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</si>
  <si>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Advance to employees</t>
  </si>
  <si>
    <t>Deferred tax liabilities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</si>
  <si>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</si>
  <si>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</si>
  <si>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</si>
  <si>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</si>
  <si>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</si>
  <si>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>Property, plant and equipment</t>
  </si>
  <si>
    <t>Income tax expenses</t>
  </si>
  <si>
    <t>Profit before income tax expenses</t>
  </si>
  <si>
    <t>Investment in subsidiary</t>
  </si>
  <si>
    <t>Balance as at 1 January 2024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</si>
  <si>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</si>
  <si>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</si>
  <si>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</si>
  <si>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</si>
  <si>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</si>
  <si>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Non-cash related transactions</t>
  </si>
  <si>
    <t>Operating profit</t>
  </si>
  <si>
    <t>Cash paid for acquisition of machinery, equipment and vehicles</t>
  </si>
  <si>
    <t xml:space="preserve">   Loss on write-off of bearer plants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</si>
  <si>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</si>
  <si>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</si>
  <si>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</si>
  <si>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</si>
  <si>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</si>
  <si>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</si>
  <si>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Cash paid for employee benefits</t>
  </si>
  <si>
    <t xml:space="preserve">   Trade and other current payables</t>
  </si>
  <si>
    <t xml:space="preserve">   Trade and other current receivables</t>
  </si>
  <si>
    <t>Current biological assets</t>
  </si>
  <si>
    <t xml:space="preserve">      current biological assets</t>
  </si>
  <si>
    <t xml:space="preserve">   Inventories and current biological assets</t>
  </si>
  <si>
    <t xml:space="preserve">Loss arising from change in fair value of </t>
  </si>
  <si>
    <t xml:space="preserve">   Dividend income</t>
  </si>
  <si>
    <t>Proceeds from disposals of machinery, equipment and vehicles</t>
  </si>
  <si>
    <t>Cash paid for acquisition of intangible assets</t>
  </si>
  <si>
    <t>Dividend received</t>
  </si>
  <si>
    <t>Dividend paid</t>
  </si>
  <si>
    <t>Dividend income</t>
  </si>
  <si>
    <t xml:space="preserve">   Loss arising from change in fair value of </t>
  </si>
  <si>
    <t xml:space="preserve">   Loss (gain) on disposal/wirte-off of equipment and vehicles</t>
  </si>
  <si>
    <t>Dividend paid (Note 12)</t>
  </si>
  <si>
    <t>Long-term loan from financial institutions</t>
  </si>
  <si>
    <t>Share of profit from a joint venture</t>
  </si>
  <si>
    <t xml:space="preserve">   Share of profit from a joint venture</t>
  </si>
  <si>
    <t>Net cash flows from operating activities</t>
  </si>
  <si>
    <t>Net cash flows from (used in) investing activities</t>
  </si>
  <si>
    <t>Decrease in short-term loans from financial institutions</t>
  </si>
  <si>
    <t>Increase in long-term loan from financial institutions</t>
  </si>
  <si>
    <t>Net cash flows used in financing activities</t>
  </si>
  <si>
    <t xml:space="preserve">   current biological assets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</si>
  <si>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</si>
  <si>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</si>
  <si>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</si>
  <si>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</si>
  <si>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</si>
  <si>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</si>
  <si>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Cash received from tax refund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</si>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</sst>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4">
    <xf numFmtId="0" fontId="0" fillId="0" borderId="0" xfId="0"/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41" fontId="10" fillId="0" borderId="5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/>
    <xf numFmtId="0" fontId="8" fillId="0" borderId="0" xfId="0" applyFont="1"/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/>
    <xf numFmtId="38" fontId="10" fillId="0" borderId="0" xfId="0" applyNumberFormat="1" applyFont="1"/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8" fillId="0" borderId="5" xfId="0" applyNumberFormat="1" applyFont="1" applyBorder="1" applyAlignment="1">
      <alignment horizontal="center"/>
    </xf>
    <xf numFmtId="37" fontId="8" fillId="0" borderId="0" xfId="0" applyNumberFormat="1" applyFont="1"/>
    <xf numFmtId="38" fontId="10" fillId="0" borderId="5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/>
    <xf numFmtId="41" fontId="10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0" borderId="5" xfId="9" applyFont="1" applyBorder="1" applyAlignment="1">
      <alignment horizontal="center"/>
    </xf>
    <xf numFmtId="41" fontId="10" fillId="0" borderId="0" xfId="0" applyNumberFormat="1" applyFont="1"/>
    <xf numFmtId="41" fontId="10" fillId="0" borderId="0" xfId="1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left"/>
    </xf>
    <xf numFmtId="41" fontId="10" fillId="0" borderId="5" xfId="10" applyNumberFormat="1" applyFont="1" applyBorder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0" xfId="10" applyNumberFormat="1" applyFont="1" applyAlignment="1">
      <alignment horizontal="right"/>
    </xf>
    <xf numFmtId="41" fontId="10" fillId="0" borderId="5" xfId="10" applyNumberFormat="1" applyFont="1" applyBorder="1" applyAlignment="1">
      <alignment horizontal="right"/>
    </xf>
    <xf numFmtId="49" fontId="12" fillId="0" borderId="0" xfId="0" applyNumberFormat="1" applyFont="1" applyAlignment="1">
      <alignment horizontal="left"/>
    </xf>
    <xf numFmtId="37" fontId="10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right"/>
    </xf>
    <xf numFmtId="43" fontId="10" fillId="0" borderId="0" xfId="10" applyNumberFormat="1" applyFont="1" applyAlignment="1">
      <alignment horizontal="right"/>
    </xf>
    <xf numFmtId="168" fontId="10" fillId="0" borderId="4" xfId="10" applyNumberFormat="1" applyFont="1" applyBorder="1" applyAlignment="1">
      <alignment horizontal="right"/>
    </xf>
    <xf numFmtId="39" fontId="10" fillId="0" borderId="0" xfId="10" applyNumberFormat="1" applyFont="1" applyAlignment="1">
      <alignment horizontal="right"/>
    </xf>
    <xf numFmtId="0" fontId="10" fillId="0" borderId="0" xfId="0" applyFont="1" applyAlignment="1">
      <alignment horizontal="distributed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41" fontId="10" fillId="0" borderId="7" xfId="0" applyNumberFormat="1" applyFont="1" applyBorder="1"/>
    <xf numFmtId="0" fontId="10" fillId="0" borderId="0" xfId="0" applyFont="1" applyAlignment="1">
      <alignment horizontal="justify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41" fontId="10" fillId="0" borderId="3" xfId="1" applyNumberFormat="1" applyFont="1" applyFill="1" applyBorder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/>
    <xf numFmtId="41" fontId="10" fillId="0" borderId="5" xfId="1" applyNumberFormat="1" applyFont="1" applyBorder="1" applyAlignment="1">
      <alignment horizontal="right"/>
    </xf>
    <xf numFmtId="41" fontId="10" fillId="0" borderId="0" xfId="1" applyNumberFormat="1" applyFont="1" applyAlignment="1">
      <alignment horizontal="right"/>
    </xf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5"/>
  <sheetViews>
    <sheetView showGridLines="0" tabSelected="1" view="pageBreakPreview" zoomScale="70" zoomScaleNormal="80" zoomScaleSheetLayoutView="70" workbookViewId="0">
      <selection activeCell="B63" sqref="B63"/>
    </sheetView>
  </sheetViews>
  <sheetFormatPr defaultColWidth="9.5546875" defaultRowHeight="24" customHeight="1"/>
  <cols>
    <col min="1" max="1" width="45.88671875" style="11" customWidth="1"/>
    <col min="2" max="2" width="6.109375" style="14" customWidth="1"/>
    <col min="3" max="3" width="1" style="14" customWidth="1"/>
    <col min="4" max="4" width="16" style="10" customWidth="1"/>
    <col min="5" max="5" width="1.44140625" style="10" customWidth="1"/>
    <col min="6" max="6" width="16" style="10" customWidth="1"/>
    <col min="7" max="7" width="1.44140625" style="10" customWidth="1"/>
    <col min="8" max="8" width="16" style="10" customWidth="1"/>
    <col min="9" max="9" width="1.44140625" style="10" customWidth="1"/>
    <col min="10" max="10" width="16" style="10" customWidth="1"/>
    <col min="11" max="12" width="1.44140625" style="10" customWidth="1"/>
    <col min="13" max="15" width="9.5546875" style="10"/>
    <col min="16" max="16384" width="9.5546875" style="11"/>
  </cols>
  <sheetData>
    <row r="1" spans="1:11" ht="24" customHeight="1">
      <c r="A1" s="7" t="s">
        <v>76</v>
      </c>
      <c r="B1" s="8"/>
      <c r="C1" s="8"/>
      <c r="D1" s="9"/>
      <c r="E1" s="9"/>
      <c r="F1" s="9"/>
      <c r="G1" s="9"/>
      <c r="H1" s="9"/>
      <c r="I1" s="9"/>
      <c r="J1" s="9"/>
      <c r="K1" s="9"/>
    </row>
    <row r="2" spans="1:11" ht="24" customHeight="1">
      <c r="A2" s="7" t="s">
        <v>68</v>
      </c>
      <c r="B2" s="8"/>
      <c r="C2" s="8"/>
      <c r="D2" s="9"/>
      <c r="E2" s="9"/>
      <c r="F2" s="9"/>
      <c r="G2" s="9"/>
      <c r="H2" s="12"/>
      <c r="I2" s="9"/>
      <c r="J2" s="12"/>
      <c r="K2" s="12"/>
    </row>
    <row r="3" spans="1:11" ht="24" customHeight="1">
      <c r="A3" s="7" t="s">
        <v>152</v>
      </c>
      <c r="B3" s="8"/>
      <c r="C3" s="8"/>
      <c r="D3" s="9"/>
      <c r="E3" s="9"/>
      <c r="F3" s="9"/>
      <c r="G3" s="9"/>
      <c r="H3" s="12"/>
      <c r="I3" s="9"/>
      <c r="J3" s="12"/>
      <c r="K3" s="12"/>
    </row>
    <row r="4" spans="1:11" ht="24" customHeight="1">
      <c r="B4" s="8"/>
      <c r="C4" s="8"/>
      <c r="D4" s="9"/>
      <c r="E4" s="9"/>
      <c r="F4" s="9"/>
      <c r="G4" s="9"/>
      <c r="H4" s="12"/>
      <c r="I4" s="9"/>
      <c r="J4" s="13" t="s">
        <v>14</v>
      </c>
    </row>
    <row r="5" spans="1:11" ht="24" customHeight="1">
      <c r="D5" s="79" t="s">
        <v>10</v>
      </c>
      <c r="E5" s="79"/>
      <c r="F5" s="79"/>
      <c r="G5" s="16"/>
      <c r="H5" s="79" t="s">
        <v>11</v>
      </c>
      <c r="I5" s="79"/>
      <c r="J5" s="79"/>
      <c r="K5" s="16"/>
    </row>
    <row r="6" spans="1:11" ht="24" customHeight="1">
      <c r="B6" s="17" t="s">
        <v>0</v>
      </c>
      <c r="C6" s="18"/>
      <c r="D6" s="19" t="s">
        <v>153</v>
      </c>
      <c r="E6" s="20"/>
      <c r="F6" s="19" t="s">
        <v>122</v>
      </c>
      <c r="G6" s="21"/>
      <c r="H6" s="19" t="s">
        <v>153</v>
      </c>
      <c r="I6" s="20"/>
      <c r="J6" s="19" t="s">
        <v>122</v>
      </c>
      <c r="K6" s="21"/>
    </row>
    <row r="7" spans="1:11" ht="24" customHeight="1">
      <c r="B7" s="18"/>
      <c r="C7" s="18"/>
      <c r="D7" s="22" t="s">
        <v>65</v>
      </c>
      <c r="E7" s="22"/>
      <c r="F7" s="22" t="s">
        <v>73</v>
      </c>
      <c r="G7" s="22"/>
      <c r="H7" s="22" t="s">
        <v>65</v>
      </c>
      <c r="I7" s="22"/>
      <c r="J7" s="22" t="s">
        <v>73</v>
      </c>
      <c r="K7" s="22"/>
    </row>
    <row r="8" spans="1:11" ht="24" customHeight="1">
      <c r="B8" s="18"/>
      <c r="C8" s="18"/>
      <c r="D8" s="22" t="s">
        <v>66</v>
      </c>
      <c r="E8" s="22"/>
      <c r="F8" s="22"/>
      <c r="G8" s="22"/>
      <c r="H8" s="22" t="s">
        <v>66</v>
      </c>
      <c r="I8" s="22"/>
      <c r="J8" s="22"/>
    </row>
    <row r="9" spans="1:11" ht="24" customHeight="1">
      <c r="A9" s="7" t="s">
        <v>28</v>
      </c>
      <c r="D9" s="23"/>
      <c r="F9" s="23"/>
      <c r="G9" s="23"/>
      <c r="H9" s="23"/>
      <c r="I9" s="23"/>
      <c r="J9" s="23"/>
      <c r="K9" s="23"/>
    </row>
    <row r="10" spans="1:11" ht="24" customHeight="1">
      <c r="A10" s="7" t="s">
        <v>29</v>
      </c>
    </row>
    <row r="11" spans="1:11" ht="24" customHeight="1">
      <c r="A11" s="24" t="s">
        <v>16</v>
      </c>
      <c r="D11" s="25">
        <v>139547</v>
      </c>
      <c r="E11" s="25"/>
      <c r="F11" s="25">
        <v>126689</v>
      </c>
      <c r="G11" s="25"/>
      <c r="H11" s="25">
        <v>99508</v>
      </c>
      <c r="I11" s="25"/>
      <c r="J11" s="25">
        <v>79313</v>
      </c>
      <c r="K11" s="25"/>
    </row>
    <row r="12" spans="1:11" ht="24" customHeight="1">
      <c r="A12" s="24" t="s">
        <v>123</v>
      </c>
      <c r="B12" s="14">
        <v>3</v>
      </c>
      <c r="C12" s="24"/>
      <c r="D12" s="25">
        <v>54042</v>
      </c>
      <c r="E12" s="25"/>
      <c r="F12" s="25">
        <v>33798</v>
      </c>
      <c r="G12" s="25"/>
      <c r="H12" s="25">
        <v>54042</v>
      </c>
      <c r="I12" s="25"/>
      <c r="J12" s="25">
        <v>33798</v>
      </c>
      <c r="K12" s="25"/>
    </row>
    <row r="13" spans="1:11" ht="24" customHeight="1">
      <c r="A13" s="24" t="s">
        <v>112</v>
      </c>
      <c r="C13" s="24"/>
      <c r="D13" s="25">
        <v>58</v>
      </c>
      <c r="E13" s="25"/>
      <c r="F13" s="25">
        <v>55</v>
      </c>
      <c r="G13" s="25"/>
      <c r="H13" s="25">
        <v>58</v>
      </c>
      <c r="I13" s="25"/>
      <c r="J13" s="25">
        <v>55</v>
      </c>
      <c r="K13" s="25"/>
    </row>
    <row r="14" spans="1:11" ht="24" customHeight="1">
      <c r="A14" s="24" t="s">
        <v>99</v>
      </c>
      <c r="D14" s="25">
        <v>74</v>
      </c>
      <c r="E14" s="25"/>
      <c r="F14" s="25">
        <v>79</v>
      </c>
      <c r="G14" s="25"/>
      <c r="H14" s="25">
        <v>74</v>
      </c>
      <c r="I14" s="25"/>
      <c r="J14" s="25">
        <v>79</v>
      </c>
      <c r="K14" s="25"/>
    </row>
    <row r="15" spans="1:11" ht="24" customHeight="1">
      <c r="A15" s="24" t="s">
        <v>63</v>
      </c>
      <c r="D15" s="25">
        <v>270487</v>
      </c>
      <c r="E15" s="25"/>
      <c r="F15" s="25">
        <v>239273</v>
      </c>
      <c r="G15" s="25"/>
      <c r="H15" s="25">
        <v>270487</v>
      </c>
      <c r="I15" s="25"/>
      <c r="J15" s="25">
        <v>239273</v>
      </c>
      <c r="K15" s="25"/>
    </row>
    <row r="16" spans="1:11" ht="24" customHeight="1">
      <c r="A16" s="24" t="s">
        <v>130</v>
      </c>
      <c r="B16" s="14">
        <v>17</v>
      </c>
      <c r="D16" s="25">
        <v>109346</v>
      </c>
      <c r="E16" s="25"/>
      <c r="F16" s="25">
        <v>184072</v>
      </c>
      <c r="G16" s="25"/>
      <c r="H16" s="25">
        <v>109346</v>
      </c>
      <c r="I16" s="25"/>
      <c r="J16" s="25">
        <v>184072</v>
      </c>
      <c r="K16" s="25"/>
    </row>
    <row r="17" spans="1:11" ht="24" customHeight="1">
      <c r="A17" s="24" t="s">
        <v>17</v>
      </c>
      <c r="D17" s="25">
        <v>6864</v>
      </c>
      <c r="E17" s="25"/>
      <c r="F17" s="25">
        <v>6600</v>
      </c>
      <c r="G17" s="25"/>
      <c r="H17" s="25">
        <v>4269</v>
      </c>
      <c r="I17" s="25"/>
      <c r="J17" s="25">
        <v>4458</v>
      </c>
      <c r="K17" s="25"/>
    </row>
    <row r="18" spans="1:11" ht="24" customHeight="1">
      <c r="A18" s="7" t="s">
        <v>30</v>
      </c>
      <c r="D18" s="26">
        <f>SUM(D11:D17)</f>
        <v>580418</v>
      </c>
      <c r="E18" s="25"/>
      <c r="F18" s="26">
        <f>SUM(F11:F17)</f>
        <v>590566</v>
      </c>
      <c r="G18" s="25"/>
      <c r="H18" s="26">
        <f>SUM(H11:H17)</f>
        <v>537784</v>
      </c>
      <c r="I18" s="25"/>
      <c r="J18" s="26">
        <f>SUM(J11:J17)</f>
        <v>541048</v>
      </c>
      <c r="K18" s="25"/>
    </row>
    <row r="19" spans="1:11" ht="24" customHeight="1">
      <c r="A19" s="7" t="s">
        <v>31</v>
      </c>
      <c r="D19" s="25"/>
      <c r="E19" s="25"/>
      <c r="F19" s="25"/>
      <c r="G19" s="25"/>
      <c r="H19" s="25"/>
      <c r="I19" s="25"/>
      <c r="J19" s="25"/>
      <c r="K19" s="25"/>
    </row>
    <row r="20" spans="1:11" ht="24" customHeight="1">
      <c r="A20" s="24" t="s">
        <v>113</v>
      </c>
      <c r="D20" s="25">
        <v>99</v>
      </c>
      <c r="E20" s="25"/>
      <c r="F20" s="25">
        <v>143</v>
      </c>
      <c r="G20" s="25"/>
      <c r="H20" s="25">
        <v>99</v>
      </c>
      <c r="I20" s="25"/>
      <c r="J20" s="25">
        <v>143</v>
      </c>
      <c r="K20" s="25"/>
    </row>
    <row r="21" spans="1:11" ht="24" customHeight="1">
      <c r="A21" s="24" t="s">
        <v>110</v>
      </c>
      <c r="D21" s="25">
        <v>0</v>
      </c>
      <c r="E21" s="25"/>
      <c r="F21" s="25">
        <v>0</v>
      </c>
      <c r="G21" s="25"/>
      <c r="H21" s="25">
        <v>307895</v>
      </c>
      <c r="I21" s="25"/>
      <c r="J21" s="25">
        <v>307895</v>
      </c>
      <c r="K21" s="25"/>
    </row>
    <row r="22" spans="1:11" ht="24" customHeight="1">
      <c r="A22" s="24" t="s">
        <v>55</v>
      </c>
      <c r="D22" s="25">
        <v>44417</v>
      </c>
      <c r="E22" s="25"/>
      <c r="F22" s="25">
        <v>46895</v>
      </c>
      <c r="G22" s="25"/>
      <c r="H22" s="25">
        <v>25000</v>
      </c>
      <c r="I22" s="25"/>
      <c r="J22" s="25">
        <v>25000</v>
      </c>
      <c r="K22" s="25"/>
    </row>
    <row r="23" spans="1:11" ht="24" customHeight="1">
      <c r="A23" s="24" t="s">
        <v>107</v>
      </c>
      <c r="B23" s="14">
        <v>4</v>
      </c>
      <c r="D23" s="25">
        <v>1088859</v>
      </c>
      <c r="E23" s="25"/>
      <c r="F23" s="25">
        <v>942277</v>
      </c>
      <c r="G23" s="25"/>
      <c r="H23" s="25">
        <v>1088859</v>
      </c>
      <c r="I23" s="25"/>
      <c r="J23" s="25">
        <v>942277</v>
      </c>
      <c r="K23" s="25"/>
    </row>
    <row r="24" spans="1:11" ht="24" customHeight="1">
      <c r="A24" s="24" t="s">
        <v>95</v>
      </c>
      <c r="B24" s="14">
        <v>5</v>
      </c>
      <c r="D24" s="25">
        <v>29592</v>
      </c>
      <c r="E24" s="25"/>
      <c r="F24" s="25">
        <v>30771</v>
      </c>
      <c r="G24" s="25"/>
      <c r="H24" s="25">
        <v>46864</v>
      </c>
      <c r="I24" s="25"/>
      <c r="J24" s="25">
        <v>48733</v>
      </c>
      <c r="K24" s="25"/>
    </row>
    <row r="25" spans="1:11" ht="24" customHeight="1">
      <c r="A25" s="24" t="s">
        <v>86</v>
      </c>
      <c r="B25" s="14">
        <v>6</v>
      </c>
      <c r="D25" s="25">
        <v>161080</v>
      </c>
      <c r="E25" s="25"/>
      <c r="F25" s="25">
        <v>162758</v>
      </c>
      <c r="G25" s="25"/>
      <c r="H25" s="25">
        <v>161080</v>
      </c>
      <c r="I25" s="25"/>
      <c r="J25" s="25">
        <v>162758</v>
      </c>
      <c r="K25" s="25"/>
    </row>
    <row r="26" spans="1:11" ht="24" customHeight="1">
      <c r="A26" s="24" t="s">
        <v>64</v>
      </c>
      <c r="D26" s="25">
        <v>362</v>
      </c>
      <c r="E26" s="25"/>
      <c r="F26" s="25">
        <v>492</v>
      </c>
      <c r="G26" s="25"/>
      <c r="H26" s="25">
        <v>362</v>
      </c>
      <c r="I26" s="25"/>
      <c r="J26" s="25">
        <v>492</v>
      </c>
      <c r="K26" s="25"/>
    </row>
    <row r="27" spans="1:11" ht="24" customHeight="1">
      <c r="A27" s="24" t="s">
        <v>18</v>
      </c>
      <c r="D27" s="27">
        <v>370</v>
      </c>
      <c r="E27" s="25"/>
      <c r="F27" s="27">
        <v>657</v>
      </c>
      <c r="G27" s="25"/>
      <c r="H27" s="27">
        <v>370</v>
      </c>
      <c r="I27" s="25"/>
      <c r="J27" s="27">
        <v>657</v>
      </c>
      <c r="K27" s="25"/>
    </row>
    <row r="28" spans="1:11" ht="24" customHeight="1">
      <c r="A28" s="7" t="s">
        <v>32</v>
      </c>
      <c r="D28" s="26">
        <f>SUM(D20:D27)</f>
        <v>1324779</v>
      </c>
      <c r="E28" s="25"/>
      <c r="F28" s="26">
        <f>SUM(F20:F27)</f>
        <v>1183993</v>
      </c>
      <c r="G28" s="25"/>
      <c r="H28" s="26">
        <f>SUM(H20:H27)</f>
        <v>1630529</v>
      </c>
      <c r="I28" s="25"/>
      <c r="J28" s="26">
        <f>SUM(J20:J27)</f>
        <v>1487955</v>
      </c>
      <c r="K28" s="25"/>
    </row>
    <row r="29" spans="1:11" ht="24" customHeight="1" thickBot="1">
      <c r="A29" s="7" t="s">
        <v>33</v>
      </c>
      <c r="D29" s="28">
        <f>SUM(D18,D28)</f>
        <v>1905197</v>
      </c>
      <c r="E29" s="25"/>
      <c r="F29" s="28">
        <f>SUM(F18,F28)</f>
        <v>1774559</v>
      </c>
      <c r="G29" s="25"/>
      <c r="H29" s="28">
        <f>SUM(H18,H28)</f>
        <v>2168313</v>
      </c>
      <c r="I29" s="25"/>
      <c r="J29" s="28">
        <f>SUM(J18,J28)</f>
        <v>2029003</v>
      </c>
      <c r="K29" s="25"/>
    </row>
    <row r="30" spans="1:11" ht="24" customHeight="1" thickTop="1"/>
    <row r="31" spans="1:11" ht="24" customHeight="1">
      <c r="A31" s="11" t="s">
        <v>1</v>
      </c>
    </row>
    <row r="35" spans="1:11" ht="24" customHeight="1">
      <c r="A35" s="7" t="s">
        <v>76</v>
      </c>
      <c r="B35" s="8"/>
      <c r="C35" s="8"/>
      <c r="D35" s="9"/>
      <c r="E35" s="9"/>
      <c r="F35" s="9"/>
      <c r="G35" s="9"/>
      <c r="H35" s="9"/>
      <c r="I35" s="9"/>
      <c r="J35" s="9"/>
      <c r="K35" s="9"/>
    </row>
    <row r="36" spans="1:11" ht="24" customHeight="1">
      <c r="A36" s="7" t="s">
        <v>69</v>
      </c>
      <c r="B36" s="8"/>
      <c r="C36" s="8"/>
      <c r="D36" s="9"/>
      <c r="E36" s="9"/>
      <c r="F36" s="9"/>
      <c r="G36" s="9"/>
      <c r="H36" s="12"/>
      <c r="I36" s="9"/>
      <c r="J36" s="12"/>
      <c r="K36" s="12"/>
    </row>
    <row r="37" spans="1:11" ht="24" customHeight="1">
      <c r="A37" s="7" t="s">
        <v>152</v>
      </c>
      <c r="B37" s="8"/>
      <c r="C37" s="8"/>
      <c r="D37" s="9"/>
      <c r="E37" s="9"/>
      <c r="F37" s="9"/>
      <c r="G37" s="9"/>
      <c r="H37" s="12"/>
      <c r="I37" s="9"/>
      <c r="J37" s="12"/>
      <c r="K37" s="12"/>
    </row>
    <row r="38" spans="1:11" ht="24" customHeight="1">
      <c r="B38" s="8"/>
      <c r="C38" s="8"/>
      <c r="D38" s="9"/>
      <c r="E38" s="9"/>
      <c r="F38" s="9"/>
      <c r="G38" s="9"/>
      <c r="H38" s="12"/>
      <c r="I38" s="9"/>
      <c r="J38" s="13" t="s">
        <v>14</v>
      </c>
      <c r="K38" s="11"/>
    </row>
    <row r="39" spans="1:11" ht="24" customHeight="1">
      <c r="D39" s="79" t="s">
        <v>10</v>
      </c>
      <c r="E39" s="79"/>
      <c r="F39" s="79"/>
      <c r="G39" s="16"/>
      <c r="H39" s="79" t="s">
        <v>11</v>
      </c>
      <c r="I39" s="79"/>
      <c r="J39" s="79"/>
      <c r="K39" s="16"/>
    </row>
    <row r="40" spans="1:11" ht="24" customHeight="1">
      <c r="B40" s="17" t="s">
        <v>0</v>
      </c>
      <c r="C40" s="18"/>
      <c r="D40" s="19" t="s">
        <v>153</v>
      </c>
      <c r="E40" s="20"/>
      <c r="F40" s="19" t="s">
        <v>122</v>
      </c>
      <c r="G40" s="21"/>
      <c r="H40" s="19" t="s">
        <v>153</v>
      </c>
      <c r="I40" s="20"/>
      <c r="J40" s="19" t="s">
        <v>122</v>
      </c>
      <c r="K40" s="21"/>
    </row>
    <row r="41" spans="1:11" ht="24" customHeight="1">
      <c r="B41" s="18"/>
      <c r="C41" s="18"/>
      <c r="D41" s="22" t="s">
        <v>65</v>
      </c>
      <c r="E41" s="22"/>
      <c r="F41" s="22" t="s">
        <v>73</v>
      </c>
      <c r="G41" s="22"/>
      <c r="H41" s="22" t="s">
        <v>65</v>
      </c>
      <c r="I41" s="22"/>
      <c r="J41" s="22" t="s">
        <v>73</v>
      </c>
      <c r="K41" s="22"/>
    </row>
    <row r="42" spans="1:11" ht="24" customHeight="1">
      <c r="B42" s="18"/>
      <c r="C42" s="18"/>
      <c r="D42" s="22" t="s">
        <v>66</v>
      </c>
      <c r="E42" s="22"/>
      <c r="F42" s="22"/>
      <c r="G42" s="22"/>
      <c r="H42" s="22" t="s">
        <v>66</v>
      </c>
      <c r="I42" s="22"/>
      <c r="J42" s="22"/>
    </row>
    <row r="43" spans="1:11" ht="24" customHeight="1">
      <c r="A43" s="7" t="s">
        <v>34</v>
      </c>
      <c r="D43" s="23"/>
      <c r="F43" s="23"/>
      <c r="G43" s="23"/>
      <c r="H43" s="23"/>
      <c r="I43" s="23"/>
      <c r="J43" s="23"/>
      <c r="K43" s="23"/>
    </row>
    <row r="44" spans="1:11" ht="24" customHeight="1">
      <c r="A44" s="7" t="s">
        <v>35</v>
      </c>
    </row>
    <row r="45" spans="1:11" ht="24" customHeight="1">
      <c r="A45" s="24" t="s">
        <v>124</v>
      </c>
      <c r="B45" s="14">
        <v>7</v>
      </c>
      <c r="D45" s="25">
        <v>51692</v>
      </c>
      <c r="E45" s="25"/>
      <c r="F45" s="25">
        <v>34283</v>
      </c>
      <c r="G45" s="25"/>
      <c r="H45" s="25">
        <v>321045</v>
      </c>
      <c r="I45" s="25"/>
      <c r="J45" s="25">
        <v>301704</v>
      </c>
      <c r="K45" s="25"/>
    </row>
    <row r="46" spans="1:11" ht="24" customHeight="1">
      <c r="A46" s="24" t="s">
        <v>114</v>
      </c>
      <c r="D46" s="25">
        <v>844</v>
      </c>
      <c r="E46" s="25"/>
      <c r="F46" s="25">
        <v>817</v>
      </c>
      <c r="G46" s="25"/>
      <c r="H46" s="25">
        <v>1159</v>
      </c>
      <c r="I46" s="25"/>
      <c r="J46" s="25">
        <v>1119</v>
      </c>
      <c r="K46" s="25"/>
    </row>
    <row r="47" spans="1:11" ht="24" customHeight="1">
      <c r="A47" s="24" t="s">
        <v>61</v>
      </c>
      <c r="D47" s="25">
        <v>13473</v>
      </c>
      <c r="E47" s="25"/>
      <c r="F47" s="25">
        <v>11937</v>
      </c>
      <c r="G47" s="25"/>
      <c r="H47" s="25">
        <v>13088</v>
      </c>
      <c r="I47" s="25"/>
      <c r="J47" s="25">
        <v>10945</v>
      </c>
      <c r="K47" s="25"/>
    </row>
    <row r="48" spans="1:11" ht="24" customHeight="1">
      <c r="A48" s="24" t="s">
        <v>19</v>
      </c>
      <c r="D48" s="27">
        <v>4245</v>
      </c>
      <c r="E48" s="25"/>
      <c r="F48" s="27">
        <v>3512</v>
      </c>
      <c r="G48" s="25"/>
      <c r="H48" s="27">
        <v>4245</v>
      </c>
      <c r="I48" s="25"/>
      <c r="J48" s="27">
        <v>3512</v>
      </c>
      <c r="K48" s="25"/>
    </row>
    <row r="49" spans="1:11" ht="24" customHeight="1">
      <c r="A49" s="7" t="s">
        <v>36</v>
      </c>
      <c r="D49" s="26">
        <f>SUM(D45:D48)</f>
        <v>70254</v>
      </c>
      <c r="E49" s="25"/>
      <c r="F49" s="26">
        <f>SUM(F45:F48)</f>
        <v>50549</v>
      </c>
      <c r="G49" s="25"/>
      <c r="H49" s="26">
        <f>SUM(H45:H48)</f>
        <v>339537</v>
      </c>
      <c r="I49" s="25"/>
      <c r="J49" s="26">
        <f>SUM(J45:J48)</f>
        <v>317280</v>
      </c>
      <c r="K49" s="25"/>
    </row>
    <row r="50" spans="1:11" ht="24" customHeight="1">
      <c r="A50" s="7" t="s">
        <v>37</v>
      </c>
      <c r="D50" s="25"/>
      <c r="E50" s="25"/>
      <c r="F50" s="25"/>
      <c r="G50" s="25"/>
      <c r="H50" s="25"/>
      <c r="I50" s="25"/>
      <c r="J50" s="25"/>
      <c r="K50" s="25"/>
    </row>
    <row r="51" spans="1:11" ht="24" customHeight="1">
      <c r="A51" s="24" t="s">
        <v>143</v>
      </c>
      <c r="B51" s="14">
        <v>8</v>
      </c>
      <c r="D51" s="25">
        <v>107000</v>
      </c>
      <c r="E51" s="25"/>
      <c r="F51" s="25">
        <v>0</v>
      </c>
      <c r="G51" s="25"/>
      <c r="H51" s="25">
        <v>107000</v>
      </c>
      <c r="I51" s="25"/>
      <c r="J51" s="25">
        <v>0</v>
      </c>
      <c r="K51" s="25"/>
    </row>
    <row r="52" spans="1:11" ht="24" customHeight="1">
      <c r="A52" s="24" t="s">
        <v>115</v>
      </c>
      <c r="D52" s="25">
        <v>41044</v>
      </c>
      <c r="E52" s="25"/>
      <c r="F52" s="25">
        <v>41682</v>
      </c>
      <c r="G52" s="25"/>
      <c r="H52" s="25">
        <v>60400</v>
      </c>
      <c r="I52" s="25"/>
      <c r="J52" s="25">
        <v>61274</v>
      </c>
      <c r="K52" s="25"/>
    </row>
    <row r="53" spans="1:11" ht="24" customHeight="1">
      <c r="A53" s="24" t="s">
        <v>101</v>
      </c>
      <c r="D53" s="25">
        <v>2766</v>
      </c>
      <c r="E53" s="25"/>
      <c r="F53" s="25">
        <v>19172</v>
      </c>
      <c r="G53" s="25"/>
      <c r="H53" s="25">
        <v>2286</v>
      </c>
      <c r="I53" s="25"/>
      <c r="J53" s="25">
        <v>18786</v>
      </c>
      <c r="K53" s="25"/>
    </row>
    <row r="54" spans="1:11" ht="24" customHeight="1">
      <c r="A54" s="24" t="s">
        <v>125</v>
      </c>
      <c r="D54" s="25">
        <v>10836</v>
      </c>
      <c r="E54" s="25"/>
      <c r="F54" s="25">
        <v>12022</v>
      </c>
      <c r="G54" s="25"/>
      <c r="H54" s="25">
        <v>10836</v>
      </c>
      <c r="I54" s="25"/>
      <c r="J54" s="25">
        <v>12022</v>
      </c>
      <c r="K54" s="25"/>
    </row>
    <row r="55" spans="1:11" ht="24" customHeight="1">
      <c r="A55" s="7" t="s">
        <v>38</v>
      </c>
      <c r="D55" s="26">
        <f>SUM(D51:D54)</f>
        <v>161646</v>
      </c>
      <c r="E55" s="25"/>
      <c r="F55" s="26">
        <f>SUM(F51:F54)</f>
        <v>72876</v>
      </c>
      <c r="G55" s="25"/>
      <c r="H55" s="26">
        <f>SUM(H51:H54)</f>
        <v>180522</v>
      </c>
      <c r="I55" s="25"/>
      <c r="J55" s="26">
        <f>SUM(J51:J54)</f>
        <v>92082</v>
      </c>
      <c r="K55" s="25"/>
    </row>
    <row r="56" spans="1:11" ht="24" customHeight="1">
      <c r="A56" s="7" t="s">
        <v>39</v>
      </c>
      <c r="D56" s="26">
        <f>D49+D55</f>
        <v>231900</v>
      </c>
      <c r="E56" s="25"/>
      <c r="F56" s="26">
        <f>F49+F55</f>
        <v>123425</v>
      </c>
      <c r="G56" s="25"/>
      <c r="H56" s="26">
        <f>SUM(H49,H55)</f>
        <v>520059</v>
      </c>
      <c r="I56" s="25"/>
      <c r="J56" s="26">
        <f>SUM(J49,J55)</f>
        <v>409362</v>
      </c>
      <c r="K56" s="25"/>
    </row>
    <row r="57" spans="1:11" ht="24" customHeight="1">
      <c r="A57" s="7" t="s">
        <v>40</v>
      </c>
      <c r="D57" s="25"/>
      <c r="E57" s="25"/>
      <c r="F57" s="25"/>
      <c r="G57" s="25"/>
      <c r="H57" s="25"/>
      <c r="I57" s="25"/>
      <c r="J57" s="25"/>
      <c r="K57" s="25"/>
    </row>
    <row r="58" spans="1:11" ht="24" customHeight="1">
      <c r="A58" s="24" t="s">
        <v>20</v>
      </c>
      <c r="D58" s="25"/>
      <c r="E58" s="25"/>
      <c r="F58" s="25"/>
      <c r="G58" s="25"/>
      <c r="H58" s="25"/>
      <c r="I58" s="25"/>
      <c r="J58" s="25"/>
      <c r="K58" s="25"/>
    </row>
    <row r="59" spans="1:11" ht="24" customHeight="1">
      <c r="A59" s="24" t="s">
        <v>56</v>
      </c>
      <c r="D59" s="25"/>
      <c r="E59" s="25"/>
      <c r="F59" s="25"/>
      <c r="G59" s="25"/>
      <c r="H59" s="25"/>
      <c r="I59" s="25"/>
      <c r="J59" s="25"/>
      <c r="K59" s="25"/>
    </row>
    <row r="60" spans="1:11" ht="24" customHeight="1" thickBot="1">
      <c r="A60" s="24" t="s">
        <v>58</v>
      </c>
      <c r="D60" s="28">
        <v>324050</v>
      </c>
      <c r="E60" s="25"/>
      <c r="F60" s="28">
        <v>324050</v>
      </c>
      <c r="G60" s="25"/>
      <c r="H60" s="28">
        <v>324050</v>
      </c>
      <c r="I60" s="25"/>
      <c r="J60" s="28">
        <v>324050</v>
      </c>
      <c r="K60" s="25"/>
    </row>
    <row r="61" spans="1:11" ht="24" customHeight="1" thickTop="1">
      <c r="A61" s="24" t="s">
        <v>57</v>
      </c>
      <c r="D61" s="25"/>
      <c r="E61" s="25"/>
      <c r="F61" s="25"/>
      <c r="G61" s="25"/>
      <c r="H61" s="25"/>
      <c r="I61" s="25"/>
      <c r="J61" s="25"/>
      <c r="K61" s="25"/>
    </row>
    <row r="62" spans="1:11" ht="24" customHeight="1">
      <c r="A62" s="24" t="s">
        <v>58</v>
      </c>
      <c r="D62" s="10">
        <f>CE!B22</f>
        <v>324050</v>
      </c>
      <c r="F62" s="10">
        <f>CE!B17</f>
        <v>324050</v>
      </c>
      <c r="H62" s="25">
        <f>CE!B42</f>
        <v>324050</v>
      </c>
      <c r="I62" s="25"/>
      <c r="J62" s="25">
        <f>CE!B37</f>
        <v>324050</v>
      </c>
      <c r="K62" s="25"/>
    </row>
    <row r="63" spans="1:11" ht="24" customHeight="1">
      <c r="A63" s="24" t="s">
        <v>5</v>
      </c>
      <c r="D63" s="25">
        <f>CE!D22</f>
        <v>321545</v>
      </c>
      <c r="E63" s="25"/>
      <c r="F63" s="25">
        <f>CE!D17</f>
        <v>321545</v>
      </c>
      <c r="G63" s="25"/>
      <c r="H63" s="25">
        <f>CE!D42</f>
        <v>321545</v>
      </c>
      <c r="I63" s="25"/>
      <c r="J63" s="25">
        <f>CE!D37</f>
        <v>321545</v>
      </c>
      <c r="K63" s="25"/>
    </row>
    <row r="64" spans="1:11" ht="24" customHeight="1">
      <c r="A64" s="24" t="s">
        <v>8</v>
      </c>
    </row>
    <row r="65" spans="1:11" ht="24" customHeight="1">
      <c r="A65" s="24" t="s">
        <v>77</v>
      </c>
      <c r="D65" s="25">
        <f>CE!F22</f>
        <v>60805</v>
      </c>
      <c r="E65" s="25"/>
      <c r="F65" s="25">
        <f>CE!F17</f>
        <v>60805</v>
      </c>
      <c r="G65" s="25"/>
      <c r="H65" s="25">
        <f>CE!F42</f>
        <v>32405</v>
      </c>
      <c r="I65" s="25"/>
      <c r="J65" s="25">
        <f>CE!F37</f>
        <v>32405</v>
      </c>
      <c r="K65" s="25"/>
    </row>
    <row r="66" spans="1:11" ht="24" customHeight="1">
      <c r="A66" s="24" t="s">
        <v>21</v>
      </c>
      <c r="D66" s="27">
        <f>CE!H22</f>
        <v>966897</v>
      </c>
      <c r="E66" s="25"/>
      <c r="F66" s="27">
        <f>CE!H17</f>
        <v>944734</v>
      </c>
      <c r="G66" s="25"/>
      <c r="H66" s="27">
        <f>SUM(CE!H42)</f>
        <v>970254</v>
      </c>
      <c r="I66" s="25"/>
      <c r="J66" s="27">
        <f>CE!H37</f>
        <v>941641</v>
      </c>
      <c r="K66" s="25"/>
    </row>
    <row r="67" spans="1:11" ht="24" customHeight="1">
      <c r="A67" s="7" t="s">
        <v>41</v>
      </c>
      <c r="D67" s="27">
        <f>SUM(D62:D66)</f>
        <v>1673297</v>
      </c>
      <c r="E67" s="25"/>
      <c r="F67" s="27">
        <f>SUM(F62:F66)</f>
        <v>1651134</v>
      </c>
      <c r="G67" s="25"/>
      <c r="H67" s="27">
        <f>SUM(H62:H66)</f>
        <v>1648254</v>
      </c>
      <c r="I67" s="25"/>
      <c r="J67" s="27">
        <f>SUM(J62:J66)</f>
        <v>1619641</v>
      </c>
      <c r="K67" s="25"/>
    </row>
    <row r="68" spans="1:11" ht="24" customHeight="1" thickBot="1">
      <c r="A68" s="7" t="s">
        <v>42</v>
      </c>
      <c r="D68" s="28">
        <f>D56+D67</f>
        <v>1905197</v>
      </c>
      <c r="E68" s="25"/>
      <c r="F68" s="28">
        <f>SUM(F67,F56)</f>
        <v>1774559</v>
      </c>
      <c r="G68" s="25"/>
      <c r="H68" s="28">
        <f>H56+H67</f>
        <v>2168313</v>
      </c>
      <c r="I68" s="25"/>
      <c r="J68" s="28">
        <f>J56+J67</f>
        <v>2029003</v>
      </c>
      <c r="K68" s="25"/>
    </row>
    <row r="69" spans="1:11" ht="24" customHeight="1" thickTop="1">
      <c r="D69" s="25">
        <f>SUM(D68-D29)</f>
        <v>0</v>
      </c>
      <c r="E69" s="25"/>
      <c r="F69" s="25">
        <f>SUM(F68-F29)</f>
        <v>0</v>
      </c>
      <c r="G69" s="25"/>
      <c r="H69" s="25">
        <f>SUM(H68-H29)</f>
        <v>0</v>
      </c>
      <c r="I69" s="25"/>
      <c r="J69" s="25">
        <f>SUM(J68-J29)</f>
        <v>0</v>
      </c>
      <c r="K69" s="25"/>
    </row>
    <row r="70" spans="1:11" ht="24" customHeight="1">
      <c r="A70" s="11" t="s">
        <v>1</v>
      </c>
    </row>
    <row r="72" spans="1:11" ht="24" customHeight="1">
      <c r="A72" s="29"/>
      <c r="B72" s="30"/>
      <c r="D72" s="31"/>
      <c r="E72" s="31"/>
      <c r="F72" s="31"/>
      <c r="G72" s="31"/>
      <c r="H72" s="31"/>
      <c r="J72" s="31"/>
      <c r="K72" s="31"/>
    </row>
    <row r="73" spans="1:11" ht="24" customHeight="1">
      <c r="D73" s="31"/>
      <c r="E73" s="31"/>
      <c r="F73" s="31"/>
      <c r="G73" s="31"/>
      <c r="H73" s="31"/>
      <c r="J73" s="31"/>
      <c r="K73" s="31"/>
    </row>
    <row r="74" spans="1:11" ht="24" customHeight="1">
      <c r="D74" s="10" t="s">
        <v>15</v>
      </c>
      <c r="E74" s="31"/>
      <c r="H74" s="31"/>
      <c r="J74" s="31"/>
      <c r="K74" s="31"/>
    </row>
    <row r="75" spans="1:11" ht="24" customHeight="1">
      <c r="A75" s="29"/>
      <c r="B75" s="30"/>
    </row>
  </sheetData>
  <mergeCells count="4">
    <mergeCell ref="D5:F5"/>
    <mergeCell ref="H5:J5"/>
    <mergeCell ref="D39:F39"/>
    <mergeCell ref="H39:J39"/>
  </mergeCells>
  <phoneticPr fontId="0" type="noConversion"/>
  <printOptions gridLinesSet="0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4" max="16383" man="1"/>
    <brk id="75" max="16383" man="1"/>
    <brk id="108" max="16383" man="1"/>
    <brk id="1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0"/>
  <sheetViews>
    <sheetView showGridLines="0" view="pageBreakPreview" zoomScale="55" zoomScaleNormal="100" zoomScaleSheetLayoutView="55" workbookViewId="0">
      <selection activeCell="A24" sqref="A24"/>
    </sheetView>
  </sheetViews>
  <sheetFormatPr defaultColWidth="9.44140625" defaultRowHeight="24" customHeight="1"/>
  <cols>
    <col min="1" max="1" width="49.33203125" style="24" customWidth="1"/>
    <col min="2" max="2" width="7.33203125" style="24" customWidth="1"/>
    <col min="3" max="3" width="0.6640625" style="24" customWidth="1"/>
    <col min="4" max="4" width="15.6640625" style="24" customWidth="1"/>
    <col min="5" max="5" width="1.44140625" style="24" customWidth="1"/>
    <col min="6" max="6" width="15.6640625" style="24" customWidth="1"/>
    <col min="7" max="7" width="0.6640625" style="24" customWidth="1"/>
    <col min="8" max="8" width="15" style="24" customWidth="1"/>
    <col min="9" max="9" width="1.44140625" style="24" customWidth="1"/>
    <col min="10" max="10" width="15" style="24" customWidth="1"/>
    <col min="11" max="11" width="1.44140625" style="24" customWidth="1"/>
    <col min="12" max="16384" width="9.44140625" style="24"/>
  </cols>
  <sheetData>
    <row r="1" spans="1:14" s="11" customFormat="1" ht="21" customHeight="1">
      <c r="A1" s="32"/>
      <c r="B1" s="33"/>
      <c r="C1" s="8"/>
      <c r="D1" s="33"/>
      <c r="E1" s="34"/>
      <c r="F1" s="34"/>
      <c r="G1" s="34"/>
      <c r="H1" s="34"/>
      <c r="I1" s="34"/>
      <c r="J1" s="35" t="s">
        <v>43</v>
      </c>
      <c r="K1" s="10"/>
      <c r="L1" s="10"/>
      <c r="M1" s="10"/>
      <c r="N1" s="10"/>
    </row>
    <row r="2" spans="1:14" s="11" customFormat="1" ht="21" customHeight="1">
      <c r="A2" s="7" t="s">
        <v>76</v>
      </c>
      <c r="B2" s="8"/>
      <c r="C2" s="8"/>
      <c r="D2" s="9"/>
      <c r="E2" s="9"/>
      <c r="F2" s="9"/>
      <c r="G2" s="9"/>
      <c r="H2" s="9"/>
      <c r="I2" s="9"/>
      <c r="J2" s="9"/>
      <c r="K2" s="10"/>
      <c r="L2" s="10"/>
      <c r="M2" s="10"/>
      <c r="N2" s="10"/>
    </row>
    <row r="3" spans="1:14" s="11" customFormat="1" ht="21" customHeight="1">
      <c r="A3" s="7" t="s">
        <v>70</v>
      </c>
      <c r="B3" s="8"/>
      <c r="C3" s="8"/>
      <c r="D3" s="9"/>
      <c r="E3" s="9"/>
      <c r="F3" s="9"/>
      <c r="G3" s="9"/>
      <c r="H3" s="12"/>
      <c r="I3" s="9"/>
      <c r="J3" s="12"/>
      <c r="K3" s="10"/>
      <c r="L3" s="10"/>
      <c r="M3" s="10"/>
      <c r="N3" s="10"/>
    </row>
    <row r="4" spans="1:14" s="11" customFormat="1" ht="21" customHeight="1">
      <c r="A4" s="7" t="s">
        <v>156</v>
      </c>
      <c r="B4" s="8"/>
      <c r="C4" s="8"/>
      <c r="D4" s="9"/>
      <c r="E4" s="9"/>
      <c r="F4" s="9"/>
      <c r="G4" s="9"/>
      <c r="H4" s="12"/>
      <c r="I4" s="9"/>
      <c r="J4" s="12"/>
      <c r="K4" s="10"/>
      <c r="L4" s="10"/>
      <c r="M4" s="10"/>
      <c r="N4" s="10"/>
    </row>
    <row r="5" spans="1:14" s="11" customFormat="1" ht="21" customHeight="1">
      <c r="B5" s="8"/>
      <c r="C5" s="14"/>
      <c r="D5" s="9"/>
      <c r="E5" s="9"/>
      <c r="F5" s="9"/>
      <c r="G5" s="9"/>
      <c r="H5" s="12"/>
      <c r="I5" s="9"/>
      <c r="J5" s="13" t="s">
        <v>81</v>
      </c>
      <c r="K5" s="10"/>
      <c r="L5" s="10"/>
      <c r="M5" s="10"/>
      <c r="N5" s="10"/>
    </row>
    <row r="6" spans="1:14" s="11" customFormat="1" ht="21" customHeight="1">
      <c r="B6" s="18"/>
      <c r="C6" s="18"/>
      <c r="D6" s="80" t="s">
        <v>10</v>
      </c>
      <c r="E6" s="80"/>
      <c r="F6" s="80"/>
      <c r="G6" s="36"/>
      <c r="H6" s="80" t="s">
        <v>11</v>
      </c>
      <c r="I6" s="80"/>
      <c r="J6" s="80"/>
      <c r="K6" s="10"/>
      <c r="L6" s="10"/>
      <c r="M6" s="10"/>
      <c r="N6" s="10"/>
    </row>
    <row r="7" spans="1:14" s="11" customFormat="1" ht="21" customHeight="1">
      <c r="B7" s="17" t="s">
        <v>0</v>
      </c>
      <c r="C7" s="14"/>
      <c r="D7" s="37">
        <v>2025</v>
      </c>
      <c r="E7" s="20"/>
      <c r="F7" s="37">
        <v>2024</v>
      </c>
      <c r="G7" s="36"/>
      <c r="H7" s="37">
        <v>2025</v>
      </c>
      <c r="I7" s="20"/>
      <c r="J7" s="37">
        <v>2024</v>
      </c>
      <c r="K7" s="10"/>
      <c r="L7" s="10"/>
      <c r="M7" s="10"/>
      <c r="N7" s="10"/>
    </row>
    <row r="8" spans="1:14" s="11" customFormat="1" ht="21" customHeight="1">
      <c r="A8" s="7" t="s">
        <v>44</v>
      </c>
      <c r="B8" s="14"/>
      <c r="C8" s="14"/>
      <c r="D8" s="38"/>
      <c r="E8" s="38"/>
      <c r="F8" s="38"/>
      <c r="G8" s="38"/>
      <c r="H8" s="38"/>
      <c r="I8" s="38"/>
      <c r="J8" s="38"/>
      <c r="K8" s="10"/>
      <c r="L8" s="10"/>
      <c r="M8" s="10"/>
      <c r="N8" s="10"/>
    </row>
    <row r="9" spans="1:14" s="11" customFormat="1" ht="21" customHeight="1">
      <c r="A9" s="24" t="s">
        <v>96</v>
      </c>
      <c r="B9" s="14"/>
      <c r="C9" s="14"/>
      <c r="D9" s="39">
        <v>518135</v>
      </c>
      <c r="E9" s="40"/>
      <c r="F9" s="39">
        <v>514673</v>
      </c>
      <c r="G9" s="40"/>
      <c r="H9" s="39">
        <v>518135</v>
      </c>
      <c r="I9" s="40"/>
      <c r="J9" s="4">
        <v>514673</v>
      </c>
      <c r="K9" s="10"/>
      <c r="L9" s="10"/>
      <c r="M9" s="10"/>
      <c r="N9" s="10"/>
    </row>
    <row r="10" spans="1:14" s="11" customFormat="1" ht="21" customHeight="1">
      <c r="A10" s="41" t="s">
        <v>139</v>
      </c>
      <c r="B10" s="14"/>
      <c r="C10" s="14"/>
      <c r="D10" s="39">
        <v>0</v>
      </c>
      <c r="E10" s="40"/>
      <c r="F10" s="39">
        <v>0</v>
      </c>
      <c r="G10" s="40"/>
      <c r="H10" s="39">
        <v>0</v>
      </c>
      <c r="I10" s="40"/>
      <c r="J10" s="4">
        <v>0</v>
      </c>
      <c r="K10" s="10"/>
      <c r="L10" s="10"/>
      <c r="M10" s="10"/>
      <c r="N10" s="10"/>
    </row>
    <row r="11" spans="1:14" s="11" customFormat="1" ht="21" customHeight="1">
      <c r="A11" s="41" t="s">
        <v>25</v>
      </c>
      <c r="B11" s="14"/>
      <c r="C11" s="14"/>
      <c r="D11" s="3">
        <v>14791</v>
      </c>
      <c r="E11" s="40"/>
      <c r="F11" s="3">
        <v>13079</v>
      </c>
      <c r="G11" s="40"/>
      <c r="H11" s="3">
        <v>14791</v>
      </c>
      <c r="I11" s="40"/>
      <c r="J11" s="3">
        <v>13079</v>
      </c>
      <c r="K11" s="10"/>
      <c r="L11" s="10"/>
      <c r="M11" s="10"/>
      <c r="N11" s="10"/>
    </row>
    <row r="12" spans="1:14" s="11" customFormat="1" ht="21" customHeight="1">
      <c r="A12" s="7" t="s">
        <v>45</v>
      </c>
      <c r="B12" s="14"/>
      <c r="C12" s="14"/>
      <c r="D12" s="3">
        <f>SUM(D9:D11)</f>
        <v>532926</v>
      </c>
      <c r="E12" s="40"/>
      <c r="F12" s="3">
        <f>SUM(F9:F11)</f>
        <v>527752</v>
      </c>
      <c r="G12" s="40"/>
      <c r="H12" s="3">
        <f>SUM(H9:H11)</f>
        <v>532926</v>
      </c>
      <c r="I12" s="40"/>
      <c r="J12" s="3">
        <f>SUM(J9:J11)</f>
        <v>527752</v>
      </c>
      <c r="K12" s="10"/>
      <c r="L12" s="10"/>
      <c r="M12" s="10"/>
      <c r="N12" s="10"/>
    </row>
    <row r="13" spans="1:14" s="11" customFormat="1" ht="21" customHeight="1">
      <c r="A13" s="7" t="s">
        <v>46</v>
      </c>
      <c r="B13" s="14"/>
      <c r="C13" s="14"/>
      <c r="D13" s="4"/>
      <c r="E13" s="40"/>
      <c r="F13" s="4"/>
      <c r="G13" s="40"/>
      <c r="H13" s="4"/>
      <c r="I13" s="40"/>
      <c r="J13" s="40"/>
      <c r="K13" s="10"/>
      <c r="L13" s="10"/>
      <c r="M13" s="10"/>
      <c r="N13" s="10"/>
    </row>
    <row r="14" spans="1:14" s="11" customFormat="1" ht="21" customHeight="1">
      <c r="A14" s="24" t="s">
        <v>26</v>
      </c>
      <c r="B14" s="14"/>
      <c r="C14" s="14"/>
      <c r="D14" s="4">
        <v>423466</v>
      </c>
      <c r="E14" s="40"/>
      <c r="F14" s="4">
        <v>413705</v>
      </c>
      <c r="G14" s="40"/>
      <c r="H14" s="4">
        <v>423939</v>
      </c>
      <c r="I14" s="40"/>
      <c r="J14" s="4">
        <v>414190</v>
      </c>
      <c r="K14" s="10"/>
      <c r="L14" s="10"/>
      <c r="M14" s="10"/>
      <c r="N14" s="10"/>
    </row>
    <row r="15" spans="1:14" s="11" customFormat="1" ht="21" customHeight="1">
      <c r="A15" s="24" t="s">
        <v>88</v>
      </c>
      <c r="B15" s="14"/>
      <c r="C15" s="14"/>
      <c r="D15" s="4">
        <v>8378</v>
      </c>
      <c r="E15" s="40"/>
      <c r="F15" s="4">
        <v>13514</v>
      </c>
      <c r="G15" s="40"/>
      <c r="H15" s="4">
        <v>8378</v>
      </c>
      <c r="I15" s="40"/>
      <c r="J15" s="4">
        <v>13514</v>
      </c>
      <c r="K15" s="10"/>
      <c r="L15" s="10"/>
      <c r="M15" s="10"/>
      <c r="N15" s="10"/>
    </row>
    <row r="16" spans="1:14" s="11" customFormat="1" ht="21" customHeight="1">
      <c r="A16" s="24" t="s">
        <v>83</v>
      </c>
      <c r="B16" s="14"/>
      <c r="C16" s="14"/>
      <c r="D16" s="4">
        <v>17359</v>
      </c>
      <c r="E16" s="40"/>
      <c r="F16" s="4">
        <v>17710</v>
      </c>
      <c r="G16" s="40"/>
      <c r="H16" s="4">
        <v>17285</v>
      </c>
      <c r="I16" s="40"/>
      <c r="J16" s="5">
        <v>17655</v>
      </c>
      <c r="K16" s="10"/>
      <c r="L16" s="10"/>
      <c r="M16" s="10"/>
      <c r="N16" s="10"/>
    </row>
    <row r="17" spans="1:14" s="11" customFormat="1" ht="21" customHeight="1">
      <c r="A17" s="24" t="s">
        <v>133</v>
      </c>
      <c r="B17" s="14"/>
      <c r="C17" s="14"/>
      <c r="D17" s="4"/>
      <c r="E17" s="40"/>
      <c r="F17" s="4"/>
      <c r="G17" s="40"/>
      <c r="H17" s="4"/>
      <c r="I17" s="40"/>
      <c r="J17" s="5"/>
      <c r="K17" s="10"/>
      <c r="L17" s="10"/>
      <c r="M17" s="10"/>
      <c r="N17" s="10"/>
    </row>
    <row r="18" spans="1:14" s="11" customFormat="1" ht="21" customHeight="1">
      <c r="A18" s="24" t="s">
        <v>151</v>
      </c>
      <c r="B18" s="14"/>
      <c r="C18" s="14"/>
      <c r="D18" s="3">
        <v>7331</v>
      </c>
      <c r="E18" s="40"/>
      <c r="F18" s="42">
        <v>7712</v>
      </c>
      <c r="G18" s="40"/>
      <c r="H18" s="3">
        <v>7331</v>
      </c>
      <c r="I18" s="40"/>
      <c r="J18" s="3">
        <v>7712</v>
      </c>
      <c r="K18" s="10"/>
      <c r="L18" s="10"/>
      <c r="M18" s="10"/>
      <c r="N18" s="10"/>
    </row>
    <row r="19" spans="1:14" s="11" customFormat="1" ht="21" customHeight="1">
      <c r="A19" s="7" t="s">
        <v>47</v>
      </c>
      <c r="B19" s="14"/>
      <c r="C19" s="14"/>
      <c r="D19" s="3">
        <f>SUM(D14:D18)</f>
        <v>456534</v>
      </c>
      <c r="E19" s="40"/>
      <c r="F19" s="3">
        <f>SUM(F14:F18)</f>
        <v>452641</v>
      </c>
      <c r="G19" s="40"/>
      <c r="H19" s="3">
        <f>SUM(H14:H18)</f>
        <v>456933</v>
      </c>
      <c r="I19" s="40"/>
      <c r="J19" s="3">
        <f>SUM(J14:J18)</f>
        <v>453071</v>
      </c>
      <c r="K19" s="10"/>
      <c r="L19" s="10"/>
      <c r="M19" s="10"/>
      <c r="N19" s="10"/>
    </row>
    <row r="20" spans="1:14" s="11" customFormat="1" ht="21" customHeight="1">
      <c r="A20" s="7" t="s">
        <v>118</v>
      </c>
      <c r="B20" s="14"/>
      <c r="C20" s="39"/>
      <c r="D20" s="5">
        <f>D12-D19</f>
        <v>76392</v>
      </c>
      <c r="E20" s="40"/>
      <c r="F20" s="5">
        <f>F12-F19</f>
        <v>75111</v>
      </c>
      <c r="G20" s="40"/>
      <c r="H20" s="5">
        <f>H12-H19</f>
        <v>75993</v>
      </c>
      <c r="I20" s="40"/>
      <c r="J20" s="39">
        <f>J12-J19</f>
        <v>74681</v>
      </c>
      <c r="K20" s="10"/>
      <c r="L20" s="10"/>
      <c r="M20" s="10"/>
      <c r="N20" s="10"/>
    </row>
    <row r="21" spans="1:14" s="11" customFormat="1" ht="21" customHeight="1">
      <c r="A21" s="24" t="s">
        <v>144</v>
      </c>
      <c r="B21" s="44"/>
      <c r="C21" s="39"/>
      <c r="D21" s="5">
        <v>2504</v>
      </c>
      <c r="E21" s="40"/>
      <c r="F21" s="5">
        <v>1440</v>
      </c>
      <c r="G21" s="40"/>
      <c r="H21" s="5">
        <v>0</v>
      </c>
      <c r="I21" s="40"/>
      <c r="J21" s="5">
        <v>0</v>
      </c>
      <c r="K21" s="10"/>
      <c r="L21" s="10"/>
      <c r="M21" s="10"/>
      <c r="N21" s="10"/>
    </row>
    <row r="22" spans="1:14" s="11" customFormat="1" ht="21" customHeight="1">
      <c r="A22" s="24" t="s">
        <v>90</v>
      </c>
      <c r="B22" s="14"/>
      <c r="C22" s="39"/>
      <c r="D22" s="5">
        <v>3</v>
      </c>
      <c r="E22" s="40"/>
      <c r="F22" s="5">
        <v>295</v>
      </c>
      <c r="G22" s="40"/>
      <c r="H22" s="5">
        <v>3</v>
      </c>
      <c r="I22" s="40"/>
      <c r="J22" s="5">
        <v>159</v>
      </c>
      <c r="K22" s="10"/>
      <c r="L22" s="10"/>
      <c r="M22" s="10"/>
      <c r="N22" s="10"/>
    </row>
    <row r="23" spans="1:14" s="11" customFormat="1" ht="21" customHeight="1">
      <c r="A23" s="24" t="s">
        <v>59</v>
      </c>
      <c r="B23" s="44"/>
      <c r="C23" s="14"/>
      <c r="D23" s="3">
        <v>-455</v>
      </c>
      <c r="E23" s="40"/>
      <c r="F23" s="3">
        <v>-482</v>
      </c>
      <c r="G23" s="40"/>
      <c r="H23" s="3">
        <v>-2634</v>
      </c>
      <c r="I23" s="40"/>
      <c r="J23" s="3">
        <v>-3135</v>
      </c>
      <c r="K23" s="10"/>
      <c r="L23" s="10"/>
      <c r="M23" s="10"/>
      <c r="N23" s="10"/>
    </row>
    <row r="24" spans="1:14" s="11" customFormat="1" ht="21" customHeight="1">
      <c r="A24" s="7" t="s">
        <v>109</v>
      </c>
      <c r="B24" s="14"/>
      <c r="C24" s="14"/>
      <c r="D24" s="5">
        <f>SUM(D20:D23)</f>
        <v>78444</v>
      </c>
      <c r="E24" s="40"/>
      <c r="F24" s="5">
        <f>SUM(F20:F23)</f>
        <v>76364</v>
      </c>
      <c r="G24" s="40"/>
      <c r="H24" s="5">
        <f>SUM(H20:H23)</f>
        <v>73362</v>
      </c>
      <c r="I24" s="40"/>
      <c r="J24" s="5">
        <f>SUM(J20:J23)</f>
        <v>71705</v>
      </c>
      <c r="K24" s="10"/>
      <c r="L24" s="10"/>
      <c r="M24" s="10"/>
      <c r="N24" s="10"/>
    </row>
    <row r="25" spans="1:14" s="11" customFormat="1" ht="21" customHeight="1">
      <c r="A25" s="24" t="s">
        <v>108</v>
      </c>
      <c r="B25" s="14">
        <v>9</v>
      </c>
      <c r="C25" s="14"/>
      <c r="D25" s="3">
        <v>-14421</v>
      </c>
      <c r="E25" s="40"/>
      <c r="F25" s="3">
        <v>-14475</v>
      </c>
      <c r="G25" s="40"/>
      <c r="H25" s="3">
        <v>-13906</v>
      </c>
      <c r="I25" s="40"/>
      <c r="J25" s="3">
        <v>-13837</v>
      </c>
      <c r="K25" s="10"/>
      <c r="L25" s="10"/>
      <c r="M25" s="10"/>
      <c r="N25" s="10"/>
    </row>
    <row r="26" spans="1:14" s="11" customFormat="1" ht="21" customHeight="1">
      <c r="A26" s="7" t="s">
        <v>84</v>
      </c>
      <c r="B26" s="14"/>
      <c r="C26" s="14"/>
      <c r="D26" s="74">
        <f>SUM(D24:D25)</f>
        <v>64023</v>
      </c>
      <c r="E26" s="40"/>
      <c r="F26" s="43">
        <f>SUM(F24:F25)</f>
        <v>61889</v>
      </c>
      <c r="G26" s="40"/>
      <c r="H26" s="43">
        <f>SUM(H24:H25)</f>
        <v>59456</v>
      </c>
      <c r="I26" s="40"/>
      <c r="J26" s="43">
        <f>SUM(J24:J25)</f>
        <v>57868</v>
      </c>
      <c r="K26" s="10"/>
      <c r="L26" s="10"/>
      <c r="M26" s="10"/>
      <c r="N26" s="10"/>
    </row>
    <row r="27" spans="1:14" s="11" customFormat="1" ht="21" customHeight="1">
      <c r="A27" s="7"/>
      <c r="B27" s="14"/>
      <c r="C27" s="14"/>
      <c r="D27" s="45"/>
      <c r="E27" s="40"/>
      <c r="F27" s="45"/>
      <c r="G27" s="40"/>
      <c r="H27" s="45"/>
      <c r="I27" s="25"/>
      <c r="J27" s="45"/>
      <c r="K27" s="10"/>
      <c r="L27" s="10"/>
      <c r="M27" s="10"/>
      <c r="N27" s="10"/>
    </row>
    <row r="28" spans="1:14" s="11" customFormat="1" ht="21" customHeight="1">
      <c r="A28" s="7" t="s">
        <v>62</v>
      </c>
      <c r="B28" s="14"/>
      <c r="C28" s="14"/>
      <c r="D28" s="46">
        <v>0</v>
      </c>
      <c r="E28" s="40"/>
      <c r="F28" s="46">
        <v>0</v>
      </c>
      <c r="G28" s="40"/>
      <c r="H28" s="46">
        <v>0</v>
      </c>
      <c r="I28" s="25"/>
      <c r="J28" s="46">
        <v>0</v>
      </c>
      <c r="K28" s="10"/>
      <c r="L28" s="10"/>
      <c r="M28" s="10"/>
      <c r="N28" s="10"/>
    </row>
    <row r="29" spans="1:14" ht="21" customHeight="1">
      <c r="A29" s="47"/>
      <c r="B29" s="48"/>
      <c r="C29" s="48"/>
      <c r="D29" s="49"/>
      <c r="E29" s="49"/>
      <c r="F29" s="49"/>
      <c r="G29" s="49"/>
      <c r="H29" s="49"/>
      <c r="I29" s="49"/>
      <c r="J29" s="49"/>
    </row>
    <row r="30" spans="1:14" s="11" customFormat="1" ht="21" customHeight="1" thickBot="1">
      <c r="A30" s="7" t="s">
        <v>60</v>
      </c>
      <c r="B30" s="14"/>
      <c r="C30" s="14"/>
      <c r="D30" s="50">
        <f>D26+D28</f>
        <v>64023</v>
      </c>
      <c r="E30" s="40"/>
      <c r="F30" s="50">
        <f>F26+F28</f>
        <v>61889</v>
      </c>
      <c r="G30" s="40"/>
      <c r="H30" s="50">
        <f>H26+H28</f>
        <v>59456</v>
      </c>
      <c r="I30" s="25"/>
      <c r="J30" s="50">
        <f>J26+J28</f>
        <v>57868</v>
      </c>
      <c r="K30" s="10"/>
      <c r="L30" s="10"/>
      <c r="M30" s="10"/>
      <c r="N30" s="10"/>
    </row>
    <row r="31" spans="1:14" s="11" customFormat="1" ht="21" customHeight="1" thickTop="1">
      <c r="A31" s="7"/>
      <c r="B31" s="14"/>
      <c r="C31" s="14"/>
      <c r="D31" s="45"/>
      <c r="E31" s="40"/>
      <c r="F31" s="45"/>
      <c r="G31" s="40"/>
      <c r="H31" s="45"/>
      <c r="I31" s="25"/>
      <c r="J31" s="45"/>
      <c r="K31" s="10"/>
      <c r="L31" s="10"/>
      <c r="M31" s="10"/>
      <c r="N31" s="10"/>
    </row>
    <row r="32" spans="1:14" s="11" customFormat="1" ht="21" customHeight="1">
      <c r="A32" s="7" t="s">
        <v>82</v>
      </c>
      <c r="B32" s="14">
        <v>10</v>
      </c>
      <c r="C32" s="14"/>
      <c r="K32" s="10"/>
      <c r="L32" s="10"/>
      <c r="M32" s="10"/>
      <c r="N32" s="10"/>
    </row>
    <row r="33" spans="1:14" s="11" customFormat="1" ht="21" customHeight="1" thickBot="1">
      <c r="A33" s="24" t="s">
        <v>102</v>
      </c>
      <c r="B33" s="14"/>
      <c r="C33" s="14"/>
      <c r="D33" s="51">
        <f>SUM(D26/324050)</f>
        <v>0.19757136244406728</v>
      </c>
      <c r="E33" s="52"/>
      <c r="F33" s="51">
        <f>SUM(F26/324050)</f>
        <v>0.19098595895695109</v>
      </c>
      <c r="G33" s="75"/>
      <c r="H33" s="51">
        <f>SUM(H26/324050)</f>
        <v>0.18347785835519209</v>
      </c>
      <c r="I33" s="53"/>
      <c r="J33" s="51">
        <f>SUM(J26/324050)</f>
        <v>0.17857738003394538</v>
      </c>
      <c r="K33" s="10"/>
      <c r="L33" s="10"/>
      <c r="M33" s="10"/>
      <c r="N33" s="10"/>
    </row>
    <row r="34" spans="1:14" s="11" customFormat="1" ht="21" customHeight="1" thickTop="1">
      <c r="A34" s="24" t="s">
        <v>106</v>
      </c>
      <c r="B34" s="14"/>
      <c r="C34" s="14"/>
      <c r="D34" s="54"/>
      <c r="E34" s="52"/>
      <c r="F34" s="54"/>
      <c r="G34" s="75"/>
      <c r="H34" s="54"/>
      <c r="I34" s="53"/>
      <c r="J34" s="54"/>
      <c r="K34" s="10"/>
      <c r="L34" s="10"/>
      <c r="M34" s="10"/>
      <c r="N34" s="10"/>
    </row>
    <row r="35" spans="1:14" s="11" customFormat="1" ht="21" customHeight="1" thickBot="1">
      <c r="A35" s="11" t="s">
        <v>105</v>
      </c>
      <c r="B35" s="14"/>
      <c r="C35" s="14"/>
      <c r="D35" s="55">
        <v>324050</v>
      </c>
      <c r="E35" s="52"/>
      <c r="F35" s="55">
        <v>324050</v>
      </c>
      <c r="G35" s="75"/>
      <c r="H35" s="55">
        <v>324050</v>
      </c>
      <c r="I35" s="53"/>
      <c r="J35" s="55">
        <v>324050</v>
      </c>
      <c r="K35" s="10"/>
      <c r="L35" s="10"/>
      <c r="M35" s="10"/>
      <c r="N35" s="10"/>
    </row>
    <row r="36" spans="1:14" s="11" customFormat="1" ht="21" customHeight="1" thickTop="1">
      <c r="A36" s="24"/>
      <c r="B36" s="14"/>
      <c r="C36" s="14"/>
      <c r="D36" s="56"/>
      <c r="E36" s="53"/>
      <c r="F36" s="56"/>
      <c r="G36" s="76"/>
      <c r="H36" s="56"/>
      <c r="I36" s="53"/>
      <c r="J36" s="56"/>
      <c r="K36" s="10"/>
      <c r="L36" s="10"/>
      <c r="M36" s="10"/>
      <c r="N36" s="10"/>
    </row>
    <row r="37" spans="1:14" s="11" customFormat="1" ht="21" customHeight="1">
      <c r="A37" s="11" t="s">
        <v>1</v>
      </c>
      <c r="B37" s="14"/>
      <c r="C37" s="14"/>
      <c r="D37" s="56"/>
      <c r="E37" s="53"/>
      <c r="F37" s="56"/>
      <c r="G37" s="76"/>
      <c r="H37" s="56"/>
      <c r="I37" s="53"/>
      <c r="J37" s="56"/>
      <c r="K37" s="10"/>
      <c r="L37" s="10"/>
      <c r="M37" s="10"/>
      <c r="N37" s="10"/>
    </row>
    <row r="38" spans="1:14" s="11" customFormat="1" ht="21" customHeight="1">
      <c r="A38" s="24"/>
      <c r="B38" s="14"/>
      <c r="C38" s="14"/>
      <c r="D38" s="56"/>
      <c r="E38" s="53"/>
      <c r="F38" s="56"/>
      <c r="G38" s="76"/>
      <c r="H38" s="56"/>
      <c r="I38" s="53"/>
      <c r="J38" s="56"/>
      <c r="K38" s="10"/>
      <c r="L38" s="10"/>
      <c r="M38" s="10"/>
      <c r="N38" s="10"/>
    </row>
    <row r="39" spans="1:14" s="11" customFormat="1" ht="21" customHeight="1">
      <c r="A39" s="24"/>
      <c r="B39" s="14"/>
      <c r="C39" s="14"/>
      <c r="D39" s="56"/>
      <c r="E39" s="53"/>
      <c r="F39" s="56"/>
      <c r="G39" s="76"/>
      <c r="H39" s="56"/>
      <c r="I39" s="53"/>
      <c r="J39" s="56"/>
      <c r="K39" s="10"/>
      <c r="L39" s="10"/>
      <c r="M39" s="10"/>
      <c r="N39" s="10"/>
    </row>
    <row r="40" spans="1:14" s="11" customFormat="1" ht="21" customHeight="1">
      <c r="B40" s="14"/>
      <c r="C40" s="8"/>
      <c r="D40" s="10"/>
      <c r="E40" s="10"/>
      <c r="F40" s="10"/>
      <c r="G40" s="10"/>
      <c r="H40" s="31"/>
      <c r="I40" s="10"/>
      <c r="J40" s="31"/>
      <c r="K40" s="10"/>
      <c r="L40" s="10"/>
      <c r="M40" s="10"/>
      <c r="N40" s="10"/>
    </row>
    <row r="41" spans="1:14" s="11" customFormat="1" ht="21" customHeight="1">
      <c r="A41" s="32"/>
      <c r="B41" s="33"/>
      <c r="C41" s="8"/>
      <c r="D41" s="33"/>
      <c r="E41" s="34"/>
      <c r="F41" s="34"/>
      <c r="G41" s="34"/>
      <c r="H41" s="34"/>
      <c r="I41" s="34"/>
      <c r="J41" s="35" t="s">
        <v>43</v>
      </c>
      <c r="K41" s="10"/>
      <c r="L41" s="10"/>
      <c r="M41" s="10"/>
      <c r="N41" s="10"/>
    </row>
    <row r="42" spans="1:14" s="11" customFormat="1" ht="21" customHeight="1">
      <c r="A42" s="7" t="s">
        <v>76</v>
      </c>
      <c r="B42" s="8"/>
      <c r="C42" s="8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</row>
    <row r="43" spans="1:14" s="11" customFormat="1" ht="21" customHeight="1">
      <c r="A43" s="7" t="s">
        <v>70</v>
      </c>
      <c r="B43" s="8"/>
      <c r="C43" s="8"/>
      <c r="D43" s="9"/>
      <c r="E43" s="9"/>
      <c r="F43" s="9"/>
      <c r="G43" s="9"/>
      <c r="H43" s="12"/>
      <c r="I43" s="9"/>
      <c r="J43" s="12"/>
      <c r="K43" s="10"/>
      <c r="L43" s="10"/>
      <c r="M43" s="10"/>
      <c r="N43" s="10"/>
    </row>
    <row r="44" spans="1:14" s="11" customFormat="1" ht="21" customHeight="1">
      <c r="A44" s="7" t="s">
        <v>157</v>
      </c>
      <c r="B44" s="8"/>
      <c r="C44" s="8"/>
      <c r="D44" s="9"/>
      <c r="E44" s="9"/>
      <c r="F44" s="9"/>
      <c r="G44" s="9"/>
      <c r="H44" s="12"/>
      <c r="I44" s="9"/>
      <c r="J44" s="12"/>
      <c r="K44" s="10"/>
      <c r="L44" s="10"/>
      <c r="M44" s="10"/>
      <c r="N44" s="10"/>
    </row>
    <row r="45" spans="1:14" s="11" customFormat="1" ht="21" customHeight="1">
      <c r="B45" s="8"/>
      <c r="C45" s="14"/>
      <c r="D45" s="9"/>
      <c r="E45" s="9"/>
      <c r="F45" s="9"/>
      <c r="G45" s="9"/>
      <c r="H45" s="12"/>
      <c r="I45" s="9"/>
      <c r="J45" s="13" t="s">
        <v>81</v>
      </c>
      <c r="K45" s="10"/>
      <c r="L45" s="10"/>
      <c r="M45" s="10"/>
      <c r="N45" s="10"/>
    </row>
    <row r="46" spans="1:14" s="11" customFormat="1" ht="21" customHeight="1">
      <c r="B46" s="18"/>
      <c r="C46" s="18"/>
      <c r="D46" s="80" t="s">
        <v>10</v>
      </c>
      <c r="E46" s="80"/>
      <c r="F46" s="80"/>
      <c r="G46" s="36"/>
      <c r="H46" s="80" t="s">
        <v>11</v>
      </c>
      <c r="I46" s="80"/>
      <c r="J46" s="80"/>
      <c r="K46" s="10"/>
      <c r="L46" s="10"/>
      <c r="M46" s="10"/>
      <c r="N46" s="10"/>
    </row>
    <row r="47" spans="1:14" s="11" customFormat="1" ht="21" customHeight="1">
      <c r="B47" s="17" t="s">
        <v>0</v>
      </c>
      <c r="C47" s="14"/>
      <c r="D47" s="37">
        <v>2025</v>
      </c>
      <c r="E47" s="20"/>
      <c r="F47" s="37">
        <v>2024</v>
      </c>
      <c r="G47" s="36"/>
      <c r="H47" s="37">
        <v>2025</v>
      </c>
      <c r="I47" s="20"/>
      <c r="J47" s="37">
        <v>2024</v>
      </c>
      <c r="K47" s="10"/>
      <c r="L47" s="10"/>
      <c r="M47" s="10"/>
      <c r="N47" s="10"/>
    </row>
    <row r="48" spans="1:14" s="11" customFormat="1" ht="21" customHeight="1">
      <c r="A48" s="7" t="s">
        <v>44</v>
      </c>
      <c r="B48" s="14"/>
      <c r="C48" s="14"/>
      <c r="D48" s="38"/>
      <c r="E48" s="38"/>
      <c r="F48" s="38"/>
      <c r="G48" s="38"/>
      <c r="H48" s="38"/>
      <c r="I48" s="38"/>
      <c r="J48" s="38"/>
      <c r="K48" s="10"/>
      <c r="L48" s="10"/>
      <c r="M48" s="10"/>
      <c r="N48" s="10"/>
    </row>
    <row r="49" spans="1:14" s="11" customFormat="1" ht="21" customHeight="1">
      <c r="A49" s="24" t="s">
        <v>96</v>
      </c>
      <c r="B49" s="14"/>
      <c r="C49" s="14"/>
      <c r="D49" s="39">
        <v>1522281</v>
      </c>
      <c r="E49" s="40"/>
      <c r="F49" s="39">
        <v>1519310</v>
      </c>
      <c r="G49" s="40"/>
      <c r="H49" s="39">
        <v>1522281</v>
      </c>
      <c r="I49" s="40"/>
      <c r="J49" s="4">
        <v>1519310</v>
      </c>
      <c r="K49" s="10"/>
      <c r="L49" s="10"/>
      <c r="M49" s="10"/>
      <c r="N49" s="10"/>
    </row>
    <row r="50" spans="1:14" s="11" customFormat="1" ht="21" customHeight="1">
      <c r="A50" s="41" t="s">
        <v>139</v>
      </c>
      <c r="B50" s="14"/>
      <c r="C50" s="14"/>
      <c r="D50" s="39">
        <v>0</v>
      </c>
      <c r="E50" s="40"/>
      <c r="F50" s="39">
        <v>0</v>
      </c>
      <c r="G50" s="40"/>
      <c r="H50" s="39">
        <v>19435</v>
      </c>
      <c r="I50" s="40"/>
      <c r="J50" s="4">
        <v>68459</v>
      </c>
      <c r="K50" s="10"/>
      <c r="L50" s="10"/>
      <c r="M50" s="10"/>
      <c r="N50" s="10"/>
    </row>
    <row r="51" spans="1:14" s="11" customFormat="1" ht="21" customHeight="1">
      <c r="A51" s="41" t="s">
        <v>25</v>
      </c>
      <c r="B51" s="14"/>
      <c r="C51" s="14"/>
      <c r="D51" s="3">
        <v>56048</v>
      </c>
      <c r="E51" s="40"/>
      <c r="F51" s="77">
        <v>52471</v>
      </c>
      <c r="G51" s="40"/>
      <c r="H51" s="42">
        <v>56048</v>
      </c>
      <c r="I51" s="40"/>
      <c r="J51" s="3">
        <v>52471</v>
      </c>
      <c r="K51" s="10"/>
      <c r="L51" s="10"/>
      <c r="M51" s="10"/>
      <c r="N51" s="10"/>
    </row>
    <row r="52" spans="1:14" s="11" customFormat="1" ht="21" customHeight="1">
      <c r="A52" s="7" t="s">
        <v>45</v>
      </c>
      <c r="B52" s="14"/>
      <c r="C52" s="14"/>
      <c r="D52" s="3">
        <f>SUM(D49:D51)</f>
        <v>1578329</v>
      </c>
      <c r="E52" s="40"/>
      <c r="F52" s="3">
        <f>SUM(F49:F51)</f>
        <v>1571781</v>
      </c>
      <c r="G52" s="40"/>
      <c r="H52" s="3">
        <f>SUM(H49:H51)</f>
        <v>1597764</v>
      </c>
      <c r="I52" s="40"/>
      <c r="J52" s="3">
        <f>SUM(J49:J51)</f>
        <v>1640240</v>
      </c>
      <c r="K52" s="10"/>
      <c r="L52" s="10"/>
      <c r="M52" s="10"/>
      <c r="N52" s="10"/>
    </row>
    <row r="53" spans="1:14" s="11" customFormat="1" ht="21" customHeight="1">
      <c r="A53" s="7" t="s">
        <v>46</v>
      </c>
      <c r="B53" s="14"/>
      <c r="C53" s="14"/>
      <c r="D53" s="4"/>
      <c r="E53" s="40"/>
      <c r="F53" s="4"/>
      <c r="G53" s="40"/>
      <c r="H53" s="4"/>
      <c r="I53" s="40"/>
      <c r="J53" s="40"/>
      <c r="K53" s="10"/>
      <c r="L53" s="10"/>
      <c r="M53" s="10"/>
      <c r="N53" s="10"/>
    </row>
    <row r="54" spans="1:14" s="11" customFormat="1" ht="21" customHeight="1">
      <c r="A54" s="24" t="s">
        <v>26</v>
      </c>
      <c r="B54" s="14"/>
      <c r="C54" s="14"/>
      <c r="D54" s="4">
        <v>1266236</v>
      </c>
      <c r="E54" s="40"/>
      <c r="F54" s="4">
        <v>1268988</v>
      </c>
      <c r="G54" s="40"/>
      <c r="H54" s="4">
        <v>1267676</v>
      </c>
      <c r="I54" s="40"/>
      <c r="J54" s="4">
        <v>1270439</v>
      </c>
      <c r="K54" s="10"/>
      <c r="L54" s="10"/>
      <c r="M54" s="10"/>
      <c r="N54" s="10"/>
    </row>
    <row r="55" spans="1:14" s="11" customFormat="1" ht="21" customHeight="1">
      <c r="A55" s="24" t="s">
        <v>88</v>
      </c>
      <c r="B55" s="14"/>
      <c r="C55" s="14"/>
      <c r="D55" s="4">
        <v>28666</v>
      </c>
      <c r="E55" s="40"/>
      <c r="F55" s="78">
        <v>35672</v>
      </c>
      <c r="G55" s="40"/>
      <c r="H55" s="78">
        <v>28666</v>
      </c>
      <c r="I55" s="40"/>
      <c r="J55" s="4">
        <v>35672</v>
      </c>
      <c r="K55" s="10"/>
      <c r="L55" s="10"/>
      <c r="M55" s="10"/>
      <c r="N55" s="10"/>
    </row>
    <row r="56" spans="1:14" s="11" customFormat="1" ht="21" customHeight="1">
      <c r="A56" s="24" t="s">
        <v>83</v>
      </c>
      <c r="B56" s="14"/>
      <c r="C56" s="14"/>
      <c r="D56" s="4">
        <v>54493</v>
      </c>
      <c r="E56" s="40"/>
      <c r="F56" s="78">
        <v>53842</v>
      </c>
      <c r="G56" s="40"/>
      <c r="H56" s="78">
        <v>54326</v>
      </c>
      <c r="I56" s="40"/>
      <c r="J56" s="5">
        <v>53689</v>
      </c>
      <c r="K56" s="10"/>
      <c r="L56" s="10"/>
      <c r="M56" s="10"/>
      <c r="N56" s="10"/>
    </row>
    <row r="57" spans="1:14" s="11" customFormat="1" ht="21" customHeight="1">
      <c r="A57" s="24" t="s">
        <v>133</v>
      </c>
      <c r="B57" s="14"/>
      <c r="C57" s="14"/>
      <c r="D57" s="4"/>
      <c r="E57" s="40"/>
      <c r="F57" s="4"/>
      <c r="G57" s="40"/>
      <c r="H57" s="4"/>
      <c r="I57" s="40"/>
      <c r="J57" s="5"/>
      <c r="K57" s="10"/>
      <c r="L57" s="10"/>
      <c r="M57" s="10"/>
      <c r="N57" s="10"/>
    </row>
    <row r="58" spans="1:14" s="11" customFormat="1" ht="21" customHeight="1">
      <c r="A58" s="24" t="s">
        <v>151</v>
      </c>
      <c r="B58" s="14"/>
      <c r="C58" s="14"/>
      <c r="D58" s="3">
        <v>75332</v>
      </c>
      <c r="E58" s="40"/>
      <c r="F58" s="42">
        <v>77469</v>
      </c>
      <c r="G58" s="40"/>
      <c r="H58" s="42">
        <v>75332</v>
      </c>
      <c r="I58" s="40"/>
      <c r="J58" s="3">
        <v>77469</v>
      </c>
      <c r="K58" s="10"/>
      <c r="L58" s="10"/>
      <c r="M58" s="10"/>
      <c r="N58" s="10"/>
    </row>
    <row r="59" spans="1:14" s="11" customFormat="1" ht="21" customHeight="1">
      <c r="A59" s="7" t="s">
        <v>47</v>
      </c>
      <c r="B59" s="14"/>
      <c r="C59" s="14"/>
      <c r="D59" s="3">
        <f>SUM(D54:D58)</f>
        <v>1424727</v>
      </c>
      <c r="E59" s="40"/>
      <c r="F59" s="3">
        <f>SUM(F54:F58)</f>
        <v>1435971</v>
      </c>
      <c r="G59" s="40"/>
      <c r="H59" s="3">
        <f>SUM(H54:H58)</f>
        <v>1426000</v>
      </c>
      <c r="I59" s="40"/>
      <c r="J59" s="3">
        <f>SUM(J54:J58)</f>
        <v>1437269</v>
      </c>
      <c r="K59" s="10"/>
      <c r="L59" s="10"/>
      <c r="M59" s="10"/>
      <c r="N59" s="10"/>
    </row>
    <row r="60" spans="1:14" s="11" customFormat="1" ht="21" customHeight="1">
      <c r="A60" s="7" t="s">
        <v>118</v>
      </c>
      <c r="B60" s="14"/>
      <c r="C60" s="39"/>
      <c r="D60" s="5">
        <f>D52-D59</f>
        <v>153602</v>
      </c>
      <c r="E60" s="40"/>
      <c r="F60" s="5">
        <f>F52-F59</f>
        <v>135810</v>
      </c>
      <c r="G60" s="40"/>
      <c r="H60" s="5">
        <f>H52-H59</f>
        <v>171764</v>
      </c>
      <c r="I60" s="40"/>
      <c r="J60" s="39">
        <f>J52-J59</f>
        <v>202971</v>
      </c>
      <c r="K60" s="10"/>
      <c r="L60" s="10"/>
      <c r="M60" s="10"/>
      <c r="N60" s="10"/>
    </row>
    <row r="61" spans="1:14" s="11" customFormat="1" ht="21" customHeight="1">
      <c r="A61" s="24" t="s">
        <v>144</v>
      </c>
      <c r="B61" s="44"/>
      <c r="C61" s="39"/>
      <c r="D61" s="5">
        <v>6272</v>
      </c>
      <c r="E61" s="40"/>
      <c r="F61" s="5">
        <v>6819</v>
      </c>
      <c r="G61" s="40"/>
      <c r="H61" s="5">
        <v>0</v>
      </c>
      <c r="I61" s="40"/>
      <c r="J61" s="5">
        <v>0</v>
      </c>
      <c r="K61" s="10"/>
      <c r="L61" s="10"/>
      <c r="M61" s="10"/>
      <c r="N61" s="10"/>
    </row>
    <row r="62" spans="1:14" s="11" customFormat="1" ht="21" customHeight="1">
      <c r="A62" s="24" t="s">
        <v>90</v>
      </c>
      <c r="B62" s="14"/>
      <c r="C62" s="39"/>
      <c r="D62" s="5">
        <v>242</v>
      </c>
      <c r="E62" s="40"/>
      <c r="F62" s="5">
        <v>959</v>
      </c>
      <c r="G62" s="40"/>
      <c r="H62" s="5">
        <v>146</v>
      </c>
      <c r="I62" s="40"/>
      <c r="J62" s="5">
        <v>456</v>
      </c>
      <c r="K62" s="10"/>
      <c r="L62" s="10"/>
      <c r="M62" s="10"/>
      <c r="N62" s="10"/>
    </row>
    <row r="63" spans="1:14" s="11" customFormat="1" ht="21" customHeight="1">
      <c r="A63" s="24" t="s">
        <v>59</v>
      </c>
      <c r="B63" s="44"/>
      <c r="C63" s="14"/>
      <c r="D63" s="3">
        <v>-2547</v>
      </c>
      <c r="E63" s="40"/>
      <c r="F63" s="3">
        <v>-2629</v>
      </c>
      <c r="G63" s="40"/>
      <c r="H63" s="3">
        <v>-9493</v>
      </c>
      <c r="I63" s="40"/>
      <c r="J63" s="3">
        <v>-10514</v>
      </c>
      <c r="K63" s="10"/>
      <c r="L63" s="10"/>
      <c r="M63" s="10"/>
      <c r="N63" s="10"/>
    </row>
    <row r="64" spans="1:14" s="11" customFormat="1" ht="21" customHeight="1">
      <c r="A64" s="7" t="s">
        <v>109</v>
      </c>
      <c r="B64" s="14"/>
      <c r="C64" s="14"/>
      <c r="D64" s="5">
        <f>SUM(D60:D63)</f>
        <v>157569</v>
      </c>
      <c r="E64" s="40"/>
      <c r="F64" s="5">
        <f>SUM(F60:F63)</f>
        <v>140959</v>
      </c>
      <c r="G64" s="40"/>
      <c r="H64" s="5">
        <f>SUM(H60:H63)</f>
        <v>162417</v>
      </c>
      <c r="I64" s="40"/>
      <c r="J64" s="5">
        <f>SUM(J60:J63)</f>
        <v>192913</v>
      </c>
      <c r="K64" s="10"/>
      <c r="L64" s="10"/>
      <c r="M64" s="10"/>
      <c r="N64" s="10"/>
    </row>
    <row r="65" spans="1:14" s="11" customFormat="1" ht="21" customHeight="1">
      <c r="A65" s="24" t="s">
        <v>108</v>
      </c>
      <c r="B65" s="14">
        <v>9</v>
      </c>
      <c r="C65" s="14"/>
      <c r="D65" s="3">
        <v>-28480</v>
      </c>
      <c r="E65" s="40"/>
      <c r="F65" s="77">
        <v>-25460</v>
      </c>
      <c r="G65" s="40"/>
      <c r="H65" s="3">
        <v>-26878</v>
      </c>
      <c r="I65" s="40"/>
      <c r="J65" s="3">
        <v>-23575</v>
      </c>
      <c r="K65" s="10"/>
      <c r="L65" s="10"/>
      <c r="M65" s="10"/>
      <c r="N65" s="10"/>
    </row>
    <row r="66" spans="1:14" s="11" customFormat="1" ht="21" customHeight="1">
      <c r="A66" s="7" t="s">
        <v>84</v>
      </c>
      <c r="B66" s="14"/>
      <c r="C66" s="14"/>
      <c r="D66" s="74">
        <f>SUM(D64:D65)</f>
        <v>129089</v>
      </c>
      <c r="E66" s="40"/>
      <c r="F66" s="74">
        <f>SUM(F64:F65)</f>
        <v>115499</v>
      </c>
      <c r="G66" s="40"/>
      <c r="H66" s="74">
        <f>SUM(H64:H65)</f>
        <v>135539</v>
      </c>
      <c r="I66" s="40"/>
      <c r="J66" s="43">
        <f>SUM(J64:J65)</f>
        <v>169338</v>
      </c>
      <c r="K66" s="10"/>
      <c r="L66" s="10"/>
      <c r="M66" s="10"/>
      <c r="N66" s="10"/>
    </row>
    <row r="67" spans="1:14" s="11" customFormat="1" ht="21" customHeight="1">
      <c r="A67" s="7"/>
      <c r="B67" s="14"/>
      <c r="C67" s="14"/>
      <c r="D67" s="45"/>
      <c r="E67" s="40"/>
      <c r="F67" s="45"/>
      <c r="G67" s="40"/>
      <c r="H67" s="45"/>
      <c r="I67" s="25"/>
      <c r="J67" s="45"/>
      <c r="K67" s="10"/>
      <c r="L67" s="10"/>
      <c r="M67" s="10"/>
      <c r="N67" s="10"/>
    </row>
    <row r="68" spans="1:14" s="11" customFormat="1" ht="21" customHeight="1">
      <c r="A68" s="7" t="s">
        <v>62</v>
      </c>
      <c r="B68" s="14"/>
      <c r="C68" s="14"/>
      <c r="D68" s="46">
        <v>0</v>
      </c>
      <c r="E68" s="40"/>
      <c r="F68" s="46">
        <v>0</v>
      </c>
      <c r="G68" s="40"/>
      <c r="H68" s="46">
        <v>0</v>
      </c>
      <c r="I68" s="25"/>
      <c r="J68" s="46">
        <v>0</v>
      </c>
      <c r="K68" s="10"/>
      <c r="L68" s="10"/>
      <c r="M68" s="10"/>
      <c r="N68" s="10"/>
    </row>
    <row r="69" spans="1:14" ht="21" customHeight="1">
      <c r="A69" s="47"/>
      <c r="B69" s="48"/>
      <c r="C69" s="48"/>
      <c r="D69" s="49"/>
      <c r="E69" s="49"/>
      <c r="F69" s="49"/>
      <c r="G69" s="49"/>
      <c r="H69" s="49"/>
      <c r="I69" s="49"/>
      <c r="J69" s="49"/>
    </row>
    <row r="70" spans="1:14" s="11" customFormat="1" ht="21" customHeight="1" thickBot="1">
      <c r="A70" s="7" t="s">
        <v>60</v>
      </c>
      <c r="B70" s="14"/>
      <c r="C70" s="14"/>
      <c r="D70" s="50">
        <f>D66+D68</f>
        <v>129089</v>
      </c>
      <c r="E70" s="40"/>
      <c r="F70" s="50">
        <f>F66+F68</f>
        <v>115499</v>
      </c>
      <c r="G70" s="40"/>
      <c r="H70" s="50">
        <f>H66+H68</f>
        <v>135539</v>
      </c>
      <c r="I70" s="25"/>
      <c r="J70" s="50">
        <f>J66+J68</f>
        <v>169338</v>
      </c>
      <c r="K70" s="10"/>
      <c r="L70" s="10"/>
      <c r="M70" s="10"/>
      <c r="N70" s="10"/>
    </row>
    <row r="71" spans="1:14" s="11" customFormat="1" ht="21" customHeight="1" thickTop="1">
      <c r="A71" s="7"/>
      <c r="B71" s="14"/>
      <c r="C71" s="14"/>
      <c r="D71" s="45"/>
      <c r="E71" s="40"/>
      <c r="F71" s="45"/>
      <c r="G71" s="40"/>
      <c r="H71" s="45"/>
      <c r="I71" s="25"/>
      <c r="J71" s="45"/>
      <c r="K71" s="10"/>
      <c r="L71" s="10"/>
      <c r="M71" s="10"/>
      <c r="N71" s="10"/>
    </row>
    <row r="72" spans="1:14" s="11" customFormat="1" ht="21" customHeight="1">
      <c r="A72" s="7" t="s">
        <v>82</v>
      </c>
      <c r="B72" s="14">
        <v>10</v>
      </c>
      <c r="C72" s="14"/>
      <c r="K72" s="10"/>
      <c r="L72" s="10"/>
      <c r="M72" s="10"/>
      <c r="N72" s="10"/>
    </row>
    <row r="73" spans="1:14" s="11" customFormat="1" ht="21" customHeight="1" thickBot="1">
      <c r="A73" s="24" t="s">
        <v>102</v>
      </c>
      <c r="B73" s="14"/>
      <c r="C73" s="14"/>
      <c r="D73" s="51">
        <f>SUM(D66/324050)</f>
        <v>0.39836136398703903</v>
      </c>
      <c r="E73" s="52"/>
      <c r="F73" s="51">
        <f>SUM(F66/324050)</f>
        <v>0.35642339145193641</v>
      </c>
      <c r="G73" s="75"/>
      <c r="H73" s="51">
        <f>SUM(H66/324050)</f>
        <v>0.41826569973769478</v>
      </c>
      <c r="I73" s="53"/>
      <c r="J73" s="51">
        <f>SUM(J66/324050)</f>
        <v>0.52256750501465821</v>
      </c>
      <c r="K73" s="10"/>
      <c r="L73" s="10"/>
      <c r="M73" s="10"/>
      <c r="N73" s="10"/>
    </row>
    <row r="74" spans="1:14" s="11" customFormat="1" ht="21" customHeight="1" thickTop="1">
      <c r="A74" s="24" t="s">
        <v>106</v>
      </c>
      <c r="B74" s="14"/>
      <c r="C74" s="14"/>
      <c r="D74" s="54"/>
      <c r="E74" s="52"/>
      <c r="F74" s="54"/>
      <c r="G74" s="75"/>
      <c r="H74" s="54"/>
      <c r="I74" s="53"/>
      <c r="J74" s="54"/>
      <c r="K74" s="10"/>
      <c r="L74" s="10"/>
      <c r="M74" s="10"/>
      <c r="N74" s="10"/>
    </row>
    <row r="75" spans="1:14" s="11" customFormat="1" ht="21" customHeight="1" thickBot="1">
      <c r="A75" s="11" t="s">
        <v>105</v>
      </c>
      <c r="B75" s="14"/>
      <c r="C75" s="14"/>
      <c r="D75" s="55">
        <v>324050</v>
      </c>
      <c r="E75" s="52"/>
      <c r="F75" s="55">
        <v>324050</v>
      </c>
      <c r="G75" s="75"/>
      <c r="H75" s="55">
        <v>324050</v>
      </c>
      <c r="I75" s="53"/>
      <c r="J75" s="55">
        <v>324050</v>
      </c>
      <c r="K75" s="10"/>
      <c r="L75" s="10"/>
      <c r="M75" s="10"/>
      <c r="N75" s="10"/>
    </row>
    <row r="76" spans="1:14" s="11" customFormat="1" ht="21" customHeight="1" thickTop="1">
      <c r="A76" s="24"/>
      <c r="B76" s="14"/>
      <c r="C76" s="14"/>
      <c r="D76" s="56"/>
      <c r="E76" s="53"/>
      <c r="F76" s="56"/>
      <c r="G76" s="76"/>
      <c r="H76" s="56"/>
      <c r="I76" s="53"/>
      <c r="J76" s="56"/>
      <c r="K76" s="10"/>
      <c r="L76" s="10"/>
      <c r="M76" s="10"/>
      <c r="N76" s="10"/>
    </row>
    <row r="77" spans="1:14" s="11" customFormat="1" ht="21" customHeight="1">
      <c r="A77" s="11" t="s">
        <v>1</v>
      </c>
      <c r="B77" s="14"/>
      <c r="C77" s="14"/>
      <c r="D77" s="56"/>
      <c r="E77" s="53"/>
      <c r="F77" s="56"/>
      <c r="G77" s="76"/>
      <c r="H77" s="56"/>
      <c r="I77" s="53"/>
      <c r="J77" s="56"/>
      <c r="K77" s="10"/>
      <c r="L77" s="10"/>
      <c r="M77" s="10"/>
      <c r="N77" s="10"/>
    </row>
    <row r="78" spans="1:14" s="11" customFormat="1" ht="21" customHeight="1">
      <c r="A78" s="24"/>
      <c r="B78" s="14"/>
      <c r="C78" s="14"/>
      <c r="D78" s="56"/>
      <c r="E78" s="53"/>
      <c r="F78" s="56"/>
      <c r="G78" s="76"/>
      <c r="H78" s="56"/>
      <c r="I78" s="53"/>
      <c r="J78" s="56"/>
      <c r="K78" s="10"/>
      <c r="L78" s="10"/>
      <c r="M78" s="10"/>
      <c r="N78" s="10"/>
    </row>
    <row r="79" spans="1:14" s="11" customFormat="1" ht="21" customHeight="1">
      <c r="A79" s="24"/>
      <c r="B79" s="14"/>
      <c r="C79" s="14"/>
      <c r="D79" s="56"/>
      <c r="E79" s="53"/>
      <c r="F79" s="56"/>
      <c r="G79" s="76"/>
      <c r="H79" s="56"/>
      <c r="I79" s="53"/>
      <c r="J79" s="56"/>
      <c r="K79" s="10"/>
      <c r="L79" s="10"/>
      <c r="M79" s="10"/>
      <c r="N79" s="10"/>
    </row>
    <row r="80" spans="1:14" s="11" customFormat="1" ht="21" customHeight="1">
      <c r="B80" s="14"/>
      <c r="C80" s="8"/>
      <c r="D80" s="10"/>
      <c r="E80" s="10"/>
      <c r="F80" s="10"/>
      <c r="G80" s="10"/>
      <c r="H80" s="31"/>
      <c r="I80" s="10"/>
      <c r="J80" s="31"/>
      <c r="K80" s="10"/>
      <c r="L80" s="10"/>
      <c r="M80" s="10"/>
      <c r="N80" s="10"/>
    </row>
  </sheetData>
  <mergeCells count="4">
    <mergeCell ref="D46:F46"/>
    <mergeCell ref="H46:J46"/>
    <mergeCell ref="D6:F6"/>
    <mergeCell ref="H6:J6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showGridLines="0" view="pageBreakPreview" zoomScale="70" zoomScaleNormal="85" zoomScaleSheetLayoutView="70" workbookViewId="0">
      <selection activeCell="H41" sqref="H41"/>
    </sheetView>
  </sheetViews>
  <sheetFormatPr defaultColWidth="9.44140625" defaultRowHeight="21.75" customHeight="1"/>
  <cols>
    <col min="1" max="1" width="47.33203125" style="24" customWidth="1"/>
    <col min="2" max="2" width="12.5546875" style="24" customWidth="1"/>
    <col min="3" max="3" width="1.5546875" style="66" customWidth="1"/>
    <col min="4" max="4" width="13.5546875" style="24" customWidth="1"/>
    <col min="5" max="5" width="1.5546875" style="24" customWidth="1"/>
    <col min="6" max="6" width="11.5546875" style="24" customWidth="1"/>
    <col min="7" max="7" width="1.5546875" style="24" customWidth="1"/>
    <col min="8" max="8" width="13.5546875" style="24" customWidth="1"/>
    <col min="9" max="9" width="1.5546875" style="24" customWidth="1"/>
    <col min="10" max="10" width="12.5546875" style="24" customWidth="1"/>
    <col min="11" max="11" width="1" style="24" customWidth="1"/>
    <col min="12" max="16384" width="9.44140625" style="24"/>
  </cols>
  <sheetData>
    <row r="1" spans="1:10" ht="21.75" customHeight="1">
      <c r="C1" s="57"/>
      <c r="J1" s="35" t="s">
        <v>43</v>
      </c>
    </row>
    <row r="2" spans="1:10" ht="21.75" customHeight="1">
      <c r="A2" s="81" t="s">
        <v>76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21.75" customHeight="1">
      <c r="A3" s="81" t="s">
        <v>78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1.75" customHeight="1">
      <c r="A4" s="81" t="s">
        <v>157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1.75" customHeight="1">
      <c r="A5" s="82" t="s">
        <v>14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21.75" customHeight="1">
      <c r="B6" s="80" t="s">
        <v>12</v>
      </c>
      <c r="C6" s="80"/>
      <c r="D6" s="80"/>
      <c r="E6" s="80"/>
      <c r="F6" s="80"/>
      <c r="G6" s="80"/>
      <c r="H6" s="80"/>
      <c r="I6" s="80"/>
      <c r="J6" s="80"/>
    </row>
    <row r="7" spans="1:10" ht="21.75" customHeight="1">
      <c r="B7" s="22" t="s">
        <v>52</v>
      </c>
      <c r="C7" s="57"/>
      <c r="D7" s="22"/>
      <c r="E7" s="22"/>
      <c r="I7" s="22"/>
      <c r="J7" s="22"/>
    </row>
    <row r="8" spans="1:10" s="22" customFormat="1" ht="21.75" customHeight="1">
      <c r="B8" s="22" t="s">
        <v>67</v>
      </c>
      <c r="C8" s="57"/>
      <c r="D8" s="22" t="s">
        <v>79</v>
      </c>
      <c r="F8" s="83" t="s">
        <v>8</v>
      </c>
      <c r="G8" s="83"/>
      <c r="H8" s="83"/>
    </row>
    <row r="9" spans="1:10" s="22" customFormat="1" ht="21.75" customHeight="1">
      <c r="B9" s="58" t="s">
        <v>2</v>
      </c>
      <c r="C9" s="59"/>
      <c r="D9" s="58" t="s">
        <v>80</v>
      </c>
      <c r="F9" s="58" t="s">
        <v>9</v>
      </c>
      <c r="H9" s="58" t="s">
        <v>3</v>
      </c>
      <c r="J9" s="58" t="s">
        <v>4</v>
      </c>
    </row>
    <row r="10" spans="1:10" ht="21.75" customHeight="1">
      <c r="A10" s="7" t="s">
        <v>111</v>
      </c>
      <c r="B10" s="38">
        <v>324050</v>
      </c>
      <c r="C10" s="60"/>
      <c r="D10" s="38">
        <v>321545</v>
      </c>
      <c r="E10" s="38"/>
      <c r="F10" s="38">
        <v>60805</v>
      </c>
      <c r="G10" s="38"/>
      <c r="H10" s="38">
        <v>879108</v>
      </c>
      <c r="I10" s="38"/>
      <c r="J10" s="38">
        <f>SUM(B10+D10+F10+H10)</f>
        <v>1585508</v>
      </c>
    </row>
    <row r="11" spans="1:10" ht="21.75" customHeight="1">
      <c r="A11" s="24" t="s">
        <v>84</v>
      </c>
      <c r="B11" s="61">
        <v>0</v>
      </c>
      <c r="C11" s="60"/>
      <c r="D11" s="61">
        <v>0</v>
      </c>
      <c r="E11" s="38"/>
      <c r="F11" s="61">
        <v>0</v>
      </c>
      <c r="G11" s="38"/>
      <c r="H11" s="61">
        <f>PL!F66</f>
        <v>115499</v>
      </c>
      <c r="I11" s="38"/>
      <c r="J11" s="61">
        <f>SUM(B11+D11+F11+H11)</f>
        <v>115499</v>
      </c>
    </row>
    <row r="12" spans="1:10" ht="21.75" customHeight="1">
      <c r="A12" s="24" t="s">
        <v>62</v>
      </c>
      <c r="B12" s="62">
        <v>0</v>
      </c>
      <c r="C12" s="60"/>
      <c r="D12" s="62">
        <v>0</v>
      </c>
      <c r="E12" s="38"/>
      <c r="F12" s="62">
        <v>0</v>
      </c>
      <c r="G12" s="38"/>
      <c r="H12" s="63">
        <f>PL!F68</f>
        <v>0</v>
      </c>
      <c r="I12" s="40"/>
      <c r="J12" s="64">
        <f t="shared" ref="J12" si="0">SUM(B12:H12)</f>
        <v>0</v>
      </c>
    </row>
    <row r="13" spans="1:10" ht="21.75" customHeight="1">
      <c r="A13" s="24" t="s">
        <v>60</v>
      </c>
      <c r="B13" s="25">
        <f>SUM(B11:B12)</f>
        <v>0</v>
      </c>
      <c r="C13" s="25"/>
      <c r="D13" s="25">
        <f>SUM(D11:D12)</f>
        <v>0</v>
      </c>
      <c r="E13" s="38"/>
      <c r="F13" s="25">
        <f>SUM(F11:F12)</f>
        <v>0</v>
      </c>
      <c r="G13" s="38"/>
      <c r="H13" s="25">
        <f>SUM(H11:H12)</f>
        <v>115499</v>
      </c>
      <c r="I13" s="40"/>
      <c r="J13" s="25">
        <f>SUM(J11:J12)</f>
        <v>115499</v>
      </c>
    </row>
    <row r="14" spans="1:10" ht="21.75" customHeight="1">
      <c r="A14" s="24" t="s">
        <v>142</v>
      </c>
      <c r="B14" s="25">
        <v>0</v>
      </c>
      <c r="C14" s="25"/>
      <c r="D14" s="25">
        <v>0</v>
      </c>
      <c r="E14" s="38"/>
      <c r="F14" s="25">
        <v>0</v>
      </c>
      <c r="G14" s="38"/>
      <c r="H14" s="40">
        <v>-97199</v>
      </c>
      <c r="I14" s="40"/>
      <c r="J14" s="25">
        <f>SUM(B14:H14)</f>
        <v>-97199</v>
      </c>
    </row>
    <row r="15" spans="1:10" ht="21.75" customHeight="1" thickBot="1">
      <c r="A15" s="7" t="s">
        <v>154</v>
      </c>
      <c r="B15" s="65">
        <f>SUM(B13:B14,B10)</f>
        <v>324050</v>
      </c>
      <c r="C15" s="60"/>
      <c r="D15" s="65">
        <f>SUM(D13:D14,D10)</f>
        <v>321545</v>
      </c>
      <c r="E15" s="38"/>
      <c r="F15" s="65">
        <f>SUM(F13:F14,F10)</f>
        <v>60805</v>
      </c>
      <c r="G15" s="38"/>
      <c r="H15" s="65">
        <f>SUM(H13:H14,H10)</f>
        <v>897408</v>
      </c>
      <c r="I15" s="38"/>
      <c r="J15" s="65">
        <f>SUM(J13:J14,J10)</f>
        <v>1603808</v>
      </c>
    </row>
    <row r="16" spans="1:10" ht="21.75" customHeight="1" thickTop="1">
      <c r="B16" s="38"/>
      <c r="C16" s="60"/>
      <c r="D16" s="38"/>
      <c r="E16" s="38"/>
      <c r="F16" s="38"/>
      <c r="G16" s="38"/>
      <c r="H16" s="38"/>
      <c r="I16" s="38"/>
      <c r="J16" s="38"/>
    </row>
    <row r="17" spans="1:10" ht="21.75" customHeight="1">
      <c r="A17" s="7" t="s">
        <v>121</v>
      </c>
      <c r="B17" s="38">
        <v>324050</v>
      </c>
      <c r="C17" s="60"/>
      <c r="D17" s="38">
        <v>321545</v>
      </c>
      <c r="E17" s="38"/>
      <c r="F17" s="38">
        <v>60805</v>
      </c>
      <c r="G17" s="38"/>
      <c r="H17" s="38">
        <v>944734</v>
      </c>
      <c r="I17" s="38"/>
      <c r="J17" s="38">
        <f>SUM(B17+D17+F17+H17)</f>
        <v>1651134</v>
      </c>
    </row>
    <row r="18" spans="1:10" ht="21.75" customHeight="1">
      <c r="A18" s="24" t="s">
        <v>84</v>
      </c>
      <c r="B18" s="61">
        <v>0</v>
      </c>
      <c r="C18" s="60"/>
      <c r="D18" s="61">
        <v>0</v>
      </c>
      <c r="E18" s="38"/>
      <c r="F18" s="61">
        <v>0</v>
      </c>
      <c r="G18" s="38"/>
      <c r="H18" s="61">
        <f>PL!D66</f>
        <v>129089</v>
      </c>
      <c r="I18" s="38"/>
      <c r="J18" s="61">
        <f>SUM(B18+D18+F18+H18)</f>
        <v>129089</v>
      </c>
    </row>
    <row r="19" spans="1:10" ht="21.75" customHeight="1">
      <c r="A19" s="24" t="s">
        <v>62</v>
      </c>
      <c r="B19" s="62">
        <v>0</v>
      </c>
      <c r="C19" s="60"/>
      <c r="D19" s="62">
        <v>0</v>
      </c>
      <c r="E19" s="38"/>
      <c r="F19" s="62">
        <v>0</v>
      </c>
      <c r="G19" s="38"/>
      <c r="H19" s="63">
        <f>PL!D68</f>
        <v>0</v>
      </c>
      <c r="I19" s="40"/>
      <c r="J19" s="64">
        <f>SUM(B19+D19+F19+H19)</f>
        <v>0</v>
      </c>
    </row>
    <row r="20" spans="1:10" ht="21.75" customHeight="1">
      <c r="A20" s="24" t="s">
        <v>60</v>
      </c>
      <c r="B20" s="25">
        <f>SUM(B18:B19)</f>
        <v>0</v>
      </c>
      <c r="C20" s="60"/>
      <c r="D20" s="25">
        <f>SUM(D18:D19)</f>
        <v>0</v>
      </c>
      <c r="E20" s="38"/>
      <c r="F20" s="25">
        <f>SUM(F18:F19)</f>
        <v>0</v>
      </c>
      <c r="G20" s="38"/>
      <c r="H20" s="25">
        <f>SUM(H18:H19)</f>
        <v>129089</v>
      </c>
      <c r="I20" s="40"/>
      <c r="J20" s="25">
        <f>SUM(J18:J19)</f>
        <v>129089</v>
      </c>
    </row>
    <row r="21" spans="1:10" ht="21.75" customHeight="1">
      <c r="A21" s="24" t="s">
        <v>142</v>
      </c>
      <c r="B21" s="25">
        <v>0</v>
      </c>
      <c r="C21" s="25"/>
      <c r="D21" s="25">
        <v>0</v>
      </c>
      <c r="E21" s="38"/>
      <c r="F21" s="25">
        <v>0</v>
      </c>
      <c r="G21" s="38"/>
      <c r="H21" s="40">
        <v>-106926</v>
      </c>
      <c r="I21" s="40"/>
      <c r="J21" s="25">
        <f>SUM(B21:H21)</f>
        <v>-106926</v>
      </c>
    </row>
    <row r="22" spans="1:10" ht="21.75" customHeight="1" thickBot="1">
      <c r="A22" s="7" t="s">
        <v>155</v>
      </c>
      <c r="B22" s="65">
        <f>SUM(B20:B21,B17)</f>
        <v>324050</v>
      </c>
      <c r="C22" s="60"/>
      <c r="D22" s="65">
        <f>SUM(D20:D21,D17)</f>
        <v>321545</v>
      </c>
      <c r="E22" s="38"/>
      <c r="F22" s="65">
        <f>SUM(F20:F21,F17)</f>
        <v>60805</v>
      </c>
      <c r="G22" s="38"/>
      <c r="H22" s="65">
        <f>SUM(H20:H21,H17)</f>
        <v>966897</v>
      </c>
      <c r="I22" s="38"/>
      <c r="J22" s="65">
        <f>SUM(J20:J21,J17)</f>
        <v>1673297</v>
      </c>
    </row>
    <row r="23" spans="1:10" ht="21.75" customHeight="1" thickTop="1">
      <c r="B23" s="38"/>
      <c r="C23" s="60"/>
      <c r="D23" s="38"/>
      <c r="E23" s="38"/>
      <c r="F23" s="38"/>
      <c r="G23" s="38"/>
      <c r="H23" s="38"/>
      <c r="I23" s="38"/>
      <c r="J23" s="38">
        <f>J22-BS!D67</f>
        <v>0</v>
      </c>
    </row>
    <row r="24" spans="1:10" ht="21.75" customHeight="1">
      <c r="B24" s="38"/>
      <c r="C24" s="60"/>
      <c r="D24" s="38"/>
      <c r="E24" s="38"/>
      <c r="F24" s="38"/>
      <c r="G24" s="38"/>
      <c r="H24" s="38"/>
      <c r="I24" s="38"/>
      <c r="J24" s="38"/>
    </row>
    <row r="25" spans="1:10" ht="21.75" customHeight="1">
      <c r="A25" s="82" t="s">
        <v>14</v>
      </c>
      <c r="B25" s="82"/>
      <c r="C25" s="82"/>
      <c r="D25" s="82"/>
      <c r="E25" s="82"/>
      <c r="F25" s="82"/>
      <c r="G25" s="82"/>
      <c r="H25" s="82"/>
      <c r="I25" s="82"/>
      <c r="J25" s="82"/>
    </row>
    <row r="26" spans="1:10" ht="21.75" customHeight="1">
      <c r="B26" s="80" t="s">
        <v>13</v>
      </c>
      <c r="C26" s="80"/>
      <c r="D26" s="80"/>
      <c r="E26" s="80"/>
      <c r="F26" s="80"/>
      <c r="G26" s="80"/>
      <c r="H26" s="80"/>
      <c r="I26" s="80"/>
      <c r="J26" s="80"/>
    </row>
    <row r="27" spans="1:10" ht="21.75" customHeight="1">
      <c r="B27" s="22" t="s">
        <v>53</v>
      </c>
      <c r="C27" s="57"/>
      <c r="D27" s="22"/>
      <c r="E27" s="22"/>
      <c r="I27" s="22"/>
      <c r="J27" s="22"/>
    </row>
    <row r="28" spans="1:10" ht="21.75" customHeight="1">
      <c r="A28" s="22"/>
      <c r="B28" s="22" t="s">
        <v>67</v>
      </c>
      <c r="C28" s="57"/>
      <c r="D28" s="22" t="s">
        <v>79</v>
      </c>
      <c r="E28" s="22"/>
      <c r="F28" s="83" t="s">
        <v>8</v>
      </c>
      <c r="G28" s="83"/>
      <c r="H28" s="83"/>
      <c r="I28" s="22"/>
      <c r="J28" s="22"/>
    </row>
    <row r="29" spans="1:10" ht="21.75" customHeight="1">
      <c r="A29" s="22"/>
      <c r="B29" s="58" t="s">
        <v>2</v>
      </c>
      <c r="C29" s="59"/>
      <c r="D29" s="58" t="s">
        <v>80</v>
      </c>
      <c r="E29" s="22"/>
      <c r="F29" s="58" t="s">
        <v>9</v>
      </c>
      <c r="G29" s="22"/>
      <c r="H29" s="58" t="s">
        <v>3</v>
      </c>
      <c r="I29" s="22"/>
      <c r="J29" s="58" t="s">
        <v>4</v>
      </c>
    </row>
    <row r="30" spans="1:10" ht="21.75" customHeight="1">
      <c r="A30" s="7" t="s">
        <v>111</v>
      </c>
      <c r="B30" s="38">
        <v>324050</v>
      </c>
      <c r="C30" s="60"/>
      <c r="D30" s="38">
        <v>321545</v>
      </c>
      <c r="E30" s="38"/>
      <c r="F30" s="38">
        <v>32405</v>
      </c>
      <c r="G30" s="38"/>
      <c r="H30" s="38">
        <v>827385</v>
      </c>
      <c r="I30" s="38"/>
      <c r="J30" s="38">
        <f>SUM(B30+D30+F30+H30)</f>
        <v>1505385</v>
      </c>
    </row>
    <row r="31" spans="1:10" ht="21.75" customHeight="1">
      <c r="A31" s="24" t="s">
        <v>84</v>
      </c>
      <c r="B31" s="61">
        <v>0</v>
      </c>
      <c r="C31" s="60"/>
      <c r="D31" s="61">
        <v>0</v>
      </c>
      <c r="E31" s="38"/>
      <c r="F31" s="61">
        <v>0</v>
      </c>
      <c r="G31" s="38"/>
      <c r="H31" s="61">
        <f>PL!J66</f>
        <v>169338</v>
      </c>
      <c r="I31" s="38"/>
      <c r="J31" s="61">
        <f>SUM(B31+D31+F31+H31)</f>
        <v>169338</v>
      </c>
    </row>
    <row r="32" spans="1:10" ht="21.75" customHeight="1">
      <c r="A32" s="24" t="s">
        <v>62</v>
      </c>
      <c r="B32" s="62">
        <v>0</v>
      </c>
      <c r="C32" s="60"/>
      <c r="D32" s="62">
        <v>0</v>
      </c>
      <c r="E32" s="38"/>
      <c r="F32" s="62">
        <v>0</v>
      </c>
      <c r="G32" s="38"/>
      <c r="H32" s="63">
        <f>PL!J68</f>
        <v>0</v>
      </c>
      <c r="I32" s="40"/>
      <c r="J32" s="64">
        <f>SUM(B32+D32+F32+H32)</f>
        <v>0</v>
      </c>
    </row>
    <row r="33" spans="1:10" ht="21.75" customHeight="1">
      <c r="A33" s="24" t="s">
        <v>60</v>
      </c>
      <c r="B33" s="40">
        <f>SUM(B31:B32)</f>
        <v>0</v>
      </c>
      <c r="C33" s="60"/>
      <c r="D33" s="40">
        <f>SUM(D31:D32)</f>
        <v>0</v>
      </c>
      <c r="E33" s="38"/>
      <c r="F33" s="40">
        <f>SUM(F31:F32)</f>
        <v>0</v>
      </c>
      <c r="G33" s="38"/>
      <c r="H33" s="40">
        <f>SUM(H31:H32)</f>
        <v>169338</v>
      </c>
      <c r="I33" s="40"/>
      <c r="J33" s="40">
        <f>SUM(J31:J32)</f>
        <v>169338</v>
      </c>
    </row>
    <row r="34" spans="1:10" ht="21.75" customHeight="1">
      <c r="A34" s="24" t="s">
        <v>142</v>
      </c>
      <c r="B34" s="40">
        <v>0</v>
      </c>
      <c r="C34" s="60"/>
      <c r="D34" s="40">
        <v>0</v>
      </c>
      <c r="E34" s="38"/>
      <c r="F34" s="40">
        <v>0</v>
      </c>
      <c r="G34" s="38"/>
      <c r="H34" s="40">
        <v>-97199</v>
      </c>
      <c r="I34" s="40"/>
      <c r="J34" s="40">
        <f>SUM(B34:H34)</f>
        <v>-97199</v>
      </c>
    </row>
    <row r="35" spans="1:10" ht="21.75" customHeight="1" thickBot="1">
      <c r="A35" s="7" t="s">
        <v>154</v>
      </c>
      <c r="B35" s="65">
        <f>SUM(B33:B34,B30)</f>
        <v>324050</v>
      </c>
      <c r="C35" s="60"/>
      <c r="D35" s="65">
        <f>SUM(D33:D34,D30)</f>
        <v>321545</v>
      </c>
      <c r="E35" s="38"/>
      <c r="F35" s="65">
        <f>SUM(F33:F34,F30)</f>
        <v>32405</v>
      </c>
      <c r="G35" s="38"/>
      <c r="H35" s="65">
        <f>SUM(H33:H34,H30)</f>
        <v>899524</v>
      </c>
      <c r="I35" s="38"/>
      <c r="J35" s="65">
        <f>SUM(J33:J34,J30)</f>
        <v>1577524</v>
      </c>
    </row>
    <row r="36" spans="1:10" ht="21.75" customHeight="1" thickTop="1">
      <c r="B36" s="38"/>
      <c r="C36" s="60"/>
      <c r="D36" s="38"/>
      <c r="E36" s="38"/>
      <c r="F36" s="38"/>
      <c r="G36" s="38"/>
      <c r="H36" s="38"/>
      <c r="I36" s="38"/>
      <c r="J36" s="38"/>
    </row>
    <row r="37" spans="1:10" ht="21.75" customHeight="1">
      <c r="A37" s="7" t="s">
        <v>121</v>
      </c>
      <c r="B37" s="38">
        <v>324050</v>
      </c>
      <c r="C37" s="60"/>
      <c r="D37" s="38">
        <v>321545</v>
      </c>
      <c r="E37" s="38"/>
      <c r="F37" s="38">
        <v>32405</v>
      </c>
      <c r="G37" s="38"/>
      <c r="H37" s="38">
        <v>941641</v>
      </c>
      <c r="I37" s="38"/>
      <c r="J37" s="38">
        <f>SUM(B37+D37+F37+H37)</f>
        <v>1619641</v>
      </c>
    </row>
    <row r="38" spans="1:10" ht="21.75" customHeight="1">
      <c r="A38" s="24" t="s">
        <v>84</v>
      </c>
      <c r="B38" s="61">
        <v>0</v>
      </c>
      <c r="C38" s="60"/>
      <c r="D38" s="61">
        <v>0</v>
      </c>
      <c r="E38" s="38"/>
      <c r="F38" s="61">
        <v>0</v>
      </c>
      <c r="G38" s="38"/>
      <c r="H38" s="61">
        <f>PL!H66</f>
        <v>135539</v>
      </c>
      <c r="I38" s="38"/>
      <c r="J38" s="61">
        <f>SUM(B38+D38+F38+H38)</f>
        <v>135539</v>
      </c>
    </row>
    <row r="39" spans="1:10" ht="21.75" customHeight="1">
      <c r="A39" s="24" t="s">
        <v>62</v>
      </c>
      <c r="B39" s="62">
        <v>0</v>
      </c>
      <c r="C39" s="60"/>
      <c r="D39" s="62">
        <v>0</v>
      </c>
      <c r="E39" s="38"/>
      <c r="F39" s="62">
        <v>0</v>
      </c>
      <c r="G39" s="38"/>
      <c r="H39" s="63">
        <f>PL!H68</f>
        <v>0</v>
      </c>
      <c r="I39" s="40"/>
      <c r="J39" s="64">
        <f t="shared" ref="J39" si="1">SUM(B39+D39+F39+H39)</f>
        <v>0</v>
      </c>
    </row>
    <row r="40" spans="1:10" ht="21.75" customHeight="1">
      <c r="A40" s="24" t="s">
        <v>60</v>
      </c>
      <c r="B40" s="40">
        <f>SUM(B38:B39)</f>
        <v>0</v>
      </c>
      <c r="C40" s="60"/>
      <c r="D40" s="40">
        <f>SUM(D38:D39)</f>
        <v>0</v>
      </c>
      <c r="E40" s="38"/>
      <c r="F40" s="40">
        <f>SUM(F38:F39)</f>
        <v>0</v>
      </c>
      <c r="G40" s="38"/>
      <c r="H40" s="40">
        <f>SUM(H38:H39)</f>
        <v>135539</v>
      </c>
      <c r="I40" s="40"/>
      <c r="J40" s="40">
        <f>SUM(J38:J39)</f>
        <v>135539</v>
      </c>
    </row>
    <row r="41" spans="1:10" ht="21.75" customHeight="1">
      <c r="A41" s="24" t="s">
        <v>142</v>
      </c>
      <c r="B41" s="40">
        <v>0</v>
      </c>
      <c r="C41" s="60"/>
      <c r="D41" s="40">
        <v>0</v>
      </c>
      <c r="E41" s="38"/>
      <c r="F41" s="40">
        <v>0</v>
      </c>
      <c r="G41" s="38"/>
      <c r="H41" s="40">
        <v>-106926</v>
      </c>
      <c r="I41" s="40"/>
      <c r="J41" s="40">
        <f>SUM(B41:H41)</f>
        <v>-106926</v>
      </c>
    </row>
    <row r="42" spans="1:10" ht="21.75" customHeight="1" thickBot="1">
      <c r="A42" s="7" t="s">
        <v>155</v>
      </c>
      <c r="B42" s="65">
        <f>SUM(B40:B41,B37)</f>
        <v>324050</v>
      </c>
      <c r="C42" s="60"/>
      <c r="D42" s="65">
        <f>SUM(D40:D41,D37)</f>
        <v>321545</v>
      </c>
      <c r="E42" s="38"/>
      <c r="F42" s="65">
        <f>SUM(F40:F41,F37)</f>
        <v>32405</v>
      </c>
      <c r="G42" s="38"/>
      <c r="H42" s="65">
        <f>SUM(H40:H41,H37)</f>
        <v>970254</v>
      </c>
      <c r="I42" s="38"/>
      <c r="J42" s="65">
        <f>SUM(J40:J41,J37)</f>
        <v>1648254</v>
      </c>
    </row>
    <row r="43" spans="1:10" ht="21.75" customHeight="1" thickTop="1">
      <c r="B43" s="1"/>
      <c r="C43" s="2"/>
      <c r="D43" s="1"/>
      <c r="E43" s="1"/>
      <c r="F43" s="1"/>
      <c r="G43" s="1"/>
      <c r="H43" s="1"/>
      <c r="I43" s="1"/>
      <c r="J43" s="1">
        <f>J42-BS!H67</f>
        <v>0</v>
      </c>
    </row>
    <row r="44" spans="1:10" ht="21.75" customHeight="1">
      <c r="A44" s="24" t="s">
        <v>1</v>
      </c>
      <c r="B44" s="1"/>
      <c r="C44" s="2"/>
      <c r="D44" s="1"/>
      <c r="E44" s="1"/>
      <c r="F44" s="1"/>
      <c r="G44" s="1"/>
      <c r="H44" s="1"/>
      <c r="I44" s="1"/>
      <c r="J44" s="1"/>
    </row>
    <row r="45" spans="1:10" ht="21.75" customHeight="1">
      <c r="B45" s="1"/>
      <c r="C45" s="2"/>
      <c r="D45" s="1"/>
      <c r="E45" s="1"/>
      <c r="F45" s="1"/>
      <c r="G45" s="1"/>
      <c r="H45" s="1"/>
      <c r="I45" s="1"/>
      <c r="J45" s="1"/>
    </row>
    <row r="46" spans="1:10" ht="21.75" customHeight="1">
      <c r="B46" s="1"/>
      <c r="C46" s="2"/>
      <c r="D46" s="1"/>
      <c r="E46" s="1"/>
      <c r="F46" s="1"/>
      <c r="G46" s="1"/>
      <c r="H46" s="1"/>
      <c r="I46" s="1"/>
      <c r="J46" s="1"/>
    </row>
    <row r="47" spans="1:10" ht="21.6" customHeight="1">
      <c r="C47" s="57"/>
    </row>
  </sheetData>
  <mergeCells count="9">
    <mergeCell ref="A2:J2"/>
    <mergeCell ref="A3:J3"/>
    <mergeCell ref="A4:J4"/>
    <mergeCell ref="A5:J5"/>
    <mergeCell ref="F28:H28"/>
    <mergeCell ref="A25:J25"/>
    <mergeCell ref="B26:J26"/>
    <mergeCell ref="B6:J6"/>
    <mergeCell ref="F8:H8"/>
  </mergeCells>
  <phoneticPr fontId="7" type="noConversion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T77"/>
  <sheetViews>
    <sheetView showGridLines="0" view="pageBreakPreview" zoomScale="55" zoomScaleNormal="100" zoomScaleSheetLayoutView="55" workbookViewId="0">
      <selection activeCell="B65" sqref="B65:C66"/>
    </sheetView>
  </sheetViews>
  <sheetFormatPr defaultColWidth="9.44140625" defaultRowHeight="24" customHeight="1"/>
  <cols>
    <col min="1" max="1" width="47.33203125" style="24" customWidth="1"/>
    <col min="2" max="2" width="7.33203125" style="24" customWidth="1"/>
    <col min="3" max="3" width="1.44140625" style="24" customWidth="1"/>
    <col min="4" max="4" width="15.5546875" style="24" customWidth="1"/>
    <col min="5" max="5" width="1.44140625" style="24" customWidth="1"/>
    <col min="6" max="6" width="15.5546875" style="24" customWidth="1"/>
    <col min="7" max="7" width="1.44140625" style="24" customWidth="1"/>
    <col min="8" max="8" width="15.5546875" style="24" customWidth="1"/>
    <col min="9" max="9" width="1.44140625" style="24" customWidth="1"/>
    <col min="10" max="10" width="15.5546875" style="24" customWidth="1"/>
    <col min="11" max="11" width="1.44140625" style="24" customWidth="1"/>
    <col min="12" max="19" width="9.44140625" style="24"/>
    <col min="20" max="20" width="9.44140625" style="24" customWidth="1"/>
    <col min="21" max="16384" width="9.44140625" style="24"/>
  </cols>
  <sheetData>
    <row r="1" spans="1:20" s="11" customFormat="1" ht="21.75" customHeight="1">
      <c r="A1" s="67"/>
      <c r="B1" s="68"/>
      <c r="C1" s="14"/>
      <c r="D1" s="68"/>
      <c r="E1" s="69"/>
      <c r="F1" s="69"/>
      <c r="G1" s="69"/>
      <c r="H1" s="69"/>
      <c r="I1" s="69"/>
      <c r="J1" s="35" t="s">
        <v>43</v>
      </c>
      <c r="K1" s="10"/>
      <c r="L1" s="10"/>
      <c r="M1" s="10"/>
      <c r="N1" s="10"/>
    </row>
    <row r="2" spans="1:20" s="11" customFormat="1" ht="21.75" customHeight="1">
      <c r="A2" s="7" t="s">
        <v>76</v>
      </c>
      <c r="B2" s="14"/>
      <c r="C2" s="14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</row>
    <row r="3" spans="1:20" s="11" customFormat="1" ht="21.75" customHeight="1">
      <c r="A3" s="7" t="s">
        <v>71</v>
      </c>
      <c r="B3" s="14"/>
      <c r="C3" s="14"/>
      <c r="D3" s="23"/>
      <c r="E3" s="23"/>
      <c r="F3" s="23"/>
      <c r="G3" s="23"/>
      <c r="H3" s="70"/>
      <c r="I3" s="23"/>
      <c r="J3" s="70"/>
      <c r="K3" s="10"/>
      <c r="L3" s="10"/>
      <c r="M3" s="10"/>
      <c r="N3" s="10"/>
    </row>
    <row r="4" spans="1:20" s="11" customFormat="1" ht="21.75" customHeight="1">
      <c r="A4" s="7" t="s">
        <v>157</v>
      </c>
      <c r="B4" s="14"/>
      <c r="C4" s="18"/>
      <c r="D4" s="23"/>
      <c r="E4" s="23"/>
      <c r="F4" s="23"/>
      <c r="G4" s="23"/>
      <c r="H4" s="70"/>
      <c r="I4" s="23"/>
      <c r="J4" s="70"/>
      <c r="K4" s="10"/>
      <c r="L4" s="10"/>
      <c r="M4" s="10"/>
      <c r="N4" s="10"/>
    </row>
    <row r="5" spans="1:20" s="11" customFormat="1" ht="21.75" customHeight="1">
      <c r="B5" s="14"/>
      <c r="C5" s="14"/>
      <c r="D5" s="23"/>
      <c r="E5" s="23"/>
      <c r="F5" s="23"/>
      <c r="G5" s="23"/>
      <c r="H5" s="70"/>
      <c r="I5" s="23"/>
      <c r="J5" s="13" t="s">
        <v>14</v>
      </c>
      <c r="K5" s="10"/>
      <c r="L5" s="10"/>
      <c r="M5" s="10"/>
      <c r="N5" s="10"/>
    </row>
    <row r="6" spans="1:20" s="11" customFormat="1" ht="21.75" customHeight="1">
      <c r="B6" s="14"/>
      <c r="C6" s="14"/>
      <c r="D6" s="15"/>
      <c r="E6" s="15" t="s">
        <v>10</v>
      </c>
      <c r="F6" s="15"/>
      <c r="G6" s="23"/>
      <c r="H6" s="15"/>
      <c r="I6" s="15" t="s">
        <v>11</v>
      </c>
      <c r="J6" s="15"/>
      <c r="K6" s="10"/>
      <c r="L6" s="10"/>
      <c r="M6" s="10"/>
      <c r="N6" s="10"/>
    </row>
    <row r="7" spans="1:20" s="11" customFormat="1" ht="21.75" customHeight="1">
      <c r="B7" s="18"/>
      <c r="C7" s="14"/>
      <c r="D7" s="37">
        <v>2025</v>
      </c>
      <c r="E7" s="20"/>
      <c r="F7" s="37">
        <v>2024</v>
      </c>
      <c r="G7" s="36"/>
      <c r="H7" s="37">
        <v>2025</v>
      </c>
      <c r="I7" s="20"/>
      <c r="J7" s="37">
        <v>2024</v>
      </c>
      <c r="K7" s="10"/>
      <c r="L7" s="10"/>
      <c r="M7" s="10"/>
      <c r="N7" s="10"/>
    </row>
    <row r="8" spans="1:20" s="11" customFormat="1" ht="21.75" customHeight="1">
      <c r="A8" s="7" t="s">
        <v>49</v>
      </c>
      <c r="B8" s="14"/>
      <c r="C8" s="14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s="11" customFormat="1" ht="21.75" customHeight="1">
      <c r="A9" s="24" t="s">
        <v>103</v>
      </c>
      <c r="B9" s="14"/>
      <c r="C9" s="24"/>
      <c r="D9" s="39">
        <f>PL!D64</f>
        <v>157569</v>
      </c>
      <c r="E9" s="39"/>
      <c r="F9" s="39">
        <f>PL!F64</f>
        <v>140959</v>
      </c>
      <c r="G9" s="40"/>
      <c r="H9" s="39">
        <f>PL!H64</f>
        <v>162417</v>
      </c>
      <c r="I9" s="40"/>
      <c r="J9" s="39">
        <f>PL!J64</f>
        <v>192913</v>
      </c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1" customFormat="1" ht="21.75" customHeight="1">
      <c r="A10" s="24" t="s">
        <v>104</v>
      </c>
      <c r="B10" s="14"/>
      <c r="C10" s="24"/>
      <c r="D10" s="39"/>
      <c r="E10" s="40"/>
      <c r="F10" s="39"/>
      <c r="G10" s="40"/>
      <c r="H10" s="39"/>
      <c r="I10" s="40"/>
      <c r="J10" s="39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s="11" customFormat="1" ht="21.75" customHeight="1">
      <c r="A11" s="24" t="s">
        <v>91</v>
      </c>
      <c r="B11" s="14"/>
      <c r="C11" s="24"/>
      <c r="D11" s="39"/>
      <c r="E11" s="40"/>
      <c r="F11" s="39"/>
      <c r="G11" s="40"/>
      <c r="H11" s="39"/>
      <c r="I11" s="40"/>
      <c r="J11" s="39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s="11" customFormat="1" ht="21.75" customHeight="1">
      <c r="A12" s="24" t="s">
        <v>27</v>
      </c>
      <c r="B12" s="24"/>
      <c r="C12" s="24"/>
      <c r="D12" s="5">
        <v>39386</v>
      </c>
      <c r="E12" s="40"/>
      <c r="F12" s="4">
        <v>37363</v>
      </c>
      <c r="G12" s="40"/>
      <c r="H12" s="4">
        <v>40077</v>
      </c>
      <c r="I12" s="40"/>
      <c r="J12" s="4">
        <v>38050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11" customFormat="1" ht="21.75" customHeight="1">
      <c r="A13" s="24" t="s">
        <v>145</v>
      </c>
      <c r="B13" s="24"/>
      <c r="C13" s="14"/>
      <c r="D13" s="5">
        <v>-6272</v>
      </c>
      <c r="E13" s="40"/>
      <c r="F13" s="4">
        <v>-6819</v>
      </c>
      <c r="G13" s="40"/>
      <c r="H13" s="4">
        <v>0</v>
      </c>
      <c r="I13" s="40"/>
      <c r="J13" s="4">
        <v>0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s="11" customFormat="1" ht="21.75" customHeight="1">
      <c r="A14" s="24" t="s">
        <v>140</v>
      </c>
      <c r="B14" s="24"/>
      <c r="C14" s="14"/>
      <c r="D14" s="5"/>
      <c r="E14" s="40"/>
      <c r="F14" s="5"/>
      <c r="G14" s="40"/>
      <c r="H14" s="5"/>
      <c r="I14" s="40"/>
      <c r="J14" s="5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s="11" customFormat="1" ht="21.75" customHeight="1">
      <c r="A15" s="24" t="s">
        <v>131</v>
      </c>
      <c r="B15" s="24"/>
      <c r="C15" s="14"/>
      <c r="D15" s="5">
        <v>75332</v>
      </c>
      <c r="E15" s="40"/>
      <c r="F15" s="4">
        <v>77469</v>
      </c>
      <c r="G15" s="40"/>
      <c r="H15" s="4">
        <v>75332</v>
      </c>
      <c r="I15" s="40"/>
      <c r="J15" s="4">
        <v>77469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s="11" customFormat="1" ht="21.75" customHeight="1">
      <c r="A16" s="24" t="s">
        <v>120</v>
      </c>
      <c r="B16" s="24"/>
      <c r="C16" s="14"/>
      <c r="D16" s="5">
        <v>885</v>
      </c>
      <c r="E16" s="40"/>
      <c r="F16" s="4">
        <v>395</v>
      </c>
      <c r="G16" s="40"/>
      <c r="H16" s="4">
        <v>885</v>
      </c>
      <c r="I16" s="40"/>
      <c r="J16" s="4">
        <v>395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s="11" customFormat="1" ht="21.75" customHeight="1">
      <c r="A17" s="24" t="s">
        <v>141</v>
      </c>
      <c r="B17" s="24"/>
      <c r="C17" s="14"/>
      <c r="D17" s="5">
        <v>1522</v>
      </c>
      <c r="E17" s="40"/>
      <c r="F17" s="4">
        <v>-1567</v>
      </c>
      <c r="G17" s="40"/>
      <c r="H17" s="4">
        <v>1522</v>
      </c>
      <c r="I17" s="40"/>
      <c r="J17" s="4">
        <v>-1567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s="11" customFormat="1" ht="21.75" customHeight="1">
      <c r="A18" s="24" t="s">
        <v>126</v>
      </c>
      <c r="B18" s="24"/>
      <c r="C18" s="14"/>
      <c r="D18" s="5">
        <v>1917</v>
      </c>
      <c r="E18" s="40"/>
      <c r="F18" s="5">
        <v>656</v>
      </c>
      <c r="G18" s="40"/>
      <c r="H18" s="5">
        <v>1917</v>
      </c>
      <c r="I18" s="40"/>
      <c r="J18" s="5">
        <v>656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s="11" customFormat="1" ht="21.75" customHeight="1">
      <c r="A19" s="24" t="s">
        <v>134</v>
      </c>
      <c r="B19" s="24"/>
      <c r="C19" s="14"/>
      <c r="D19" s="5">
        <v>0</v>
      </c>
      <c r="E19" s="40"/>
      <c r="F19" s="4">
        <v>0</v>
      </c>
      <c r="G19" s="40"/>
      <c r="H19" s="5">
        <v>-19435</v>
      </c>
      <c r="I19" s="40"/>
      <c r="J19" s="5">
        <v>-68459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11" customFormat="1" ht="21.75" customHeight="1">
      <c r="A20" s="24" t="s">
        <v>24</v>
      </c>
      <c r="B20" s="24"/>
      <c r="C20" s="14"/>
      <c r="D20" s="3">
        <v>2547</v>
      </c>
      <c r="E20" s="40"/>
      <c r="F20" s="3">
        <v>2629</v>
      </c>
      <c r="G20" s="40"/>
      <c r="H20" s="3">
        <v>9493</v>
      </c>
      <c r="I20" s="40"/>
      <c r="J20" s="3">
        <v>10514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11" customFormat="1" ht="21.75" customHeight="1">
      <c r="A21" s="24" t="s">
        <v>97</v>
      </c>
      <c r="B21" s="24"/>
      <c r="C21" s="14"/>
      <c r="D21" s="39"/>
      <c r="E21" s="40"/>
      <c r="F21" s="39"/>
      <c r="G21" s="40"/>
      <c r="H21" s="39"/>
      <c r="I21" s="40"/>
      <c r="J21" s="39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11" customFormat="1" ht="21.75" customHeight="1">
      <c r="A22" s="24" t="s">
        <v>54</v>
      </c>
      <c r="B22" s="24"/>
      <c r="C22" s="14"/>
      <c r="D22" s="39">
        <f>SUM(D9:D20)</f>
        <v>272886</v>
      </c>
      <c r="E22" s="40"/>
      <c r="F22" s="39">
        <f>SUM(F9:F20)</f>
        <v>251085</v>
      </c>
      <c r="G22" s="40"/>
      <c r="H22" s="39">
        <f>SUM(H9:H20)</f>
        <v>272208</v>
      </c>
      <c r="I22" s="40"/>
      <c r="J22" s="39">
        <f>SUM(J9:J20)</f>
        <v>249971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s="11" customFormat="1" ht="21.75" customHeight="1">
      <c r="A23" s="24" t="s">
        <v>50</v>
      </c>
      <c r="B23" s="14"/>
      <c r="C23" s="14"/>
      <c r="D23" s="39"/>
      <c r="E23" s="40"/>
      <c r="F23" s="39"/>
      <c r="G23" s="40"/>
      <c r="H23" s="39"/>
      <c r="I23" s="40"/>
      <c r="J23" s="39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1" customFormat="1" ht="21.75" customHeight="1">
      <c r="A24" s="24" t="s">
        <v>129</v>
      </c>
      <c r="B24" s="14"/>
      <c r="C24" s="14"/>
      <c r="D24" s="4">
        <v>-20244</v>
      </c>
      <c r="E24" s="40"/>
      <c r="F24" s="4">
        <v>22906</v>
      </c>
      <c r="G24" s="40"/>
      <c r="H24" s="4">
        <v>-20244</v>
      </c>
      <c r="I24" s="40"/>
      <c r="J24" s="4">
        <v>22762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1" customFormat="1" ht="21.75" customHeight="1">
      <c r="A25" s="24" t="s">
        <v>116</v>
      </c>
      <c r="B25" s="14"/>
      <c r="C25" s="14"/>
      <c r="D25" s="4">
        <v>41</v>
      </c>
      <c r="E25" s="40"/>
      <c r="F25" s="4">
        <v>93</v>
      </c>
      <c r="G25" s="40"/>
      <c r="H25" s="4">
        <v>41</v>
      </c>
      <c r="I25" s="40"/>
      <c r="J25" s="4">
        <v>93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1" customFormat="1" ht="21.75" customHeight="1">
      <c r="A26" s="24" t="s">
        <v>100</v>
      </c>
      <c r="B26" s="14"/>
      <c r="C26" s="14"/>
      <c r="D26" s="4">
        <v>5</v>
      </c>
      <c r="E26" s="40"/>
      <c r="F26" s="4">
        <v>-15</v>
      </c>
      <c r="G26" s="40"/>
      <c r="H26" s="4">
        <v>5</v>
      </c>
      <c r="I26" s="40"/>
      <c r="J26" s="4">
        <v>-15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1" customFormat="1" ht="21.75" customHeight="1">
      <c r="A27" s="24" t="s">
        <v>132</v>
      </c>
      <c r="B27" s="14"/>
      <c r="C27" s="14"/>
      <c r="D27" s="4">
        <v>-31820</v>
      </c>
      <c r="E27" s="40"/>
      <c r="F27" s="4">
        <v>39071</v>
      </c>
      <c r="G27" s="40"/>
      <c r="H27" s="4">
        <v>-31820</v>
      </c>
      <c r="I27" s="40"/>
      <c r="J27" s="4">
        <v>39071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s="11" customFormat="1" ht="21.75" customHeight="1">
      <c r="A28" s="24" t="s">
        <v>22</v>
      </c>
      <c r="B28" s="14"/>
      <c r="C28" s="14"/>
      <c r="D28" s="4">
        <v>-227</v>
      </c>
      <c r="E28" s="40"/>
      <c r="F28" s="4">
        <v>-317</v>
      </c>
      <c r="G28" s="40"/>
      <c r="H28" s="4">
        <v>189</v>
      </c>
      <c r="I28" s="40"/>
      <c r="J28" s="4">
        <v>100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s="11" customFormat="1" ht="21.75" customHeight="1">
      <c r="A29" s="24" t="s">
        <v>87</v>
      </c>
      <c r="B29" s="14"/>
      <c r="C29" s="14"/>
      <c r="D29" s="4">
        <v>287</v>
      </c>
      <c r="E29" s="40"/>
      <c r="F29" s="4">
        <v>16</v>
      </c>
      <c r="G29" s="40"/>
      <c r="H29" s="4">
        <v>287</v>
      </c>
      <c r="I29" s="40"/>
      <c r="J29" s="4">
        <v>16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s="11" customFormat="1" ht="21.75" customHeight="1">
      <c r="A30" s="24" t="s">
        <v>51</v>
      </c>
      <c r="B30" s="14"/>
      <c r="C30" s="14"/>
      <c r="D30" s="4"/>
      <c r="E30" s="40"/>
      <c r="F30" s="4"/>
      <c r="G30" s="40"/>
      <c r="H30" s="4"/>
      <c r="I30" s="40"/>
      <c r="J30" s="4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s="11" customFormat="1" ht="21.75" customHeight="1">
      <c r="A31" s="24" t="s">
        <v>128</v>
      </c>
      <c r="B31" s="14"/>
      <c r="C31" s="14"/>
      <c r="D31" s="4">
        <v>17027</v>
      </c>
      <c r="E31" s="40"/>
      <c r="F31" s="4">
        <v>17620</v>
      </c>
      <c r="G31" s="40"/>
      <c r="H31" s="4">
        <v>19151</v>
      </c>
      <c r="I31" s="40"/>
      <c r="J31" s="4">
        <v>19598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s="11" customFormat="1" ht="21.75" customHeight="1">
      <c r="A32" s="24" t="s">
        <v>23</v>
      </c>
      <c r="B32" s="14"/>
      <c r="C32" s="14"/>
      <c r="D32" s="5">
        <v>733</v>
      </c>
      <c r="E32" s="40"/>
      <c r="F32" s="5">
        <v>-2823</v>
      </c>
      <c r="G32" s="40"/>
      <c r="H32" s="5">
        <v>733</v>
      </c>
      <c r="I32" s="40"/>
      <c r="J32" s="5">
        <v>-2823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s="11" customFormat="1" ht="21.75" customHeight="1">
      <c r="A33" s="24" t="s">
        <v>127</v>
      </c>
      <c r="B33" s="14"/>
      <c r="C33" s="14"/>
      <c r="D33" s="3">
        <v>-3103</v>
      </c>
      <c r="E33" s="40"/>
      <c r="F33" s="3">
        <v>-5563</v>
      </c>
      <c r="G33" s="40"/>
      <c r="H33" s="3">
        <v>-3103</v>
      </c>
      <c r="I33" s="40"/>
      <c r="J33" s="3">
        <v>-5563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s="11" customFormat="1" ht="21.75" customHeight="1">
      <c r="A34" s="24" t="s">
        <v>49</v>
      </c>
      <c r="B34" s="14"/>
      <c r="C34" s="14"/>
      <c r="D34" s="39">
        <f>SUM(D22:D33)</f>
        <v>235585</v>
      </c>
      <c r="E34" s="40"/>
      <c r="F34" s="39">
        <f>SUM(F22:F33)</f>
        <v>322073</v>
      </c>
      <c r="G34" s="40"/>
      <c r="H34" s="39">
        <f>SUM(H22:H33)</f>
        <v>237447</v>
      </c>
      <c r="I34" s="40"/>
      <c r="J34" s="39">
        <f>SUM(J22:J33)</f>
        <v>323210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s="11" customFormat="1" ht="21.75" customHeight="1">
      <c r="A35" s="24" t="s">
        <v>75</v>
      </c>
      <c r="B35" s="14"/>
      <c r="C35" s="14"/>
      <c r="D35" s="5">
        <v>-2547</v>
      </c>
      <c r="E35" s="40"/>
      <c r="F35" s="5">
        <v>-2668</v>
      </c>
      <c r="G35" s="40"/>
      <c r="H35" s="5">
        <v>-9685</v>
      </c>
      <c r="I35" s="40"/>
      <c r="J35" s="5">
        <v>-12263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s="11" customFormat="1" ht="21.75" customHeight="1">
      <c r="A36" s="24" t="s">
        <v>158</v>
      </c>
      <c r="B36" s="14"/>
      <c r="C36" s="14"/>
      <c r="D36" s="5">
        <v>47</v>
      </c>
      <c r="E36" s="40"/>
      <c r="F36" s="5">
        <v>0</v>
      </c>
      <c r="G36" s="40"/>
      <c r="H36" s="5">
        <v>0</v>
      </c>
      <c r="I36" s="40"/>
      <c r="J36" s="5">
        <v>0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s="11" customFormat="1" ht="21.75" customHeight="1">
      <c r="A37" s="24" t="s">
        <v>93</v>
      </c>
      <c r="B37" s="14"/>
      <c r="C37" s="14"/>
      <c r="D37" s="5">
        <v>-43433</v>
      </c>
      <c r="E37" s="40"/>
      <c r="F37" s="5">
        <v>-37007</v>
      </c>
      <c r="G37" s="40"/>
      <c r="H37" s="5">
        <v>-41235</v>
      </c>
      <c r="I37" s="40"/>
      <c r="J37" s="5">
        <v>-34745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s="11" customFormat="1" ht="21.75" customHeight="1">
      <c r="A38" s="7" t="s">
        <v>146</v>
      </c>
      <c r="B38" s="14"/>
      <c r="C38" s="14"/>
      <c r="D38" s="43">
        <f>SUM(D34:D37)</f>
        <v>189652</v>
      </c>
      <c r="E38" s="40"/>
      <c r="F38" s="43">
        <f>SUM(F34:F37)</f>
        <v>282398</v>
      </c>
      <c r="G38" s="40"/>
      <c r="H38" s="43">
        <f>SUM(H34:H37)</f>
        <v>186527</v>
      </c>
      <c r="I38" s="40"/>
      <c r="J38" s="43">
        <f>SUM(J34:J37)</f>
        <v>276202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s="11" customFormat="1" ht="21.75" customHeight="1">
      <c r="A39" s="24"/>
      <c r="B39" s="14"/>
      <c r="C39" s="14"/>
      <c r="D39" s="71"/>
      <c r="E39" s="72"/>
      <c r="F39" s="71"/>
      <c r="G39" s="72"/>
      <c r="H39" s="71"/>
      <c r="I39" s="72"/>
      <c r="J39" s="71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s="11" customFormat="1" ht="21.75" customHeight="1">
      <c r="A40" s="24" t="s">
        <v>1</v>
      </c>
      <c r="B40" s="14"/>
      <c r="C40" s="14"/>
      <c r="D40" s="71"/>
      <c r="E40" s="72"/>
      <c r="F40" s="71"/>
      <c r="G40" s="72"/>
      <c r="H40" s="71"/>
      <c r="I40" s="72"/>
      <c r="J40" s="71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s="11" customFormat="1" ht="21.75" customHeight="1">
      <c r="A41" s="24"/>
      <c r="B41" s="14"/>
      <c r="C41" s="14"/>
      <c r="D41" s="71"/>
      <c r="E41" s="72"/>
      <c r="F41" s="71"/>
      <c r="G41" s="72"/>
      <c r="H41" s="71"/>
      <c r="I41" s="72"/>
      <c r="J41" s="71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1" customFormat="1" ht="21.75" customHeight="1">
      <c r="A42" s="24"/>
      <c r="B42" s="14"/>
      <c r="C42" s="14"/>
      <c r="D42" s="71"/>
      <c r="E42" s="72"/>
      <c r="F42" s="71"/>
      <c r="G42" s="72"/>
      <c r="H42" s="71"/>
      <c r="I42" s="72"/>
      <c r="J42" s="71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s="11" customFormat="1" ht="21.75" customHeight="1">
      <c r="B43" s="14"/>
      <c r="C43" s="1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s="11" customFormat="1" ht="24" customHeight="1">
      <c r="A44" s="67"/>
      <c r="B44" s="68"/>
      <c r="C44" s="18"/>
      <c r="D44" s="68"/>
      <c r="E44" s="69"/>
      <c r="F44" s="69"/>
      <c r="G44" s="69"/>
      <c r="H44" s="69"/>
      <c r="I44" s="69"/>
      <c r="J44" s="35" t="s">
        <v>43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11" customFormat="1" ht="24" customHeight="1">
      <c r="A45" s="7" t="s">
        <v>76</v>
      </c>
      <c r="B45" s="14"/>
      <c r="C45" s="14"/>
      <c r="D45" s="23"/>
      <c r="E45" s="23"/>
      <c r="F45" s="23"/>
      <c r="G45" s="23"/>
      <c r="H45" s="23"/>
      <c r="I45" s="23"/>
      <c r="J45" s="23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s="11" customFormat="1" ht="24" customHeight="1">
      <c r="A46" s="7" t="s">
        <v>72</v>
      </c>
      <c r="B46" s="14"/>
      <c r="C46" s="14"/>
      <c r="D46" s="23"/>
      <c r="E46" s="23"/>
      <c r="F46" s="23"/>
      <c r="G46" s="23"/>
      <c r="H46" s="70"/>
      <c r="I46" s="23"/>
      <c r="J46" s="7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s="11" customFormat="1" ht="24" customHeight="1">
      <c r="A47" s="7" t="s">
        <v>157</v>
      </c>
      <c r="B47" s="14"/>
      <c r="C47" s="14"/>
      <c r="D47" s="23"/>
      <c r="E47" s="23"/>
      <c r="F47" s="23"/>
      <c r="G47" s="23"/>
      <c r="H47" s="70"/>
      <c r="I47" s="23"/>
      <c r="J47" s="7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s="11" customFormat="1" ht="24" customHeight="1">
      <c r="B48" s="14"/>
      <c r="C48" s="14"/>
      <c r="D48" s="23"/>
      <c r="E48" s="23"/>
      <c r="F48" s="23"/>
      <c r="G48" s="23"/>
      <c r="H48" s="70"/>
      <c r="I48" s="23"/>
      <c r="J48" s="13" t="s">
        <v>14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s="11" customFormat="1" ht="24" customHeight="1">
      <c r="B49" s="14"/>
      <c r="C49" s="14"/>
      <c r="D49" s="15"/>
      <c r="E49" s="15" t="s">
        <v>10</v>
      </c>
      <c r="F49" s="15"/>
      <c r="G49" s="23"/>
      <c r="H49" s="15"/>
      <c r="I49" s="15" t="s">
        <v>11</v>
      </c>
      <c r="J49" s="15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s="11" customFormat="1" ht="24" customHeight="1">
      <c r="B50" s="18"/>
      <c r="C50" s="14"/>
      <c r="D50" s="37">
        <v>2025</v>
      </c>
      <c r="E50" s="20"/>
      <c r="F50" s="37">
        <v>2024</v>
      </c>
      <c r="G50" s="36"/>
      <c r="H50" s="37">
        <v>2025</v>
      </c>
      <c r="I50" s="20"/>
      <c r="J50" s="37">
        <v>2024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s="11" customFormat="1" ht="24" customHeight="1">
      <c r="A51" s="7" t="s">
        <v>48</v>
      </c>
      <c r="B51" s="14"/>
      <c r="C51" s="1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s="11" customFormat="1" ht="24" customHeight="1">
      <c r="A52" s="24" t="s">
        <v>89</v>
      </c>
      <c r="B52" s="14"/>
      <c r="C52" s="14"/>
      <c r="D52" s="4">
        <v>0</v>
      </c>
      <c r="E52" s="10"/>
      <c r="F52" s="4">
        <v>2284</v>
      </c>
      <c r="G52" s="6"/>
      <c r="H52" s="4">
        <v>0</v>
      </c>
      <c r="I52" s="6"/>
      <c r="J52" s="4"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11" customFormat="1" ht="24" customHeight="1">
      <c r="A53" s="24" t="s">
        <v>135</v>
      </c>
      <c r="B53" s="14"/>
      <c r="C53" s="14"/>
      <c r="D53" s="4">
        <v>456</v>
      </c>
      <c r="E53" s="10"/>
      <c r="F53" s="4">
        <v>1641</v>
      </c>
      <c r="G53" s="6"/>
      <c r="H53" s="4">
        <v>456</v>
      </c>
      <c r="I53" s="6"/>
      <c r="J53" s="4">
        <v>1641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11" customFormat="1" ht="24" customHeight="1">
      <c r="A54" s="24" t="s">
        <v>119</v>
      </c>
      <c r="B54" s="14"/>
      <c r="C54" s="14"/>
      <c r="D54" s="4">
        <v>-178122</v>
      </c>
      <c r="E54" s="10"/>
      <c r="F54" s="4">
        <v>-21205</v>
      </c>
      <c r="G54" s="10"/>
      <c r="H54" s="4">
        <v>-178122</v>
      </c>
      <c r="I54" s="10"/>
      <c r="J54" s="4">
        <v>-21205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1" customFormat="1" ht="24" customHeight="1">
      <c r="A55" s="24" t="s">
        <v>94</v>
      </c>
      <c r="B55" s="14"/>
      <c r="C55" s="14"/>
      <c r="D55" s="4">
        <v>-7341</v>
      </c>
      <c r="E55" s="10"/>
      <c r="F55" s="4">
        <v>-6713</v>
      </c>
      <c r="G55" s="10"/>
      <c r="H55" s="4">
        <v>-7341</v>
      </c>
      <c r="I55" s="10"/>
      <c r="J55" s="4">
        <v>-6713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s="11" customFormat="1" ht="24" customHeight="1">
      <c r="A56" s="24" t="s">
        <v>136</v>
      </c>
      <c r="B56" s="14"/>
      <c r="C56" s="14"/>
      <c r="D56" s="4">
        <v>0</v>
      </c>
      <c r="E56" s="10"/>
      <c r="F56" s="4">
        <v>-303</v>
      </c>
      <c r="G56" s="10"/>
      <c r="H56" s="4">
        <v>0</v>
      </c>
      <c r="I56" s="10"/>
      <c r="J56" s="4">
        <v>-303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11" customFormat="1" ht="24" customHeight="1">
      <c r="A57" s="24" t="s">
        <v>137</v>
      </c>
      <c r="B57" s="14"/>
      <c r="C57" s="14"/>
      <c r="D57" s="3">
        <v>8750</v>
      </c>
      <c r="E57" s="10"/>
      <c r="F57" s="3">
        <v>57500</v>
      </c>
      <c r="G57" s="10"/>
      <c r="H57" s="3">
        <v>19435</v>
      </c>
      <c r="I57" s="10"/>
      <c r="J57" s="3">
        <v>68459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11" customFormat="1" ht="24" customHeight="1">
      <c r="A58" s="7" t="s">
        <v>147</v>
      </c>
      <c r="B58" s="14"/>
      <c r="C58" s="10"/>
      <c r="D58" s="42">
        <f>SUM(D52:D57)</f>
        <v>-176257</v>
      </c>
      <c r="E58" s="40"/>
      <c r="F58" s="42">
        <f>SUM(F52:F57)</f>
        <v>33204</v>
      </c>
      <c r="G58" s="40"/>
      <c r="H58" s="42">
        <f>SUM(H52:H57)</f>
        <v>-165572</v>
      </c>
      <c r="I58" s="40"/>
      <c r="J58" s="42">
        <f>SUM(J52:J57)</f>
        <v>41879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s="11" customFormat="1" ht="24" customHeight="1">
      <c r="A59" s="7" t="s">
        <v>74</v>
      </c>
      <c r="B59" s="14"/>
      <c r="C59" s="10"/>
      <c r="D59" s="39"/>
      <c r="E59" s="40"/>
      <c r="F59" s="39"/>
      <c r="G59" s="40"/>
      <c r="H59" s="39"/>
      <c r="I59" s="40"/>
      <c r="J59" s="39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s="11" customFormat="1" ht="24" customHeight="1">
      <c r="A60" s="24" t="s">
        <v>148</v>
      </c>
      <c r="B60" s="14"/>
      <c r="C60" s="10"/>
      <c r="D60" s="5">
        <v>0</v>
      </c>
      <c r="E60" s="40"/>
      <c r="F60" s="5">
        <v>-130000</v>
      </c>
      <c r="G60" s="40"/>
      <c r="H60" s="5">
        <v>0</v>
      </c>
      <c r="I60" s="40"/>
      <c r="J60" s="5">
        <v>-130000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s="11" customFormat="1" ht="24" customHeight="1">
      <c r="A61" s="24" t="s">
        <v>149</v>
      </c>
      <c r="B61" s="14"/>
      <c r="C61" s="10"/>
      <c r="D61" s="5">
        <v>107000</v>
      </c>
      <c r="E61" s="40"/>
      <c r="F61" s="5">
        <v>0</v>
      </c>
      <c r="G61" s="40"/>
      <c r="H61" s="5">
        <v>107000</v>
      </c>
      <c r="I61" s="40"/>
      <c r="J61" s="5">
        <v>0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s="11" customFormat="1" ht="24" customHeight="1">
      <c r="A62" s="24" t="s">
        <v>92</v>
      </c>
      <c r="B62" s="14"/>
      <c r="C62" s="10"/>
      <c r="D62" s="5">
        <v>-611</v>
      </c>
      <c r="E62" s="40"/>
      <c r="F62" s="5">
        <v>-408</v>
      </c>
      <c r="G62" s="40"/>
      <c r="H62" s="5">
        <v>-834</v>
      </c>
      <c r="I62" s="40"/>
      <c r="J62" s="5">
        <v>-532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s="11" customFormat="1" ht="24" customHeight="1">
      <c r="A63" s="24" t="s">
        <v>138</v>
      </c>
      <c r="B63" s="14"/>
      <c r="C63" s="10"/>
      <c r="D63" s="3">
        <v>-106926</v>
      </c>
      <c r="E63" s="40"/>
      <c r="F63" s="3">
        <v>-97199</v>
      </c>
      <c r="G63" s="40"/>
      <c r="H63" s="3">
        <v>-106926</v>
      </c>
      <c r="I63" s="40"/>
      <c r="J63" s="3">
        <v>-97199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s="11" customFormat="1" ht="24" customHeight="1">
      <c r="A64" s="7" t="s">
        <v>150</v>
      </c>
      <c r="B64" s="14"/>
      <c r="C64" s="10"/>
      <c r="D64" s="42">
        <f>SUM(D60:D63)</f>
        <v>-537</v>
      </c>
      <c r="E64" s="40"/>
      <c r="F64" s="42">
        <f>SUM(F60:F63)</f>
        <v>-227607</v>
      </c>
      <c r="G64" s="40"/>
      <c r="H64" s="42">
        <f>SUM(H60:H63)</f>
        <v>-760</v>
      </c>
      <c r="I64" s="40"/>
      <c r="J64" s="42">
        <f>SUM(J60:J63)</f>
        <v>-227731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s="11" customFormat="1" ht="24" customHeight="1">
      <c r="A65" s="7" t="s">
        <v>159</v>
      </c>
      <c r="B65" s="14"/>
      <c r="C65" s="14"/>
      <c r="D65" s="39">
        <f>SUM(D38,D58,D64)</f>
        <v>12858</v>
      </c>
      <c r="E65" s="40"/>
      <c r="F65" s="39">
        <f>SUM(F38,F58,F64)</f>
        <v>87995</v>
      </c>
      <c r="G65" s="40"/>
      <c r="H65" s="39">
        <f>SUM(H38,H58,H64)</f>
        <v>20195</v>
      </c>
      <c r="I65" s="40"/>
      <c r="J65" s="39">
        <f>SUM(J38,J58,J64)</f>
        <v>90350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s="11" customFormat="1" ht="24" customHeight="1">
      <c r="A66" s="24" t="s">
        <v>6</v>
      </c>
      <c r="B66" s="14"/>
      <c r="C66" s="14"/>
      <c r="D66" s="42">
        <v>126689</v>
      </c>
      <c r="E66" s="40"/>
      <c r="F66" s="3">
        <v>118932</v>
      </c>
      <c r="G66" s="40"/>
      <c r="H66" s="42">
        <v>79313</v>
      </c>
      <c r="I66" s="40"/>
      <c r="J66" s="42">
        <v>83280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s="11" customFormat="1" ht="24" customHeight="1" thickBot="1">
      <c r="A67" s="7" t="s">
        <v>7</v>
      </c>
      <c r="B67" s="14"/>
      <c r="C67" s="14"/>
      <c r="D67" s="73">
        <f>SUM(D65:D66)</f>
        <v>139547</v>
      </c>
      <c r="E67" s="40"/>
      <c r="F67" s="73">
        <f>SUM(F65:F66)</f>
        <v>206927</v>
      </c>
      <c r="G67" s="40"/>
      <c r="H67" s="73">
        <f>SUM(H65:H66)</f>
        <v>99508</v>
      </c>
      <c r="I67" s="40"/>
      <c r="J67" s="73">
        <f>SUM(J65:J66)</f>
        <v>173630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s="11" customFormat="1" ht="24" customHeight="1" thickTop="1">
      <c r="A68" s="24"/>
      <c r="B68" s="14"/>
      <c r="C68" s="14"/>
      <c r="D68" s="39">
        <f>SUM(D67-BS!D11)</f>
        <v>0</v>
      </c>
      <c r="E68" s="40"/>
      <c r="F68" s="39"/>
      <c r="G68" s="40"/>
      <c r="H68" s="39">
        <f>SUM(H67-BS!H11)</f>
        <v>0</v>
      </c>
      <c r="I68" s="40"/>
      <c r="J68" s="39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s="11" customFormat="1" ht="24" customHeight="1">
      <c r="A69" s="7" t="s">
        <v>98</v>
      </c>
      <c r="B69" s="14"/>
      <c r="C69" s="14"/>
      <c r="D69" s="39"/>
      <c r="E69" s="40"/>
      <c r="F69" s="39"/>
      <c r="G69" s="40"/>
      <c r="H69" s="39"/>
      <c r="I69" s="40"/>
      <c r="J69" s="39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s="11" customFormat="1" ht="24" customHeight="1">
      <c r="A70" s="24" t="s">
        <v>117</v>
      </c>
      <c r="B70" s="14"/>
      <c r="C70" s="14"/>
      <c r="D70" s="39"/>
      <c r="E70" s="40"/>
      <c r="F70" s="39"/>
      <c r="G70" s="40"/>
      <c r="H70" s="39"/>
      <c r="I70" s="40"/>
      <c r="J70" s="39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s="11" customFormat="1" ht="24" customHeight="1">
      <c r="A71" s="11" t="s">
        <v>85</v>
      </c>
      <c r="B71" s="14"/>
      <c r="C71" s="14"/>
      <c r="D71" s="11">
        <v>2630</v>
      </c>
      <c r="E71" s="40"/>
      <c r="F71" s="11">
        <v>1202</v>
      </c>
      <c r="G71" s="40"/>
      <c r="H71" s="11">
        <v>2630</v>
      </c>
      <c r="I71" s="40"/>
      <c r="J71" s="11">
        <v>1202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s="11" customFormat="1" ht="24" customHeight="1">
      <c r="A72" s="24"/>
      <c r="B72" s="14"/>
      <c r="C72" s="14"/>
      <c r="D72" s="39"/>
      <c r="E72" s="40"/>
      <c r="F72" s="39"/>
      <c r="G72" s="40"/>
      <c r="H72" s="39"/>
      <c r="I72" s="40"/>
      <c r="J72" s="39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s="11" customFormat="1" ht="24" customHeight="1">
      <c r="A73" s="11" t="s">
        <v>1</v>
      </c>
      <c r="B73" s="14"/>
      <c r="C73" s="14"/>
      <c r="D73" s="39"/>
      <c r="E73" s="40"/>
      <c r="F73" s="39"/>
      <c r="G73" s="40"/>
      <c r="H73" s="39"/>
      <c r="I73" s="40"/>
      <c r="J73" s="39"/>
      <c r="K73" s="10"/>
      <c r="L73" s="10"/>
      <c r="M73" s="10"/>
      <c r="N73" s="10"/>
    </row>
    <row r="74" spans="1:20" s="11" customFormat="1" ht="24" customHeight="1">
      <c r="A74" s="24"/>
      <c r="B74" s="14"/>
      <c r="C74" s="14"/>
      <c r="D74" s="39"/>
      <c r="E74" s="40"/>
      <c r="F74" s="39"/>
      <c r="G74" s="40"/>
      <c r="H74" s="39"/>
      <c r="I74" s="40"/>
      <c r="J74" s="39"/>
      <c r="K74" s="10"/>
      <c r="L74" s="10"/>
      <c r="M74" s="10"/>
      <c r="N74" s="10"/>
    </row>
    <row r="75" spans="1:20" s="11" customFormat="1" ht="24" customHeight="1">
      <c r="A75" s="24"/>
      <c r="B75" s="14"/>
      <c r="C75" s="14"/>
      <c r="D75" s="39"/>
      <c r="E75" s="40"/>
      <c r="F75" s="39"/>
      <c r="G75" s="40"/>
      <c r="H75" s="39"/>
      <c r="I75" s="40"/>
      <c r="J75" s="39"/>
      <c r="K75" s="10"/>
      <c r="L75" s="10"/>
      <c r="M75" s="10"/>
      <c r="N75" s="10"/>
    </row>
    <row r="76" spans="1:20" s="11" customFormat="1" ht="24" customHeight="1">
      <c r="A76" s="24"/>
      <c r="B76" s="14"/>
      <c r="C76" s="14"/>
      <c r="D76" s="39"/>
      <c r="E76" s="40"/>
      <c r="F76" s="39"/>
      <c r="G76" s="40"/>
      <c r="H76" s="39"/>
      <c r="I76" s="40"/>
      <c r="J76" s="39"/>
      <c r="K76" s="10"/>
      <c r="L76" s="10"/>
      <c r="M76" s="10"/>
      <c r="N76" s="10"/>
    </row>
    <row r="77" spans="1:20" s="11" customFormat="1" ht="24" customHeight="1">
      <c r="B77" s="14"/>
      <c r="C77" s="14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</sheetData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3" max="16383" man="1"/>
    <brk id="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94D080-DA3D-4F5C-A99C-BB2E8A5481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107115-fdd9-4483-accc-60cd2b4cf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EDE1A-7345-4BFB-9B11-A3BB5342D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Duangrat Wongsaengthip</cp:lastModifiedBy>
  <cp:lastPrinted>2025-10-16T07:35:43Z</cp:lastPrinted>
  <dcterms:created xsi:type="dcterms:W3CDTF">1997-10-31T02:19:51Z</dcterms:created>
  <dcterms:modified xsi:type="dcterms:W3CDTF">2025-11-04T11:45:28Z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