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5\SET 2025_Q3\FS_TOPP_Q3'25\TH\"/>
    </mc:Choice>
  </mc:AlternateContent>
  <xr:revisionPtr revIDLastSave="0" documentId="13_ncr:1_{2D25A206-BC2C-4E75-A30D-45E6D1E0F32F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BS1" sheetId="20" r:id="rId1"/>
    <sheet name="BS2" sheetId="21" r:id="rId2"/>
    <sheet name="BS3" sheetId="22" r:id="rId3"/>
    <sheet name="CE1" sheetId="15" r:id="rId4"/>
    <sheet name="CE2" sheetId="16" r:id="rId5"/>
    <sheet name="PL 3M " sheetId="17" r:id="rId6"/>
    <sheet name="OCI 3M" sheetId="18" r:id="rId7"/>
    <sheet name="PL 9M" sheetId="23" r:id="rId8"/>
    <sheet name="OCI 9M" sheetId="24" r:id="rId9"/>
    <sheet name="CF" sheetId="19" r:id="rId10"/>
  </sheets>
  <definedNames>
    <definedName name="_xlnm._FilterDatabase" localSheetId="3" hidden="1">'CE1'!$A$28:$A$28</definedName>
    <definedName name="_xlnm._FilterDatabase" localSheetId="9" hidden="1">CF!#REF!</definedName>
    <definedName name="_xlnm.Print_Area" localSheetId="0">'BS1'!$A$1:$M$49</definedName>
    <definedName name="_xlnm.Print_Area" localSheetId="1">'BS2'!$A$1:$M$49</definedName>
    <definedName name="_xlnm.Print_Area" localSheetId="2">'BS3'!$A$1:$M$48</definedName>
    <definedName name="_xlnm.Print_Area" localSheetId="3">'CE1'!$A$1:$N$34</definedName>
    <definedName name="_xlnm.Print_Area" localSheetId="4">'CE2'!$A$1:$M$34</definedName>
    <definedName name="_xlnm.Print_Area" localSheetId="9">CF!$A$1:$K$109</definedName>
    <definedName name="_xlnm.Print_Area" localSheetId="6">'OCI 3M'!$A$1:$L$48</definedName>
    <definedName name="_xlnm.Print_Area" localSheetId="8">'OCI 9M'!$A$1:$L$48</definedName>
    <definedName name="_xlnm.Print_Area" localSheetId="5">'PL 3M '!$A$1:$L$49</definedName>
    <definedName name="_xlnm.Print_Area" localSheetId="7">'PL 9M'!$A$1:$L$49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24" l="1"/>
  <c r="L23" i="24" s="1"/>
  <c r="J21" i="24"/>
  <c r="J23" i="24" s="1"/>
  <c r="H21" i="24"/>
  <c r="H23" i="24" s="1"/>
  <c r="F21" i="24"/>
  <c r="F23" i="24" s="1"/>
  <c r="L21" i="18"/>
  <c r="L23" i="18" s="1"/>
  <c r="J21" i="18"/>
  <c r="J23" i="18" s="1"/>
  <c r="H21" i="18"/>
  <c r="H23" i="18" s="1"/>
  <c r="I96" i="19" l="1"/>
  <c r="E96" i="19"/>
  <c r="E101" i="19" l="1"/>
  <c r="G101" i="19"/>
  <c r="L19" i="15" l="1"/>
  <c r="G92" i="19"/>
  <c r="K101" i="19" l="1"/>
  <c r="K92" i="19"/>
  <c r="M12" i="22"/>
  <c r="I12" i="22"/>
  <c r="M12" i="21"/>
  <c r="I12" i="21"/>
  <c r="E94" i="19" l="1"/>
  <c r="E88" i="19"/>
  <c r="E113" i="19"/>
  <c r="I94" i="19" l="1"/>
  <c r="L26" i="15" l="1"/>
  <c r="J23" i="23" l="1"/>
  <c r="F21" i="18" l="1"/>
  <c r="F23" i="18" s="1"/>
  <c r="A6" i="23"/>
  <c r="A6" i="24" s="1"/>
  <c r="I65" i="19" l="1"/>
  <c r="J17" i="17" l="1"/>
  <c r="F17" i="17" l="1"/>
  <c r="H17" i="17"/>
  <c r="L17" i="17"/>
  <c r="L17" i="23"/>
  <c r="J17" i="23"/>
  <c r="J25" i="23" s="1"/>
  <c r="F17" i="23"/>
  <c r="H17" i="23"/>
  <c r="N18" i="15" l="1"/>
  <c r="M16" i="16"/>
  <c r="A4" i="21" l="1"/>
  <c r="E65" i="19"/>
  <c r="K88" i="19" l="1"/>
  <c r="G88" i="19"/>
  <c r="I66" i="19"/>
  <c r="E66" i="19"/>
  <c r="M23" i="16"/>
  <c r="K93" i="19" s="1"/>
  <c r="K94" i="19" s="1"/>
  <c r="J12" i="18"/>
  <c r="F12" i="18"/>
  <c r="N25" i="15"/>
  <c r="G93" i="19" s="1"/>
  <c r="G94" i="19" s="1"/>
  <c r="J12" i="23"/>
  <c r="J12" i="24" s="1"/>
  <c r="F12" i="23"/>
  <c r="F12" i="24" s="1"/>
  <c r="L23" i="23" l="1"/>
  <c r="L25" i="23" s="1"/>
  <c r="J33" i="23"/>
  <c r="J36" i="23" s="1"/>
  <c r="H23" i="23"/>
  <c r="H25" i="23" s="1"/>
  <c r="F23" i="23"/>
  <c r="F25" i="23" s="1"/>
  <c r="L13" i="23"/>
  <c r="J13" i="23"/>
  <c r="A6" i="19"/>
  <c r="K12" i="21"/>
  <c r="K12" i="22" s="1"/>
  <c r="G12" i="21"/>
  <c r="G12" i="22" s="1"/>
  <c r="I15" i="19" l="1"/>
  <c r="I33" i="19" s="1"/>
  <c r="I75" i="19" s="1"/>
  <c r="L33" i="23"/>
  <c r="L36" i="23" s="1"/>
  <c r="F33" i="23"/>
  <c r="H33" i="23"/>
  <c r="H36" i="23" s="1"/>
  <c r="F36" i="23" l="1"/>
  <c r="H15" i="24"/>
  <c r="H25" i="24" s="1"/>
  <c r="G15" i="19"/>
  <c r="K15" i="19"/>
  <c r="K33" i="19" s="1"/>
  <c r="L15" i="24"/>
  <c r="L25" i="24" s="1"/>
  <c r="H38" i="23"/>
  <c r="L38" i="23"/>
  <c r="J38" i="23"/>
  <c r="J15" i="24"/>
  <c r="J25" i="24" s="1"/>
  <c r="K24" i="16" l="1"/>
  <c r="G33" i="19"/>
  <c r="G75" i="19" s="1"/>
  <c r="F38" i="23"/>
  <c r="F15" i="24"/>
  <c r="F25" i="24" s="1"/>
  <c r="J26" i="15"/>
  <c r="K17" i="16"/>
  <c r="K19" i="16" s="1"/>
  <c r="E15" i="19"/>
  <c r="E33" i="19" s="1"/>
  <c r="J19" i="15" l="1"/>
  <c r="J21" i="15" s="1"/>
  <c r="E75" i="19"/>
  <c r="E77" i="19" s="1"/>
  <c r="F19" i="15" l="1"/>
  <c r="H26" i="15"/>
  <c r="I113" i="19"/>
  <c r="M21" i="16" l="1"/>
  <c r="M24" i="22"/>
  <c r="I25" i="22"/>
  <c r="I24" i="22"/>
  <c r="N16" i="15" l="1"/>
  <c r="K27" i="21" l="1"/>
  <c r="K33" i="21"/>
  <c r="I26" i="16"/>
  <c r="G26" i="16"/>
  <c r="E26" i="16"/>
  <c r="H28" i="15"/>
  <c r="F28" i="15"/>
  <c r="D28" i="15"/>
  <c r="G26" i="20" l="1"/>
  <c r="I26" i="20"/>
  <c r="I27" i="22" l="1"/>
  <c r="L21" i="15"/>
  <c r="G25" i="22" s="1"/>
  <c r="L28" i="15"/>
  <c r="M33" i="21"/>
  <c r="I33" i="21"/>
  <c r="G33" i="21"/>
  <c r="L23" i="17"/>
  <c r="L25" i="17" s="1"/>
  <c r="J23" i="17"/>
  <c r="H23" i="17"/>
  <c r="F23" i="17"/>
  <c r="I27" i="21"/>
  <c r="I19" i="16"/>
  <c r="H21" i="15"/>
  <c r="G23" i="22" s="1"/>
  <c r="F21" i="15"/>
  <c r="D21" i="15"/>
  <c r="M14" i="16"/>
  <c r="G19" i="16"/>
  <c r="E19" i="16"/>
  <c r="K23" i="22"/>
  <c r="K20" i="22"/>
  <c r="K19" i="22"/>
  <c r="N23" i="15"/>
  <c r="G20" i="22"/>
  <c r="G19" i="22"/>
  <c r="M27" i="21"/>
  <c r="G27" i="21"/>
  <c r="K39" i="20"/>
  <c r="M39" i="20"/>
  <c r="I39" i="20"/>
  <c r="I41" i="20" s="1"/>
  <c r="G39" i="20"/>
  <c r="M26" i="20"/>
  <c r="K26" i="20"/>
  <c r="L110" i="19"/>
  <c r="A4" i="22"/>
  <c r="G67" i="19"/>
  <c r="K67" i="19" s="1"/>
  <c r="E67" i="19"/>
  <c r="I67" i="19" s="1"/>
  <c r="A58" i="19"/>
  <c r="L13" i="17"/>
  <c r="J13" i="17"/>
  <c r="A46" i="21"/>
  <c r="A45" i="22"/>
  <c r="A46" i="20"/>
  <c r="H25" i="17" l="1"/>
  <c r="H33" i="17" s="1"/>
  <c r="F25" i="17"/>
  <c r="F33" i="17" s="1"/>
  <c r="F36" i="17" s="1"/>
  <c r="N21" i="15"/>
  <c r="M27" i="22"/>
  <c r="L33" i="17"/>
  <c r="L36" i="17" s="1"/>
  <c r="L15" i="18" s="1"/>
  <c r="L25" i="18" s="1"/>
  <c r="K35" i="21"/>
  <c r="M41" i="20"/>
  <c r="K41" i="20"/>
  <c r="G41" i="20"/>
  <c r="M35" i="21"/>
  <c r="I35" i="21"/>
  <c r="I29" i="22" s="1"/>
  <c r="G35" i="21"/>
  <c r="J25" i="17"/>
  <c r="A60" i="19"/>
  <c r="A6" i="18"/>
  <c r="J33" i="17" l="1"/>
  <c r="J36" i="17" s="1"/>
  <c r="F15" i="18"/>
  <c r="F25" i="18" s="1"/>
  <c r="M29" i="22"/>
  <c r="F38" i="17"/>
  <c r="L38" i="17"/>
  <c r="J15" i="18" l="1"/>
  <c r="J25" i="18" s="1"/>
  <c r="J38" i="17"/>
  <c r="K26" i="16"/>
  <c r="K75" i="19"/>
  <c r="H36" i="17"/>
  <c r="H15" i="18" s="1"/>
  <c r="H25" i="18" s="1"/>
  <c r="E95" i="19" l="1"/>
  <c r="M17" i="16"/>
  <c r="I77" i="19"/>
  <c r="K77" i="19"/>
  <c r="N19" i="15"/>
  <c r="K24" i="22"/>
  <c r="K27" i="22" s="1"/>
  <c r="K29" i="22" s="1"/>
  <c r="H38" i="17"/>
  <c r="J28" i="15"/>
  <c r="M24" i="16"/>
  <c r="M26" i="16" s="1"/>
  <c r="K95" i="19" l="1"/>
  <c r="K97" i="19" s="1"/>
  <c r="K114" i="19" s="1"/>
  <c r="E97" i="19"/>
  <c r="M19" i="16"/>
  <c r="G24" i="22"/>
  <c r="G27" i="22" s="1"/>
  <c r="G29" i="22" s="1"/>
  <c r="E114" i="19" l="1"/>
  <c r="N97" i="19"/>
  <c r="G77" i="19"/>
  <c r="N26" i="15"/>
  <c r="N28" i="15" s="1"/>
  <c r="I88" i="19"/>
  <c r="G95" i="19" l="1"/>
  <c r="G97" i="19" s="1"/>
  <c r="I95" i="19"/>
  <c r="I97" i="19" s="1"/>
  <c r="I114" i="19" l="1"/>
  <c r="O97" i="19"/>
  <c r="G114" i="19"/>
  <c r="P97" i="19"/>
</calcChain>
</file>

<file path=xl/sharedStrings.xml><?xml version="1.0" encoding="utf-8"?>
<sst xmlns="http://schemas.openxmlformats.org/spreadsheetml/2006/main" count="396" uniqueCount="208">
  <si>
    <t>บริษัท  ไทย โอ.พี.พี.  จำกัด  (มหาชน)</t>
  </si>
  <si>
    <t>งบฐานะการเงิน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</si>
  <si>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</si>
  <si>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</si>
  <si>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</si>
  <si>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</si>
  <si>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</si>
  <si>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</si>
  <si>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</si>
  <si>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</si>
  <si>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</si>
  <si>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</si>
  <si>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</si>
  <si>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</si>
  <si>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</si>
  <si>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เงินให้กู้ยืมระยะสั้นแก่พนักงาน</t>
  </si>
  <si>
    <t>เงินให้กู้ยืมระยะสั้นแก่กิจการอื่น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</si>
  <si>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</si>
  <si>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</si>
  <si>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</si>
  <si>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</si>
  <si>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</si>
  <si>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</si>
  <si>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เงินลงทุนในการร่วมค้า</t>
  </si>
  <si>
    <t>สินทรัพย์ภาษีเงินได้รอตัดบัญชี</t>
  </si>
  <si>
    <t>สินทรัพย์ไม่หมุนเวียนอื่น</t>
  </si>
  <si>
    <t>เงินมัดจำเพื่อซื้อเครื่องจักร</t>
  </si>
  <si>
    <t>อื่นๆ</t>
  </si>
  <si>
    <t>รวมสินทรัพย์ไม่หมุนเวียน</t>
  </si>
  <si>
    <t>Check diff</t>
  </si>
  <si>
    <t xml:space="preserve">รวมสินทรัพย์  </t>
  </si>
  <si>
    <t>………………………………………………  กรรมการ       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</si>
  <si>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</si>
  <si>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</si>
  <si>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เจ้าหนี้อื่น</t>
  </si>
  <si>
    <t>ค่าใช้จ่ายค้างจ่าย - กิจการที่เกี่ยวข้องกัน</t>
  </si>
  <si>
    <t>ค่าใช้จ่ายค้างจ่าย - กิจการอื่น</t>
  </si>
  <si>
    <t xml:space="preserve">เจ้าหนี้ค่าซื้อสินทรัพย์ 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</si>
  <si>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</si>
  <si>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</si>
  <si>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</si>
  <si>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</si>
  <si>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</si>
  <si>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</si>
  <si>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</si>
  <si>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</si>
  <si>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</si>
  <si>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</si>
  <si>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</si>
  <si>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</si>
  <si>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</si>
  <si>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</si>
  <si>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</si>
  <si>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</si>
  <si>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</si>
  <si>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</si>
  <si>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</si>
  <si>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</t>
  </si>
  <si>
    <t>แต่สอบทานแล้ว”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</si>
  <si>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</si>
  <si>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</si>
  <si>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</si>
  <si>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</si>
  <si>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</si>
  <si>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ทุนที่ออก</t>
  </si>
  <si>
    <t>ส่วนเกินมูลค่า</t>
  </si>
  <si>
    <t xml:space="preserve">จัดสรรแล้ว </t>
  </si>
  <si>
    <t>ผลต่างของอัตราแลกเปลี่ยน</t>
  </si>
  <si>
    <t>และชำระแล้ว</t>
  </si>
  <si>
    <t>หุ้นสามัญ</t>
  </si>
  <si>
    <t>จากการแปลงค่างบการเงิน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</si>
  <si>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</si>
  <si>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</si>
  <si>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</si>
  <si>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เงินปันผลจ่าย</t>
  </si>
  <si>
    <t>กำไรเบ็ดเสร็จรวมสำหรับงวด</t>
  </si>
  <si>
    <t>ยอดคงเหลือ ณ วันที่ 30 กันยายน 2567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</si>
  <si>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</si>
  <si>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</t>
  </si>
  <si>
    <t>ตามวิธีส่วนได้เสีย</t>
  </si>
  <si>
    <t>สำหรับงวดสามเดือนสิ้นสุด</t>
  </si>
  <si>
    <t>วันที่  30 กันยายน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</si>
  <si>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</si>
  <si>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</si>
  <si>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</si>
  <si>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</si>
  <si>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</si>
  <si>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</si>
  <si>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</si>
  <si>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</si>
  <si>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ผลขาดทุน (กำไร) อื่น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</si>
  <si>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</si>
  <si>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</si>
  <si>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</si>
  <si>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</si>
  <si>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</si>
  <si>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</si>
  <si>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</si>
  <si>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</si>
  <si>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</si>
  <si>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</si>
  <si>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</si>
  <si>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</si>
  <si>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</si>
  <si>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</si>
  <si>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.</t>
  </si>
  <si>
    <t>กำไร (ขาดทุน) เบ็ดเสร็จอื่นสำหรับงวด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</si>
  <si>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</si>
  <si>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</si>
  <si>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>สำหรับงวดเก้าเดือนสิ้นสุด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</si>
  <si>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</si>
  <si>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</si>
  <si>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</si>
  <si>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</si>
  <si>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</si>
  <si>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ขาดทุนจากการลดมูลค่าสินค้าคงเหลือ (กลับรายการ)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</si>
  <si>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</si>
  <si>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</si>
  <si>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</si>
  <si>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</si>
  <si>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</si>
  <si>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ค่าใช้จ่ายผลประโยชน์พนักงาน</t>
  </si>
  <si>
    <t>ค่าใช้จ่าย (รายได้) ภาษีเงินได้รอตัดบัญชี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</si>
  <si>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</si>
  <si>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</si>
  <si>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</si>
  <si>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</si>
  <si>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</si>
  <si>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</si>
  <si>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</si>
  <si>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</si>
  <si>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</si>
  <si>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</si>
  <si>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</si>
  <si>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</si>
  <si>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</si>
  <si>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</si>
  <si>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</si>
  <si>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</si>
  <si>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</si>
  <si>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</si>
  <si>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</si>
  <si>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</si>
  <si>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</si>
  <si>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</si>
  <si>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</si>
  <si>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</si>
  <si>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</si>
  <si>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</si>
  <si>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</si>
  <si>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</si>
  <si>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</si>
  <si>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>ขาดทุน (กำไร) จากการจำหน่ายที่ดิน อาคาร และอุปกรณ์</t>
  </si>
  <si>
    <t>Cash 30.09</t>
  </si>
  <si>
    <t>หนี้สินตามสัญญาเช่าเพิ่มขึ้นจากสินทรัพย์สิทธิการใช้ที่ดินและอาคาร</t>
  </si>
  <si>
    <t>ผลต่างของอัตราแลกเปลี่ยนจากการแปลงค่างบการเงิน</t>
  </si>
  <si>
    <t>ณ  วันที่  30  กันยายน  2568</t>
  </si>
  <si>
    <t>30 กันยายน 2568</t>
  </si>
  <si>
    <t>31 ธันวาคม 2567</t>
  </si>
  <si>
    <t>สินค้าคงเหลือ</t>
  </si>
  <si>
    <t>ที่ดิน  อาคารและอุปกรณ์</t>
  </si>
  <si>
    <t>สินทรัพย์ไม่มีตัวตน</t>
  </si>
  <si>
    <t>หนี้สินตามสัญญาเช่า</t>
  </si>
  <si>
    <t>ประมาณการหนี้สินสำหรับผลประโยชน์พนักงาน</t>
  </si>
  <si>
    <t>งบฐานะการเงิน (ต่อ)</t>
  </si>
  <si>
    <t>สำหรับงวดเก้าเดือนสิ้นสุดวันที่  30  กันยายน  2568</t>
  </si>
  <si>
    <t>ยอดคงเหลือ ณ วันที่ 1 มกราคม 2568</t>
  </si>
  <si>
    <t>ยอดคงเหลือ ณ วันที่ 30 กันยายน 2568</t>
  </si>
  <si>
    <t>สำหรับงวดสามเดือนสิ้นสุดวันที่  30  กันยายน  2568</t>
  </si>
  <si>
    <t>ค่าใช้จ่าย (รายได้) ภาษีเงินได้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</si>
  <si>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</si>
  <si>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</si>
  <si>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</si>
  <si>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</si>
  <si>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</si>
  <si>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</si>
  <si>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</si>
  <si>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</si>
  <si>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- 10 -</t>
  </si>
  <si>
    <t>- 9 -</t>
  </si>
  <si>
    <t xml:space="preserve">ลูกหนี้การค้า - กิจการที่เกี่ยวข้องกัน </t>
  </si>
  <si>
    <t xml:space="preserve">ลูกหนี้การค้า - กิจการอื่น </t>
  </si>
  <si>
    <t xml:space="preserve">ลูกหนี้อื่น - รายได้ค้างรับ - กิจการที่เกี่ยวข้องกัน </t>
  </si>
  <si>
    <t xml:space="preserve">ลูกหนี้อื่น - เงินทดรองจ่าย  -  กิจการที่เกี่ยวข้องกัน </t>
  </si>
  <si>
    <t xml:space="preserve">ลูกหนี้อื่น - อื่น ๆ </t>
  </si>
  <si>
    <t xml:space="preserve">เงินให้กู้ยืมระยะสั้นแก่พนักงาน </t>
  </si>
  <si>
    <t xml:space="preserve">สินค้าคงเหลือ </t>
  </si>
  <si>
    <t xml:space="preserve">สินทรัพย์หมุนเวียนอื่น </t>
  </si>
  <si>
    <r>
      <t xml:space="preserve">สินทรัพย์ไม่หมุนเวียนอื่น - อื่นๆ </t>
    </r>
    <r>
      <rPr>
        <strike/>
        <sz val="14"/>
        <color rgb="FFFF0000"/>
        <rFont val="Angsana New"/>
        <family val="1"/>
      </rPr>
      <t xml:space="preserve"> </t>
    </r>
  </si>
  <si>
    <t>เจ้าหนี้การค้า - กิจการที่เกี่ยวข้องกัน</t>
  </si>
  <si>
    <t xml:space="preserve">เจ้าหนี้การค้า - กิจการอื่น </t>
  </si>
  <si>
    <t xml:space="preserve">เจ้าหนี้อื่น - ค่าใช้จ่ายค้างจ่าย - กิจการที่เกี่ยวข้องกัน </t>
  </si>
  <si>
    <t xml:space="preserve">เจ้าหนี้อื่น - ค่าใช้จ่ายค้างจ่าย - กิจการอื่น </t>
  </si>
  <si>
    <t xml:space="preserve">หนี้สินหมุนเวียนอื่น </t>
  </si>
  <si>
    <t>ผลขาดทุนด้านเครดิตที่คาดว่าจะเกิดขึ้น (กลับรายการ)</t>
  </si>
  <si>
    <t>- 11 -</t>
  </si>
  <si>
    <t>วันที่  30  กันยายน</t>
  </si>
  <si>
    <t>เงินให้กู้ยืมระยะสั้นแก่กิจการอื่น (เพิ่มขึ้น) ลดลง</t>
  </si>
  <si>
    <t>สินทรัพย์ทางการเงินอื่น (เพิ่มขึ้น) ลดลง</t>
  </si>
  <si>
    <t>สินทรัพย์ไม่หมุนเวียนอื่น - เงินมัดจำเพื่อซื้อเครื่องจักร (เพิ่มขึ้น) ลดลง</t>
  </si>
  <si>
    <t>ลูกหนี้การค้า - กิจการอื่น</t>
  </si>
  <si>
    <t>เจ้าหนี้การค้า - กิจการอื่น</t>
  </si>
  <si>
    <t>3 , 19</t>
  </si>
  <si>
    <t>5 , 19</t>
  </si>
  <si>
    <t>9.1 , 19</t>
  </si>
  <si>
    <t>9.2 , 19</t>
  </si>
  <si>
    <t>กำไร (ขาดทุน) เบ็ดเสร็จอื่นสำหรับงวด - สุทธิจากภาษี</t>
  </si>
  <si>
    <t>หุ้นสามัญ 6,000,000 หุ้น มูลค่าหุ้นละ 10.00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</si>
</sst>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&quot;£&quot;#,##0;[Red]\-&quot;£&quot;#,##0"/>
    <numFmt numFmtId="191" formatCode="\t&quot;฿&quot;#,##0.00_);[Red]\(\t&quot;฿&quot;#,##0.00\)"/>
    <numFmt numFmtId="192" formatCode="#,##0\ ;\(#,##0\)"/>
    <numFmt numFmtId="193" formatCode="_(* #,##0_);_(* \(#,##0\);_(* &quot;-&quot;??_);_(@_)"/>
    <numFmt numFmtId="194" formatCode="_(* #,##0.00_);_(* \(#,##0.00\);_(* &quot;-&quot;_);_(@_)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6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rgb="FF00B0F0"/>
      <name val="Angsana New"/>
      <family val="1"/>
    </font>
    <font>
      <b/>
      <sz val="14"/>
      <color indexed="8"/>
      <name val="Angsana New"/>
      <family val="1"/>
    </font>
    <font>
      <sz val="11"/>
      <name val="Times New Roman"/>
      <family val="1"/>
    </font>
    <font>
      <strike/>
      <sz val="14"/>
      <color rgb="FFFF000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84">
    <xf numFmtId="0" fontId="0" fillId="0" borderId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195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" fillId="0" borderId="0"/>
    <xf numFmtId="43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9" fillId="0" borderId="0"/>
    <xf numFmtId="0" fontId="19" fillId="0" borderId="0"/>
    <xf numFmtId="0" fontId="3" fillId="0" borderId="0"/>
    <xf numFmtId="18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7" fillId="3" borderId="0" applyNumberFormat="0" applyBorder="0" applyAlignment="0" applyProtection="0"/>
    <xf numFmtId="0" fontId="31" fillId="6" borderId="8" applyNumberFormat="0" applyAlignment="0" applyProtection="0"/>
    <xf numFmtId="0" fontId="33" fillId="7" borderId="11" applyNumberFormat="0" applyAlignment="0" applyProtection="0"/>
    <xf numFmtId="43" fontId="1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5" borderId="8" applyNumberFormat="0" applyAlignment="0" applyProtection="0"/>
    <xf numFmtId="0" fontId="32" fillId="0" borderId="10" applyNumberFormat="0" applyFill="0" applyAlignment="0" applyProtection="0"/>
    <xf numFmtId="0" fontId="28" fillId="4" borderId="0" applyNumberFormat="0" applyBorder="0" applyAlignment="0" applyProtection="0"/>
    <xf numFmtId="0" fontId="18" fillId="0" borderId="0"/>
    <xf numFmtId="0" fontId="18" fillId="8" borderId="12" applyNumberFormat="0" applyFont="0" applyAlignment="0" applyProtection="0"/>
    <xf numFmtId="0" fontId="30" fillId="6" borderId="9" applyNumberFormat="0" applyAlignment="0" applyProtection="0"/>
    <xf numFmtId="0" fontId="22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4" fillId="0" borderId="0" applyNumberFormat="0" applyFill="0" applyBorder="0" applyAlignment="0" applyProtection="0"/>
    <xf numFmtId="196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40" fillId="0" borderId="0" applyFill="0" applyBorder="0" applyAlignment="0" applyProtection="0"/>
    <xf numFmtId="195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3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3" fillId="0" borderId="0"/>
    <xf numFmtId="0" fontId="19" fillId="0" borderId="0"/>
    <xf numFmtId="0" fontId="40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41" fillId="0" borderId="0"/>
    <xf numFmtId="0" fontId="41" fillId="0" borderId="0"/>
    <xf numFmtId="197" fontId="42" fillId="0" borderId="0" applyFont="0" applyFill="0" applyBorder="0" applyAlignment="0" applyProtection="0"/>
    <xf numFmtId="198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9" fillId="44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51" borderId="0" applyNumberFormat="0" applyBorder="0" applyAlignment="0" applyProtection="0"/>
    <xf numFmtId="200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0" fontId="51" fillId="0" borderId="0">
      <alignment horizontal="center" wrapText="1"/>
      <protection locked="0"/>
    </xf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35" borderId="0" applyNumberFormat="0" applyBorder="0" applyAlignment="0" applyProtection="0"/>
    <xf numFmtId="0" fontId="3" fillId="0" borderId="0"/>
    <xf numFmtId="0" fontId="41" fillId="0" borderId="0" applyFill="0" applyBorder="0" applyAlignment="0"/>
    <xf numFmtId="0" fontId="53" fillId="52" borderId="17" applyNumberFormat="0" applyAlignment="0" applyProtection="0"/>
    <xf numFmtId="0" fontId="54" fillId="53" borderId="18" applyNumberFormat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40" fillId="0" borderId="0" applyFill="0" applyBorder="0" applyAlignment="0" applyProtection="0"/>
    <xf numFmtId="202" fontId="40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 applyNumberFormat="0" applyAlignment="0"/>
    <xf numFmtId="0" fontId="58" fillId="0" borderId="0" applyNumberFormat="0" applyAlignment="0">
      <alignment horizontal="left"/>
    </xf>
    <xf numFmtId="0" fontId="59" fillId="0" borderId="0" applyNumberFormat="0" applyFill="0" applyBorder="0" applyAlignment="0" applyProtection="0"/>
    <xf numFmtId="0" fontId="60" fillId="36" borderId="0" applyNumberFormat="0" applyBorder="0" applyAlignment="0" applyProtection="0"/>
    <xf numFmtId="38" fontId="20" fillId="33" borderId="0" applyNumberFormat="0" applyBorder="0" applyAlignment="0" applyProtection="0"/>
    <xf numFmtId="0" fontId="61" fillId="0" borderId="16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10" fontId="20" fillId="54" borderId="14" applyNumberFormat="0" applyBorder="0" applyAlignment="0" applyProtection="0"/>
    <xf numFmtId="0" fontId="65" fillId="39" borderId="17" applyNumberFormat="0" applyAlignment="0" applyProtection="0"/>
    <xf numFmtId="0" fontId="66" fillId="0" borderId="22" applyNumberFormat="0" applyFill="0" applyAlignment="0" applyProtection="0"/>
    <xf numFmtId="0" fontId="67" fillId="55" borderId="0" applyNumberFormat="0" applyBorder="0" applyAlignment="0" applyProtection="0"/>
    <xf numFmtId="203" fontId="4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3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6" fillId="0" borderId="0"/>
    <xf numFmtId="0" fontId="18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40" fillId="56" borderId="23" applyNumberFormat="0" applyFont="0" applyAlignment="0" applyProtection="0"/>
    <xf numFmtId="0" fontId="68" fillId="52" borderId="24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0" fontId="3" fillId="0" borderId="0"/>
    <xf numFmtId="0" fontId="70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4" fillId="53" borderId="18" applyNumberFormat="0" applyAlignment="0" applyProtection="0"/>
    <xf numFmtId="0" fontId="66" fillId="0" borderId="22" applyNumberFormat="0" applyFill="0" applyAlignment="0" applyProtection="0"/>
    <xf numFmtId="9" fontId="40" fillId="0" borderId="0" applyFill="0" applyBorder="0" applyAlignment="0" applyProtection="0"/>
    <xf numFmtId="0" fontId="52" fillId="35" borderId="0" applyNumberFormat="0" applyBorder="0" applyAlignment="0" applyProtection="0"/>
    <xf numFmtId="0" fontId="68" fillId="52" borderId="24" applyNumberFormat="0" applyAlignment="0" applyProtection="0"/>
    <xf numFmtId="0" fontId="53" fillId="52" borderId="17" applyNumberFormat="0" applyAlignment="0" applyProtection="0"/>
    <xf numFmtId="0" fontId="7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40" fillId="0" borderId="0"/>
    <xf numFmtId="190" fontId="76" fillId="0" borderId="15"/>
    <xf numFmtId="0" fontId="21" fillId="0" borderId="0"/>
    <xf numFmtId="0" fontId="65" fillId="39" borderId="17" applyNumberFormat="0" applyAlignment="0" applyProtection="0"/>
    <xf numFmtId="0" fontId="67" fillId="55" borderId="0" applyNumberFormat="0" applyBorder="0" applyAlignment="0" applyProtection="0"/>
    <xf numFmtId="0" fontId="71" fillId="0" borderId="25" applyNumberFormat="0" applyFill="0" applyAlignment="0" applyProtection="0"/>
    <xf numFmtId="0" fontId="77" fillId="0" borderId="0" applyFont="0" applyFill="0" applyBorder="0" applyAlignment="0" applyProtection="0"/>
    <xf numFmtId="204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9" fontId="75" fillId="0" borderId="0" applyFont="0" applyFill="0" applyBorder="0" applyAlignment="0" applyProtection="0"/>
    <xf numFmtId="0" fontId="45" fillId="0" borderId="0"/>
    <xf numFmtId="0" fontId="75" fillId="0" borderId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51" borderId="0" applyNumberFormat="0" applyBorder="0" applyAlignment="0" applyProtection="0"/>
    <xf numFmtId="0" fontId="3" fillId="56" borderId="23" applyNumberFormat="0" applyFont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49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52" borderId="17" applyNumberFormat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1" fillId="56" borderId="23" applyNumberFormat="0" applyFont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53" borderId="18" applyNumberFormat="0" applyAlignment="0" applyProtection="0">
      <alignment vertical="center"/>
    </xf>
    <xf numFmtId="41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22" applyNumberFormat="0" applyFill="0" applyAlignment="0" applyProtection="0">
      <alignment vertical="center"/>
    </xf>
    <xf numFmtId="0" fontId="86" fillId="0" borderId="25" applyNumberFormat="0" applyFill="0" applyAlignment="0" applyProtection="0">
      <alignment vertical="center"/>
    </xf>
    <xf numFmtId="0" fontId="87" fillId="39" borderId="17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19" applyNumberFormat="0" applyFill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3" fillId="52" borderId="24" applyNumberFormat="0" applyAlignment="0" applyProtection="0">
      <alignment vertical="center"/>
    </xf>
    <xf numFmtId="41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81" fillId="0" borderId="0"/>
    <xf numFmtId="0" fontId="3" fillId="0" borderId="0"/>
    <xf numFmtId="0" fontId="65" fillId="3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27" fillId="34" borderId="0" applyNumberFormat="0" applyBorder="0" applyAlignment="0" applyProtection="0"/>
    <xf numFmtId="0" fontId="18" fillId="10" borderId="0" applyNumberFormat="0" applyBorder="0" applyAlignment="0" applyProtection="0"/>
    <xf numFmtId="0" fontId="127" fillId="34" borderId="0" applyNumberFormat="0" applyBorder="0" applyAlignment="0" applyProtection="0"/>
    <xf numFmtId="0" fontId="46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27" fillId="35" borderId="0" applyNumberFormat="0" applyBorder="0" applyAlignment="0" applyProtection="0"/>
    <xf numFmtId="0" fontId="18" fillId="14" borderId="0" applyNumberFormat="0" applyBorder="0" applyAlignment="0" applyProtection="0"/>
    <xf numFmtId="0" fontId="127" fillId="35" borderId="0" applyNumberFormat="0" applyBorder="0" applyAlignment="0" applyProtection="0"/>
    <xf numFmtId="0" fontId="46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2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27" fillId="36" borderId="0" applyNumberFormat="0" applyBorder="0" applyAlignment="0" applyProtection="0"/>
    <xf numFmtId="0" fontId="18" fillId="18" borderId="0" applyNumberFormat="0" applyBorder="0" applyAlignment="0" applyProtection="0"/>
    <xf numFmtId="0" fontId="127" fillId="36" borderId="0" applyNumberFormat="0" applyBorder="0" applyAlignment="0" applyProtection="0"/>
    <xf numFmtId="0" fontId="46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2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27" fillId="37" borderId="0" applyNumberFormat="0" applyBorder="0" applyAlignment="0" applyProtection="0"/>
    <xf numFmtId="0" fontId="18" fillId="22" borderId="0" applyNumberFormat="0" applyBorder="0" applyAlignment="0" applyProtection="0"/>
    <xf numFmtId="0" fontId="127" fillId="37" borderId="0" applyNumberFormat="0" applyBorder="0" applyAlignment="0" applyProtection="0"/>
    <xf numFmtId="0" fontId="46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2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2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26" borderId="0" applyNumberFormat="0" applyBorder="0" applyAlignment="0" applyProtection="0"/>
    <xf numFmtId="0" fontId="18" fillId="26" borderId="0" applyNumberFormat="0" applyBorder="0" applyAlignment="0" applyProtection="0"/>
    <xf numFmtId="0" fontId="127" fillId="26" borderId="0" applyNumberFormat="0" applyBorder="0" applyAlignment="0" applyProtection="0"/>
    <xf numFmtId="0" fontId="18" fillId="26" borderId="0" applyNumberFormat="0" applyBorder="0" applyAlignment="0" applyProtection="0"/>
    <xf numFmtId="0" fontId="127" fillId="26" borderId="0" applyNumberFormat="0" applyBorder="0" applyAlignment="0" applyProtection="0"/>
    <xf numFmtId="0" fontId="46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2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30" borderId="0" applyNumberFormat="0" applyBorder="0" applyAlignment="0" applyProtection="0"/>
    <xf numFmtId="0" fontId="18" fillId="30" borderId="0" applyNumberFormat="0" applyBorder="0" applyAlignment="0" applyProtection="0"/>
    <xf numFmtId="0" fontId="127" fillId="30" borderId="0" applyNumberFormat="0" applyBorder="0" applyAlignment="0" applyProtection="0"/>
    <xf numFmtId="0" fontId="18" fillId="30" borderId="0" applyNumberFormat="0" applyBorder="0" applyAlignment="0" applyProtection="0"/>
    <xf numFmtId="0" fontId="127" fillId="30" borderId="0" applyNumberFormat="0" applyBorder="0" applyAlignment="0" applyProtection="0"/>
    <xf numFmtId="0" fontId="46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2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11" borderId="0" applyNumberFormat="0" applyBorder="0" applyAlignment="0" applyProtection="0"/>
    <xf numFmtId="0" fontId="18" fillId="11" borderId="0" applyNumberFormat="0" applyBorder="0" applyAlignment="0" applyProtection="0"/>
    <xf numFmtId="0" fontId="127" fillId="11" borderId="0" applyNumberFormat="0" applyBorder="0" applyAlignment="0" applyProtection="0"/>
    <xf numFmtId="0" fontId="18" fillId="11" borderId="0" applyNumberFormat="0" applyBorder="0" applyAlignment="0" applyProtection="0"/>
    <xf numFmtId="0" fontId="127" fillId="11" borderId="0" applyNumberFormat="0" applyBorder="0" applyAlignment="0" applyProtection="0"/>
    <xf numFmtId="0" fontId="46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2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15" borderId="0" applyNumberFormat="0" applyBorder="0" applyAlignment="0" applyProtection="0"/>
    <xf numFmtId="0" fontId="18" fillId="15" borderId="0" applyNumberFormat="0" applyBorder="0" applyAlignment="0" applyProtection="0"/>
    <xf numFmtId="0" fontId="127" fillId="15" borderId="0" applyNumberFormat="0" applyBorder="0" applyAlignment="0" applyProtection="0"/>
    <xf numFmtId="0" fontId="18" fillId="15" borderId="0" applyNumberFormat="0" applyBorder="0" applyAlignment="0" applyProtection="0"/>
    <xf numFmtId="0" fontId="127" fillId="15" borderId="0" applyNumberFormat="0" applyBorder="0" applyAlignment="0" applyProtection="0"/>
    <xf numFmtId="0" fontId="46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27" fillId="42" borderId="0" applyNumberFormat="0" applyBorder="0" applyAlignment="0" applyProtection="0"/>
    <xf numFmtId="0" fontId="18" fillId="19" borderId="0" applyNumberFormat="0" applyBorder="0" applyAlignment="0" applyProtection="0"/>
    <xf numFmtId="0" fontId="127" fillId="42" borderId="0" applyNumberFormat="0" applyBorder="0" applyAlignment="0" applyProtection="0"/>
    <xf numFmtId="0" fontId="46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2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2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23" borderId="0" applyNumberFormat="0" applyBorder="0" applyAlignment="0" applyProtection="0"/>
    <xf numFmtId="0" fontId="18" fillId="23" borderId="0" applyNumberFormat="0" applyBorder="0" applyAlignment="0" applyProtection="0"/>
    <xf numFmtId="0" fontId="127" fillId="23" borderId="0" applyNumberFormat="0" applyBorder="0" applyAlignment="0" applyProtection="0"/>
    <xf numFmtId="0" fontId="18" fillId="23" borderId="0" applyNumberFormat="0" applyBorder="0" applyAlignment="0" applyProtection="0"/>
    <xf numFmtId="0" fontId="127" fillId="23" borderId="0" applyNumberFormat="0" applyBorder="0" applyAlignment="0" applyProtection="0"/>
    <xf numFmtId="0" fontId="46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2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27" borderId="0" applyNumberFormat="0" applyBorder="0" applyAlignment="0" applyProtection="0"/>
    <xf numFmtId="0" fontId="18" fillId="27" borderId="0" applyNumberFormat="0" applyBorder="0" applyAlignment="0" applyProtection="0"/>
    <xf numFmtId="0" fontId="127" fillId="27" borderId="0" applyNumberFormat="0" applyBorder="0" applyAlignment="0" applyProtection="0"/>
    <xf numFmtId="0" fontId="18" fillId="27" borderId="0" applyNumberFormat="0" applyBorder="0" applyAlignment="0" applyProtection="0"/>
    <xf numFmtId="0" fontId="127" fillId="27" borderId="0" applyNumberFormat="0" applyBorder="0" applyAlignment="0" applyProtection="0"/>
    <xf numFmtId="0" fontId="46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2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31" borderId="0" applyNumberFormat="0" applyBorder="0" applyAlignment="0" applyProtection="0"/>
    <xf numFmtId="0" fontId="18" fillId="31" borderId="0" applyNumberFormat="0" applyBorder="0" applyAlignment="0" applyProtection="0"/>
    <xf numFmtId="0" fontId="127" fillId="31" borderId="0" applyNumberFormat="0" applyBorder="0" applyAlignment="0" applyProtection="0"/>
    <xf numFmtId="0" fontId="18" fillId="31" borderId="0" applyNumberFormat="0" applyBorder="0" applyAlignment="0" applyProtection="0"/>
    <xf numFmtId="0" fontId="127" fillId="31" borderId="0" applyNumberFormat="0" applyBorder="0" applyAlignment="0" applyProtection="0"/>
    <xf numFmtId="0" fontId="46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28" fillId="12" borderId="0" applyNumberFormat="0" applyBorder="0" applyAlignment="0" applyProtection="0"/>
    <xf numFmtId="0" fontId="111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48" fillId="44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28" fillId="16" borderId="0" applyNumberFormat="0" applyBorder="0" applyAlignment="0" applyProtection="0"/>
    <xf numFmtId="0" fontId="111" fillId="16" borderId="0" applyNumberFormat="0" applyBorder="0" applyAlignment="0" applyProtection="0"/>
    <xf numFmtId="0" fontId="128" fillId="16" borderId="0" applyNumberFormat="0" applyBorder="0" applyAlignment="0" applyProtection="0"/>
    <xf numFmtId="0" fontId="128" fillId="16" borderId="0" applyNumberFormat="0" applyBorder="0" applyAlignment="0" applyProtection="0"/>
    <xf numFmtId="0" fontId="48" fillId="4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1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20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29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2" borderId="0" applyNumberFormat="0" applyBorder="0" applyAlignment="0" applyProtection="0"/>
    <xf numFmtId="0" fontId="48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11" fillId="20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2" borderId="0" applyNumberFormat="0" applyBorder="0" applyAlignment="0" applyProtection="0"/>
    <xf numFmtId="0" fontId="129" fillId="42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24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29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5" borderId="0" applyNumberFormat="0" applyBorder="0" applyAlignment="0" applyProtection="0"/>
    <xf numFmtId="0" fontId="48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11" fillId="24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29" fillId="4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45" borderId="0" applyNumberFormat="0" applyBorder="0" applyAlignment="0" applyProtection="0"/>
    <xf numFmtId="0" fontId="129" fillId="45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1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28" fillId="28" borderId="0" applyNumberFormat="0" applyBorder="0" applyAlignment="0" applyProtection="0"/>
    <xf numFmtId="0" fontId="111" fillId="28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48" fillId="4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11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32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29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128" fillId="47" borderId="0" applyNumberFormat="0" applyBorder="0" applyAlignment="0" applyProtection="0"/>
    <xf numFmtId="0" fontId="129" fillId="47" borderId="0" applyNumberFormat="0" applyBorder="0" applyAlignment="0" applyProtection="0"/>
    <xf numFmtId="0" fontId="48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11" fillId="32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29" fillId="4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47" borderId="0" applyNumberFormat="0" applyBorder="0" applyAlignment="0" applyProtection="0"/>
    <xf numFmtId="0" fontId="129" fillId="4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11" fillId="9" borderId="0" applyNumberFormat="0" applyBorder="0" applyAlignment="0" applyProtection="0"/>
    <xf numFmtId="0" fontId="37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28" fillId="9" borderId="0" applyNumberFormat="0" applyBorder="0" applyAlignment="0" applyProtection="0"/>
    <xf numFmtId="0" fontId="111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48" fillId="48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11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1" fillId="13" borderId="0" applyNumberFormat="0" applyBorder="0" applyAlignment="0" applyProtection="0"/>
    <xf numFmtId="0" fontId="37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28" fillId="13" borderId="0" applyNumberFormat="0" applyBorder="0" applyAlignment="0" applyProtection="0"/>
    <xf numFmtId="0" fontId="111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48" fillId="49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1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1" fillId="17" borderId="0" applyNumberFormat="0" applyBorder="0" applyAlignment="0" applyProtection="0"/>
    <xf numFmtId="0" fontId="37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28" fillId="17" borderId="0" applyNumberFormat="0" applyBorder="0" applyAlignment="0" applyProtection="0"/>
    <xf numFmtId="0" fontId="111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48" fillId="50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11" fillId="21" borderId="0" applyNumberFormat="0" applyBorder="0" applyAlignment="0" applyProtection="0"/>
    <xf numFmtId="0" fontId="37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28" fillId="21" borderId="0" applyNumberFormat="0" applyBorder="0" applyAlignment="0" applyProtection="0"/>
    <xf numFmtId="0" fontId="111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48" fillId="45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11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11" fillId="25" borderId="0" applyNumberFormat="0" applyBorder="0" applyAlignment="0" applyProtection="0"/>
    <xf numFmtId="0" fontId="37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28" fillId="25" borderId="0" applyNumberFormat="0" applyBorder="0" applyAlignment="0" applyProtection="0"/>
    <xf numFmtId="0" fontId="111" fillId="25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48" fillId="46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11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11" fillId="29" borderId="0" applyNumberFormat="0" applyBorder="0" applyAlignment="0" applyProtection="0"/>
    <xf numFmtId="0" fontId="37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28" fillId="29" borderId="0" applyNumberFormat="0" applyBorder="0" applyAlignment="0" applyProtection="0"/>
    <xf numFmtId="0" fontId="111" fillId="29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0" fontId="48" fillId="5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11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01" fillId="3" borderId="0" applyNumberFormat="0" applyBorder="0" applyAlignment="0" applyProtection="0"/>
    <xf numFmtId="0" fontId="27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30" fillId="3" borderId="0" applyNumberFormat="0" applyBorder="0" applyAlignment="0" applyProtection="0"/>
    <xf numFmtId="0" fontId="101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52" fillId="35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01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105" fillId="6" borderId="8" applyNumberFormat="0" applyAlignment="0" applyProtection="0"/>
    <xf numFmtId="0" fontId="31" fillId="6" borderId="8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131" fillId="6" borderId="8" applyNumberFormat="0" applyAlignment="0" applyProtection="0"/>
    <xf numFmtId="0" fontId="105" fillId="6" borderId="8" applyNumberFormat="0" applyAlignment="0" applyProtection="0"/>
    <xf numFmtId="0" fontId="131" fillId="6" borderId="8" applyNumberFormat="0" applyAlignment="0" applyProtection="0"/>
    <xf numFmtId="0" fontId="131" fillId="6" borderId="8" applyNumberFormat="0" applyAlignment="0" applyProtection="0"/>
    <xf numFmtId="0" fontId="53" fillId="52" borderId="17" applyNumberFormat="0" applyAlignment="0" applyProtection="0"/>
    <xf numFmtId="0" fontId="105" fillId="6" borderId="8" applyNumberFormat="0" applyAlignment="0" applyProtection="0"/>
    <xf numFmtId="0" fontId="105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105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1" fillId="6" borderId="8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107" fillId="7" borderId="11" applyNumberFormat="0" applyAlignment="0" applyProtection="0"/>
    <xf numFmtId="0" fontId="33" fillId="7" borderId="11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132" fillId="7" borderId="11" applyNumberFormat="0" applyAlignment="0" applyProtection="0"/>
    <xf numFmtId="0" fontId="107" fillId="7" borderId="11" applyNumberFormat="0" applyAlignment="0" applyProtection="0"/>
    <xf numFmtId="0" fontId="132" fillId="7" borderId="11" applyNumberFormat="0" applyAlignment="0" applyProtection="0"/>
    <xf numFmtId="0" fontId="132" fillId="7" borderId="11" applyNumberFormat="0" applyAlignment="0" applyProtection="0"/>
    <xf numFmtId="0" fontId="54" fillId="53" borderId="18" applyNumberFormat="0" applyAlignment="0" applyProtection="0"/>
    <xf numFmtId="0" fontId="107" fillId="7" borderId="11" applyNumberFormat="0" applyAlignment="0" applyProtection="0"/>
    <xf numFmtId="0" fontId="107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107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0" fontId="33" fillId="7" borderId="11" applyNumberFormat="0" applyAlignment="0" applyProtection="0"/>
    <xf numFmtId="189" fontId="115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15" fillId="0" borderId="0" applyFont="0" applyFill="0" applyBorder="0" applyAlignment="0" applyProtection="0"/>
    <xf numFmtId="43" fontId="119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12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122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2" fillId="0" borderId="0" applyFont="0" applyFill="0" applyBorder="0" applyAlignment="0" applyProtection="0"/>
    <xf numFmtId="188" fontId="122" fillId="0" borderId="0" applyFont="0" applyFill="0" applyBorder="0" applyAlignment="0" applyProtection="0"/>
    <xf numFmtId="206" fontId="116" fillId="0" borderId="0" applyFill="0" applyBorder="0" applyProtection="0"/>
    <xf numFmtId="0" fontId="116" fillId="0" borderId="0" applyFill="0" applyBorder="0" applyProtection="0"/>
    <xf numFmtId="206" fontId="116" fillId="0" borderId="0" applyFill="0" applyBorder="0" applyProtection="0"/>
    <xf numFmtId="0" fontId="116" fillId="0" borderId="0" applyFill="0" applyBorder="0" applyProtection="0"/>
    <xf numFmtId="0" fontId="116" fillId="0" borderId="3" applyFill="0" applyProtection="0"/>
    <xf numFmtId="0" fontId="116" fillId="0" borderId="3" applyFill="0" applyProtection="0"/>
    <xf numFmtId="0" fontId="116" fillId="0" borderId="3" applyFill="0" applyProtection="0"/>
    <xf numFmtId="206" fontId="116" fillId="0" borderId="3" applyFill="0" applyProtection="0"/>
    <xf numFmtId="206" fontId="116" fillId="0" borderId="3" applyFill="0" applyProtection="0"/>
    <xf numFmtId="0" fontId="116" fillId="0" borderId="3" applyFill="0" applyProtection="0"/>
    <xf numFmtId="0" fontId="116" fillId="0" borderId="26" applyFill="0" applyProtection="0"/>
    <xf numFmtId="0" fontId="116" fillId="0" borderId="26" applyFill="0" applyProtection="0"/>
    <xf numFmtId="206" fontId="116" fillId="0" borderId="26" applyFill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00" fillId="2" borderId="0" applyNumberFormat="0" applyBorder="0" applyAlignment="0" applyProtection="0"/>
    <xf numFmtId="0" fontId="2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34" fillId="2" borderId="0" applyNumberFormat="0" applyBorder="0" applyAlignment="0" applyProtection="0"/>
    <xf numFmtId="0" fontId="100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60" fillId="36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100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7" fillId="0" borderId="5" applyNumberFormat="0" applyFill="0" applyAlignment="0" applyProtection="0"/>
    <xf numFmtId="0" fontId="23" fillId="0" borderId="5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135" fillId="0" borderId="5" applyNumberFormat="0" applyFill="0" applyAlignment="0" applyProtection="0"/>
    <xf numFmtId="0" fontId="97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62" fillId="0" borderId="19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97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98" fillId="0" borderId="6" applyNumberFormat="0" applyFill="0" applyAlignment="0" applyProtection="0"/>
    <xf numFmtId="0" fontId="24" fillId="0" borderId="6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136" fillId="0" borderId="6" applyNumberFormat="0" applyFill="0" applyAlignment="0" applyProtection="0"/>
    <xf numFmtId="0" fontId="98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63" fillId="0" borderId="20" applyNumberFormat="0" applyFill="0" applyAlignment="0" applyProtection="0"/>
    <xf numFmtId="0" fontId="98" fillId="0" borderId="6" applyNumberFormat="0" applyFill="0" applyAlignment="0" applyProtection="0"/>
    <xf numFmtId="0" fontId="98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98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99" fillId="0" borderId="7" applyNumberFormat="0" applyFill="0" applyAlignment="0" applyProtection="0"/>
    <xf numFmtId="0" fontId="25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137" fillId="0" borderId="7" applyNumberFormat="0" applyFill="0" applyAlignment="0" applyProtection="0"/>
    <xf numFmtId="0" fontId="99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64" fillId="0" borderId="21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9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" fontId="121" fillId="0" borderId="0" applyFont="0" applyFill="0" applyBorder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103" fillId="5" borderId="8" applyNumberFormat="0" applyAlignment="0" applyProtection="0"/>
    <xf numFmtId="0" fontId="29" fillId="5" borderId="8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140" fillId="5" borderId="8" applyNumberFormat="0" applyAlignment="0" applyProtection="0"/>
    <xf numFmtId="0" fontId="103" fillId="5" borderId="8" applyNumberFormat="0" applyAlignment="0" applyProtection="0"/>
    <xf numFmtId="0" fontId="140" fillId="5" borderId="8" applyNumberFormat="0" applyAlignment="0" applyProtection="0"/>
    <xf numFmtId="0" fontId="140" fillId="5" borderId="8" applyNumberFormat="0" applyAlignment="0" applyProtection="0"/>
    <xf numFmtId="0" fontId="65" fillId="39" borderId="17" applyNumberFormat="0" applyAlignment="0" applyProtection="0"/>
    <xf numFmtId="0" fontId="103" fillId="5" borderId="8" applyNumberFormat="0" applyAlignment="0" applyProtection="0"/>
    <xf numFmtId="0" fontId="103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103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29" fillId="5" borderId="8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106" fillId="0" borderId="10" applyNumberFormat="0" applyFill="0" applyAlignment="0" applyProtection="0"/>
    <xf numFmtId="0" fontId="32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41" fillId="0" borderId="10" applyNumberFormat="0" applyFill="0" applyAlignment="0" applyProtection="0"/>
    <xf numFmtId="0" fontId="106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66" fillId="0" borderId="22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106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0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67" fillId="55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45" fillId="0" borderId="0"/>
    <xf numFmtId="0" fontId="145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47" fillId="0" borderId="0"/>
    <xf numFmtId="0" fontId="3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8" fillId="0" borderId="0"/>
    <xf numFmtId="0" fontId="3" fillId="0" borderId="0"/>
    <xf numFmtId="0" fontId="46" fillId="0" borderId="0"/>
    <xf numFmtId="0" fontId="21" fillId="0" borderId="0"/>
    <xf numFmtId="0" fontId="1" fillId="0" borderId="0"/>
    <xf numFmtId="0" fontId="120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7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147" fillId="0" borderId="0"/>
    <xf numFmtId="0" fontId="119" fillId="0" borderId="0"/>
    <xf numFmtId="0" fontId="120" fillId="0" borderId="0"/>
    <xf numFmtId="0" fontId="120" fillId="0" borderId="0"/>
    <xf numFmtId="0" fontId="18" fillId="0" borderId="0"/>
    <xf numFmtId="0" fontId="149" fillId="0" borderId="0"/>
    <xf numFmtId="0" fontId="3" fillId="0" borderId="0"/>
    <xf numFmtId="0" fontId="149" fillId="0" borderId="0"/>
    <xf numFmtId="0" fontId="1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3" fillId="0" borderId="0"/>
    <xf numFmtId="0" fontId="1" fillId="0" borderId="0"/>
    <xf numFmtId="0" fontId="147" fillId="0" borderId="0"/>
    <xf numFmtId="0" fontId="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145" fillId="0" borderId="0"/>
    <xf numFmtId="0" fontId="3" fillId="0" borderId="0"/>
    <xf numFmtId="0" fontId="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3" fillId="0" borderId="0"/>
    <xf numFmtId="0" fontId="1" fillId="0" borderId="0"/>
    <xf numFmtId="0" fontId="3" fillId="0" borderId="0"/>
    <xf numFmtId="0" fontId="127" fillId="0" borderId="0"/>
    <xf numFmtId="0" fontId="120" fillId="0" borderId="0"/>
    <xf numFmtId="0" fontId="119" fillId="0" borderId="0"/>
    <xf numFmtId="0" fontId="120" fillId="0" borderId="0"/>
    <xf numFmtId="0" fontId="120" fillId="0" borderId="0"/>
    <xf numFmtId="0" fontId="3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27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27" fillId="0" borderId="0"/>
    <xf numFmtId="0" fontId="1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12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147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48" fillId="0" borderId="0"/>
    <xf numFmtId="0" fontId="3" fillId="0" borderId="0"/>
    <xf numFmtId="0" fontId="14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50" fillId="0" borderId="0"/>
    <xf numFmtId="0" fontId="1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27" fillId="0" borderId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21" fillId="56" borderId="23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122" fillId="8" borderId="12" applyNumberFormat="0" applyFont="0" applyAlignment="0" applyProtection="0"/>
    <xf numFmtId="0" fontId="46" fillId="8" borderId="12" applyNumberFormat="0" applyFont="0" applyAlignment="0" applyProtection="0"/>
    <xf numFmtId="0" fontId="117" fillId="8" borderId="12" applyNumberFormat="0" applyFont="0" applyAlignment="0" applyProtection="0"/>
    <xf numFmtId="0" fontId="46" fillId="8" borderId="12" applyNumberFormat="0" applyFont="0" applyAlignment="0" applyProtection="0"/>
    <xf numFmtId="0" fontId="122" fillId="8" borderId="12" applyNumberFormat="0" applyFon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104" fillId="6" borderId="9" applyNumberFormat="0" applyAlignment="0" applyProtection="0"/>
    <xf numFmtId="0" fontId="30" fillId="6" borderId="9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151" fillId="6" borderId="9" applyNumberFormat="0" applyAlignment="0" applyProtection="0"/>
    <xf numFmtId="0" fontId="104" fillId="6" borderId="9" applyNumberFormat="0" applyAlignment="0" applyProtection="0"/>
    <xf numFmtId="0" fontId="151" fillId="6" borderId="9" applyNumberFormat="0" applyAlignment="0" applyProtection="0"/>
    <xf numFmtId="0" fontId="151" fillId="6" borderId="9" applyNumberFormat="0" applyAlignment="0" applyProtection="0"/>
    <xf numFmtId="0" fontId="68" fillId="52" borderId="24" applyNumberFormat="0" applyAlignment="0" applyProtection="0"/>
    <xf numFmtId="0" fontId="104" fillId="6" borderId="9" applyNumberFormat="0" applyAlignment="0" applyProtection="0"/>
    <xf numFmtId="0" fontId="104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104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9" fontId="1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8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10" fillId="0" borderId="13" applyNumberFormat="0" applyFill="0" applyAlignment="0" applyProtection="0"/>
    <xf numFmtId="0" fontId="36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55" fillId="0" borderId="13" applyNumberFormat="0" applyFill="0" applyAlignment="0" applyProtection="0"/>
    <xf numFmtId="0" fontId="110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71" fillId="0" borderId="25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10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/>
    <xf numFmtId="0" fontId="120" fillId="0" borderId="0"/>
    <xf numFmtId="0" fontId="120" fillId="0" borderId="0"/>
    <xf numFmtId="0" fontId="120" fillId="0" borderId="0"/>
    <xf numFmtId="0" fontId="147" fillId="0" borderId="0"/>
    <xf numFmtId="0" fontId="148" fillId="0" borderId="0"/>
    <xf numFmtId="188" fontId="123" fillId="0" borderId="0" applyFont="0" applyFill="0" applyBorder="0" applyAlignment="0" applyProtection="0"/>
    <xf numFmtId="188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4">
    <xf numFmtId="0" fontId="0" fillId="0" borderId="0" xfId="0"/>
    <xf numFmtId="193" fontId="5" fillId="0" borderId="0" xfId="7" applyNumberFormat="1" applyFont="1" applyFill="1" applyBorder="1" applyAlignment="1">
      <alignment vertical="top"/>
    </xf>
    <xf numFmtId="193" fontId="5" fillId="0" borderId="3" xfId="7" applyNumberFormat="1" applyFont="1" applyFill="1" applyBorder="1" applyAlignment="1">
      <alignment vertical="top"/>
    </xf>
    <xf numFmtId="193" fontId="5" fillId="0" borderId="2" xfId="7" applyNumberFormat="1" applyFont="1" applyFill="1" applyBorder="1" applyAlignment="1">
      <alignment vertical="top"/>
    </xf>
    <xf numFmtId="189" fontId="5" fillId="0" borderId="0" xfId="9" applyFont="1" applyFill="1" applyAlignment="1">
      <alignment horizontal="left" indent="3"/>
    </xf>
    <xf numFmtId="193" fontId="5" fillId="0" borderId="0" xfId="9" applyNumberFormat="1" applyFont="1" applyFill="1" applyAlignment="1">
      <alignment horizontal="center"/>
    </xf>
    <xf numFmtId="193" fontId="5" fillId="0" borderId="0" xfId="9" applyNumberFormat="1" applyFont="1" applyFill="1" applyBorder="1"/>
    <xf numFmtId="189" fontId="5" fillId="0" borderId="0" xfId="9" applyFont="1" applyFill="1" applyAlignment="1">
      <alignment horizontal="center"/>
    </xf>
    <xf numFmtId="189" fontId="5" fillId="0" borderId="0" xfId="9" applyFont="1" applyFill="1" applyBorder="1" applyAlignment="1">
      <alignment horizontal="center"/>
    </xf>
    <xf numFmtId="193" fontId="5" fillId="0" borderId="0" xfId="9" applyNumberFormat="1" applyFont="1" applyFill="1"/>
    <xf numFmtId="189" fontId="5" fillId="0" borderId="0" xfId="9" applyFont="1" applyFill="1" applyAlignment="1">
      <alignment horizontal="left" vertical="top" indent="3"/>
    </xf>
    <xf numFmtId="193" fontId="5" fillId="0" borderId="0" xfId="9" applyNumberFormat="1" applyFont="1" applyFill="1" applyAlignment="1">
      <alignment vertical="top"/>
    </xf>
    <xf numFmtId="193" fontId="5" fillId="0" borderId="2" xfId="9" applyNumberFormat="1" applyFont="1" applyFill="1" applyBorder="1" applyAlignment="1">
      <alignment vertical="top"/>
    </xf>
    <xf numFmtId="193" fontId="5" fillId="0" borderId="0" xfId="9" applyNumberFormat="1" applyFont="1" applyFill="1" applyBorder="1" applyAlignment="1">
      <alignment vertical="top"/>
    </xf>
    <xf numFmtId="187" fontId="5" fillId="0" borderId="1" xfId="9" applyNumberFormat="1" applyFont="1" applyFill="1" applyBorder="1" applyAlignment="1">
      <alignment vertical="top"/>
    </xf>
    <xf numFmtId="187" fontId="5" fillId="0" borderId="0" xfId="9" applyNumberFormat="1" applyFont="1" applyFill="1" applyBorder="1" applyAlignment="1">
      <alignment vertical="top"/>
    </xf>
    <xf numFmtId="193" fontId="5" fillId="0" borderId="1" xfId="9" quotePrefix="1" applyNumberFormat="1" applyFont="1" applyFill="1" applyBorder="1" applyAlignment="1">
      <alignment horizontal="center" vertical="top"/>
    </xf>
    <xf numFmtId="189" fontId="5" fillId="0" borderId="0" xfId="9" quotePrefix="1" applyFont="1" applyFill="1" applyBorder="1" applyAlignment="1">
      <alignment horizontal="center"/>
    </xf>
    <xf numFmtId="193" fontId="5" fillId="0" borderId="0" xfId="3" applyNumberFormat="1" applyFont="1" applyFill="1" applyBorder="1" applyAlignment="1">
      <alignment vertical="top"/>
    </xf>
    <xf numFmtId="193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horizontal="center" vertical="center"/>
    </xf>
    <xf numFmtId="193" fontId="5" fillId="0" borderId="4" xfId="1" applyNumberFormat="1" applyFont="1" applyFill="1" applyBorder="1" applyAlignment="1">
      <alignment horizontal="center" vertical="center"/>
    </xf>
    <xf numFmtId="193" fontId="5" fillId="0" borderId="0" xfId="3" applyNumberFormat="1" applyFont="1" applyFill="1"/>
    <xf numFmtId="189" fontId="5" fillId="0" borderId="0" xfId="1" applyFont="1" applyFill="1"/>
    <xf numFmtId="193" fontId="5" fillId="0" borderId="1" xfId="3" applyNumberFormat="1" applyFont="1" applyFill="1" applyBorder="1" applyAlignment="1">
      <alignment horizontal="center"/>
    </xf>
    <xf numFmtId="189" fontId="5" fillId="0" borderId="0" xfId="1" applyFont="1" applyFill="1" applyAlignment="1">
      <alignment vertical="justify"/>
    </xf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 wrapText="1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93" fontId="5" fillId="0" borderId="1" xfId="4" applyNumberFormat="1" applyFont="1" applyFill="1" applyBorder="1" applyAlignment="1">
      <alignment vertical="center"/>
    </xf>
    <xf numFmtId="193" fontId="5" fillId="0" borderId="2" xfId="4" applyNumberFormat="1" applyFont="1" applyFill="1" applyBorder="1" applyAlignment="1">
      <alignment vertical="center"/>
    </xf>
    <xf numFmtId="193" fontId="5" fillId="0" borderId="0" xfId="5" applyNumberFormat="1" applyFont="1" applyFill="1" applyAlignment="1">
      <alignment vertical="center"/>
    </xf>
    <xf numFmtId="193" fontId="5" fillId="0" borderId="0" xfId="1" applyNumberFormat="1" applyFont="1" applyFill="1" applyAlignment="1">
      <alignment horizontal="left" vertical="center"/>
    </xf>
    <xf numFmtId="189" fontId="7" fillId="0" borderId="1" xfId="1" applyFont="1" applyFill="1" applyBorder="1" applyAlignment="1">
      <alignment horizontal="center" vertical="top"/>
    </xf>
    <xf numFmtId="193" fontId="5" fillId="0" borderId="0" xfId="5" applyNumberFormat="1" applyFont="1" applyFill="1" applyBorder="1" applyAlignment="1">
      <alignment vertical="center"/>
    </xf>
    <xf numFmtId="193" fontId="7" fillId="0" borderId="1" xfId="3" applyNumberFormat="1" applyFont="1" applyFill="1" applyBorder="1" applyAlignment="1">
      <alignment horizontal="right" vertical="center"/>
    </xf>
    <xf numFmtId="193" fontId="7" fillId="0" borderId="0" xfId="3" applyNumberFormat="1" applyFont="1" applyFill="1" applyBorder="1" applyAlignment="1">
      <alignment horizontal="right" vertical="center"/>
    </xf>
    <xf numFmtId="193" fontId="7" fillId="0" borderId="2" xfId="3" applyNumberFormat="1" applyFont="1" applyFill="1" applyBorder="1" applyAlignment="1">
      <alignment horizontal="right" vertical="center"/>
    </xf>
    <xf numFmtId="189" fontId="7" fillId="0" borderId="1" xfId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189" fontId="7" fillId="0" borderId="1" xfId="1" quotePrefix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/>
    </xf>
    <xf numFmtId="193" fontId="5" fillId="0" borderId="0" xfId="8" quotePrefix="1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horizontal="left" vertical="center"/>
    </xf>
    <xf numFmtId="193" fontId="5" fillId="0" borderId="0" xfId="8" applyNumberFormat="1" applyFont="1" applyFill="1" applyAlignment="1">
      <alignment horizontal="right" vertical="center"/>
    </xf>
    <xf numFmtId="189" fontId="5" fillId="0" borderId="0" xfId="8" applyNumberFormat="1" applyFont="1" applyFill="1" applyAlignment="1">
      <alignment vertical="center"/>
    </xf>
    <xf numFmtId="193" fontId="7" fillId="0" borderId="0" xfId="8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center" vertical="center"/>
    </xf>
    <xf numFmtId="193" fontId="5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5" fillId="0" borderId="1" xfId="8" applyNumberFormat="1" applyFont="1" applyFill="1" applyBorder="1" applyAlignment="1">
      <alignment vertical="center"/>
    </xf>
    <xf numFmtId="189" fontId="5" fillId="0" borderId="0" xfId="3" applyFont="1" applyFill="1" applyAlignment="1">
      <alignment vertical="center"/>
    </xf>
    <xf numFmtId="193" fontId="5" fillId="0" borderId="0" xfId="8" applyNumberFormat="1" applyFont="1" applyFill="1" applyAlignment="1">
      <alignment horizontal="center" vertical="center"/>
    </xf>
    <xf numFmtId="193" fontId="7" fillId="0" borderId="0" xfId="8" applyNumberFormat="1" applyFont="1" applyFill="1" applyBorder="1" applyAlignment="1">
      <alignment horizontal="center" vertical="center"/>
    </xf>
    <xf numFmtId="193" fontId="5" fillId="0" borderId="0" xfId="8" applyNumberFormat="1" applyFont="1" applyFill="1" applyAlignment="1">
      <alignment vertical="center" wrapText="1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vertical="center"/>
    </xf>
    <xf numFmtId="193" fontId="5" fillId="0" borderId="0" xfId="9" applyNumberFormat="1" applyFont="1" applyFill="1" applyBorder="1" applyAlignment="1">
      <alignment vertical="center"/>
    </xf>
    <xf numFmtId="189" fontId="5" fillId="0" borderId="0" xfId="9" applyFont="1" applyFill="1" applyAlignment="1">
      <alignment horizontal="center" vertical="center"/>
    </xf>
    <xf numFmtId="193" fontId="5" fillId="0" borderId="0" xfId="9" applyNumberFormat="1" applyFont="1" applyFill="1" applyAlignment="1">
      <alignment horizontal="center" vertical="center"/>
    </xf>
    <xf numFmtId="189" fontId="5" fillId="0" borderId="0" xfId="9" applyFont="1" applyFill="1" applyBorder="1" applyAlignment="1">
      <alignment horizontal="center" vertical="center"/>
    </xf>
    <xf numFmtId="189" fontId="5" fillId="0" borderId="0" xfId="9" quotePrefix="1" applyFont="1" applyFill="1" applyBorder="1" applyAlignment="1">
      <alignment horizontal="center" vertical="center"/>
    </xf>
    <xf numFmtId="189" fontId="10" fillId="0" borderId="0" xfId="9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/>
    </xf>
    <xf numFmtId="193" fontId="5" fillId="0" borderId="1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vertical="center"/>
    </xf>
    <xf numFmtId="189" fontId="5" fillId="0" borderId="0" xfId="9" applyFont="1" applyFill="1" applyAlignment="1">
      <alignment horizontal="left" vertical="center"/>
    </xf>
    <xf numFmtId="189" fontId="4" fillId="0" borderId="0" xfId="9" applyFont="1" applyFill="1" applyAlignment="1">
      <alignment horizontal="left" vertical="center"/>
    </xf>
    <xf numFmtId="193" fontId="4" fillId="0" borderId="0" xfId="9" applyNumberFormat="1" applyFont="1" applyFill="1" applyAlignment="1">
      <alignment horizontal="center" vertical="center"/>
    </xf>
    <xf numFmtId="189" fontId="5" fillId="0" borderId="1" xfId="9" quotePrefix="1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 wrapText="1"/>
    </xf>
    <xf numFmtId="193" fontId="5" fillId="0" borderId="1" xfId="1" applyNumberFormat="1" applyFont="1" applyFill="1" applyBorder="1" applyAlignment="1">
      <alignment vertical="center" wrapText="1"/>
    </xf>
    <xf numFmtId="189" fontId="5" fillId="0" borderId="0" xfId="9" applyFont="1" applyFill="1" applyAlignment="1">
      <alignment vertical="center"/>
    </xf>
    <xf numFmtId="193" fontId="5" fillId="0" borderId="2" xfId="9" applyNumberFormat="1" applyFont="1" applyFill="1" applyBorder="1" applyAlignment="1">
      <alignment vertical="center"/>
    </xf>
    <xf numFmtId="189" fontId="6" fillId="0" borderId="0" xfId="6" applyNumberFormat="1" applyFont="1" applyFill="1" applyAlignment="1">
      <alignment vertical="center"/>
    </xf>
    <xf numFmtId="189" fontId="5" fillId="0" borderId="0" xfId="6" applyNumberFormat="1" applyFont="1" applyFill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193" fontId="5" fillId="0" borderId="1" xfId="6" applyNumberFormat="1" applyFont="1" applyFill="1" applyBorder="1" applyAlignment="1">
      <alignment vertical="center"/>
    </xf>
    <xf numFmtId="189" fontId="12" fillId="0" borderId="0" xfId="6" applyNumberFormat="1" applyFont="1" applyFill="1" applyAlignment="1">
      <alignment vertical="center"/>
    </xf>
    <xf numFmtId="193" fontId="5" fillId="0" borderId="0" xfId="6" applyNumberFormat="1" applyFont="1" applyFill="1" applyAlignment="1">
      <alignment vertical="center"/>
    </xf>
    <xf numFmtId="1" fontId="7" fillId="0" borderId="0" xfId="6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left" vertical="center"/>
    </xf>
    <xf numFmtId="193" fontId="5" fillId="0" borderId="3" xfId="6" applyNumberFormat="1" applyFont="1" applyFill="1" applyBorder="1" applyAlignment="1">
      <alignment vertical="center"/>
    </xf>
    <xf numFmtId="189" fontId="5" fillId="0" borderId="0" xfId="6" applyNumberFormat="1" applyFont="1" applyFill="1" applyBorder="1" applyAlignment="1">
      <alignment vertical="center"/>
    </xf>
    <xf numFmtId="189" fontId="5" fillId="0" borderId="2" xfId="6" applyNumberFormat="1" applyFont="1" applyFill="1" applyBorder="1" applyAlignment="1">
      <alignment vertical="center"/>
    </xf>
    <xf numFmtId="189" fontId="5" fillId="0" borderId="2" xfId="1" applyFont="1" applyFill="1" applyBorder="1" applyAlignment="1">
      <alignment vertical="center"/>
    </xf>
    <xf numFmtId="193" fontId="5" fillId="0" borderId="2" xfId="6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center" vertical="top"/>
    </xf>
    <xf numFmtId="193" fontId="7" fillId="0" borderId="0" xfId="1" applyNumberFormat="1" applyFont="1" applyFill="1" applyBorder="1" applyAlignment="1">
      <alignment horizontal="center" vertical="top"/>
    </xf>
    <xf numFmtId="189" fontId="158" fillId="0" borderId="0" xfId="9" applyFont="1" applyFill="1" applyAlignment="1">
      <alignment vertical="center"/>
    </xf>
    <xf numFmtId="193" fontId="159" fillId="0" borderId="0" xfId="8" applyNumberFormat="1" applyFont="1" applyFill="1" applyBorder="1" applyAlignment="1">
      <alignment vertical="center"/>
    </xf>
    <xf numFmtId="189" fontId="5" fillId="0" borderId="0" xfId="1" applyFont="1" applyFill="1" applyAlignment="1">
      <alignment vertical="top"/>
    </xf>
    <xf numFmtId="193" fontId="5" fillId="0" borderId="2" xfId="1" applyNumberFormat="1" applyFont="1" applyFill="1" applyBorder="1" applyAlignment="1">
      <alignment vertical="center"/>
    </xf>
    <xf numFmtId="189" fontId="114" fillId="0" borderId="0" xfId="9" applyFont="1" applyFill="1"/>
    <xf numFmtId="10" fontId="5" fillId="0" borderId="0" xfId="458" applyNumberFormat="1" applyFont="1" applyFill="1" applyAlignment="1">
      <alignment vertical="top" wrapText="1"/>
    </xf>
    <xf numFmtId="193" fontId="5" fillId="0" borderId="4" xfId="6" applyNumberFormat="1" applyFont="1" applyFill="1" applyBorder="1" applyAlignment="1">
      <alignment vertical="center"/>
    </xf>
    <xf numFmtId="193" fontId="5" fillId="0" borderId="0" xfId="3" applyNumberFormat="1" applyFont="1" applyFill="1" applyBorder="1" applyAlignment="1">
      <alignment horizontal="center"/>
    </xf>
    <xf numFmtId="193" fontId="5" fillId="0" borderId="0" xfId="433" applyNumberFormat="1" applyFont="1" applyFill="1" applyBorder="1" applyAlignment="1">
      <alignment vertical="top"/>
    </xf>
    <xf numFmtId="193" fontId="5" fillId="0" borderId="0" xfId="433" applyNumberFormat="1" applyFont="1" applyFill="1" applyAlignment="1">
      <alignment vertical="top"/>
    </xf>
    <xf numFmtId="10" fontId="5" fillId="0" borderId="0" xfId="458" applyNumberFormat="1" applyFont="1" applyFill="1" applyAlignment="1">
      <alignment vertical="center"/>
    </xf>
    <xf numFmtId="189" fontId="7" fillId="0" borderId="0" xfId="1" applyFont="1" applyFill="1" applyBorder="1" applyAlignment="1">
      <alignment horizontal="center" vertical="center"/>
    </xf>
    <xf numFmtId="193" fontId="5" fillId="0" borderId="0" xfId="434" applyNumberFormat="1" applyFont="1" applyFill="1" applyBorder="1" applyAlignment="1">
      <alignment vertical="top"/>
    </xf>
    <xf numFmtId="189" fontId="5" fillId="0" borderId="0" xfId="5" applyNumberFormat="1" applyFont="1" applyFill="1" applyBorder="1" applyAlignment="1">
      <alignment vertical="center"/>
    </xf>
    <xf numFmtId="193" fontId="5" fillId="0" borderId="2" xfId="5" applyNumberFormat="1" applyFont="1" applyFill="1" applyBorder="1" applyAlignment="1">
      <alignment vertical="center"/>
    </xf>
    <xf numFmtId="193" fontId="7" fillId="0" borderId="0" xfId="9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93" fontId="113" fillId="0" borderId="0" xfId="0" applyNumberFormat="1" applyFont="1" applyAlignment="1">
      <alignment vertical="center"/>
    </xf>
    <xf numFmtId="19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3" fontId="7" fillId="0" borderId="0" xfId="0" applyNumberFormat="1" applyFont="1"/>
    <xf numFmtId="193" fontId="7" fillId="0" borderId="0" xfId="0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7" fontId="5" fillId="0" borderId="0" xfId="0" quotePrefix="1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7" fillId="0" borderId="0" xfId="3279" applyFont="1" applyAlignment="1">
      <alignment horizontal="left" vertical="center"/>
    </xf>
    <xf numFmtId="19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7" fillId="0" borderId="0" xfId="3280" applyFont="1" applyAlignment="1">
      <alignment horizontal="left" vertical="center"/>
    </xf>
    <xf numFmtId="0" fontId="7" fillId="0" borderId="0" xfId="3281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0" fontId="160" fillId="0" borderId="0" xfId="0" applyFont="1" applyAlignment="1">
      <alignment vertical="center"/>
    </xf>
    <xf numFmtId="0" fontId="5" fillId="0" borderId="0" xfId="294" applyFont="1" applyAlignment="1">
      <alignment vertical="center"/>
    </xf>
    <xf numFmtId="0" fontId="5" fillId="0" borderId="0" xfId="3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451" applyAlignment="1">
      <alignment vertical="center"/>
    </xf>
    <xf numFmtId="0" fontId="5" fillId="0" borderId="0" xfId="294" applyFont="1" applyAlignment="1">
      <alignment horizontal="left" vertical="center"/>
    </xf>
    <xf numFmtId="0" fontId="113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7" fontId="5" fillId="0" borderId="0" xfId="0" applyNumberFormat="1" applyFont="1" applyAlignment="1">
      <alignment horizontal="center" vertical="center"/>
    </xf>
    <xf numFmtId="193" fontId="5" fillId="0" borderId="3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15" fontId="5" fillId="0" borderId="1" xfId="0" quotePrefix="1" applyNumberFormat="1" applyFont="1" applyBorder="1" applyAlignment="1">
      <alignment horizontal="center"/>
    </xf>
    <xf numFmtId="0" fontId="15" fillId="0" borderId="0" xfId="0" applyFont="1" applyAlignment="1">
      <alignment vertical="top" wrapText="1"/>
    </xf>
    <xf numFmtId="187" fontId="5" fillId="0" borderId="0" xfId="0" applyNumberFormat="1" applyFont="1" applyAlignment="1">
      <alignment vertical="top"/>
    </xf>
    <xf numFmtId="193" fontId="5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left" vertical="top" indent="2"/>
    </xf>
    <xf numFmtId="189" fontId="161" fillId="0" borderId="0" xfId="0" applyNumberFormat="1" applyFont="1"/>
    <xf numFmtId="0" fontId="161" fillId="0" borderId="0" xfId="0" applyFont="1"/>
    <xf numFmtId="193" fontId="5" fillId="0" borderId="0" xfId="0" applyNumberFormat="1" applyFont="1" applyAlignment="1">
      <alignment vertical="top" wrapText="1"/>
    </xf>
    <xf numFmtId="189" fontId="5" fillId="0" borderId="0" xfId="0" applyNumberFormat="1" applyFont="1"/>
    <xf numFmtId="0" fontId="15" fillId="0" borderId="0" xfId="0" applyFont="1" applyAlignment="1">
      <alignment vertical="top"/>
    </xf>
    <xf numFmtId="0" fontId="15" fillId="0" borderId="0" xfId="0" applyFont="1"/>
    <xf numFmtId="0" fontId="5" fillId="0" borderId="0" xfId="0" applyFont="1" applyAlignment="1">
      <alignment horizontal="left"/>
    </xf>
    <xf numFmtId="0" fontId="17" fillId="0" borderId="0" xfId="0" applyFont="1"/>
    <xf numFmtId="193" fontId="6" fillId="0" borderId="0" xfId="0" applyNumberFormat="1" applyFont="1"/>
    <xf numFmtId="15" fontId="5" fillId="0" borderId="1" xfId="0" quotePrefix="1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94" fontId="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193" fontId="7" fillId="0" borderId="1" xfId="1" applyNumberFormat="1" applyFont="1" applyFill="1" applyBorder="1" applyAlignment="1">
      <alignment horizontal="center" vertical="center"/>
    </xf>
    <xf numFmtId="193" fontId="5" fillId="0" borderId="1" xfId="5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93" fontId="15" fillId="0" borderId="0" xfId="0" applyNumberFormat="1" applyFont="1" applyAlignment="1">
      <alignment vertical="center"/>
    </xf>
    <xf numFmtId="193" fontId="5" fillId="0" borderId="1" xfId="0" applyNumberFormat="1" applyFont="1" applyBorder="1" applyAlignment="1">
      <alignment vertical="top" wrapText="1"/>
    </xf>
    <xf numFmtId="193" fontId="5" fillId="0" borderId="2" xfId="0" applyNumberFormat="1" applyFont="1" applyBorder="1" applyAlignment="1">
      <alignment vertical="top" wrapText="1"/>
    </xf>
    <xf numFmtId="193" fontId="5" fillId="0" borderId="26" xfId="8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center" vertical="center"/>
    </xf>
    <xf numFmtId="0" fontId="5" fillId="0" borderId="1" xfId="30" applyFont="1" applyBorder="1" applyAlignment="1">
      <alignment horizontal="center"/>
    </xf>
  </cellXfs>
  <cellStyles count="3284">
    <cellStyle name="??&amp;O?&amp;H?_x0008__x000f__x0007_?_x0007__x0001__x0001_" xfId="142" xr:uid="{00000000-0005-0000-0000-000000000000}"/>
    <cellStyle name="??&amp;O?&amp;H?_x0008_??_x0007__x0001__x0001_" xfId="143" xr:uid="{00000000-0005-0000-0000-000001000000}"/>
    <cellStyle name="???? [0]_????" xfId="144" xr:uid="{00000000-0005-0000-0000-000002000000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00000000-0005-0000-0000-000003000000}"/>
    <cellStyle name="??????_????" xfId="146" xr:uid="{00000000-0005-0000-0000-000004000000}"/>
    <cellStyle name="????_????" xfId="147" xr:uid="{00000000-0005-0000-0000-000005000000}"/>
    <cellStyle name="???_??" xfId="148" xr:uid="{00000000-0005-0000-0000-000006000000}"/>
    <cellStyle name="??_  ?  ?  " xfId="149" xr:uid="{00000000-0005-0000-0000-000007000000}"/>
    <cellStyle name="_Action Plan_Cost Saving Engineering 2010" xfId="150" xr:uid="{00000000-0005-0000-0000-000008000000}"/>
    <cellStyle name="_Action Plan_Cost Saving Engineering 2010_Book1" xfId="151" xr:uid="{00000000-0005-0000-0000-000009000000}"/>
    <cellStyle name="_Action Plan_Cost Saving Engineering 2010_Book1_1" xfId="152" xr:uid="{00000000-0005-0000-0000-00000A000000}"/>
    <cellStyle name="_Action Plan_Cost Saving Engineering 2010_COGS film - Jan 14" xfId="153" xr:uid="{00000000-0005-0000-0000-00000B000000}"/>
    <cellStyle name="_Action Plan_Cost Saving Engineering 2010_COGS film - Mar 14" xfId="154" xr:uid="{00000000-0005-0000-0000-00000C000000}"/>
    <cellStyle name="_Action Plan_Cost Saving Engineering 2010_Ending sparepart-Dec 12 -Audit" xfId="155" xr:uid="{00000000-0005-0000-0000-00000D000000}"/>
    <cellStyle name="_Action Plan_Cost Saving Engineering 2010_Ending sparepart-Mar 13 -Audit" xfId="156" xr:uid="{00000000-0005-0000-0000-00000E000000}"/>
    <cellStyle name="_Action Plan_Cost Saving Engineering 2010_FR 2012 Q4_12(dec)" xfId="157" xr:uid="{00000000-0005-0000-0000-00000F000000}"/>
    <cellStyle name="_Action Plan_Cost Saving Engineering 2010_FR 2012 Q4_12(dec)_Book1" xfId="158" xr:uid="{00000000-0005-0000-0000-000010000000}"/>
    <cellStyle name="_Action Plan_Cost Saving Engineering 2010_FR 2012 Q4_12(dec)_COGS film - Jan 14" xfId="159" xr:uid="{00000000-0005-0000-0000-000011000000}"/>
    <cellStyle name="_Action Plan_Cost Saving Engineering 2010_FR 2012 Q4_12(dec)_COGS film - Mar 14" xfId="160" xr:uid="{00000000-0005-0000-0000-000012000000}"/>
    <cellStyle name="_Action Plan_Cost Saving Engineering 2010_Provision FG sticker as at 30.09.12" xfId="161" xr:uid="{00000000-0005-0000-0000-000013000000}"/>
    <cellStyle name="_Action Plan_Cost Saving Engineering 2010_Provision FG sticker as at 31.03.13" xfId="162" xr:uid="{00000000-0005-0000-0000-000014000000}"/>
    <cellStyle name="_Action Plan_Cost Saving Engineering 2010_Provision FG sticker as at 31.12.12" xfId="163" xr:uid="{00000000-0005-0000-0000-000015000000}"/>
    <cellStyle name="_Action Plan_Cost Saving Engineering 2010_Provision Film as at 31.03.13" xfId="164" xr:uid="{00000000-0005-0000-0000-000016000000}"/>
    <cellStyle name="_Action Plan_Cost Saving Engineering 2010_Provision Film as at 31.12.12" xfId="165" xr:uid="{00000000-0005-0000-0000-000017000000}"/>
    <cellStyle name="_Format Budget 2012 ACCOUNT" xfId="166" xr:uid="{00000000-0005-0000-0000-000018000000}"/>
    <cellStyle name="20% - Accent1 10" xfId="460" xr:uid="{00000000-0005-0000-0000-000019000000}"/>
    <cellStyle name="20% - Accent1 10 2" xfId="461" xr:uid="{00000000-0005-0000-0000-00001A000000}"/>
    <cellStyle name="20% - Accent1 10 3" xfId="462" xr:uid="{00000000-0005-0000-0000-00001B000000}"/>
    <cellStyle name="20% - Accent1 11" xfId="463" xr:uid="{00000000-0005-0000-0000-00001C000000}"/>
    <cellStyle name="20% - Accent1 11 2" xfId="464" xr:uid="{00000000-0005-0000-0000-00001D000000}"/>
    <cellStyle name="20% - Accent1 11 3" xfId="465" xr:uid="{00000000-0005-0000-0000-00001E000000}"/>
    <cellStyle name="20% - Accent1 12" xfId="466" xr:uid="{00000000-0005-0000-0000-00001F000000}"/>
    <cellStyle name="20% - Accent1 12 2" xfId="467" xr:uid="{00000000-0005-0000-0000-000020000000}"/>
    <cellStyle name="20% - Accent1 12 3" xfId="468" xr:uid="{00000000-0005-0000-0000-000021000000}"/>
    <cellStyle name="20% - Accent1 13" xfId="469" xr:uid="{00000000-0005-0000-0000-000022000000}"/>
    <cellStyle name="20% - Accent1 13 2" xfId="470" xr:uid="{00000000-0005-0000-0000-000023000000}"/>
    <cellStyle name="20% - Accent1 13 3" xfId="471" xr:uid="{00000000-0005-0000-0000-000024000000}"/>
    <cellStyle name="20% - Accent1 14" xfId="472" xr:uid="{00000000-0005-0000-0000-000025000000}"/>
    <cellStyle name="20% - Accent1 14 2" xfId="473" xr:uid="{00000000-0005-0000-0000-000026000000}"/>
    <cellStyle name="20% - Accent1 14 3" xfId="474" xr:uid="{00000000-0005-0000-0000-000027000000}"/>
    <cellStyle name="20% - Accent1 15" xfId="475" xr:uid="{00000000-0005-0000-0000-000028000000}"/>
    <cellStyle name="20% - Accent1 15 2" xfId="476" xr:uid="{00000000-0005-0000-0000-000029000000}"/>
    <cellStyle name="20% - Accent1 15 3" xfId="477" xr:uid="{00000000-0005-0000-0000-00002A000000}"/>
    <cellStyle name="20% - Accent1 16" xfId="478" xr:uid="{00000000-0005-0000-0000-00002B000000}"/>
    <cellStyle name="20% - Accent1 16 2" xfId="479" xr:uid="{00000000-0005-0000-0000-00002C000000}"/>
    <cellStyle name="20% - Accent1 16 3" xfId="480" xr:uid="{00000000-0005-0000-0000-00002D000000}"/>
    <cellStyle name="20% - Accent1 17" xfId="481" xr:uid="{00000000-0005-0000-0000-00002E000000}"/>
    <cellStyle name="20% - Accent1 17 2" xfId="482" xr:uid="{00000000-0005-0000-0000-00002F000000}"/>
    <cellStyle name="20% - Accent1 17 3" xfId="483" xr:uid="{00000000-0005-0000-0000-000030000000}"/>
    <cellStyle name="20% - Accent1 18" xfId="484" xr:uid="{00000000-0005-0000-0000-000031000000}"/>
    <cellStyle name="20% - Accent1 18 2" xfId="485" xr:uid="{00000000-0005-0000-0000-000032000000}"/>
    <cellStyle name="20% - Accent1 18 3" xfId="486" xr:uid="{00000000-0005-0000-0000-000033000000}"/>
    <cellStyle name="20% - Accent1 19" xfId="487" xr:uid="{00000000-0005-0000-0000-000034000000}"/>
    <cellStyle name="20% - Accent1 19 2" xfId="488" xr:uid="{00000000-0005-0000-0000-000035000000}"/>
    <cellStyle name="20% - Accent1 19 3" xfId="489" xr:uid="{00000000-0005-0000-0000-000036000000}"/>
    <cellStyle name="20% - Accent1 2" xfId="38" xr:uid="{00000000-0005-0000-0000-000037000000}"/>
    <cellStyle name="20% - Accent1 2 2" xfId="490" xr:uid="{00000000-0005-0000-0000-000038000000}"/>
    <cellStyle name="20% - Accent1 2 2 2" xfId="491" xr:uid="{00000000-0005-0000-0000-000039000000}"/>
    <cellStyle name="20% - Accent1 2 3" xfId="492" xr:uid="{00000000-0005-0000-0000-00003A000000}"/>
    <cellStyle name="20% - Accent1 2 3 2" xfId="493" xr:uid="{00000000-0005-0000-0000-00003B000000}"/>
    <cellStyle name="20% - Accent1 2 4" xfId="494" xr:uid="{00000000-0005-0000-0000-00003C000000}"/>
    <cellStyle name="20% - Accent1 20" xfId="495" xr:uid="{00000000-0005-0000-0000-00003D000000}"/>
    <cellStyle name="20% - Accent1 20 2" xfId="496" xr:uid="{00000000-0005-0000-0000-00003E000000}"/>
    <cellStyle name="20% - Accent1 20 3" xfId="497" xr:uid="{00000000-0005-0000-0000-00003F000000}"/>
    <cellStyle name="20% - Accent1 21" xfId="498" xr:uid="{00000000-0005-0000-0000-000040000000}"/>
    <cellStyle name="20% - Accent1 21 2" xfId="499" xr:uid="{00000000-0005-0000-0000-000041000000}"/>
    <cellStyle name="20% - Accent1 21 2 2" xfId="500" xr:uid="{00000000-0005-0000-0000-000042000000}"/>
    <cellStyle name="20% - Accent1 21 3" xfId="501" xr:uid="{00000000-0005-0000-0000-000043000000}"/>
    <cellStyle name="20% - Accent1 22" xfId="502" xr:uid="{00000000-0005-0000-0000-000044000000}"/>
    <cellStyle name="20% - Accent1 22 2" xfId="503" xr:uid="{00000000-0005-0000-0000-000045000000}"/>
    <cellStyle name="20% - Accent1 22 2 2" xfId="504" xr:uid="{00000000-0005-0000-0000-000046000000}"/>
    <cellStyle name="20% - Accent1 22 3" xfId="505" xr:uid="{00000000-0005-0000-0000-000047000000}"/>
    <cellStyle name="20% - Accent1 23" xfId="506" xr:uid="{00000000-0005-0000-0000-000048000000}"/>
    <cellStyle name="20% - Accent1 23 2" xfId="507" xr:uid="{00000000-0005-0000-0000-000049000000}"/>
    <cellStyle name="20% - Accent1 23 3" xfId="508" xr:uid="{00000000-0005-0000-0000-00004A000000}"/>
    <cellStyle name="20% - Accent1 24" xfId="509" xr:uid="{00000000-0005-0000-0000-00004B000000}"/>
    <cellStyle name="20% - Accent1 24 2" xfId="510" xr:uid="{00000000-0005-0000-0000-00004C000000}"/>
    <cellStyle name="20% - Accent1 24 3" xfId="511" xr:uid="{00000000-0005-0000-0000-00004D000000}"/>
    <cellStyle name="20% - Accent1 25" xfId="512" xr:uid="{00000000-0005-0000-0000-00004E000000}"/>
    <cellStyle name="20% - Accent1 26" xfId="513" xr:uid="{00000000-0005-0000-0000-00004F000000}"/>
    <cellStyle name="20% - Accent1 26 2" xfId="514" xr:uid="{00000000-0005-0000-0000-000050000000}"/>
    <cellStyle name="20% - Accent1 26 3" xfId="515" xr:uid="{00000000-0005-0000-0000-000051000000}"/>
    <cellStyle name="20% - Accent1 27" xfId="516" xr:uid="{00000000-0005-0000-0000-000052000000}"/>
    <cellStyle name="20% - Accent1 28" xfId="517" xr:uid="{00000000-0005-0000-0000-000053000000}"/>
    <cellStyle name="20% - Accent1 28 2" xfId="518" xr:uid="{00000000-0005-0000-0000-000054000000}"/>
    <cellStyle name="20% - Accent1 29" xfId="519" xr:uid="{00000000-0005-0000-0000-000055000000}"/>
    <cellStyle name="20% - Accent1 3" xfId="167" xr:uid="{00000000-0005-0000-0000-000056000000}"/>
    <cellStyle name="20% - Accent1 3 2" xfId="521" xr:uid="{00000000-0005-0000-0000-000057000000}"/>
    <cellStyle name="20% - Accent1 3 3" xfId="522" xr:uid="{00000000-0005-0000-0000-000058000000}"/>
    <cellStyle name="20% - Accent1 3 4" xfId="523" xr:uid="{00000000-0005-0000-0000-000059000000}"/>
    <cellStyle name="20% - Accent1 3 5" xfId="520" xr:uid="{00000000-0005-0000-0000-00005A000000}"/>
    <cellStyle name="20% - Accent1 30" xfId="524" xr:uid="{00000000-0005-0000-0000-00005B000000}"/>
    <cellStyle name="20% - Accent1 31" xfId="525" xr:uid="{00000000-0005-0000-0000-00005C000000}"/>
    <cellStyle name="20% - Accent1 32" xfId="526" xr:uid="{00000000-0005-0000-0000-00005D000000}"/>
    <cellStyle name="20% - Accent1 33" xfId="527" xr:uid="{00000000-0005-0000-0000-00005E000000}"/>
    <cellStyle name="20% - Accent1 34" xfId="528" xr:uid="{00000000-0005-0000-0000-00005F000000}"/>
    <cellStyle name="20% - Accent1 35" xfId="529" xr:uid="{00000000-0005-0000-0000-000060000000}"/>
    <cellStyle name="20% - Accent1 36" xfId="530" xr:uid="{00000000-0005-0000-0000-000061000000}"/>
    <cellStyle name="20% - Accent1 37" xfId="531" xr:uid="{00000000-0005-0000-0000-000062000000}"/>
    <cellStyle name="20% - Accent1 38" xfId="532" xr:uid="{00000000-0005-0000-0000-000063000000}"/>
    <cellStyle name="20% - Accent1 39" xfId="533" xr:uid="{00000000-0005-0000-0000-000064000000}"/>
    <cellStyle name="20% - Accent1 4" xfId="534" xr:uid="{00000000-0005-0000-0000-000065000000}"/>
    <cellStyle name="20% - Accent1 4 2" xfId="535" xr:uid="{00000000-0005-0000-0000-000066000000}"/>
    <cellStyle name="20% - Accent1 4 3" xfId="536" xr:uid="{00000000-0005-0000-0000-000067000000}"/>
    <cellStyle name="20% - Accent1 40" xfId="537" xr:uid="{00000000-0005-0000-0000-000068000000}"/>
    <cellStyle name="20% - Accent1 41" xfId="538" xr:uid="{00000000-0005-0000-0000-000069000000}"/>
    <cellStyle name="20% - Accent1 42" xfId="539" xr:uid="{00000000-0005-0000-0000-00006A000000}"/>
    <cellStyle name="20% - Accent1 43" xfId="540" xr:uid="{00000000-0005-0000-0000-00006B000000}"/>
    <cellStyle name="20% - Accent1 44" xfId="541" xr:uid="{00000000-0005-0000-0000-00006C000000}"/>
    <cellStyle name="20% - Accent1 45" xfId="542" xr:uid="{00000000-0005-0000-0000-00006D000000}"/>
    <cellStyle name="20% - Accent1 46" xfId="543" xr:uid="{00000000-0005-0000-0000-00006E000000}"/>
    <cellStyle name="20% - Accent1 47" xfId="544" xr:uid="{00000000-0005-0000-0000-00006F000000}"/>
    <cellStyle name="20% - Accent1 5" xfId="545" xr:uid="{00000000-0005-0000-0000-000070000000}"/>
    <cellStyle name="20% - Accent1 5 2" xfId="546" xr:uid="{00000000-0005-0000-0000-000071000000}"/>
    <cellStyle name="20% - Accent1 5 3" xfId="547" xr:uid="{00000000-0005-0000-0000-000072000000}"/>
    <cellStyle name="20% - Accent1 6" xfId="548" xr:uid="{00000000-0005-0000-0000-000073000000}"/>
    <cellStyle name="20% - Accent1 6 2" xfId="549" xr:uid="{00000000-0005-0000-0000-000074000000}"/>
    <cellStyle name="20% - Accent1 6 3" xfId="550" xr:uid="{00000000-0005-0000-0000-000075000000}"/>
    <cellStyle name="20% - Accent1 7" xfId="551" xr:uid="{00000000-0005-0000-0000-000076000000}"/>
    <cellStyle name="20% - Accent1 7 2" xfId="552" xr:uid="{00000000-0005-0000-0000-000077000000}"/>
    <cellStyle name="20% - Accent1 7 3" xfId="553" xr:uid="{00000000-0005-0000-0000-000078000000}"/>
    <cellStyle name="20% - Accent1 8" xfId="554" xr:uid="{00000000-0005-0000-0000-000079000000}"/>
    <cellStyle name="20% - Accent1 8 2" xfId="555" xr:uid="{00000000-0005-0000-0000-00007A000000}"/>
    <cellStyle name="20% - Accent1 8 3" xfId="556" xr:uid="{00000000-0005-0000-0000-00007B000000}"/>
    <cellStyle name="20% - Accent1 9" xfId="557" xr:uid="{00000000-0005-0000-0000-00007C000000}"/>
    <cellStyle name="20% - Accent1 9 2" xfId="558" xr:uid="{00000000-0005-0000-0000-00007D000000}"/>
    <cellStyle name="20% - Accent1 9 3" xfId="559" xr:uid="{00000000-0005-0000-0000-00007E000000}"/>
    <cellStyle name="20% - Accent2 10" xfId="560" xr:uid="{00000000-0005-0000-0000-00007F000000}"/>
    <cellStyle name="20% - Accent2 10 2" xfId="561" xr:uid="{00000000-0005-0000-0000-000080000000}"/>
    <cellStyle name="20% - Accent2 10 3" xfId="562" xr:uid="{00000000-0005-0000-0000-000081000000}"/>
    <cellStyle name="20% - Accent2 11" xfId="563" xr:uid="{00000000-0005-0000-0000-000082000000}"/>
    <cellStyle name="20% - Accent2 11 2" xfId="564" xr:uid="{00000000-0005-0000-0000-000083000000}"/>
    <cellStyle name="20% - Accent2 11 3" xfId="565" xr:uid="{00000000-0005-0000-0000-000084000000}"/>
    <cellStyle name="20% - Accent2 12" xfId="566" xr:uid="{00000000-0005-0000-0000-000085000000}"/>
    <cellStyle name="20% - Accent2 12 2" xfId="567" xr:uid="{00000000-0005-0000-0000-000086000000}"/>
    <cellStyle name="20% - Accent2 12 3" xfId="568" xr:uid="{00000000-0005-0000-0000-000087000000}"/>
    <cellStyle name="20% - Accent2 13" xfId="569" xr:uid="{00000000-0005-0000-0000-000088000000}"/>
    <cellStyle name="20% - Accent2 13 2" xfId="570" xr:uid="{00000000-0005-0000-0000-000089000000}"/>
    <cellStyle name="20% - Accent2 13 3" xfId="571" xr:uid="{00000000-0005-0000-0000-00008A000000}"/>
    <cellStyle name="20% - Accent2 14" xfId="572" xr:uid="{00000000-0005-0000-0000-00008B000000}"/>
    <cellStyle name="20% - Accent2 14 2" xfId="573" xr:uid="{00000000-0005-0000-0000-00008C000000}"/>
    <cellStyle name="20% - Accent2 14 3" xfId="574" xr:uid="{00000000-0005-0000-0000-00008D000000}"/>
    <cellStyle name="20% - Accent2 15" xfId="575" xr:uid="{00000000-0005-0000-0000-00008E000000}"/>
    <cellStyle name="20% - Accent2 15 2" xfId="576" xr:uid="{00000000-0005-0000-0000-00008F000000}"/>
    <cellStyle name="20% - Accent2 15 3" xfId="577" xr:uid="{00000000-0005-0000-0000-000090000000}"/>
    <cellStyle name="20% - Accent2 16" xfId="578" xr:uid="{00000000-0005-0000-0000-000091000000}"/>
    <cellStyle name="20% - Accent2 16 2" xfId="579" xr:uid="{00000000-0005-0000-0000-000092000000}"/>
    <cellStyle name="20% - Accent2 16 3" xfId="580" xr:uid="{00000000-0005-0000-0000-000093000000}"/>
    <cellStyle name="20% - Accent2 17" xfId="581" xr:uid="{00000000-0005-0000-0000-000094000000}"/>
    <cellStyle name="20% - Accent2 17 2" xfId="582" xr:uid="{00000000-0005-0000-0000-000095000000}"/>
    <cellStyle name="20% - Accent2 17 3" xfId="583" xr:uid="{00000000-0005-0000-0000-000096000000}"/>
    <cellStyle name="20% - Accent2 18" xfId="584" xr:uid="{00000000-0005-0000-0000-000097000000}"/>
    <cellStyle name="20% - Accent2 18 2" xfId="585" xr:uid="{00000000-0005-0000-0000-000098000000}"/>
    <cellStyle name="20% - Accent2 18 3" xfId="586" xr:uid="{00000000-0005-0000-0000-000099000000}"/>
    <cellStyle name="20% - Accent2 19" xfId="587" xr:uid="{00000000-0005-0000-0000-00009A000000}"/>
    <cellStyle name="20% - Accent2 19 2" xfId="588" xr:uid="{00000000-0005-0000-0000-00009B000000}"/>
    <cellStyle name="20% - Accent2 19 3" xfId="589" xr:uid="{00000000-0005-0000-0000-00009C000000}"/>
    <cellStyle name="20% - Accent2 2" xfId="39" xr:uid="{00000000-0005-0000-0000-00009D000000}"/>
    <cellStyle name="20% - Accent2 2 2" xfId="590" xr:uid="{00000000-0005-0000-0000-00009E000000}"/>
    <cellStyle name="20% - Accent2 2 2 2" xfId="591" xr:uid="{00000000-0005-0000-0000-00009F000000}"/>
    <cellStyle name="20% - Accent2 2 3" xfId="592" xr:uid="{00000000-0005-0000-0000-0000A0000000}"/>
    <cellStyle name="20% - Accent2 2 3 2" xfId="593" xr:uid="{00000000-0005-0000-0000-0000A1000000}"/>
    <cellStyle name="20% - Accent2 2 4" xfId="594" xr:uid="{00000000-0005-0000-0000-0000A2000000}"/>
    <cellStyle name="20% - Accent2 20" xfId="595" xr:uid="{00000000-0005-0000-0000-0000A3000000}"/>
    <cellStyle name="20% - Accent2 20 2" xfId="596" xr:uid="{00000000-0005-0000-0000-0000A4000000}"/>
    <cellStyle name="20% - Accent2 20 3" xfId="597" xr:uid="{00000000-0005-0000-0000-0000A5000000}"/>
    <cellStyle name="20% - Accent2 21" xfId="598" xr:uid="{00000000-0005-0000-0000-0000A6000000}"/>
    <cellStyle name="20% - Accent2 21 2" xfId="599" xr:uid="{00000000-0005-0000-0000-0000A7000000}"/>
    <cellStyle name="20% - Accent2 21 2 2" xfId="600" xr:uid="{00000000-0005-0000-0000-0000A8000000}"/>
    <cellStyle name="20% - Accent2 21 3" xfId="601" xr:uid="{00000000-0005-0000-0000-0000A9000000}"/>
    <cellStyle name="20% - Accent2 22" xfId="602" xr:uid="{00000000-0005-0000-0000-0000AA000000}"/>
    <cellStyle name="20% - Accent2 22 2" xfId="603" xr:uid="{00000000-0005-0000-0000-0000AB000000}"/>
    <cellStyle name="20% - Accent2 22 2 2" xfId="604" xr:uid="{00000000-0005-0000-0000-0000AC000000}"/>
    <cellStyle name="20% - Accent2 22 3" xfId="605" xr:uid="{00000000-0005-0000-0000-0000AD000000}"/>
    <cellStyle name="20% - Accent2 23" xfId="606" xr:uid="{00000000-0005-0000-0000-0000AE000000}"/>
    <cellStyle name="20% - Accent2 23 2" xfId="607" xr:uid="{00000000-0005-0000-0000-0000AF000000}"/>
    <cellStyle name="20% - Accent2 23 3" xfId="608" xr:uid="{00000000-0005-0000-0000-0000B0000000}"/>
    <cellStyle name="20% - Accent2 24" xfId="609" xr:uid="{00000000-0005-0000-0000-0000B1000000}"/>
    <cellStyle name="20% - Accent2 24 2" xfId="610" xr:uid="{00000000-0005-0000-0000-0000B2000000}"/>
    <cellStyle name="20% - Accent2 24 3" xfId="611" xr:uid="{00000000-0005-0000-0000-0000B3000000}"/>
    <cellStyle name="20% - Accent2 25" xfId="612" xr:uid="{00000000-0005-0000-0000-0000B4000000}"/>
    <cellStyle name="20% - Accent2 26" xfId="613" xr:uid="{00000000-0005-0000-0000-0000B5000000}"/>
    <cellStyle name="20% - Accent2 26 2" xfId="614" xr:uid="{00000000-0005-0000-0000-0000B6000000}"/>
    <cellStyle name="20% - Accent2 26 3" xfId="615" xr:uid="{00000000-0005-0000-0000-0000B7000000}"/>
    <cellStyle name="20% - Accent2 27" xfId="616" xr:uid="{00000000-0005-0000-0000-0000B8000000}"/>
    <cellStyle name="20% - Accent2 28" xfId="617" xr:uid="{00000000-0005-0000-0000-0000B9000000}"/>
    <cellStyle name="20% - Accent2 28 2" xfId="618" xr:uid="{00000000-0005-0000-0000-0000BA000000}"/>
    <cellStyle name="20% - Accent2 29" xfId="619" xr:uid="{00000000-0005-0000-0000-0000BB000000}"/>
    <cellStyle name="20% - Accent2 3" xfId="168" xr:uid="{00000000-0005-0000-0000-0000BC000000}"/>
    <cellStyle name="20% - Accent2 3 2" xfId="621" xr:uid="{00000000-0005-0000-0000-0000BD000000}"/>
    <cellStyle name="20% - Accent2 3 3" xfId="622" xr:uid="{00000000-0005-0000-0000-0000BE000000}"/>
    <cellStyle name="20% - Accent2 3 4" xfId="623" xr:uid="{00000000-0005-0000-0000-0000BF000000}"/>
    <cellStyle name="20% - Accent2 3 5" xfId="620" xr:uid="{00000000-0005-0000-0000-0000C0000000}"/>
    <cellStyle name="20% - Accent2 30" xfId="624" xr:uid="{00000000-0005-0000-0000-0000C1000000}"/>
    <cellStyle name="20% - Accent2 31" xfId="625" xr:uid="{00000000-0005-0000-0000-0000C2000000}"/>
    <cellStyle name="20% - Accent2 32" xfId="626" xr:uid="{00000000-0005-0000-0000-0000C3000000}"/>
    <cellStyle name="20% - Accent2 33" xfId="627" xr:uid="{00000000-0005-0000-0000-0000C4000000}"/>
    <cellStyle name="20% - Accent2 34" xfId="628" xr:uid="{00000000-0005-0000-0000-0000C5000000}"/>
    <cellStyle name="20% - Accent2 35" xfId="629" xr:uid="{00000000-0005-0000-0000-0000C6000000}"/>
    <cellStyle name="20% - Accent2 36" xfId="630" xr:uid="{00000000-0005-0000-0000-0000C7000000}"/>
    <cellStyle name="20% - Accent2 37" xfId="631" xr:uid="{00000000-0005-0000-0000-0000C8000000}"/>
    <cellStyle name="20% - Accent2 38" xfId="632" xr:uid="{00000000-0005-0000-0000-0000C9000000}"/>
    <cellStyle name="20% - Accent2 39" xfId="633" xr:uid="{00000000-0005-0000-0000-0000CA000000}"/>
    <cellStyle name="20% - Accent2 4" xfId="634" xr:uid="{00000000-0005-0000-0000-0000CB000000}"/>
    <cellStyle name="20% - Accent2 4 2" xfId="635" xr:uid="{00000000-0005-0000-0000-0000CC000000}"/>
    <cellStyle name="20% - Accent2 4 3" xfId="636" xr:uid="{00000000-0005-0000-0000-0000CD000000}"/>
    <cellStyle name="20% - Accent2 40" xfId="637" xr:uid="{00000000-0005-0000-0000-0000CE000000}"/>
    <cellStyle name="20% - Accent2 41" xfId="638" xr:uid="{00000000-0005-0000-0000-0000CF000000}"/>
    <cellStyle name="20% - Accent2 42" xfId="639" xr:uid="{00000000-0005-0000-0000-0000D0000000}"/>
    <cellStyle name="20% - Accent2 43" xfId="640" xr:uid="{00000000-0005-0000-0000-0000D1000000}"/>
    <cellStyle name="20% - Accent2 44" xfId="641" xr:uid="{00000000-0005-0000-0000-0000D2000000}"/>
    <cellStyle name="20% - Accent2 45" xfId="642" xr:uid="{00000000-0005-0000-0000-0000D3000000}"/>
    <cellStyle name="20% - Accent2 46" xfId="643" xr:uid="{00000000-0005-0000-0000-0000D4000000}"/>
    <cellStyle name="20% - Accent2 47" xfId="644" xr:uid="{00000000-0005-0000-0000-0000D5000000}"/>
    <cellStyle name="20% - Accent2 5" xfId="645" xr:uid="{00000000-0005-0000-0000-0000D6000000}"/>
    <cellStyle name="20% - Accent2 5 2" xfId="646" xr:uid="{00000000-0005-0000-0000-0000D7000000}"/>
    <cellStyle name="20% - Accent2 5 3" xfId="647" xr:uid="{00000000-0005-0000-0000-0000D8000000}"/>
    <cellStyle name="20% - Accent2 6" xfId="648" xr:uid="{00000000-0005-0000-0000-0000D9000000}"/>
    <cellStyle name="20% - Accent2 6 2" xfId="649" xr:uid="{00000000-0005-0000-0000-0000DA000000}"/>
    <cellStyle name="20% - Accent2 6 3" xfId="650" xr:uid="{00000000-0005-0000-0000-0000DB000000}"/>
    <cellStyle name="20% - Accent2 7" xfId="651" xr:uid="{00000000-0005-0000-0000-0000DC000000}"/>
    <cellStyle name="20% - Accent2 7 2" xfId="652" xr:uid="{00000000-0005-0000-0000-0000DD000000}"/>
    <cellStyle name="20% - Accent2 7 3" xfId="653" xr:uid="{00000000-0005-0000-0000-0000DE000000}"/>
    <cellStyle name="20% - Accent2 8" xfId="654" xr:uid="{00000000-0005-0000-0000-0000DF000000}"/>
    <cellStyle name="20% - Accent2 8 2" xfId="655" xr:uid="{00000000-0005-0000-0000-0000E0000000}"/>
    <cellStyle name="20% - Accent2 8 3" xfId="656" xr:uid="{00000000-0005-0000-0000-0000E1000000}"/>
    <cellStyle name="20% - Accent2 9" xfId="657" xr:uid="{00000000-0005-0000-0000-0000E2000000}"/>
    <cellStyle name="20% - Accent2 9 2" xfId="658" xr:uid="{00000000-0005-0000-0000-0000E3000000}"/>
    <cellStyle name="20% - Accent2 9 3" xfId="659" xr:uid="{00000000-0005-0000-0000-0000E4000000}"/>
    <cellStyle name="20% - Accent3 10" xfId="660" xr:uid="{00000000-0005-0000-0000-0000E5000000}"/>
    <cellStyle name="20% - Accent3 10 2" xfId="661" xr:uid="{00000000-0005-0000-0000-0000E6000000}"/>
    <cellStyle name="20% - Accent3 10 3" xfId="662" xr:uid="{00000000-0005-0000-0000-0000E7000000}"/>
    <cellStyle name="20% - Accent3 11" xfId="663" xr:uid="{00000000-0005-0000-0000-0000E8000000}"/>
    <cellStyle name="20% - Accent3 11 2" xfId="664" xr:uid="{00000000-0005-0000-0000-0000E9000000}"/>
    <cellStyle name="20% - Accent3 11 3" xfId="665" xr:uid="{00000000-0005-0000-0000-0000EA000000}"/>
    <cellStyle name="20% - Accent3 12" xfId="666" xr:uid="{00000000-0005-0000-0000-0000EB000000}"/>
    <cellStyle name="20% - Accent3 12 2" xfId="667" xr:uid="{00000000-0005-0000-0000-0000EC000000}"/>
    <cellStyle name="20% - Accent3 12 3" xfId="668" xr:uid="{00000000-0005-0000-0000-0000ED000000}"/>
    <cellStyle name="20% - Accent3 13" xfId="669" xr:uid="{00000000-0005-0000-0000-0000EE000000}"/>
    <cellStyle name="20% - Accent3 13 2" xfId="670" xr:uid="{00000000-0005-0000-0000-0000EF000000}"/>
    <cellStyle name="20% - Accent3 13 3" xfId="671" xr:uid="{00000000-0005-0000-0000-0000F0000000}"/>
    <cellStyle name="20% - Accent3 14" xfId="672" xr:uid="{00000000-0005-0000-0000-0000F1000000}"/>
    <cellStyle name="20% - Accent3 14 2" xfId="673" xr:uid="{00000000-0005-0000-0000-0000F2000000}"/>
    <cellStyle name="20% - Accent3 14 3" xfId="674" xr:uid="{00000000-0005-0000-0000-0000F3000000}"/>
    <cellStyle name="20% - Accent3 15" xfId="675" xr:uid="{00000000-0005-0000-0000-0000F4000000}"/>
    <cellStyle name="20% - Accent3 15 2" xfId="676" xr:uid="{00000000-0005-0000-0000-0000F5000000}"/>
    <cellStyle name="20% - Accent3 15 3" xfId="677" xr:uid="{00000000-0005-0000-0000-0000F6000000}"/>
    <cellStyle name="20% - Accent3 16" xfId="678" xr:uid="{00000000-0005-0000-0000-0000F7000000}"/>
    <cellStyle name="20% - Accent3 16 2" xfId="679" xr:uid="{00000000-0005-0000-0000-0000F8000000}"/>
    <cellStyle name="20% - Accent3 16 3" xfId="680" xr:uid="{00000000-0005-0000-0000-0000F9000000}"/>
    <cellStyle name="20% - Accent3 17" xfId="681" xr:uid="{00000000-0005-0000-0000-0000FA000000}"/>
    <cellStyle name="20% - Accent3 17 2" xfId="682" xr:uid="{00000000-0005-0000-0000-0000FB000000}"/>
    <cellStyle name="20% - Accent3 17 3" xfId="683" xr:uid="{00000000-0005-0000-0000-0000FC000000}"/>
    <cellStyle name="20% - Accent3 18" xfId="684" xr:uid="{00000000-0005-0000-0000-0000FD000000}"/>
    <cellStyle name="20% - Accent3 18 2" xfId="685" xr:uid="{00000000-0005-0000-0000-0000FE000000}"/>
    <cellStyle name="20% - Accent3 18 3" xfId="686" xr:uid="{00000000-0005-0000-0000-0000FF000000}"/>
    <cellStyle name="20% - Accent3 19" xfId="687" xr:uid="{00000000-0005-0000-0000-000000010000}"/>
    <cellStyle name="20% - Accent3 19 2" xfId="688" xr:uid="{00000000-0005-0000-0000-000001010000}"/>
    <cellStyle name="20% - Accent3 19 3" xfId="689" xr:uid="{00000000-0005-0000-0000-000002010000}"/>
    <cellStyle name="20% - Accent3 2" xfId="40" xr:uid="{00000000-0005-0000-0000-000003010000}"/>
    <cellStyle name="20% - Accent3 2 2" xfId="690" xr:uid="{00000000-0005-0000-0000-000004010000}"/>
    <cellStyle name="20% - Accent3 2 2 2" xfId="691" xr:uid="{00000000-0005-0000-0000-000005010000}"/>
    <cellStyle name="20% - Accent3 2 3" xfId="692" xr:uid="{00000000-0005-0000-0000-000006010000}"/>
    <cellStyle name="20% - Accent3 2 3 2" xfId="693" xr:uid="{00000000-0005-0000-0000-000007010000}"/>
    <cellStyle name="20% - Accent3 2 4" xfId="694" xr:uid="{00000000-0005-0000-0000-000008010000}"/>
    <cellStyle name="20% - Accent3 20" xfId="695" xr:uid="{00000000-0005-0000-0000-000009010000}"/>
    <cellStyle name="20% - Accent3 20 2" xfId="696" xr:uid="{00000000-0005-0000-0000-00000A010000}"/>
    <cellStyle name="20% - Accent3 20 3" xfId="697" xr:uid="{00000000-0005-0000-0000-00000B010000}"/>
    <cellStyle name="20% - Accent3 21" xfId="698" xr:uid="{00000000-0005-0000-0000-00000C010000}"/>
    <cellStyle name="20% - Accent3 21 2" xfId="699" xr:uid="{00000000-0005-0000-0000-00000D010000}"/>
    <cellStyle name="20% - Accent3 21 2 2" xfId="700" xr:uid="{00000000-0005-0000-0000-00000E010000}"/>
    <cellStyle name="20% - Accent3 21 3" xfId="701" xr:uid="{00000000-0005-0000-0000-00000F010000}"/>
    <cellStyle name="20% - Accent3 22" xfId="702" xr:uid="{00000000-0005-0000-0000-000010010000}"/>
    <cellStyle name="20% - Accent3 22 2" xfId="703" xr:uid="{00000000-0005-0000-0000-000011010000}"/>
    <cellStyle name="20% - Accent3 22 2 2" xfId="704" xr:uid="{00000000-0005-0000-0000-000012010000}"/>
    <cellStyle name="20% - Accent3 22 3" xfId="705" xr:uid="{00000000-0005-0000-0000-000013010000}"/>
    <cellStyle name="20% - Accent3 23" xfId="706" xr:uid="{00000000-0005-0000-0000-000014010000}"/>
    <cellStyle name="20% - Accent3 23 2" xfId="707" xr:uid="{00000000-0005-0000-0000-000015010000}"/>
    <cellStyle name="20% - Accent3 23 3" xfId="708" xr:uid="{00000000-0005-0000-0000-000016010000}"/>
    <cellStyle name="20% - Accent3 24" xfId="709" xr:uid="{00000000-0005-0000-0000-000017010000}"/>
    <cellStyle name="20% - Accent3 24 2" xfId="710" xr:uid="{00000000-0005-0000-0000-000018010000}"/>
    <cellStyle name="20% - Accent3 24 3" xfId="711" xr:uid="{00000000-0005-0000-0000-000019010000}"/>
    <cellStyle name="20% - Accent3 25" xfId="712" xr:uid="{00000000-0005-0000-0000-00001A010000}"/>
    <cellStyle name="20% - Accent3 26" xfId="713" xr:uid="{00000000-0005-0000-0000-00001B010000}"/>
    <cellStyle name="20% - Accent3 26 2" xfId="714" xr:uid="{00000000-0005-0000-0000-00001C010000}"/>
    <cellStyle name="20% - Accent3 26 3" xfId="715" xr:uid="{00000000-0005-0000-0000-00001D010000}"/>
    <cellStyle name="20% - Accent3 27" xfId="716" xr:uid="{00000000-0005-0000-0000-00001E010000}"/>
    <cellStyle name="20% - Accent3 28" xfId="717" xr:uid="{00000000-0005-0000-0000-00001F010000}"/>
    <cellStyle name="20% - Accent3 28 2" xfId="718" xr:uid="{00000000-0005-0000-0000-000020010000}"/>
    <cellStyle name="20% - Accent3 29" xfId="719" xr:uid="{00000000-0005-0000-0000-000021010000}"/>
    <cellStyle name="20% - Accent3 3" xfId="169" xr:uid="{00000000-0005-0000-0000-000022010000}"/>
    <cellStyle name="20% - Accent3 3 2" xfId="721" xr:uid="{00000000-0005-0000-0000-000023010000}"/>
    <cellStyle name="20% - Accent3 3 3" xfId="722" xr:uid="{00000000-0005-0000-0000-000024010000}"/>
    <cellStyle name="20% - Accent3 3 4" xfId="723" xr:uid="{00000000-0005-0000-0000-000025010000}"/>
    <cellStyle name="20% - Accent3 3 5" xfId="720" xr:uid="{00000000-0005-0000-0000-000026010000}"/>
    <cellStyle name="20% - Accent3 30" xfId="724" xr:uid="{00000000-0005-0000-0000-000027010000}"/>
    <cellStyle name="20% - Accent3 31" xfId="725" xr:uid="{00000000-0005-0000-0000-000028010000}"/>
    <cellStyle name="20% - Accent3 32" xfId="726" xr:uid="{00000000-0005-0000-0000-000029010000}"/>
    <cellStyle name="20% - Accent3 33" xfId="727" xr:uid="{00000000-0005-0000-0000-00002A010000}"/>
    <cellStyle name="20% - Accent3 34" xfId="728" xr:uid="{00000000-0005-0000-0000-00002B010000}"/>
    <cellStyle name="20% - Accent3 35" xfId="729" xr:uid="{00000000-0005-0000-0000-00002C010000}"/>
    <cellStyle name="20% - Accent3 36" xfId="730" xr:uid="{00000000-0005-0000-0000-00002D010000}"/>
    <cellStyle name="20% - Accent3 37" xfId="731" xr:uid="{00000000-0005-0000-0000-00002E010000}"/>
    <cellStyle name="20% - Accent3 38" xfId="732" xr:uid="{00000000-0005-0000-0000-00002F010000}"/>
    <cellStyle name="20% - Accent3 39" xfId="733" xr:uid="{00000000-0005-0000-0000-000030010000}"/>
    <cellStyle name="20% - Accent3 4" xfId="734" xr:uid="{00000000-0005-0000-0000-000031010000}"/>
    <cellStyle name="20% - Accent3 4 2" xfId="735" xr:uid="{00000000-0005-0000-0000-000032010000}"/>
    <cellStyle name="20% - Accent3 4 3" xfId="736" xr:uid="{00000000-0005-0000-0000-000033010000}"/>
    <cellStyle name="20% - Accent3 40" xfId="737" xr:uid="{00000000-0005-0000-0000-000034010000}"/>
    <cellStyle name="20% - Accent3 41" xfId="738" xr:uid="{00000000-0005-0000-0000-000035010000}"/>
    <cellStyle name="20% - Accent3 42" xfId="739" xr:uid="{00000000-0005-0000-0000-000036010000}"/>
    <cellStyle name="20% - Accent3 43" xfId="740" xr:uid="{00000000-0005-0000-0000-000037010000}"/>
    <cellStyle name="20% - Accent3 44" xfId="741" xr:uid="{00000000-0005-0000-0000-000038010000}"/>
    <cellStyle name="20% - Accent3 45" xfId="742" xr:uid="{00000000-0005-0000-0000-000039010000}"/>
    <cellStyle name="20% - Accent3 46" xfId="743" xr:uid="{00000000-0005-0000-0000-00003A010000}"/>
    <cellStyle name="20% - Accent3 47" xfId="744" xr:uid="{00000000-0005-0000-0000-00003B010000}"/>
    <cellStyle name="20% - Accent3 5" xfId="745" xr:uid="{00000000-0005-0000-0000-00003C010000}"/>
    <cellStyle name="20% - Accent3 5 2" xfId="746" xr:uid="{00000000-0005-0000-0000-00003D010000}"/>
    <cellStyle name="20% - Accent3 5 3" xfId="747" xr:uid="{00000000-0005-0000-0000-00003E010000}"/>
    <cellStyle name="20% - Accent3 6" xfId="748" xr:uid="{00000000-0005-0000-0000-00003F010000}"/>
    <cellStyle name="20% - Accent3 6 2" xfId="749" xr:uid="{00000000-0005-0000-0000-000040010000}"/>
    <cellStyle name="20% - Accent3 6 3" xfId="750" xr:uid="{00000000-0005-0000-0000-000041010000}"/>
    <cellStyle name="20% - Accent3 7" xfId="751" xr:uid="{00000000-0005-0000-0000-000042010000}"/>
    <cellStyle name="20% - Accent3 7 2" xfId="752" xr:uid="{00000000-0005-0000-0000-000043010000}"/>
    <cellStyle name="20% - Accent3 7 3" xfId="753" xr:uid="{00000000-0005-0000-0000-000044010000}"/>
    <cellStyle name="20% - Accent3 8" xfId="754" xr:uid="{00000000-0005-0000-0000-000045010000}"/>
    <cellStyle name="20% - Accent3 8 2" xfId="755" xr:uid="{00000000-0005-0000-0000-000046010000}"/>
    <cellStyle name="20% - Accent3 8 3" xfId="756" xr:uid="{00000000-0005-0000-0000-000047010000}"/>
    <cellStyle name="20% - Accent3 9" xfId="757" xr:uid="{00000000-0005-0000-0000-000048010000}"/>
    <cellStyle name="20% - Accent3 9 2" xfId="758" xr:uid="{00000000-0005-0000-0000-000049010000}"/>
    <cellStyle name="20% - Accent3 9 3" xfId="759" xr:uid="{00000000-0005-0000-0000-00004A010000}"/>
    <cellStyle name="20% - Accent4 10" xfId="760" xr:uid="{00000000-0005-0000-0000-00004B010000}"/>
    <cellStyle name="20% - Accent4 10 2" xfId="761" xr:uid="{00000000-0005-0000-0000-00004C010000}"/>
    <cellStyle name="20% - Accent4 10 3" xfId="762" xr:uid="{00000000-0005-0000-0000-00004D010000}"/>
    <cellStyle name="20% - Accent4 11" xfId="763" xr:uid="{00000000-0005-0000-0000-00004E010000}"/>
    <cellStyle name="20% - Accent4 11 2" xfId="764" xr:uid="{00000000-0005-0000-0000-00004F010000}"/>
    <cellStyle name="20% - Accent4 11 3" xfId="765" xr:uid="{00000000-0005-0000-0000-000050010000}"/>
    <cellStyle name="20% - Accent4 12" xfId="766" xr:uid="{00000000-0005-0000-0000-000051010000}"/>
    <cellStyle name="20% - Accent4 12 2" xfId="767" xr:uid="{00000000-0005-0000-0000-000052010000}"/>
    <cellStyle name="20% - Accent4 12 3" xfId="768" xr:uid="{00000000-0005-0000-0000-000053010000}"/>
    <cellStyle name="20% - Accent4 13" xfId="769" xr:uid="{00000000-0005-0000-0000-000054010000}"/>
    <cellStyle name="20% - Accent4 13 2" xfId="770" xr:uid="{00000000-0005-0000-0000-000055010000}"/>
    <cellStyle name="20% - Accent4 13 3" xfId="771" xr:uid="{00000000-0005-0000-0000-000056010000}"/>
    <cellStyle name="20% - Accent4 14" xfId="772" xr:uid="{00000000-0005-0000-0000-000057010000}"/>
    <cellStyle name="20% - Accent4 14 2" xfId="773" xr:uid="{00000000-0005-0000-0000-000058010000}"/>
    <cellStyle name="20% - Accent4 14 3" xfId="774" xr:uid="{00000000-0005-0000-0000-000059010000}"/>
    <cellStyle name="20% - Accent4 15" xfId="775" xr:uid="{00000000-0005-0000-0000-00005A010000}"/>
    <cellStyle name="20% - Accent4 15 2" xfId="776" xr:uid="{00000000-0005-0000-0000-00005B010000}"/>
    <cellStyle name="20% - Accent4 15 3" xfId="777" xr:uid="{00000000-0005-0000-0000-00005C010000}"/>
    <cellStyle name="20% - Accent4 16" xfId="778" xr:uid="{00000000-0005-0000-0000-00005D010000}"/>
    <cellStyle name="20% - Accent4 16 2" xfId="779" xr:uid="{00000000-0005-0000-0000-00005E010000}"/>
    <cellStyle name="20% - Accent4 16 3" xfId="780" xr:uid="{00000000-0005-0000-0000-00005F010000}"/>
    <cellStyle name="20% - Accent4 17" xfId="781" xr:uid="{00000000-0005-0000-0000-000060010000}"/>
    <cellStyle name="20% - Accent4 17 2" xfId="782" xr:uid="{00000000-0005-0000-0000-000061010000}"/>
    <cellStyle name="20% - Accent4 17 3" xfId="783" xr:uid="{00000000-0005-0000-0000-000062010000}"/>
    <cellStyle name="20% - Accent4 18" xfId="784" xr:uid="{00000000-0005-0000-0000-000063010000}"/>
    <cellStyle name="20% - Accent4 18 2" xfId="785" xr:uid="{00000000-0005-0000-0000-000064010000}"/>
    <cellStyle name="20% - Accent4 18 3" xfId="786" xr:uid="{00000000-0005-0000-0000-000065010000}"/>
    <cellStyle name="20% - Accent4 19" xfId="787" xr:uid="{00000000-0005-0000-0000-000066010000}"/>
    <cellStyle name="20% - Accent4 19 2" xfId="788" xr:uid="{00000000-0005-0000-0000-000067010000}"/>
    <cellStyle name="20% - Accent4 19 3" xfId="789" xr:uid="{00000000-0005-0000-0000-000068010000}"/>
    <cellStyle name="20% - Accent4 2" xfId="41" xr:uid="{00000000-0005-0000-0000-000069010000}"/>
    <cellStyle name="20% - Accent4 2 2" xfId="790" xr:uid="{00000000-0005-0000-0000-00006A010000}"/>
    <cellStyle name="20% - Accent4 2 2 2" xfId="791" xr:uid="{00000000-0005-0000-0000-00006B010000}"/>
    <cellStyle name="20% - Accent4 2 3" xfId="792" xr:uid="{00000000-0005-0000-0000-00006C010000}"/>
    <cellStyle name="20% - Accent4 2 3 2" xfId="793" xr:uid="{00000000-0005-0000-0000-00006D010000}"/>
    <cellStyle name="20% - Accent4 2 4" xfId="794" xr:uid="{00000000-0005-0000-0000-00006E010000}"/>
    <cellStyle name="20% - Accent4 20" xfId="795" xr:uid="{00000000-0005-0000-0000-00006F010000}"/>
    <cellStyle name="20% - Accent4 20 2" xfId="796" xr:uid="{00000000-0005-0000-0000-000070010000}"/>
    <cellStyle name="20% - Accent4 20 3" xfId="797" xr:uid="{00000000-0005-0000-0000-000071010000}"/>
    <cellStyle name="20% - Accent4 21" xfId="798" xr:uid="{00000000-0005-0000-0000-000072010000}"/>
    <cellStyle name="20% - Accent4 21 2" xfId="799" xr:uid="{00000000-0005-0000-0000-000073010000}"/>
    <cellStyle name="20% - Accent4 21 2 2" xfId="800" xr:uid="{00000000-0005-0000-0000-000074010000}"/>
    <cellStyle name="20% - Accent4 21 3" xfId="801" xr:uid="{00000000-0005-0000-0000-000075010000}"/>
    <cellStyle name="20% - Accent4 22" xfId="802" xr:uid="{00000000-0005-0000-0000-000076010000}"/>
    <cellStyle name="20% - Accent4 22 2" xfId="803" xr:uid="{00000000-0005-0000-0000-000077010000}"/>
    <cellStyle name="20% - Accent4 22 2 2" xfId="804" xr:uid="{00000000-0005-0000-0000-000078010000}"/>
    <cellStyle name="20% - Accent4 22 3" xfId="805" xr:uid="{00000000-0005-0000-0000-000079010000}"/>
    <cellStyle name="20% - Accent4 23" xfId="806" xr:uid="{00000000-0005-0000-0000-00007A010000}"/>
    <cellStyle name="20% - Accent4 23 2" xfId="807" xr:uid="{00000000-0005-0000-0000-00007B010000}"/>
    <cellStyle name="20% - Accent4 23 3" xfId="808" xr:uid="{00000000-0005-0000-0000-00007C010000}"/>
    <cellStyle name="20% - Accent4 24" xfId="809" xr:uid="{00000000-0005-0000-0000-00007D010000}"/>
    <cellStyle name="20% - Accent4 24 2" xfId="810" xr:uid="{00000000-0005-0000-0000-00007E010000}"/>
    <cellStyle name="20% - Accent4 24 3" xfId="811" xr:uid="{00000000-0005-0000-0000-00007F010000}"/>
    <cellStyle name="20% - Accent4 25" xfId="812" xr:uid="{00000000-0005-0000-0000-000080010000}"/>
    <cellStyle name="20% - Accent4 26" xfId="813" xr:uid="{00000000-0005-0000-0000-000081010000}"/>
    <cellStyle name="20% - Accent4 26 2" xfId="814" xr:uid="{00000000-0005-0000-0000-000082010000}"/>
    <cellStyle name="20% - Accent4 26 3" xfId="815" xr:uid="{00000000-0005-0000-0000-000083010000}"/>
    <cellStyle name="20% - Accent4 27" xfId="816" xr:uid="{00000000-0005-0000-0000-000084010000}"/>
    <cellStyle name="20% - Accent4 28" xfId="817" xr:uid="{00000000-0005-0000-0000-000085010000}"/>
    <cellStyle name="20% - Accent4 28 2" xfId="818" xr:uid="{00000000-0005-0000-0000-000086010000}"/>
    <cellStyle name="20% - Accent4 29" xfId="819" xr:uid="{00000000-0005-0000-0000-000087010000}"/>
    <cellStyle name="20% - Accent4 3" xfId="170" xr:uid="{00000000-0005-0000-0000-000088010000}"/>
    <cellStyle name="20% - Accent4 3 2" xfId="821" xr:uid="{00000000-0005-0000-0000-000089010000}"/>
    <cellStyle name="20% - Accent4 3 3" xfId="822" xr:uid="{00000000-0005-0000-0000-00008A010000}"/>
    <cellStyle name="20% - Accent4 3 4" xfId="823" xr:uid="{00000000-0005-0000-0000-00008B010000}"/>
    <cellStyle name="20% - Accent4 3 5" xfId="820" xr:uid="{00000000-0005-0000-0000-00008C010000}"/>
    <cellStyle name="20% - Accent4 30" xfId="824" xr:uid="{00000000-0005-0000-0000-00008D010000}"/>
    <cellStyle name="20% - Accent4 31" xfId="825" xr:uid="{00000000-0005-0000-0000-00008E010000}"/>
    <cellStyle name="20% - Accent4 32" xfId="826" xr:uid="{00000000-0005-0000-0000-00008F010000}"/>
    <cellStyle name="20% - Accent4 33" xfId="827" xr:uid="{00000000-0005-0000-0000-000090010000}"/>
    <cellStyle name="20% - Accent4 34" xfId="828" xr:uid="{00000000-0005-0000-0000-000091010000}"/>
    <cellStyle name="20% - Accent4 35" xfId="829" xr:uid="{00000000-0005-0000-0000-000092010000}"/>
    <cellStyle name="20% - Accent4 36" xfId="830" xr:uid="{00000000-0005-0000-0000-000093010000}"/>
    <cellStyle name="20% - Accent4 37" xfId="831" xr:uid="{00000000-0005-0000-0000-000094010000}"/>
    <cellStyle name="20% - Accent4 38" xfId="832" xr:uid="{00000000-0005-0000-0000-000095010000}"/>
    <cellStyle name="20% - Accent4 39" xfId="833" xr:uid="{00000000-0005-0000-0000-000096010000}"/>
    <cellStyle name="20% - Accent4 4" xfId="834" xr:uid="{00000000-0005-0000-0000-000097010000}"/>
    <cellStyle name="20% - Accent4 4 2" xfId="835" xr:uid="{00000000-0005-0000-0000-000098010000}"/>
    <cellStyle name="20% - Accent4 4 3" xfId="836" xr:uid="{00000000-0005-0000-0000-000099010000}"/>
    <cellStyle name="20% - Accent4 40" xfId="837" xr:uid="{00000000-0005-0000-0000-00009A010000}"/>
    <cellStyle name="20% - Accent4 41" xfId="838" xr:uid="{00000000-0005-0000-0000-00009B010000}"/>
    <cellStyle name="20% - Accent4 42" xfId="839" xr:uid="{00000000-0005-0000-0000-00009C010000}"/>
    <cellStyle name="20% - Accent4 43" xfId="840" xr:uid="{00000000-0005-0000-0000-00009D010000}"/>
    <cellStyle name="20% - Accent4 44" xfId="841" xr:uid="{00000000-0005-0000-0000-00009E010000}"/>
    <cellStyle name="20% - Accent4 45" xfId="842" xr:uid="{00000000-0005-0000-0000-00009F010000}"/>
    <cellStyle name="20% - Accent4 46" xfId="843" xr:uid="{00000000-0005-0000-0000-0000A0010000}"/>
    <cellStyle name="20% - Accent4 47" xfId="844" xr:uid="{00000000-0005-0000-0000-0000A1010000}"/>
    <cellStyle name="20% - Accent4 5" xfId="845" xr:uid="{00000000-0005-0000-0000-0000A2010000}"/>
    <cellStyle name="20% - Accent4 5 2" xfId="846" xr:uid="{00000000-0005-0000-0000-0000A3010000}"/>
    <cellStyle name="20% - Accent4 5 3" xfId="847" xr:uid="{00000000-0005-0000-0000-0000A4010000}"/>
    <cellStyle name="20% - Accent4 6" xfId="848" xr:uid="{00000000-0005-0000-0000-0000A5010000}"/>
    <cellStyle name="20% - Accent4 6 2" xfId="849" xr:uid="{00000000-0005-0000-0000-0000A6010000}"/>
    <cellStyle name="20% - Accent4 6 3" xfId="850" xr:uid="{00000000-0005-0000-0000-0000A7010000}"/>
    <cellStyle name="20% - Accent4 7" xfId="851" xr:uid="{00000000-0005-0000-0000-0000A8010000}"/>
    <cellStyle name="20% - Accent4 7 2" xfId="852" xr:uid="{00000000-0005-0000-0000-0000A9010000}"/>
    <cellStyle name="20% - Accent4 7 3" xfId="853" xr:uid="{00000000-0005-0000-0000-0000AA010000}"/>
    <cellStyle name="20% - Accent4 8" xfId="854" xr:uid="{00000000-0005-0000-0000-0000AB010000}"/>
    <cellStyle name="20% - Accent4 8 2" xfId="855" xr:uid="{00000000-0005-0000-0000-0000AC010000}"/>
    <cellStyle name="20% - Accent4 8 3" xfId="856" xr:uid="{00000000-0005-0000-0000-0000AD010000}"/>
    <cellStyle name="20% - Accent4 9" xfId="857" xr:uid="{00000000-0005-0000-0000-0000AE010000}"/>
    <cellStyle name="20% - Accent4 9 2" xfId="858" xr:uid="{00000000-0005-0000-0000-0000AF010000}"/>
    <cellStyle name="20% - Accent4 9 3" xfId="859" xr:uid="{00000000-0005-0000-0000-0000B0010000}"/>
    <cellStyle name="20% - Accent5 10" xfId="860" xr:uid="{00000000-0005-0000-0000-0000B1010000}"/>
    <cellStyle name="20% - Accent5 10 2" xfId="861" xr:uid="{00000000-0005-0000-0000-0000B2010000}"/>
    <cellStyle name="20% - Accent5 11" xfId="862" xr:uid="{00000000-0005-0000-0000-0000B3010000}"/>
    <cellStyle name="20% - Accent5 11 2" xfId="863" xr:uid="{00000000-0005-0000-0000-0000B4010000}"/>
    <cellStyle name="20% - Accent5 12" xfId="864" xr:uid="{00000000-0005-0000-0000-0000B5010000}"/>
    <cellStyle name="20% - Accent5 12 2" xfId="865" xr:uid="{00000000-0005-0000-0000-0000B6010000}"/>
    <cellStyle name="20% - Accent5 13" xfId="866" xr:uid="{00000000-0005-0000-0000-0000B7010000}"/>
    <cellStyle name="20% - Accent5 13 2" xfId="867" xr:uid="{00000000-0005-0000-0000-0000B8010000}"/>
    <cellStyle name="20% - Accent5 14" xfId="868" xr:uid="{00000000-0005-0000-0000-0000B9010000}"/>
    <cellStyle name="20% - Accent5 14 2" xfId="869" xr:uid="{00000000-0005-0000-0000-0000BA010000}"/>
    <cellStyle name="20% - Accent5 15" xfId="870" xr:uid="{00000000-0005-0000-0000-0000BB010000}"/>
    <cellStyle name="20% - Accent5 15 2" xfId="871" xr:uid="{00000000-0005-0000-0000-0000BC010000}"/>
    <cellStyle name="20% - Accent5 16" xfId="872" xr:uid="{00000000-0005-0000-0000-0000BD010000}"/>
    <cellStyle name="20% - Accent5 16 2" xfId="873" xr:uid="{00000000-0005-0000-0000-0000BE010000}"/>
    <cellStyle name="20% - Accent5 17" xfId="874" xr:uid="{00000000-0005-0000-0000-0000BF010000}"/>
    <cellStyle name="20% - Accent5 17 2" xfId="875" xr:uid="{00000000-0005-0000-0000-0000C0010000}"/>
    <cellStyle name="20% - Accent5 18" xfId="876" xr:uid="{00000000-0005-0000-0000-0000C1010000}"/>
    <cellStyle name="20% - Accent5 18 2" xfId="877" xr:uid="{00000000-0005-0000-0000-0000C2010000}"/>
    <cellStyle name="20% - Accent5 19" xfId="878" xr:uid="{00000000-0005-0000-0000-0000C3010000}"/>
    <cellStyle name="20% - Accent5 19 2" xfId="879" xr:uid="{00000000-0005-0000-0000-0000C4010000}"/>
    <cellStyle name="20% - Accent5 2" xfId="42" xr:uid="{00000000-0005-0000-0000-0000C5010000}"/>
    <cellStyle name="20% - Accent5 2 2" xfId="880" xr:uid="{00000000-0005-0000-0000-0000C6010000}"/>
    <cellStyle name="20% - Accent5 2 3" xfId="881" xr:uid="{00000000-0005-0000-0000-0000C7010000}"/>
    <cellStyle name="20% - Accent5 20" xfId="882" xr:uid="{00000000-0005-0000-0000-0000C8010000}"/>
    <cellStyle name="20% - Accent5 20 2" xfId="883" xr:uid="{00000000-0005-0000-0000-0000C9010000}"/>
    <cellStyle name="20% - Accent5 21" xfId="884" xr:uid="{00000000-0005-0000-0000-0000CA010000}"/>
    <cellStyle name="20% - Accent5 21 2" xfId="885" xr:uid="{00000000-0005-0000-0000-0000CB010000}"/>
    <cellStyle name="20% - Accent5 21 3" xfId="886" xr:uid="{00000000-0005-0000-0000-0000CC010000}"/>
    <cellStyle name="20% - Accent5 22" xfId="887" xr:uid="{00000000-0005-0000-0000-0000CD010000}"/>
    <cellStyle name="20% - Accent5 22 2" xfId="888" xr:uid="{00000000-0005-0000-0000-0000CE010000}"/>
    <cellStyle name="20% - Accent5 22 3" xfId="889" xr:uid="{00000000-0005-0000-0000-0000CF010000}"/>
    <cellStyle name="20% - Accent5 23" xfId="890" xr:uid="{00000000-0005-0000-0000-0000D0010000}"/>
    <cellStyle name="20% - Accent5 23 2" xfId="891" xr:uid="{00000000-0005-0000-0000-0000D1010000}"/>
    <cellStyle name="20% - Accent5 23 3" xfId="892" xr:uid="{00000000-0005-0000-0000-0000D2010000}"/>
    <cellStyle name="20% - Accent5 24" xfId="893" xr:uid="{00000000-0005-0000-0000-0000D3010000}"/>
    <cellStyle name="20% - Accent5 24 2" xfId="894" xr:uid="{00000000-0005-0000-0000-0000D4010000}"/>
    <cellStyle name="20% - Accent5 25" xfId="895" xr:uid="{00000000-0005-0000-0000-0000D5010000}"/>
    <cellStyle name="20% - Accent5 26" xfId="896" xr:uid="{00000000-0005-0000-0000-0000D6010000}"/>
    <cellStyle name="20% - Accent5 26 2" xfId="897" xr:uid="{00000000-0005-0000-0000-0000D7010000}"/>
    <cellStyle name="20% - Accent5 26 3" xfId="898" xr:uid="{00000000-0005-0000-0000-0000D8010000}"/>
    <cellStyle name="20% - Accent5 27" xfId="899" xr:uid="{00000000-0005-0000-0000-0000D9010000}"/>
    <cellStyle name="20% - Accent5 28" xfId="900" xr:uid="{00000000-0005-0000-0000-0000DA010000}"/>
    <cellStyle name="20% - Accent5 29" xfId="901" xr:uid="{00000000-0005-0000-0000-0000DB010000}"/>
    <cellStyle name="20% - Accent5 3" xfId="171" xr:uid="{00000000-0005-0000-0000-0000DC010000}"/>
    <cellStyle name="20% - Accent5 3 2" xfId="903" xr:uid="{00000000-0005-0000-0000-0000DD010000}"/>
    <cellStyle name="20% - Accent5 3 3" xfId="904" xr:uid="{00000000-0005-0000-0000-0000DE010000}"/>
    <cellStyle name="20% - Accent5 3 4" xfId="902" xr:uid="{00000000-0005-0000-0000-0000DF010000}"/>
    <cellStyle name="20% - Accent5 30" xfId="905" xr:uid="{00000000-0005-0000-0000-0000E0010000}"/>
    <cellStyle name="20% - Accent5 4" xfId="906" xr:uid="{00000000-0005-0000-0000-0000E1010000}"/>
    <cellStyle name="20% - Accent5 4 2" xfId="907" xr:uid="{00000000-0005-0000-0000-0000E2010000}"/>
    <cellStyle name="20% - Accent5 5" xfId="908" xr:uid="{00000000-0005-0000-0000-0000E3010000}"/>
    <cellStyle name="20% - Accent5 5 2" xfId="909" xr:uid="{00000000-0005-0000-0000-0000E4010000}"/>
    <cellStyle name="20% - Accent5 6" xfId="910" xr:uid="{00000000-0005-0000-0000-0000E5010000}"/>
    <cellStyle name="20% - Accent5 6 2" xfId="911" xr:uid="{00000000-0005-0000-0000-0000E6010000}"/>
    <cellStyle name="20% - Accent5 7" xfId="912" xr:uid="{00000000-0005-0000-0000-0000E7010000}"/>
    <cellStyle name="20% - Accent5 7 2" xfId="913" xr:uid="{00000000-0005-0000-0000-0000E8010000}"/>
    <cellStyle name="20% - Accent5 8" xfId="914" xr:uid="{00000000-0005-0000-0000-0000E9010000}"/>
    <cellStyle name="20% - Accent5 8 2" xfId="915" xr:uid="{00000000-0005-0000-0000-0000EA010000}"/>
    <cellStyle name="20% - Accent5 9" xfId="916" xr:uid="{00000000-0005-0000-0000-0000EB010000}"/>
    <cellStyle name="20% - Accent5 9 2" xfId="917" xr:uid="{00000000-0005-0000-0000-0000EC010000}"/>
    <cellStyle name="20% - Accent6 10" xfId="918" xr:uid="{00000000-0005-0000-0000-0000ED010000}"/>
    <cellStyle name="20% - Accent6 10 2" xfId="919" xr:uid="{00000000-0005-0000-0000-0000EE010000}"/>
    <cellStyle name="20% - Accent6 11" xfId="920" xr:uid="{00000000-0005-0000-0000-0000EF010000}"/>
    <cellStyle name="20% - Accent6 11 2" xfId="921" xr:uid="{00000000-0005-0000-0000-0000F0010000}"/>
    <cellStyle name="20% - Accent6 12" xfId="922" xr:uid="{00000000-0005-0000-0000-0000F1010000}"/>
    <cellStyle name="20% - Accent6 12 2" xfId="923" xr:uid="{00000000-0005-0000-0000-0000F2010000}"/>
    <cellStyle name="20% - Accent6 13" xfId="924" xr:uid="{00000000-0005-0000-0000-0000F3010000}"/>
    <cellStyle name="20% - Accent6 13 2" xfId="925" xr:uid="{00000000-0005-0000-0000-0000F4010000}"/>
    <cellStyle name="20% - Accent6 14" xfId="926" xr:uid="{00000000-0005-0000-0000-0000F5010000}"/>
    <cellStyle name="20% - Accent6 14 2" xfId="927" xr:uid="{00000000-0005-0000-0000-0000F6010000}"/>
    <cellStyle name="20% - Accent6 15" xfId="928" xr:uid="{00000000-0005-0000-0000-0000F7010000}"/>
    <cellStyle name="20% - Accent6 15 2" xfId="929" xr:uid="{00000000-0005-0000-0000-0000F8010000}"/>
    <cellStyle name="20% - Accent6 16" xfId="930" xr:uid="{00000000-0005-0000-0000-0000F9010000}"/>
    <cellStyle name="20% - Accent6 16 2" xfId="931" xr:uid="{00000000-0005-0000-0000-0000FA010000}"/>
    <cellStyle name="20% - Accent6 17" xfId="932" xr:uid="{00000000-0005-0000-0000-0000FB010000}"/>
    <cellStyle name="20% - Accent6 17 2" xfId="933" xr:uid="{00000000-0005-0000-0000-0000FC010000}"/>
    <cellStyle name="20% - Accent6 18" xfId="934" xr:uid="{00000000-0005-0000-0000-0000FD010000}"/>
    <cellStyle name="20% - Accent6 18 2" xfId="935" xr:uid="{00000000-0005-0000-0000-0000FE010000}"/>
    <cellStyle name="20% - Accent6 19" xfId="936" xr:uid="{00000000-0005-0000-0000-0000FF010000}"/>
    <cellStyle name="20% - Accent6 19 2" xfId="937" xr:uid="{00000000-0005-0000-0000-000000020000}"/>
    <cellStyle name="20% - Accent6 2" xfId="43" xr:uid="{00000000-0005-0000-0000-000001020000}"/>
    <cellStyle name="20% - Accent6 2 2" xfId="938" xr:uid="{00000000-0005-0000-0000-000002020000}"/>
    <cellStyle name="20% - Accent6 2 3" xfId="939" xr:uid="{00000000-0005-0000-0000-000003020000}"/>
    <cellStyle name="20% - Accent6 20" xfId="940" xr:uid="{00000000-0005-0000-0000-000004020000}"/>
    <cellStyle name="20% - Accent6 20 2" xfId="941" xr:uid="{00000000-0005-0000-0000-000005020000}"/>
    <cellStyle name="20% - Accent6 21" xfId="942" xr:uid="{00000000-0005-0000-0000-000006020000}"/>
    <cellStyle name="20% - Accent6 21 2" xfId="943" xr:uid="{00000000-0005-0000-0000-000007020000}"/>
    <cellStyle name="20% - Accent6 21 3" xfId="944" xr:uid="{00000000-0005-0000-0000-000008020000}"/>
    <cellStyle name="20% - Accent6 22" xfId="945" xr:uid="{00000000-0005-0000-0000-000009020000}"/>
    <cellStyle name="20% - Accent6 22 2" xfId="946" xr:uid="{00000000-0005-0000-0000-00000A020000}"/>
    <cellStyle name="20% - Accent6 22 3" xfId="947" xr:uid="{00000000-0005-0000-0000-00000B020000}"/>
    <cellStyle name="20% - Accent6 23" xfId="948" xr:uid="{00000000-0005-0000-0000-00000C020000}"/>
    <cellStyle name="20% - Accent6 23 2" xfId="949" xr:uid="{00000000-0005-0000-0000-00000D020000}"/>
    <cellStyle name="20% - Accent6 23 3" xfId="950" xr:uid="{00000000-0005-0000-0000-00000E020000}"/>
    <cellStyle name="20% - Accent6 24" xfId="951" xr:uid="{00000000-0005-0000-0000-00000F020000}"/>
    <cellStyle name="20% - Accent6 24 2" xfId="952" xr:uid="{00000000-0005-0000-0000-000010020000}"/>
    <cellStyle name="20% - Accent6 25" xfId="953" xr:uid="{00000000-0005-0000-0000-000011020000}"/>
    <cellStyle name="20% - Accent6 26" xfId="954" xr:uid="{00000000-0005-0000-0000-000012020000}"/>
    <cellStyle name="20% - Accent6 26 2" xfId="955" xr:uid="{00000000-0005-0000-0000-000013020000}"/>
    <cellStyle name="20% - Accent6 26 3" xfId="956" xr:uid="{00000000-0005-0000-0000-000014020000}"/>
    <cellStyle name="20% - Accent6 27" xfId="957" xr:uid="{00000000-0005-0000-0000-000015020000}"/>
    <cellStyle name="20% - Accent6 28" xfId="958" xr:uid="{00000000-0005-0000-0000-000016020000}"/>
    <cellStyle name="20% - Accent6 29" xfId="959" xr:uid="{00000000-0005-0000-0000-000017020000}"/>
    <cellStyle name="20% - Accent6 3" xfId="172" xr:uid="{00000000-0005-0000-0000-000018020000}"/>
    <cellStyle name="20% - Accent6 3 2" xfId="961" xr:uid="{00000000-0005-0000-0000-000019020000}"/>
    <cellStyle name="20% - Accent6 3 3" xfId="962" xr:uid="{00000000-0005-0000-0000-00001A020000}"/>
    <cellStyle name="20% - Accent6 3 4" xfId="960" xr:uid="{00000000-0005-0000-0000-00001B020000}"/>
    <cellStyle name="20% - Accent6 30" xfId="963" xr:uid="{00000000-0005-0000-0000-00001C020000}"/>
    <cellStyle name="20% - Accent6 4" xfId="964" xr:uid="{00000000-0005-0000-0000-00001D020000}"/>
    <cellStyle name="20% - Accent6 4 2" xfId="965" xr:uid="{00000000-0005-0000-0000-00001E020000}"/>
    <cellStyle name="20% - Accent6 5" xfId="966" xr:uid="{00000000-0005-0000-0000-00001F020000}"/>
    <cellStyle name="20% - Accent6 5 2" xfId="967" xr:uid="{00000000-0005-0000-0000-000020020000}"/>
    <cellStyle name="20% - Accent6 6" xfId="968" xr:uid="{00000000-0005-0000-0000-000021020000}"/>
    <cellStyle name="20% - Accent6 6 2" xfId="969" xr:uid="{00000000-0005-0000-0000-000022020000}"/>
    <cellStyle name="20% - Accent6 7" xfId="970" xr:uid="{00000000-0005-0000-0000-000023020000}"/>
    <cellStyle name="20% - Accent6 7 2" xfId="971" xr:uid="{00000000-0005-0000-0000-000024020000}"/>
    <cellStyle name="20% - Accent6 8" xfId="972" xr:uid="{00000000-0005-0000-0000-000025020000}"/>
    <cellStyle name="20% - Accent6 8 2" xfId="973" xr:uid="{00000000-0005-0000-0000-000026020000}"/>
    <cellStyle name="20% - Accent6 9" xfId="974" xr:uid="{00000000-0005-0000-0000-000027020000}"/>
    <cellStyle name="20% - Accent6 9 2" xfId="975" xr:uid="{00000000-0005-0000-0000-000028020000}"/>
    <cellStyle name="20% - ส่วนที่ถูกเน้น1" xfId="173" xr:uid="{00000000-0005-0000-0000-000029020000}"/>
    <cellStyle name="20% - ส่วนที่ถูกเน้น2" xfId="174" xr:uid="{00000000-0005-0000-0000-00002A020000}"/>
    <cellStyle name="20% - ส่วนที่ถูกเน้น3" xfId="175" xr:uid="{00000000-0005-0000-0000-00002B020000}"/>
    <cellStyle name="20% - ส่วนที่ถูกเน้น4" xfId="176" xr:uid="{00000000-0005-0000-0000-00002C020000}"/>
    <cellStyle name="20% - ส่วนที่ถูกเน้น5" xfId="177" xr:uid="{00000000-0005-0000-0000-00002D020000}"/>
    <cellStyle name="20% - ส่วนที่ถูกเน้น6" xfId="178" xr:uid="{00000000-0005-0000-0000-00002E020000}"/>
    <cellStyle name="20% - 강조색1" xfId="179" xr:uid="{00000000-0005-0000-0000-00002F020000}"/>
    <cellStyle name="20% - 강조색2" xfId="180" xr:uid="{00000000-0005-0000-0000-000030020000}"/>
    <cellStyle name="20% - 강조색3" xfId="181" xr:uid="{00000000-0005-0000-0000-000031020000}"/>
    <cellStyle name="20% - 강조색4" xfId="182" xr:uid="{00000000-0005-0000-0000-000032020000}"/>
    <cellStyle name="20% - 강조색5" xfId="183" xr:uid="{00000000-0005-0000-0000-000033020000}"/>
    <cellStyle name="20% - 강조색6" xfId="184" xr:uid="{00000000-0005-0000-0000-000034020000}"/>
    <cellStyle name="40% - Accent1 10" xfId="976" xr:uid="{00000000-0005-0000-0000-000035020000}"/>
    <cellStyle name="40% - Accent1 10 2" xfId="977" xr:uid="{00000000-0005-0000-0000-000036020000}"/>
    <cellStyle name="40% - Accent1 11" xfId="978" xr:uid="{00000000-0005-0000-0000-000037020000}"/>
    <cellStyle name="40% - Accent1 11 2" xfId="979" xr:uid="{00000000-0005-0000-0000-000038020000}"/>
    <cellStyle name="40% - Accent1 12" xfId="980" xr:uid="{00000000-0005-0000-0000-000039020000}"/>
    <cellStyle name="40% - Accent1 12 2" xfId="981" xr:uid="{00000000-0005-0000-0000-00003A020000}"/>
    <cellStyle name="40% - Accent1 13" xfId="982" xr:uid="{00000000-0005-0000-0000-00003B020000}"/>
    <cellStyle name="40% - Accent1 13 2" xfId="983" xr:uid="{00000000-0005-0000-0000-00003C020000}"/>
    <cellStyle name="40% - Accent1 14" xfId="984" xr:uid="{00000000-0005-0000-0000-00003D020000}"/>
    <cellStyle name="40% - Accent1 14 2" xfId="985" xr:uid="{00000000-0005-0000-0000-00003E020000}"/>
    <cellStyle name="40% - Accent1 15" xfId="986" xr:uid="{00000000-0005-0000-0000-00003F020000}"/>
    <cellStyle name="40% - Accent1 15 2" xfId="987" xr:uid="{00000000-0005-0000-0000-000040020000}"/>
    <cellStyle name="40% - Accent1 16" xfId="988" xr:uid="{00000000-0005-0000-0000-000041020000}"/>
    <cellStyle name="40% - Accent1 16 2" xfId="989" xr:uid="{00000000-0005-0000-0000-000042020000}"/>
    <cellStyle name="40% - Accent1 17" xfId="990" xr:uid="{00000000-0005-0000-0000-000043020000}"/>
    <cellStyle name="40% - Accent1 17 2" xfId="991" xr:uid="{00000000-0005-0000-0000-000044020000}"/>
    <cellStyle name="40% - Accent1 18" xfId="992" xr:uid="{00000000-0005-0000-0000-000045020000}"/>
    <cellStyle name="40% - Accent1 18 2" xfId="993" xr:uid="{00000000-0005-0000-0000-000046020000}"/>
    <cellStyle name="40% - Accent1 19" xfId="994" xr:uid="{00000000-0005-0000-0000-000047020000}"/>
    <cellStyle name="40% - Accent1 19 2" xfId="995" xr:uid="{00000000-0005-0000-0000-000048020000}"/>
    <cellStyle name="40% - Accent1 2" xfId="44" xr:uid="{00000000-0005-0000-0000-000049020000}"/>
    <cellStyle name="40% - Accent1 2 2" xfId="996" xr:uid="{00000000-0005-0000-0000-00004A020000}"/>
    <cellStyle name="40% - Accent1 2 3" xfId="997" xr:uid="{00000000-0005-0000-0000-00004B020000}"/>
    <cellStyle name="40% - Accent1 20" xfId="998" xr:uid="{00000000-0005-0000-0000-00004C020000}"/>
    <cellStyle name="40% - Accent1 20 2" xfId="999" xr:uid="{00000000-0005-0000-0000-00004D020000}"/>
    <cellStyle name="40% - Accent1 21" xfId="1000" xr:uid="{00000000-0005-0000-0000-00004E020000}"/>
    <cellStyle name="40% - Accent1 21 2" xfId="1001" xr:uid="{00000000-0005-0000-0000-00004F020000}"/>
    <cellStyle name="40% - Accent1 21 3" xfId="1002" xr:uid="{00000000-0005-0000-0000-000050020000}"/>
    <cellStyle name="40% - Accent1 22" xfId="1003" xr:uid="{00000000-0005-0000-0000-000051020000}"/>
    <cellStyle name="40% - Accent1 22 2" xfId="1004" xr:uid="{00000000-0005-0000-0000-000052020000}"/>
    <cellStyle name="40% - Accent1 22 3" xfId="1005" xr:uid="{00000000-0005-0000-0000-000053020000}"/>
    <cellStyle name="40% - Accent1 23" xfId="1006" xr:uid="{00000000-0005-0000-0000-000054020000}"/>
    <cellStyle name="40% - Accent1 23 2" xfId="1007" xr:uid="{00000000-0005-0000-0000-000055020000}"/>
    <cellStyle name="40% - Accent1 23 3" xfId="1008" xr:uid="{00000000-0005-0000-0000-000056020000}"/>
    <cellStyle name="40% - Accent1 24" xfId="1009" xr:uid="{00000000-0005-0000-0000-000057020000}"/>
    <cellStyle name="40% - Accent1 24 2" xfId="1010" xr:uid="{00000000-0005-0000-0000-000058020000}"/>
    <cellStyle name="40% - Accent1 25" xfId="1011" xr:uid="{00000000-0005-0000-0000-000059020000}"/>
    <cellStyle name="40% - Accent1 26" xfId="1012" xr:uid="{00000000-0005-0000-0000-00005A020000}"/>
    <cellStyle name="40% - Accent1 26 2" xfId="1013" xr:uid="{00000000-0005-0000-0000-00005B020000}"/>
    <cellStyle name="40% - Accent1 26 3" xfId="1014" xr:uid="{00000000-0005-0000-0000-00005C020000}"/>
    <cellStyle name="40% - Accent1 27" xfId="1015" xr:uid="{00000000-0005-0000-0000-00005D020000}"/>
    <cellStyle name="40% - Accent1 28" xfId="1016" xr:uid="{00000000-0005-0000-0000-00005E020000}"/>
    <cellStyle name="40% - Accent1 29" xfId="1017" xr:uid="{00000000-0005-0000-0000-00005F020000}"/>
    <cellStyle name="40% - Accent1 3" xfId="185" xr:uid="{00000000-0005-0000-0000-000060020000}"/>
    <cellStyle name="40% - Accent1 3 2" xfId="1019" xr:uid="{00000000-0005-0000-0000-000061020000}"/>
    <cellStyle name="40% - Accent1 3 3" xfId="1020" xr:uid="{00000000-0005-0000-0000-000062020000}"/>
    <cellStyle name="40% - Accent1 3 4" xfId="1018" xr:uid="{00000000-0005-0000-0000-000063020000}"/>
    <cellStyle name="40% - Accent1 30" xfId="1021" xr:uid="{00000000-0005-0000-0000-000064020000}"/>
    <cellStyle name="40% - Accent1 4" xfId="1022" xr:uid="{00000000-0005-0000-0000-000065020000}"/>
    <cellStyle name="40% - Accent1 4 2" xfId="1023" xr:uid="{00000000-0005-0000-0000-000066020000}"/>
    <cellStyle name="40% - Accent1 5" xfId="1024" xr:uid="{00000000-0005-0000-0000-000067020000}"/>
    <cellStyle name="40% - Accent1 5 2" xfId="1025" xr:uid="{00000000-0005-0000-0000-000068020000}"/>
    <cellStyle name="40% - Accent1 6" xfId="1026" xr:uid="{00000000-0005-0000-0000-000069020000}"/>
    <cellStyle name="40% - Accent1 6 2" xfId="1027" xr:uid="{00000000-0005-0000-0000-00006A020000}"/>
    <cellStyle name="40% - Accent1 7" xfId="1028" xr:uid="{00000000-0005-0000-0000-00006B020000}"/>
    <cellStyle name="40% - Accent1 7 2" xfId="1029" xr:uid="{00000000-0005-0000-0000-00006C020000}"/>
    <cellStyle name="40% - Accent1 8" xfId="1030" xr:uid="{00000000-0005-0000-0000-00006D020000}"/>
    <cellStyle name="40% - Accent1 8 2" xfId="1031" xr:uid="{00000000-0005-0000-0000-00006E020000}"/>
    <cellStyle name="40% - Accent1 9" xfId="1032" xr:uid="{00000000-0005-0000-0000-00006F020000}"/>
    <cellStyle name="40% - Accent1 9 2" xfId="1033" xr:uid="{00000000-0005-0000-0000-000070020000}"/>
    <cellStyle name="40% - Accent2 10" xfId="1034" xr:uid="{00000000-0005-0000-0000-000071020000}"/>
    <cellStyle name="40% - Accent2 10 2" xfId="1035" xr:uid="{00000000-0005-0000-0000-000072020000}"/>
    <cellStyle name="40% - Accent2 11" xfId="1036" xr:uid="{00000000-0005-0000-0000-000073020000}"/>
    <cellStyle name="40% - Accent2 11 2" xfId="1037" xr:uid="{00000000-0005-0000-0000-000074020000}"/>
    <cellStyle name="40% - Accent2 12" xfId="1038" xr:uid="{00000000-0005-0000-0000-000075020000}"/>
    <cellStyle name="40% - Accent2 12 2" xfId="1039" xr:uid="{00000000-0005-0000-0000-000076020000}"/>
    <cellStyle name="40% - Accent2 13" xfId="1040" xr:uid="{00000000-0005-0000-0000-000077020000}"/>
    <cellStyle name="40% - Accent2 13 2" xfId="1041" xr:uid="{00000000-0005-0000-0000-000078020000}"/>
    <cellStyle name="40% - Accent2 14" xfId="1042" xr:uid="{00000000-0005-0000-0000-000079020000}"/>
    <cellStyle name="40% - Accent2 14 2" xfId="1043" xr:uid="{00000000-0005-0000-0000-00007A020000}"/>
    <cellStyle name="40% - Accent2 15" xfId="1044" xr:uid="{00000000-0005-0000-0000-00007B020000}"/>
    <cellStyle name="40% - Accent2 15 2" xfId="1045" xr:uid="{00000000-0005-0000-0000-00007C020000}"/>
    <cellStyle name="40% - Accent2 16" xfId="1046" xr:uid="{00000000-0005-0000-0000-00007D020000}"/>
    <cellStyle name="40% - Accent2 16 2" xfId="1047" xr:uid="{00000000-0005-0000-0000-00007E020000}"/>
    <cellStyle name="40% - Accent2 17" xfId="1048" xr:uid="{00000000-0005-0000-0000-00007F020000}"/>
    <cellStyle name="40% - Accent2 17 2" xfId="1049" xr:uid="{00000000-0005-0000-0000-000080020000}"/>
    <cellStyle name="40% - Accent2 18" xfId="1050" xr:uid="{00000000-0005-0000-0000-000081020000}"/>
    <cellStyle name="40% - Accent2 18 2" xfId="1051" xr:uid="{00000000-0005-0000-0000-000082020000}"/>
    <cellStyle name="40% - Accent2 19" xfId="1052" xr:uid="{00000000-0005-0000-0000-000083020000}"/>
    <cellStyle name="40% - Accent2 19 2" xfId="1053" xr:uid="{00000000-0005-0000-0000-000084020000}"/>
    <cellStyle name="40% - Accent2 2" xfId="45" xr:uid="{00000000-0005-0000-0000-000085020000}"/>
    <cellStyle name="40% - Accent2 2 2" xfId="1054" xr:uid="{00000000-0005-0000-0000-000086020000}"/>
    <cellStyle name="40% - Accent2 2 3" xfId="1055" xr:uid="{00000000-0005-0000-0000-000087020000}"/>
    <cellStyle name="40% - Accent2 20" xfId="1056" xr:uid="{00000000-0005-0000-0000-000088020000}"/>
    <cellStyle name="40% - Accent2 20 2" xfId="1057" xr:uid="{00000000-0005-0000-0000-000089020000}"/>
    <cellStyle name="40% - Accent2 21" xfId="1058" xr:uid="{00000000-0005-0000-0000-00008A020000}"/>
    <cellStyle name="40% - Accent2 21 2" xfId="1059" xr:uid="{00000000-0005-0000-0000-00008B020000}"/>
    <cellStyle name="40% - Accent2 21 3" xfId="1060" xr:uid="{00000000-0005-0000-0000-00008C020000}"/>
    <cellStyle name="40% - Accent2 22" xfId="1061" xr:uid="{00000000-0005-0000-0000-00008D020000}"/>
    <cellStyle name="40% - Accent2 22 2" xfId="1062" xr:uid="{00000000-0005-0000-0000-00008E020000}"/>
    <cellStyle name="40% - Accent2 22 3" xfId="1063" xr:uid="{00000000-0005-0000-0000-00008F020000}"/>
    <cellStyle name="40% - Accent2 23" xfId="1064" xr:uid="{00000000-0005-0000-0000-000090020000}"/>
    <cellStyle name="40% - Accent2 23 2" xfId="1065" xr:uid="{00000000-0005-0000-0000-000091020000}"/>
    <cellStyle name="40% - Accent2 23 3" xfId="1066" xr:uid="{00000000-0005-0000-0000-000092020000}"/>
    <cellStyle name="40% - Accent2 24" xfId="1067" xr:uid="{00000000-0005-0000-0000-000093020000}"/>
    <cellStyle name="40% - Accent2 24 2" xfId="1068" xr:uid="{00000000-0005-0000-0000-000094020000}"/>
    <cellStyle name="40% - Accent2 25" xfId="1069" xr:uid="{00000000-0005-0000-0000-000095020000}"/>
    <cellStyle name="40% - Accent2 26" xfId="1070" xr:uid="{00000000-0005-0000-0000-000096020000}"/>
    <cellStyle name="40% - Accent2 26 2" xfId="1071" xr:uid="{00000000-0005-0000-0000-000097020000}"/>
    <cellStyle name="40% - Accent2 26 3" xfId="1072" xr:uid="{00000000-0005-0000-0000-000098020000}"/>
    <cellStyle name="40% - Accent2 27" xfId="1073" xr:uid="{00000000-0005-0000-0000-000099020000}"/>
    <cellStyle name="40% - Accent2 28" xfId="1074" xr:uid="{00000000-0005-0000-0000-00009A020000}"/>
    <cellStyle name="40% - Accent2 29" xfId="1075" xr:uid="{00000000-0005-0000-0000-00009B020000}"/>
    <cellStyle name="40% - Accent2 3" xfId="186" xr:uid="{00000000-0005-0000-0000-00009C020000}"/>
    <cellStyle name="40% - Accent2 3 2" xfId="1077" xr:uid="{00000000-0005-0000-0000-00009D020000}"/>
    <cellStyle name="40% - Accent2 3 3" xfId="1078" xr:uid="{00000000-0005-0000-0000-00009E020000}"/>
    <cellStyle name="40% - Accent2 3 4" xfId="1076" xr:uid="{00000000-0005-0000-0000-00009F020000}"/>
    <cellStyle name="40% - Accent2 30" xfId="1079" xr:uid="{00000000-0005-0000-0000-0000A0020000}"/>
    <cellStyle name="40% - Accent2 4" xfId="1080" xr:uid="{00000000-0005-0000-0000-0000A1020000}"/>
    <cellStyle name="40% - Accent2 4 2" xfId="1081" xr:uid="{00000000-0005-0000-0000-0000A2020000}"/>
    <cellStyle name="40% - Accent2 5" xfId="1082" xr:uid="{00000000-0005-0000-0000-0000A3020000}"/>
    <cellStyle name="40% - Accent2 5 2" xfId="1083" xr:uid="{00000000-0005-0000-0000-0000A4020000}"/>
    <cellStyle name="40% - Accent2 6" xfId="1084" xr:uid="{00000000-0005-0000-0000-0000A5020000}"/>
    <cellStyle name="40% - Accent2 6 2" xfId="1085" xr:uid="{00000000-0005-0000-0000-0000A6020000}"/>
    <cellStyle name="40% - Accent2 7" xfId="1086" xr:uid="{00000000-0005-0000-0000-0000A7020000}"/>
    <cellStyle name="40% - Accent2 7 2" xfId="1087" xr:uid="{00000000-0005-0000-0000-0000A8020000}"/>
    <cellStyle name="40% - Accent2 8" xfId="1088" xr:uid="{00000000-0005-0000-0000-0000A9020000}"/>
    <cellStyle name="40% - Accent2 8 2" xfId="1089" xr:uid="{00000000-0005-0000-0000-0000AA020000}"/>
    <cellStyle name="40% - Accent2 9" xfId="1090" xr:uid="{00000000-0005-0000-0000-0000AB020000}"/>
    <cellStyle name="40% - Accent2 9 2" xfId="1091" xr:uid="{00000000-0005-0000-0000-0000AC020000}"/>
    <cellStyle name="40% - Accent3 10" xfId="1092" xr:uid="{00000000-0005-0000-0000-0000AD020000}"/>
    <cellStyle name="40% - Accent3 10 2" xfId="1093" xr:uid="{00000000-0005-0000-0000-0000AE020000}"/>
    <cellStyle name="40% - Accent3 10 3" xfId="1094" xr:uid="{00000000-0005-0000-0000-0000AF020000}"/>
    <cellStyle name="40% - Accent3 11" xfId="1095" xr:uid="{00000000-0005-0000-0000-0000B0020000}"/>
    <cellStyle name="40% - Accent3 11 2" xfId="1096" xr:uid="{00000000-0005-0000-0000-0000B1020000}"/>
    <cellStyle name="40% - Accent3 11 3" xfId="1097" xr:uid="{00000000-0005-0000-0000-0000B2020000}"/>
    <cellStyle name="40% - Accent3 12" xfId="1098" xr:uid="{00000000-0005-0000-0000-0000B3020000}"/>
    <cellStyle name="40% - Accent3 12 2" xfId="1099" xr:uid="{00000000-0005-0000-0000-0000B4020000}"/>
    <cellStyle name="40% - Accent3 12 3" xfId="1100" xr:uid="{00000000-0005-0000-0000-0000B5020000}"/>
    <cellStyle name="40% - Accent3 13" xfId="1101" xr:uid="{00000000-0005-0000-0000-0000B6020000}"/>
    <cellStyle name="40% - Accent3 13 2" xfId="1102" xr:uid="{00000000-0005-0000-0000-0000B7020000}"/>
    <cellStyle name="40% - Accent3 13 3" xfId="1103" xr:uid="{00000000-0005-0000-0000-0000B8020000}"/>
    <cellStyle name="40% - Accent3 14" xfId="1104" xr:uid="{00000000-0005-0000-0000-0000B9020000}"/>
    <cellStyle name="40% - Accent3 14 2" xfId="1105" xr:uid="{00000000-0005-0000-0000-0000BA020000}"/>
    <cellStyle name="40% - Accent3 14 3" xfId="1106" xr:uid="{00000000-0005-0000-0000-0000BB020000}"/>
    <cellStyle name="40% - Accent3 15" xfId="1107" xr:uid="{00000000-0005-0000-0000-0000BC020000}"/>
    <cellStyle name="40% - Accent3 15 2" xfId="1108" xr:uid="{00000000-0005-0000-0000-0000BD020000}"/>
    <cellStyle name="40% - Accent3 15 3" xfId="1109" xr:uid="{00000000-0005-0000-0000-0000BE020000}"/>
    <cellStyle name="40% - Accent3 16" xfId="1110" xr:uid="{00000000-0005-0000-0000-0000BF020000}"/>
    <cellStyle name="40% - Accent3 16 2" xfId="1111" xr:uid="{00000000-0005-0000-0000-0000C0020000}"/>
    <cellStyle name="40% - Accent3 16 3" xfId="1112" xr:uid="{00000000-0005-0000-0000-0000C1020000}"/>
    <cellStyle name="40% - Accent3 17" xfId="1113" xr:uid="{00000000-0005-0000-0000-0000C2020000}"/>
    <cellStyle name="40% - Accent3 17 2" xfId="1114" xr:uid="{00000000-0005-0000-0000-0000C3020000}"/>
    <cellStyle name="40% - Accent3 17 3" xfId="1115" xr:uid="{00000000-0005-0000-0000-0000C4020000}"/>
    <cellStyle name="40% - Accent3 18" xfId="1116" xr:uid="{00000000-0005-0000-0000-0000C5020000}"/>
    <cellStyle name="40% - Accent3 18 2" xfId="1117" xr:uid="{00000000-0005-0000-0000-0000C6020000}"/>
    <cellStyle name="40% - Accent3 18 3" xfId="1118" xr:uid="{00000000-0005-0000-0000-0000C7020000}"/>
    <cellStyle name="40% - Accent3 19" xfId="1119" xr:uid="{00000000-0005-0000-0000-0000C8020000}"/>
    <cellStyle name="40% - Accent3 19 2" xfId="1120" xr:uid="{00000000-0005-0000-0000-0000C9020000}"/>
    <cellStyle name="40% - Accent3 19 3" xfId="1121" xr:uid="{00000000-0005-0000-0000-0000CA020000}"/>
    <cellStyle name="40% - Accent3 2" xfId="46" xr:uid="{00000000-0005-0000-0000-0000CB020000}"/>
    <cellStyle name="40% - Accent3 2 2" xfId="1122" xr:uid="{00000000-0005-0000-0000-0000CC020000}"/>
    <cellStyle name="40% - Accent3 2 2 2" xfId="1123" xr:uid="{00000000-0005-0000-0000-0000CD020000}"/>
    <cellStyle name="40% - Accent3 2 3" xfId="1124" xr:uid="{00000000-0005-0000-0000-0000CE020000}"/>
    <cellStyle name="40% - Accent3 2 3 2" xfId="1125" xr:uid="{00000000-0005-0000-0000-0000CF020000}"/>
    <cellStyle name="40% - Accent3 2 4" xfId="1126" xr:uid="{00000000-0005-0000-0000-0000D0020000}"/>
    <cellStyle name="40% - Accent3 20" xfId="1127" xr:uid="{00000000-0005-0000-0000-0000D1020000}"/>
    <cellStyle name="40% - Accent3 20 2" xfId="1128" xr:uid="{00000000-0005-0000-0000-0000D2020000}"/>
    <cellStyle name="40% - Accent3 20 3" xfId="1129" xr:uid="{00000000-0005-0000-0000-0000D3020000}"/>
    <cellStyle name="40% - Accent3 21" xfId="1130" xr:uid="{00000000-0005-0000-0000-0000D4020000}"/>
    <cellStyle name="40% - Accent3 21 2" xfId="1131" xr:uid="{00000000-0005-0000-0000-0000D5020000}"/>
    <cellStyle name="40% - Accent3 21 2 2" xfId="1132" xr:uid="{00000000-0005-0000-0000-0000D6020000}"/>
    <cellStyle name="40% - Accent3 21 3" xfId="1133" xr:uid="{00000000-0005-0000-0000-0000D7020000}"/>
    <cellStyle name="40% - Accent3 22" xfId="1134" xr:uid="{00000000-0005-0000-0000-0000D8020000}"/>
    <cellStyle name="40% - Accent3 22 2" xfId="1135" xr:uid="{00000000-0005-0000-0000-0000D9020000}"/>
    <cellStyle name="40% - Accent3 22 2 2" xfId="1136" xr:uid="{00000000-0005-0000-0000-0000DA020000}"/>
    <cellStyle name="40% - Accent3 22 3" xfId="1137" xr:uid="{00000000-0005-0000-0000-0000DB020000}"/>
    <cellStyle name="40% - Accent3 23" xfId="1138" xr:uid="{00000000-0005-0000-0000-0000DC020000}"/>
    <cellStyle name="40% - Accent3 23 2" xfId="1139" xr:uid="{00000000-0005-0000-0000-0000DD020000}"/>
    <cellStyle name="40% - Accent3 23 3" xfId="1140" xr:uid="{00000000-0005-0000-0000-0000DE020000}"/>
    <cellStyle name="40% - Accent3 24" xfId="1141" xr:uid="{00000000-0005-0000-0000-0000DF020000}"/>
    <cellStyle name="40% - Accent3 24 2" xfId="1142" xr:uid="{00000000-0005-0000-0000-0000E0020000}"/>
    <cellStyle name="40% - Accent3 24 3" xfId="1143" xr:uid="{00000000-0005-0000-0000-0000E1020000}"/>
    <cellStyle name="40% - Accent3 25" xfId="1144" xr:uid="{00000000-0005-0000-0000-0000E2020000}"/>
    <cellStyle name="40% - Accent3 26" xfId="1145" xr:uid="{00000000-0005-0000-0000-0000E3020000}"/>
    <cellStyle name="40% - Accent3 26 2" xfId="1146" xr:uid="{00000000-0005-0000-0000-0000E4020000}"/>
    <cellStyle name="40% - Accent3 26 3" xfId="1147" xr:uid="{00000000-0005-0000-0000-0000E5020000}"/>
    <cellStyle name="40% - Accent3 27" xfId="1148" xr:uid="{00000000-0005-0000-0000-0000E6020000}"/>
    <cellStyle name="40% - Accent3 28" xfId="1149" xr:uid="{00000000-0005-0000-0000-0000E7020000}"/>
    <cellStyle name="40% - Accent3 28 2" xfId="1150" xr:uid="{00000000-0005-0000-0000-0000E8020000}"/>
    <cellStyle name="40% - Accent3 29" xfId="1151" xr:uid="{00000000-0005-0000-0000-0000E9020000}"/>
    <cellStyle name="40% - Accent3 3" xfId="187" xr:uid="{00000000-0005-0000-0000-0000EA020000}"/>
    <cellStyle name="40% - Accent3 3 2" xfId="1153" xr:uid="{00000000-0005-0000-0000-0000EB020000}"/>
    <cellStyle name="40% - Accent3 3 3" xfId="1154" xr:uid="{00000000-0005-0000-0000-0000EC020000}"/>
    <cellStyle name="40% - Accent3 3 4" xfId="1155" xr:uid="{00000000-0005-0000-0000-0000ED020000}"/>
    <cellStyle name="40% - Accent3 3 5" xfId="1152" xr:uid="{00000000-0005-0000-0000-0000EE020000}"/>
    <cellStyle name="40% - Accent3 30" xfId="1156" xr:uid="{00000000-0005-0000-0000-0000EF020000}"/>
    <cellStyle name="40% - Accent3 31" xfId="1157" xr:uid="{00000000-0005-0000-0000-0000F0020000}"/>
    <cellStyle name="40% - Accent3 32" xfId="1158" xr:uid="{00000000-0005-0000-0000-0000F1020000}"/>
    <cellStyle name="40% - Accent3 33" xfId="1159" xr:uid="{00000000-0005-0000-0000-0000F2020000}"/>
    <cellStyle name="40% - Accent3 34" xfId="1160" xr:uid="{00000000-0005-0000-0000-0000F3020000}"/>
    <cellStyle name="40% - Accent3 35" xfId="1161" xr:uid="{00000000-0005-0000-0000-0000F4020000}"/>
    <cellStyle name="40% - Accent3 36" xfId="1162" xr:uid="{00000000-0005-0000-0000-0000F5020000}"/>
    <cellStyle name="40% - Accent3 37" xfId="1163" xr:uid="{00000000-0005-0000-0000-0000F6020000}"/>
    <cellStyle name="40% - Accent3 38" xfId="1164" xr:uid="{00000000-0005-0000-0000-0000F7020000}"/>
    <cellStyle name="40% - Accent3 39" xfId="1165" xr:uid="{00000000-0005-0000-0000-0000F8020000}"/>
    <cellStyle name="40% - Accent3 4" xfId="1166" xr:uid="{00000000-0005-0000-0000-0000F9020000}"/>
    <cellStyle name="40% - Accent3 4 2" xfId="1167" xr:uid="{00000000-0005-0000-0000-0000FA020000}"/>
    <cellStyle name="40% - Accent3 4 3" xfId="1168" xr:uid="{00000000-0005-0000-0000-0000FB020000}"/>
    <cellStyle name="40% - Accent3 40" xfId="1169" xr:uid="{00000000-0005-0000-0000-0000FC020000}"/>
    <cellStyle name="40% - Accent3 41" xfId="1170" xr:uid="{00000000-0005-0000-0000-0000FD020000}"/>
    <cellStyle name="40% - Accent3 42" xfId="1171" xr:uid="{00000000-0005-0000-0000-0000FE020000}"/>
    <cellStyle name="40% - Accent3 43" xfId="1172" xr:uid="{00000000-0005-0000-0000-0000FF020000}"/>
    <cellStyle name="40% - Accent3 44" xfId="1173" xr:uid="{00000000-0005-0000-0000-000000030000}"/>
    <cellStyle name="40% - Accent3 45" xfId="1174" xr:uid="{00000000-0005-0000-0000-000001030000}"/>
    <cellStyle name="40% - Accent3 46" xfId="1175" xr:uid="{00000000-0005-0000-0000-000002030000}"/>
    <cellStyle name="40% - Accent3 47" xfId="1176" xr:uid="{00000000-0005-0000-0000-000003030000}"/>
    <cellStyle name="40% - Accent3 5" xfId="1177" xr:uid="{00000000-0005-0000-0000-000004030000}"/>
    <cellStyle name="40% - Accent3 5 2" xfId="1178" xr:uid="{00000000-0005-0000-0000-000005030000}"/>
    <cellStyle name="40% - Accent3 5 3" xfId="1179" xr:uid="{00000000-0005-0000-0000-000006030000}"/>
    <cellStyle name="40% - Accent3 6" xfId="1180" xr:uid="{00000000-0005-0000-0000-000007030000}"/>
    <cellStyle name="40% - Accent3 6 2" xfId="1181" xr:uid="{00000000-0005-0000-0000-000008030000}"/>
    <cellStyle name="40% - Accent3 6 3" xfId="1182" xr:uid="{00000000-0005-0000-0000-000009030000}"/>
    <cellStyle name="40% - Accent3 7" xfId="1183" xr:uid="{00000000-0005-0000-0000-00000A030000}"/>
    <cellStyle name="40% - Accent3 7 2" xfId="1184" xr:uid="{00000000-0005-0000-0000-00000B030000}"/>
    <cellStyle name="40% - Accent3 7 3" xfId="1185" xr:uid="{00000000-0005-0000-0000-00000C030000}"/>
    <cellStyle name="40% - Accent3 8" xfId="1186" xr:uid="{00000000-0005-0000-0000-00000D030000}"/>
    <cellStyle name="40% - Accent3 8 2" xfId="1187" xr:uid="{00000000-0005-0000-0000-00000E030000}"/>
    <cellStyle name="40% - Accent3 8 3" xfId="1188" xr:uid="{00000000-0005-0000-0000-00000F030000}"/>
    <cellStyle name="40% - Accent3 9" xfId="1189" xr:uid="{00000000-0005-0000-0000-000010030000}"/>
    <cellStyle name="40% - Accent3 9 2" xfId="1190" xr:uid="{00000000-0005-0000-0000-000011030000}"/>
    <cellStyle name="40% - Accent3 9 3" xfId="1191" xr:uid="{00000000-0005-0000-0000-000012030000}"/>
    <cellStyle name="40% - Accent4 10" xfId="1192" xr:uid="{00000000-0005-0000-0000-000013030000}"/>
    <cellStyle name="40% - Accent4 10 2" xfId="1193" xr:uid="{00000000-0005-0000-0000-000014030000}"/>
    <cellStyle name="40% - Accent4 11" xfId="1194" xr:uid="{00000000-0005-0000-0000-000015030000}"/>
    <cellStyle name="40% - Accent4 11 2" xfId="1195" xr:uid="{00000000-0005-0000-0000-000016030000}"/>
    <cellStyle name="40% - Accent4 12" xfId="1196" xr:uid="{00000000-0005-0000-0000-000017030000}"/>
    <cellStyle name="40% - Accent4 12 2" xfId="1197" xr:uid="{00000000-0005-0000-0000-000018030000}"/>
    <cellStyle name="40% - Accent4 13" xfId="1198" xr:uid="{00000000-0005-0000-0000-000019030000}"/>
    <cellStyle name="40% - Accent4 13 2" xfId="1199" xr:uid="{00000000-0005-0000-0000-00001A030000}"/>
    <cellStyle name="40% - Accent4 14" xfId="1200" xr:uid="{00000000-0005-0000-0000-00001B030000}"/>
    <cellStyle name="40% - Accent4 14 2" xfId="1201" xr:uid="{00000000-0005-0000-0000-00001C030000}"/>
    <cellStyle name="40% - Accent4 15" xfId="1202" xr:uid="{00000000-0005-0000-0000-00001D030000}"/>
    <cellStyle name="40% - Accent4 15 2" xfId="1203" xr:uid="{00000000-0005-0000-0000-00001E030000}"/>
    <cellStyle name="40% - Accent4 16" xfId="1204" xr:uid="{00000000-0005-0000-0000-00001F030000}"/>
    <cellStyle name="40% - Accent4 16 2" xfId="1205" xr:uid="{00000000-0005-0000-0000-000020030000}"/>
    <cellStyle name="40% - Accent4 17" xfId="1206" xr:uid="{00000000-0005-0000-0000-000021030000}"/>
    <cellStyle name="40% - Accent4 17 2" xfId="1207" xr:uid="{00000000-0005-0000-0000-000022030000}"/>
    <cellStyle name="40% - Accent4 18" xfId="1208" xr:uid="{00000000-0005-0000-0000-000023030000}"/>
    <cellStyle name="40% - Accent4 18 2" xfId="1209" xr:uid="{00000000-0005-0000-0000-000024030000}"/>
    <cellStyle name="40% - Accent4 19" xfId="1210" xr:uid="{00000000-0005-0000-0000-000025030000}"/>
    <cellStyle name="40% - Accent4 19 2" xfId="1211" xr:uid="{00000000-0005-0000-0000-000026030000}"/>
    <cellStyle name="40% - Accent4 2" xfId="47" xr:uid="{00000000-0005-0000-0000-000027030000}"/>
    <cellStyle name="40% - Accent4 2 2" xfId="1212" xr:uid="{00000000-0005-0000-0000-000028030000}"/>
    <cellStyle name="40% - Accent4 2 3" xfId="1213" xr:uid="{00000000-0005-0000-0000-000029030000}"/>
    <cellStyle name="40% - Accent4 20" xfId="1214" xr:uid="{00000000-0005-0000-0000-00002A030000}"/>
    <cellStyle name="40% - Accent4 20 2" xfId="1215" xr:uid="{00000000-0005-0000-0000-00002B030000}"/>
    <cellStyle name="40% - Accent4 21" xfId="1216" xr:uid="{00000000-0005-0000-0000-00002C030000}"/>
    <cellStyle name="40% - Accent4 21 2" xfId="1217" xr:uid="{00000000-0005-0000-0000-00002D030000}"/>
    <cellStyle name="40% - Accent4 21 3" xfId="1218" xr:uid="{00000000-0005-0000-0000-00002E030000}"/>
    <cellStyle name="40% - Accent4 22" xfId="1219" xr:uid="{00000000-0005-0000-0000-00002F030000}"/>
    <cellStyle name="40% - Accent4 22 2" xfId="1220" xr:uid="{00000000-0005-0000-0000-000030030000}"/>
    <cellStyle name="40% - Accent4 22 3" xfId="1221" xr:uid="{00000000-0005-0000-0000-000031030000}"/>
    <cellStyle name="40% - Accent4 23" xfId="1222" xr:uid="{00000000-0005-0000-0000-000032030000}"/>
    <cellStyle name="40% - Accent4 23 2" xfId="1223" xr:uid="{00000000-0005-0000-0000-000033030000}"/>
    <cellStyle name="40% - Accent4 23 3" xfId="1224" xr:uid="{00000000-0005-0000-0000-000034030000}"/>
    <cellStyle name="40% - Accent4 24" xfId="1225" xr:uid="{00000000-0005-0000-0000-000035030000}"/>
    <cellStyle name="40% - Accent4 24 2" xfId="1226" xr:uid="{00000000-0005-0000-0000-000036030000}"/>
    <cellStyle name="40% - Accent4 25" xfId="1227" xr:uid="{00000000-0005-0000-0000-000037030000}"/>
    <cellStyle name="40% - Accent4 26" xfId="1228" xr:uid="{00000000-0005-0000-0000-000038030000}"/>
    <cellStyle name="40% - Accent4 26 2" xfId="1229" xr:uid="{00000000-0005-0000-0000-000039030000}"/>
    <cellStyle name="40% - Accent4 26 3" xfId="1230" xr:uid="{00000000-0005-0000-0000-00003A030000}"/>
    <cellStyle name="40% - Accent4 27" xfId="1231" xr:uid="{00000000-0005-0000-0000-00003B030000}"/>
    <cellStyle name="40% - Accent4 28" xfId="1232" xr:uid="{00000000-0005-0000-0000-00003C030000}"/>
    <cellStyle name="40% - Accent4 29" xfId="1233" xr:uid="{00000000-0005-0000-0000-00003D030000}"/>
    <cellStyle name="40% - Accent4 3" xfId="188" xr:uid="{00000000-0005-0000-0000-00003E030000}"/>
    <cellStyle name="40% - Accent4 3 2" xfId="1235" xr:uid="{00000000-0005-0000-0000-00003F030000}"/>
    <cellStyle name="40% - Accent4 3 3" xfId="1236" xr:uid="{00000000-0005-0000-0000-000040030000}"/>
    <cellStyle name="40% - Accent4 3 4" xfId="1234" xr:uid="{00000000-0005-0000-0000-000041030000}"/>
    <cellStyle name="40% - Accent4 30" xfId="1237" xr:uid="{00000000-0005-0000-0000-000042030000}"/>
    <cellStyle name="40% - Accent4 4" xfId="1238" xr:uid="{00000000-0005-0000-0000-000043030000}"/>
    <cellStyle name="40% - Accent4 4 2" xfId="1239" xr:uid="{00000000-0005-0000-0000-000044030000}"/>
    <cellStyle name="40% - Accent4 5" xfId="1240" xr:uid="{00000000-0005-0000-0000-000045030000}"/>
    <cellStyle name="40% - Accent4 5 2" xfId="1241" xr:uid="{00000000-0005-0000-0000-000046030000}"/>
    <cellStyle name="40% - Accent4 6" xfId="1242" xr:uid="{00000000-0005-0000-0000-000047030000}"/>
    <cellStyle name="40% - Accent4 6 2" xfId="1243" xr:uid="{00000000-0005-0000-0000-000048030000}"/>
    <cellStyle name="40% - Accent4 7" xfId="1244" xr:uid="{00000000-0005-0000-0000-000049030000}"/>
    <cellStyle name="40% - Accent4 7 2" xfId="1245" xr:uid="{00000000-0005-0000-0000-00004A030000}"/>
    <cellStyle name="40% - Accent4 8" xfId="1246" xr:uid="{00000000-0005-0000-0000-00004B030000}"/>
    <cellStyle name="40% - Accent4 8 2" xfId="1247" xr:uid="{00000000-0005-0000-0000-00004C030000}"/>
    <cellStyle name="40% - Accent4 9" xfId="1248" xr:uid="{00000000-0005-0000-0000-00004D030000}"/>
    <cellStyle name="40% - Accent4 9 2" xfId="1249" xr:uid="{00000000-0005-0000-0000-00004E030000}"/>
    <cellStyle name="40% - Accent5 10" xfId="1250" xr:uid="{00000000-0005-0000-0000-00004F030000}"/>
    <cellStyle name="40% - Accent5 10 2" xfId="1251" xr:uid="{00000000-0005-0000-0000-000050030000}"/>
    <cellStyle name="40% - Accent5 11" xfId="1252" xr:uid="{00000000-0005-0000-0000-000051030000}"/>
    <cellStyle name="40% - Accent5 11 2" xfId="1253" xr:uid="{00000000-0005-0000-0000-000052030000}"/>
    <cellStyle name="40% - Accent5 12" xfId="1254" xr:uid="{00000000-0005-0000-0000-000053030000}"/>
    <cellStyle name="40% - Accent5 12 2" xfId="1255" xr:uid="{00000000-0005-0000-0000-000054030000}"/>
    <cellStyle name="40% - Accent5 13" xfId="1256" xr:uid="{00000000-0005-0000-0000-000055030000}"/>
    <cellStyle name="40% - Accent5 13 2" xfId="1257" xr:uid="{00000000-0005-0000-0000-000056030000}"/>
    <cellStyle name="40% - Accent5 14" xfId="1258" xr:uid="{00000000-0005-0000-0000-000057030000}"/>
    <cellStyle name="40% - Accent5 14 2" xfId="1259" xr:uid="{00000000-0005-0000-0000-000058030000}"/>
    <cellStyle name="40% - Accent5 15" xfId="1260" xr:uid="{00000000-0005-0000-0000-000059030000}"/>
    <cellStyle name="40% - Accent5 15 2" xfId="1261" xr:uid="{00000000-0005-0000-0000-00005A030000}"/>
    <cellStyle name="40% - Accent5 16" xfId="1262" xr:uid="{00000000-0005-0000-0000-00005B030000}"/>
    <cellStyle name="40% - Accent5 16 2" xfId="1263" xr:uid="{00000000-0005-0000-0000-00005C030000}"/>
    <cellStyle name="40% - Accent5 17" xfId="1264" xr:uid="{00000000-0005-0000-0000-00005D030000}"/>
    <cellStyle name="40% - Accent5 17 2" xfId="1265" xr:uid="{00000000-0005-0000-0000-00005E030000}"/>
    <cellStyle name="40% - Accent5 18" xfId="1266" xr:uid="{00000000-0005-0000-0000-00005F030000}"/>
    <cellStyle name="40% - Accent5 18 2" xfId="1267" xr:uid="{00000000-0005-0000-0000-000060030000}"/>
    <cellStyle name="40% - Accent5 19" xfId="1268" xr:uid="{00000000-0005-0000-0000-000061030000}"/>
    <cellStyle name="40% - Accent5 19 2" xfId="1269" xr:uid="{00000000-0005-0000-0000-000062030000}"/>
    <cellStyle name="40% - Accent5 2" xfId="48" xr:uid="{00000000-0005-0000-0000-000063030000}"/>
    <cellStyle name="40% - Accent5 2 2" xfId="1270" xr:uid="{00000000-0005-0000-0000-000064030000}"/>
    <cellStyle name="40% - Accent5 2 3" xfId="1271" xr:uid="{00000000-0005-0000-0000-000065030000}"/>
    <cellStyle name="40% - Accent5 20" xfId="1272" xr:uid="{00000000-0005-0000-0000-000066030000}"/>
    <cellStyle name="40% - Accent5 20 2" xfId="1273" xr:uid="{00000000-0005-0000-0000-000067030000}"/>
    <cellStyle name="40% - Accent5 21" xfId="1274" xr:uid="{00000000-0005-0000-0000-000068030000}"/>
    <cellStyle name="40% - Accent5 21 2" xfId="1275" xr:uid="{00000000-0005-0000-0000-000069030000}"/>
    <cellStyle name="40% - Accent5 21 3" xfId="1276" xr:uid="{00000000-0005-0000-0000-00006A030000}"/>
    <cellStyle name="40% - Accent5 22" xfId="1277" xr:uid="{00000000-0005-0000-0000-00006B030000}"/>
    <cellStyle name="40% - Accent5 22 2" xfId="1278" xr:uid="{00000000-0005-0000-0000-00006C030000}"/>
    <cellStyle name="40% - Accent5 22 3" xfId="1279" xr:uid="{00000000-0005-0000-0000-00006D030000}"/>
    <cellStyle name="40% - Accent5 23" xfId="1280" xr:uid="{00000000-0005-0000-0000-00006E030000}"/>
    <cellStyle name="40% - Accent5 23 2" xfId="1281" xr:uid="{00000000-0005-0000-0000-00006F030000}"/>
    <cellStyle name="40% - Accent5 23 3" xfId="1282" xr:uid="{00000000-0005-0000-0000-000070030000}"/>
    <cellStyle name="40% - Accent5 24" xfId="1283" xr:uid="{00000000-0005-0000-0000-000071030000}"/>
    <cellStyle name="40% - Accent5 24 2" xfId="1284" xr:uid="{00000000-0005-0000-0000-000072030000}"/>
    <cellStyle name="40% - Accent5 25" xfId="1285" xr:uid="{00000000-0005-0000-0000-000073030000}"/>
    <cellStyle name="40% - Accent5 26" xfId="1286" xr:uid="{00000000-0005-0000-0000-000074030000}"/>
    <cellStyle name="40% - Accent5 26 2" xfId="1287" xr:uid="{00000000-0005-0000-0000-000075030000}"/>
    <cellStyle name="40% - Accent5 26 3" xfId="1288" xr:uid="{00000000-0005-0000-0000-000076030000}"/>
    <cellStyle name="40% - Accent5 27" xfId="1289" xr:uid="{00000000-0005-0000-0000-000077030000}"/>
    <cellStyle name="40% - Accent5 28" xfId="1290" xr:uid="{00000000-0005-0000-0000-000078030000}"/>
    <cellStyle name="40% - Accent5 29" xfId="1291" xr:uid="{00000000-0005-0000-0000-000079030000}"/>
    <cellStyle name="40% - Accent5 3" xfId="189" xr:uid="{00000000-0005-0000-0000-00007A030000}"/>
    <cellStyle name="40% - Accent5 3 2" xfId="1293" xr:uid="{00000000-0005-0000-0000-00007B030000}"/>
    <cellStyle name="40% - Accent5 3 3" xfId="1294" xr:uid="{00000000-0005-0000-0000-00007C030000}"/>
    <cellStyle name="40% - Accent5 3 4" xfId="1292" xr:uid="{00000000-0005-0000-0000-00007D030000}"/>
    <cellStyle name="40% - Accent5 30" xfId="1295" xr:uid="{00000000-0005-0000-0000-00007E030000}"/>
    <cellStyle name="40% - Accent5 4" xfId="1296" xr:uid="{00000000-0005-0000-0000-00007F030000}"/>
    <cellStyle name="40% - Accent5 4 2" xfId="1297" xr:uid="{00000000-0005-0000-0000-000080030000}"/>
    <cellStyle name="40% - Accent5 5" xfId="1298" xr:uid="{00000000-0005-0000-0000-000081030000}"/>
    <cellStyle name="40% - Accent5 5 2" xfId="1299" xr:uid="{00000000-0005-0000-0000-000082030000}"/>
    <cellStyle name="40% - Accent5 6" xfId="1300" xr:uid="{00000000-0005-0000-0000-000083030000}"/>
    <cellStyle name="40% - Accent5 6 2" xfId="1301" xr:uid="{00000000-0005-0000-0000-000084030000}"/>
    <cellStyle name="40% - Accent5 7" xfId="1302" xr:uid="{00000000-0005-0000-0000-000085030000}"/>
    <cellStyle name="40% - Accent5 7 2" xfId="1303" xr:uid="{00000000-0005-0000-0000-000086030000}"/>
    <cellStyle name="40% - Accent5 8" xfId="1304" xr:uid="{00000000-0005-0000-0000-000087030000}"/>
    <cellStyle name="40% - Accent5 8 2" xfId="1305" xr:uid="{00000000-0005-0000-0000-000088030000}"/>
    <cellStyle name="40% - Accent5 9" xfId="1306" xr:uid="{00000000-0005-0000-0000-000089030000}"/>
    <cellStyle name="40% - Accent5 9 2" xfId="1307" xr:uid="{00000000-0005-0000-0000-00008A030000}"/>
    <cellStyle name="40% - Accent6 10" xfId="1308" xr:uid="{00000000-0005-0000-0000-00008B030000}"/>
    <cellStyle name="40% - Accent6 10 2" xfId="1309" xr:uid="{00000000-0005-0000-0000-00008C030000}"/>
    <cellStyle name="40% - Accent6 11" xfId="1310" xr:uid="{00000000-0005-0000-0000-00008D030000}"/>
    <cellStyle name="40% - Accent6 11 2" xfId="1311" xr:uid="{00000000-0005-0000-0000-00008E030000}"/>
    <cellStyle name="40% - Accent6 12" xfId="1312" xr:uid="{00000000-0005-0000-0000-00008F030000}"/>
    <cellStyle name="40% - Accent6 12 2" xfId="1313" xr:uid="{00000000-0005-0000-0000-000090030000}"/>
    <cellStyle name="40% - Accent6 13" xfId="1314" xr:uid="{00000000-0005-0000-0000-000091030000}"/>
    <cellStyle name="40% - Accent6 13 2" xfId="1315" xr:uid="{00000000-0005-0000-0000-000092030000}"/>
    <cellStyle name="40% - Accent6 14" xfId="1316" xr:uid="{00000000-0005-0000-0000-000093030000}"/>
    <cellStyle name="40% - Accent6 14 2" xfId="1317" xr:uid="{00000000-0005-0000-0000-000094030000}"/>
    <cellStyle name="40% - Accent6 15" xfId="1318" xr:uid="{00000000-0005-0000-0000-000095030000}"/>
    <cellStyle name="40% - Accent6 15 2" xfId="1319" xr:uid="{00000000-0005-0000-0000-000096030000}"/>
    <cellStyle name="40% - Accent6 16" xfId="1320" xr:uid="{00000000-0005-0000-0000-000097030000}"/>
    <cellStyle name="40% - Accent6 16 2" xfId="1321" xr:uid="{00000000-0005-0000-0000-000098030000}"/>
    <cellStyle name="40% - Accent6 17" xfId="1322" xr:uid="{00000000-0005-0000-0000-000099030000}"/>
    <cellStyle name="40% - Accent6 17 2" xfId="1323" xr:uid="{00000000-0005-0000-0000-00009A030000}"/>
    <cellStyle name="40% - Accent6 18" xfId="1324" xr:uid="{00000000-0005-0000-0000-00009B030000}"/>
    <cellStyle name="40% - Accent6 18 2" xfId="1325" xr:uid="{00000000-0005-0000-0000-00009C030000}"/>
    <cellStyle name="40% - Accent6 19" xfId="1326" xr:uid="{00000000-0005-0000-0000-00009D030000}"/>
    <cellStyle name="40% - Accent6 19 2" xfId="1327" xr:uid="{00000000-0005-0000-0000-00009E030000}"/>
    <cellStyle name="40% - Accent6 2" xfId="49" xr:uid="{00000000-0005-0000-0000-00009F030000}"/>
    <cellStyle name="40% - Accent6 2 2" xfId="1328" xr:uid="{00000000-0005-0000-0000-0000A0030000}"/>
    <cellStyle name="40% - Accent6 2 3" xfId="1329" xr:uid="{00000000-0005-0000-0000-0000A1030000}"/>
    <cellStyle name="40% - Accent6 20" xfId="1330" xr:uid="{00000000-0005-0000-0000-0000A2030000}"/>
    <cellStyle name="40% - Accent6 20 2" xfId="1331" xr:uid="{00000000-0005-0000-0000-0000A3030000}"/>
    <cellStyle name="40% - Accent6 21" xfId="1332" xr:uid="{00000000-0005-0000-0000-0000A4030000}"/>
    <cellStyle name="40% - Accent6 21 2" xfId="1333" xr:uid="{00000000-0005-0000-0000-0000A5030000}"/>
    <cellStyle name="40% - Accent6 21 3" xfId="1334" xr:uid="{00000000-0005-0000-0000-0000A6030000}"/>
    <cellStyle name="40% - Accent6 22" xfId="1335" xr:uid="{00000000-0005-0000-0000-0000A7030000}"/>
    <cellStyle name="40% - Accent6 22 2" xfId="1336" xr:uid="{00000000-0005-0000-0000-0000A8030000}"/>
    <cellStyle name="40% - Accent6 22 3" xfId="1337" xr:uid="{00000000-0005-0000-0000-0000A9030000}"/>
    <cellStyle name="40% - Accent6 23" xfId="1338" xr:uid="{00000000-0005-0000-0000-0000AA030000}"/>
    <cellStyle name="40% - Accent6 23 2" xfId="1339" xr:uid="{00000000-0005-0000-0000-0000AB030000}"/>
    <cellStyle name="40% - Accent6 23 3" xfId="1340" xr:uid="{00000000-0005-0000-0000-0000AC030000}"/>
    <cellStyle name="40% - Accent6 24" xfId="1341" xr:uid="{00000000-0005-0000-0000-0000AD030000}"/>
    <cellStyle name="40% - Accent6 24 2" xfId="1342" xr:uid="{00000000-0005-0000-0000-0000AE030000}"/>
    <cellStyle name="40% - Accent6 25" xfId="1343" xr:uid="{00000000-0005-0000-0000-0000AF030000}"/>
    <cellStyle name="40% - Accent6 26" xfId="1344" xr:uid="{00000000-0005-0000-0000-0000B0030000}"/>
    <cellStyle name="40% - Accent6 26 2" xfId="1345" xr:uid="{00000000-0005-0000-0000-0000B1030000}"/>
    <cellStyle name="40% - Accent6 26 3" xfId="1346" xr:uid="{00000000-0005-0000-0000-0000B2030000}"/>
    <cellStyle name="40% - Accent6 27" xfId="1347" xr:uid="{00000000-0005-0000-0000-0000B3030000}"/>
    <cellStyle name="40% - Accent6 28" xfId="1348" xr:uid="{00000000-0005-0000-0000-0000B4030000}"/>
    <cellStyle name="40% - Accent6 29" xfId="1349" xr:uid="{00000000-0005-0000-0000-0000B5030000}"/>
    <cellStyle name="40% - Accent6 3" xfId="190" xr:uid="{00000000-0005-0000-0000-0000B6030000}"/>
    <cellStyle name="40% - Accent6 3 2" xfId="1351" xr:uid="{00000000-0005-0000-0000-0000B7030000}"/>
    <cellStyle name="40% - Accent6 3 3" xfId="1352" xr:uid="{00000000-0005-0000-0000-0000B8030000}"/>
    <cellStyle name="40% - Accent6 3 4" xfId="1350" xr:uid="{00000000-0005-0000-0000-0000B9030000}"/>
    <cellStyle name="40% - Accent6 30" xfId="1353" xr:uid="{00000000-0005-0000-0000-0000BA030000}"/>
    <cellStyle name="40% - Accent6 4" xfId="1354" xr:uid="{00000000-0005-0000-0000-0000BB030000}"/>
    <cellStyle name="40% - Accent6 4 2" xfId="1355" xr:uid="{00000000-0005-0000-0000-0000BC030000}"/>
    <cellStyle name="40% - Accent6 4 2 2" xfId="1356" xr:uid="{00000000-0005-0000-0000-0000BD030000}"/>
    <cellStyle name="40% - Accent6 5" xfId="1357" xr:uid="{00000000-0005-0000-0000-0000BE030000}"/>
    <cellStyle name="40% - Accent6 5 2" xfId="1358" xr:uid="{00000000-0005-0000-0000-0000BF030000}"/>
    <cellStyle name="40% - Accent6 6" xfId="1359" xr:uid="{00000000-0005-0000-0000-0000C0030000}"/>
    <cellStyle name="40% - Accent6 6 2" xfId="1360" xr:uid="{00000000-0005-0000-0000-0000C1030000}"/>
    <cellStyle name="40% - Accent6 7" xfId="1361" xr:uid="{00000000-0005-0000-0000-0000C2030000}"/>
    <cellStyle name="40% - Accent6 7 2" xfId="1362" xr:uid="{00000000-0005-0000-0000-0000C3030000}"/>
    <cellStyle name="40% - Accent6 8" xfId="1363" xr:uid="{00000000-0005-0000-0000-0000C4030000}"/>
    <cellStyle name="40% - Accent6 8 2" xfId="1364" xr:uid="{00000000-0005-0000-0000-0000C5030000}"/>
    <cellStyle name="40% - Accent6 9" xfId="1365" xr:uid="{00000000-0005-0000-0000-0000C6030000}"/>
    <cellStyle name="40% - Accent6 9 2" xfId="1366" xr:uid="{00000000-0005-0000-0000-0000C7030000}"/>
    <cellStyle name="40% - ส่วนที่ถูกเน้น1" xfId="191" xr:uid="{00000000-0005-0000-0000-0000C8030000}"/>
    <cellStyle name="40% - ส่วนที่ถูกเน้น2" xfId="192" xr:uid="{00000000-0005-0000-0000-0000C9030000}"/>
    <cellStyle name="40% - ส่วนที่ถูกเน้น3" xfId="193" xr:uid="{00000000-0005-0000-0000-0000CA030000}"/>
    <cellStyle name="40% - ส่วนที่ถูกเน้น4" xfId="194" xr:uid="{00000000-0005-0000-0000-0000CB030000}"/>
    <cellStyle name="40% - ส่วนที่ถูกเน้น5" xfId="195" xr:uid="{00000000-0005-0000-0000-0000CC030000}"/>
    <cellStyle name="40% - ส่วนที่ถูกเน้น6" xfId="196" xr:uid="{00000000-0005-0000-0000-0000CD030000}"/>
    <cellStyle name="40% - 강조색1" xfId="197" xr:uid="{00000000-0005-0000-0000-0000CE030000}"/>
    <cellStyle name="40% - 강조색2" xfId="198" xr:uid="{00000000-0005-0000-0000-0000CF030000}"/>
    <cellStyle name="40% - 강조색3" xfId="199" xr:uid="{00000000-0005-0000-0000-0000D0030000}"/>
    <cellStyle name="40% - 강조색4" xfId="200" xr:uid="{00000000-0005-0000-0000-0000D1030000}"/>
    <cellStyle name="40% - 강조색5" xfId="201" xr:uid="{00000000-0005-0000-0000-0000D2030000}"/>
    <cellStyle name="40% - 강조색6" xfId="202" xr:uid="{00000000-0005-0000-0000-0000D3030000}"/>
    <cellStyle name="60% - Accent1 10" xfId="1367" xr:uid="{00000000-0005-0000-0000-0000D4030000}"/>
    <cellStyle name="60% - Accent1 11" xfId="1368" xr:uid="{00000000-0005-0000-0000-0000D5030000}"/>
    <cellStyle name="60% - Accent1 12" xfId="1369" xr:uid="{00000000-0005-0000-0000-0000D6030000}"/>
    <cellStyle name="60% - Accent1 13" xfId="1370" xr:uid="{00000000-0005-0000-0000-0000D7030000}"/>
    <cellStyle name="60% - Accent1 14" xfId="1371" xr:uid="{00000000-0005-0000-0000-0000D8030000}"/>
    <cellStyle name="60% - Accent1 15" xfId="1372" xr:uid="{00000000-0005-0000-0000-0000D9030000}"/>
    <cellStyle name="60% - Accent1 16" xfId="1373" xr:uid="{00000000-0005-0000-0000-0000DA030000}"/>
    <cellStyle name="60% - Accent1 17" xfId="1374" xr:uid="{00000000-0005-0000-0000-0000DB030000}"/>
    <cellStyle name="60% - Accent1 18" xfId="1375" xr:uid="{00000000-0005-0000-0000-0000DC030000}"/>
    <cellStyle name="60% - Accent1 19" xfId="1376" xr:uid="{00000000-0005-0000-0000-0000DD030000}"/>
    <cellStyle name="60% - Accent1 2" xfId="50" xr:uid="{00000000-0005-0000-0000-0000DE030000}"/>
    <cellStyle name="60% - Accent1 2 2" xfId="1378" xr:uid="{00000000-0005-0000-0000-0000DF030000}"/>
    <cellStyle name="60% - Accent1 2 3" xfId="1379" xr:uid="{00000000-0005-0000-0000-0000E0030000}"/>
    <cellStyle name="60% - Accent1 2 4" xfId="1377" xr:uid="{00000000-0005-0000-0000-0000E1030000}"/>
    <cellStyle name="60% - Accent1 20" xfId="1380" xr:uid="{00000000-0005-0000-0000-0000E2030000}"/>
    <cellStyle name="60% - Accent1 21" xfId="1381" xr:uid="{00000000-0005-0000-0000-0000E3030000}"/>
    <cellStyle name="60% - Accent1 21 2" xfId="1382" xr:uid="{00000000-0005-0000-0000-0000E4030000}"/>
    <cellStyle name="60% - Accent1 22" xfId="1383" xr:uid="{00000000-0005-0000-0000-0000E5030000}"/>
    <cellStyle name="60% - Accent1 22 2" xfId="1384" xr:uid="{00000000-0005-0000-0000-0000E6030000}"/>
    <cellStyle name="60% - Accent1 23" xfId="1385" xr:uid="{00000000-0005-0000-0000-0000E7030000}"/>
    <cellStyle name="60% - Accent1 24" xfId="1386" xr:uid="{00000000-0005-0000-0000-0000E8030000}"/>
    <cellStyle name="60% - Accent1 25" xfId="1387" xr:uid="{00000000-0005-0000-0000-0000E9030000}"/>
    <cellStyle name="60% - Accent1 26" xfId="1388" xr:uid="{00000000-0005-0000-0000-0000EA030000}"/>
    <cellStyle name="60% - Accent1 27" xfId="1389" xr:uid="{00000000-0005-0000-0000-0000EB030000}"/>
    <cellStyle name="60% - Accent1 3" xfId="203" xr:uid="{00000000-0005-0000-0000-0000EC030000}"/>
    <cellStyle name="60% - Accent1 3 2" xfId="1391" xr:uid="{00000000-0005-0000-0000-0000ED030000}"/>
    <cellStyle name="60% - Accent1 3 3" xfId="1392" xr:uid="{00000000-0005-0000-0000-0000EE030000}"/>
    <cellStyle name="60% - Accent1 3 4" xfId="1390" xr:uid="{00000000-0005-0000-0000-0000EF030000}"/>
    <cellStyle name="60% - Accent1 4" xfId="1393" xr:uid="{00000000-0005-0000-0000-0000F0030000}"/>
    <cellStyle name="60% - Accent1 5" xfId="1394" xr:uid="{00000000-0005-0000-0000-0000F1030000}"/>
    <cellStyle name="60% - Accent1 6" xfId="1395" xr:uid="{00000000-0005-0000-0000-0000F2030000}"/>
    <cellStyle name="60% - Accent1 7" xfId="1396" xr:uid="{00000000-0005-0000-0000-0000F3030000}"/>
    <cellStyle name="60% - Accent1 8" xfId="1397" xr:uid="{00000000-0005-0000-0000-0000F4030000}"/>
    <cellStyle name="60% - Accent1 9" xfId="1398" xr:uid="{00000000-0005-0000-0000-0000F5030000}"/>
    <cellStyle name="60% - Accent2 10" xfId="1399" xr:uid="{00000000-0005-0000-0000-0000F6030000}"/>
    <cellStyle name="60% - Accent2 11" xfId="1400" xr:uid="{00000000-0005-0000-0000-0000F7030000}"/>
    <cellStyle name="60% - Accent2 12" xfId="1401" xr:uid="{00000000-0005-0000-0000-0000F8030000}"/>
    <cellStyle name="60% - Accent2 13" xfId="1402" xr:uid="{00000000-0005-0000-0000-0000F9030000}"/>
    <cellStyle name="60% - Accent2 14" xfId="1403" xr:uid="{00000000-0005-0000-0000-0000FA030000}"/>
    <cellStyle name="60% - Accent2 15" xfId="1404" xr:uid="{00000000-0005-0000-0000-0000FB030000}"/>
    <cellStyle name="60% - Accent2 16" xfId="1405" xr:uid="{00000000-0005-0000-0000-0000FC030000}"/>
    <cellStyle name="60% - Accent2 17" xfId="1406" xr:uid="{00000000-0005-0000-0000-0000FD030000}"/>
    <cellStyle name="60% - Accent2 18" xfId="1407" xr:uid="{00000000-0005-0000-0000-0000FE030000}"/>
    <cellStyle name="60% - Accent2 19" xfId="1408" xr:uid="{00000000-0005-0000-0000-0000FF030000}"/>
    <cellStyle name="60% - Accent2 2" xfId="51" xr:uid="{00000000-0005-0000-0000-000000040000}"/>
    <cellStyle name="60% - Accent2 2 2" xfId="1410" xr:uid="{00000000-0005-0000-0000-000001040000}"/>
    <cellStyle name="60% - Accent2 2 3" xfId="1411" xr:uid="{00000000-0005-0000-0000-000002040000}"/>
    <cellStyle name="60% - Accent2 2 4" xfId="1409" xr:uid="{00000000-0005-0000-0000-000003040000}"/>
    <cellStyle name="60% - Accent2 20" xfId="1412" xr:uid="{00000000-0005-0000-0000-000004040000}"/>
    <cellStyle name="60% - Accent2 21" xfId="1413" xr:uid="{00000000-0005-0000-0000-000005040000}"/>
    <cellStyle name="60% - Accent2 21 2" xfId="1414" xr:uid="{00000000-0005-0000-0000-000006040000}"/>
    <cellStyle name="60% - Accent2 22" xfId="1415" xr:uid="{00000000-0005-0000-0000-000007040000}"/>
    <cellStyle name="60% - Accent2 22 2" xfId="1416" xr:uid="{00000000-0005-0000-0000-000008040000}"/>
    <cellStyle name="60% - Accent2 23" xfId="1417" xr:uid="{00000000-0005-0000-0000-000009040000}"/>
    <cellStyle name="60% - Accent2 24" xfId="1418" xr:uid="{00000000-0005-0000-0000-00000A040000}"/>
    <cellStyle name="60% - Accent2 25" xfId="1419" xr:uid="{00000000-0005-0000-0000-00000B040000}"/>
    <cellStyle name="60% - Accent2 26" xfId="1420" xr:uid="{00000000-0005-0000-0000-00000C040000}"/>
    <cellStyle name="60% - Accent2 27" xfId="1421" xr:uid="{00000000-0005-0000-0000-00000D040000}"/>
    <cellStyle name="60% - Accent2 3" xfId="204" xr:uid="{00000000-0005-0000-0000-00000E040000}"/>
    <cellStyle name="60% - Accent2 3 2" xfId="1423" xr:uid="{00000000-0005-0000-0000-00000F040000}"/>
    <cellStyle name="60% - Accent2 3 3" xfId="1424" xr:uid="{00000000-0005-0000-0000-000010040000}"/>
    <cellStyle name="60% - Accent2 3 4" xfId="1422" xr:uid="{00000000-0005-0000-0000-000011040000}"/>
    <cellStyle name="60% - Accent2 4" xfId="1425" xr:uid="{00000000-0005-0000-0000-000012040000}"/>
    <cellStyle name="60% - Accent2 5" xfId="1426" xr:uid="{00000000-0005-0000-0000-000013040000}"/>
    <cellStyle name="60% - Accent2 6" xfId="1427" xr:uid="{00000000-0005-0000-0000-000014040000}"/>
    <cellStyle name="60% - Accent2 7" xfId="1428" xr:uid="{00000000-0005-0000-0000-000015040000}"/>
    <cellStyle name="60% - Accent2 8" xfId="1429" xr:uid="{00000000-0005-0000-0000-000016040000}"/>
    <cellStyle name="60% - Accent2 9" xfId="1430" xr:uid="{00000000-0005-0000-0000-000017040000}"/>
    <cellStyle name="60% - Accent3 10" xfId="1431" xr:uid="{00000000-0005-0000-0000-000018040000}"/>
    <cellStyle name="60% - Accent3 10 2" xfId="1432" xr:uid="{00000000-0005-0000-0000-000019040000}"/>
    <cellStyle name="60% - Accent3 11" xfId="1433" xr:uid="{00000000-0005-0000-0000-00001A040000}"/>
    <cellStyle name="60% - Accent3 11 2" xfId="1434" xr:uid="{00000000-0005-0000-0000-00001B040000}"/>
    <cellStyle name="60% - Accent3 12" xfId="1435" xr:uid="{00000000-0005-0000-0000-00001C040000}"/>
    <cellStyle name="60% - Accent3 12 2" xfId="1436" xr:uid="{00000000-0005-0000-0000-00001D040000}"/>
    <cellStyle name="60% - Accent3 13" xfId="1437" xr:uid="{00000000-0005-0000-0000-00001E040000}"/>
    <cellStyle name="60% - Accent3 13 2" xfId="1438" xr:uid="{00000000-0005-0000-0000-00001F040000}"/>
    <cellStyle name="60% - Accent3 14" xfId="1439" xr:uid="{00000000-0005-0000-0000-000020040000}"/>
    <cellStyle name="60% - Accent3 14 2" xfId="1440" xr:uid="{00000000-0005-0000-0000-000021040000}"/>
    <cellStyle name="60% - Accent3 15" xfId="1441" xr:uid="{00000000-0005-0000-0000-000022040000}"/>
    <cellStyle name="60% - Accent3 15 2" xfId="1442" xr:uid="{00000000-0005-0000-0000-000023040000}"/>
    <cellStyle name="60% - Accent3 16" xfId="1443" xr:uid="{00000000-0005-0000-0000-000024040000}"/>
    <cellStyle name="60% - Accent3 16 2" xfId="1444" xr:uid="{00000000-0005-0000-0000-000025040000}"/>
    <cellStyle name="60% - Accent3 17" xfId="1445" xr:uid="{00000000-0005-0000-0000-000026040000}"/>
    <cellStyle name="60% - Accent3 17 2" xfId="1446" xr:uid="{00000000-0005-0000-0000-000027040000}"/>
    <cellStyle name="60% - Accent3 18" xfId="1447" xr:uid="{00000000-0005-0000-0000-000028040000}"/>
    <cellStyle name="60% - Accent3 18 2" xfId="1448" xr:uid="{00000000-0005-0000-0000-000029040000}"/>
    <cellStyle name="60% - Accent3 19" xfId="1449" xr:uid="{00000000-0005-0000-0000-00002A040000}"/>
    <cellStyle name="60% - Accent3 19 2" xfId="1450" xr:uid="{00000000-0005-0000-0000-00002B040000}"/>
    <cellStyle name="60% - Accent3 2" xfId="52" xr:uid="{00000000-0005-0000-0000-00002C040000}"/>
    <cellStyle name="60% - Accent3 2 2" xfId="1452" xr:uid="{00000000-0005-0000-0000-00002D040000}"/>
    <cellStyle name="60% - Accent3 2 2 2" xfId="1453" xr:uid="{00000000-0005-0000-0000-00002E040000}"/>
    <cellStyle name="60% - Accent3 2 3" xfId="1454" xr:uid="{00000000-0005-0000-0000-00002F040000}"/>
    <cellStyle name="60% - Accent3 2 4" xfId="1455" xr:uid="{00000000-0005-0000-0000-000030040000}"/>
    <cellStyle name="60% - Accent3 2 5" xfId="1451" xr:uid="{00000000-0005-0000-0000-000031040000}"/>
    <cellStyle name="60% - Accent3 20" xfId="1456" xr:uid="{00000000-0005-0000-0000-000032040000}"/>
    <cellStyle name="60% - Accent3 20 2" xfId="1457" xr:uid="{00000000-0005-0000-0000-000033040000}"/>
    <cellStyle name="60% - Accent3 21" xfId="1458" xr:uid="{00000000-0005-0000-0000-000034040000}"/>
    <cellStyle name="60% - Accent3 21 2" xfId="1459" xr:uid="{00000000-0005-0000-0000-000035040000}"/>
    <cellStyle name="60% - Accent3 21 2 2" xfId="1460" xr:uid="{00000000-0005-0000-0000-000036040000}"/>
    <cellStyle name="60% - Accent3 22" xfId="1461" xr:uid="{00000000-0005-0000-0000-000037040000}"/>
    <cellStyle name="60% - Accent3 22 2" xfId="1462" xr:uid="{00000000-0005-0000-0000-000038040000}"/>
    <cellStyle name="60% - Accent3 22 2 2" xfId="1463" xr:uid="{00000000-0005-0000-0000-000039040000}"/>
    <cellStyle name="60% - Accent3 23" xfId="1464" xr:uid="{00000000-0005-0000-0000-00003A040000}"/>
    <cellStyle name="60% - Accent3 23 2" xfId="1465" xr:uid="{00000000-0005-0000-0000-00003B040000}"/>
    <cellStyle name="60% - Accent3 24" xfId="1466" xr:uid="{00000000-0005-0000-0000-00003C040000}"/>
    <cellStyle name="60% - Accent3 24 2" xfId="1467" xr:uid="{00000000-0005-0000-0000-00003D040000}"/>
    <cellStyle name="60% - Accent3 25" xfId="1468" xr:uid="{00000000-0005-0000-0000-00003E040000}"/>
    <cellStyle name="60% - Accent3 25 2" xfId="1469" xr:uid="{00000000-0005-0000-0000-00003F040000}"/>
    <cellStyle name="60% - Accent3 26" xfId="1470" xr:uid="{00000000-0005-0000-0000-000040040000}"/>
    <cellStyle name="60% - Accent3 27" xfId="1471" xr:uid="{00000000-0005-0000-0000-000041040000}"/>
    <cellStyle name="60% - Accent3 28" xfId="1472" xr:uid="{00000000-0005-0000-0000-000042040000}"/>
    <cellStyle name="60% - Accent3 29" xfId="1473" xr:uid="{00000000-0005-0000-0000-000043040000}"/>
    <cellStyle name="60% - Accent3 3" xfId="205" xr:uid="{00000000-0005-0000-0000-000044040000}"/>
    <cellStyle name="60% - Accent3 3 2" xfId="1475" xr:uid="{00000000-0005-0000-0000-000045040000}"/>
    <cellStyle name="60% - Accent3 3 3" xfId="1476" xr:uid="{00000000-0005-0000-0000-000046040000}"/>
    <cellStyle name="60% - Accent3 3 4" xfId="1477" xr:uid="{00000000-0005-0000-0000-000047040000}"/>
    <cellStyle name="60% - Accent3 3 5" xfId="1474" xr:uid="{00000000-0005-0000-0000-000048040000}"/>
    <cellStyle name="60% - Accent3 30" xfId="1478" xr:uid="{00000000-0005-0000-0000-000049040000}"/>
    <cellStyle name="60% - Accent3 31" xfId="1479" xr:uid="{00000000-0005-0000-0000-00004A040000}"/>
    <cellStyle name="60% - Accent3 32" xfId="1480" xr:uid="{00000000-0005-0000-0000-00004B040000}"/>
    <cellStyle name="60% - Accent3 33" xfId="1481" xr:uid="{00000000-0005-0000-0000-00004C040000}"/>
    <cellStyle name="60% - Accent3 34" xfId="1482" xr:uid="{00000000-0005-0000-0000-00004D040000}"/>
    <cellStyle name="60% - Accent3 35" xfId="1483" xr:uid="{00000000-0005-0000-0000-00004E040000}"/>
    <cellStyle name="60% - Accent3 36" xfId="1484" xr:uid="{00000000-0005-0000-0000-00004F040000}"/>
    <cellStyle name="60% - Accent3 37" xfId="1485" xr:uid="{00000000-0005-0000-0000-000050040000}"/>
    <cellStyle name="60% - Accent3 38" xfId="1486" xr:uid="{00000000-0005-0000-0000-000051040000}"/>
    <cellStyle name="60% - Accent3 39" xfId="1487" xr:uid="{00000000-0005-0000-0000-000052040000}"/>
    <cellStyle name="60% - Accent3 4" xfId="1488" xr:uid="{00000000-0005-0000-0000-000053040000}"/>
    <cellStyle name="60% - Accent3 4 2" xfId="1489" xr:uid="{00000000-0005-0000-0000-000054040000}"/>
    <cellStyle name="60% - Accent3 40" xfId="1490" xr:uid="{00000000-0005-0000-0000-000055040000}"/>
    <cellStyle name="60% - Accent3 41" xfId="1491" xr:uid="{00000000-0005-0000-0000-000056040000}"/>
    <cellStyle name="60% - Accent3 42" xfId="1492" xr:uid="{00000000-0005-0000-0000-000057040000}"/>
    <cellStyle name="60% - Accent3 43" xfId="1493" xr:uid="{00000000-0005-0000-0000-000058040000}"/>
    <cellStyle name="60% - Accent3 44" xfId="1494" xr:uid="{00000000-0005-0000-0000-000059040000}"/>
    <cellStyle name="60% - Accent3 45" xfId="1495" xr:uid="{00000000-0005-0000-0000-00005A040000}"/>
    <cellStyle name="60% - Accent3 46" xfId="1496" xr:uid="{00000000-0005-0000-0000-00005B040000}"/>
    <cellStyle name="60% - Accent3 47" xfId="1497" xr:uid="{00000000-0005-0000-0000-00005C040000}"/>
    <cellStyle name="60% - Accent3 5" xfId="1498" xr:uid="{00000000-0005-0000-0000-00005D040000}"/>
    <cellStyle name="60% - Accent3 5 2" xfId="1499" xr:uid="{00000000-0005-0000-0000-00005E040000}"/>
    <cellStyle name="60% - Accent3 6" xfId="1500" xr:uid="{00000000-0005-0000-0000-00005F040000}"/>
    <cellStyle name="60% - Accent3 6 2" xfId="1501" xr:uid="{00000000-0005-0000-0000-000060040000}"/>
    <cellStyle name="60% - Accent3 7" xfId="1502" xr:uid="{00000000-0005-0000-0000-000061040000}"/>
    <cellStyle name="60% - Accent3 7 2" xfId="1503" xr:uid="{00000000-0005-0000-0000-000062040000}"/>
    <cellStyle name="60% - Accent3 8" xfId="1504" xr:uid="{00000000-0005-0000-0000-000063040000}"/>
    <cellStyle name="60% - Accent3 8 2" xfId="1505" xr:uid="{00000000-0005-0000-0000-000064040000}"/>
    <cellStyle name="60% - Accent3 9" xfId="1506" xr:uid="{00000000-0005-0000-0000-000065040000}"/>
    <cellStyle name="60% - Accent3 9 2" xfId="1507" xr:uid="{00000000-0005-0000-0000-000066040000}"/>
    <cellStyle name="60% - Accent4 10" xfId="1508" xr:uid="{00000000-0005-0000-0000-000067040000}"/>
    <cellStyle name="60% - Accent4 10 2" xfId="1509" xr:uid="{00000000-0005-0000-0000-000068040000}"/>
    <cellStyle name="60% - Accent4 11" xfId="1510" xr:uid="{00000000-0005-0000-0000-000069040000}"/>
    <cellStyle name="60% - Accent4 11 2" xfId="1511" xr:uid="{00000000-0005-0000-0000-00006A040000}"/>
    <cellStyle name="60% - Accent4 12" xfId="1512" xr:uid="{00000000-0005-0000-0000-00006B040000}"/>
    <cellStyle name="60% - Accent4 12 2" xfId="1513" xr:uid="{00000000-0005-0000-0000-00006C040000}"/>
    <cellStyle name="60% - Accent4 13" xfId="1514" xr:uid="{00000000-0005-0000-0000-00006D040000}"/>
    <cellStyle name="60% - Accent4 13 2" xfId="1515" xr:uid="{00000000-0005-0000-0000-00006E040000}"/>
    <cellStyle name="60% - Accent4 14" xfId="1516" xr:uid="{00000000-0005-0000-0000-00006F040000}"/>
    <cellStyle name="60% - Accent4 14 2" xfId="1517" xr:uid="{00000000-0005-0000-0000-000070040000}"/>
    <cellStyle name="60% - Accent4 15" xfId="1518" xr:uid="{00000000-0005-0000-0000-000071040000}"/>
    <cellStyle name="60% - Accent4 15 2" xfId="1519" xr:uid="{00000000-0005-0000-0000-000072040000}"/>
    <cellStyle name="60% - Accent4 16" xfId="1520" xr:uid="{00000000-0005-0000-0000-000073040000}"/>
    <cellStyle name="60% - Accent4 16 2" xfId="1521" xr:uid="{00000000-0005-0000-0000-000074040000}"/>
    <cellStyle name="60% - Accent4 17" xfId="1522" xr:uid="{00000000-0005-0000-0000-000075040000}"/>
    <cellStyle name="60% - Accent4 17 2" xfId="1523" xr:uid="{00000000-0005-0000-0000-000076040000}"/>
    <cellStyle name="60% - Accent4 18" xfId="1524" xr:uid="{00000000-0005-0000-0000-000077040000}"/>
    <cellStyle name="60% - Accent4 18 2" xfId="1525" xr:uid="{00000000-0005-0000-0000-000078040000}"/>
    <cellStyle name="60% - Accent4 19" xfId="1526" xr:uid="{00000000-0005-0000-0000-000079040000}"/>
    <cellStyle name="60% - Accent4 19 2" xfId="1527" xr:uid="{00000000-0005-0000-0000-00007A040000}"/>
    <cellStyle name="60% - Accent4 2" xfId="53" xr:uid="{00000000-0005-0000-0000-00007B040000}"/>
    <cellStyle name="60% - Accent4 2 2" xfId="1529" xr:uid="{00000000-0005-0000-0000-00007C040000}"/>
    <cellStyle name="60% - Accent4 2 2 2" xfId="1530" xr:uid="{00000000-0005-0000-0000-00007D040000}"/>
    <cellStyle name="60% - Accent4 2 3" xfId="1531" xr:uid="{00000000-0005-0000-0000-00007E040000}"/>
    <cellStyle name="60% - Accent4 2 4" xfId="1532" xr:uid="{00000000-0005-0000-0000-00007F040000}"/>
    <cellStyle name="60% - Accent4 2 5" xfId="1528" xr:uid="{00000000-0005-0000-0000-000080040000}"/>
    <cellStyle name="60% - Accent4 20" xfId="1533" xr:uid="{00000000-0005-0000-0000-000081040000}"/>
    <cellStyle name="60% - Accent4 20 2" xfId="1534" xr:uid="{00000000-0005-0000-0000-000082040000}"/>
    <cellStyle name="60% - Accent4 21" xfId="1535" xr:uid="{00000000-0005-0000-0000-000083040000}"/>
    <cellStyle name="60% - Accent4 21 2" xfId="1536" xr:uid="{00000000-0005-0000-0000-000084040000}"/>
    <cellStyle name="60% - Accent4 21 2 2" xfId="1537" xr:uid="{00000000-0005-0000-0000-000085040000}"/>
    <cellStyle name="60% - Accent4 22" xfId="1538" xr:uid="{00000000-0005-0000-0000-000086040000}"/>
    <cellStyle name="60% - Accent4 22 2" xfId="1539" xr:uid="{00000000-0005-0000-0000-000087040000}"/>
    <cellStyle name="60% - Accent4 22 2 2" xfId="1540" xr:uid="{00000000-0005-0000-0000-000088040000}"/>
    <cellStyle name="60% - Accent4 23" xfId="1541" xr:uid="{00000000-0005-0000-0000-000089040000}"/>
    <cellStyle name="60% - Accent4 23 2" xfId="1542" xr:uid="{00000000-0005-0000-0000-00008A040000}"/>
    <cellStyle name="60% - Accent4 24" xfId="1543" xr:uid="{00000000-0005-0000-0000-00008B040000}"/>
    <cellStyle name="60% - Accent4 24 2" xfId="1544" xr:uid="{00000000-0005-0000-0000-00008C040000}"/>
    <cellStyle name="60% - Accent4 25" xfId="1545" xr:uid="{00000000-0005-0000-0000-00008D040000}"/>
    <cellStyle name="60% - Accent4 25 2" xfId="1546" xr:uid="{00000000-0005-0000-0000-00008E040000}"/>
    <cellStyle name="60% - Accent4 26" xfId="1547" xr:uid="{00000000-0005-0000-0000-00008F040000}"/>
    <cellStyle name="60% - Accent4 27" xfId="1548" xr:uid="{00000000-0005-0000-0000-000090040000}"/>
    <cellStyle name="60% - Accent4 28" xfId="1549" xr:uid="{00000000-0005-0000-0000-000091040000}"/>
    <cellStyle name="60% - Accent4 29" xfId="1550" xr:uid="{00000000-0005-0000-0000-000092040000}"/>
    <cellStyle name="60% - Accent4 3" xfId="206" xr:uid="{00000000-0005-0000-0000-000093040000}"/>
    <cellStyle name="60% - Accent4 3 2" xfId="1552" xr:uid="{00000000-0005-0000-0000-000094040000}"/>
    <cellStyle name="60% - Accent4 3 3" xfId="1553" xr:uid="{00000000-0005-0000-0000-000095040000}"/>
    <cellStyle name="60% - Accent4 3 4" xfId="1554" xr:uid="{00000000-0005-0000-0000-000096040000}"/>
    <cellStyle name="60% - Accent4 3 5" xfId="1551" xr:uid="{00000000-0005-0000-0000-000097040000}"/>
    <cellStyle name="60% - Accent4 30" xfId="1555" xr:uid="{00000000-0005-0000-0000-000098040000}"/>
    <cellStyle name="60% - Accent4 31" xfId="1556" xr:uid="{00000000-0005-0000-0000-000099040000}"/>
    <cellStyle name="60% - Accent4 32" xfId="1557" xr:uid="{00000000-0005-0000-0000-00009A040000}"/>
    <cellStyle name="60% - Accent4 33" xfId="1558" xr:uid="{00000000-0005-0000-0000-00009B040000}"/>
    <cellStyle name="60% - Accent4 34" xfId="1559" xr:uid="{00000000-0005-0000-0000-00009C040000}"/>
    <cellStyle name="60% - Accent4 35" xfId="1560" xr:uid="{00000000-0005-0000-0000-00009D040000}"/>
    <cellStyle name="60% - Accent4 36" xfId="1561" xr:uid="{00000000-0005-0000-0000-00009E040000}"/>
    <cellStyle name="60% - Accent4 37" xfId="1562" xr:uid="{00000000-0005-0000-0000-00009F040000}"/>
    <cellStyle name="60% - Accent4 38" xfId="1563" xr:uid="{00000000-0005-0000-0000-0000A0040000}"/>
    <cellStyle name="60% - Accent4 39" xfId="1564" xr:uid="{00000000-0005-0000-0000-0000A1040000}"/>
    <cellStyle name="60% - Accent4 4" xfId="1565" xr:uid="{00000000-0005-0000-0000-0000A2040000}"/>
    <cellStyle name="60% - Accent4 4 2" xfId="1566" xr:uid="{00000000-0005-0000-0000-0000A3040000}"/>
    <cellStyle name="60% - Accent4 40" xfId="1567" xr:uid="{00000000-0005-0000-0000-0000A4040000}"/>
    <cellStyle name="60% - Accent4 41" xfId="1568" xr:uid="{00000000-0005-0000-0000-0000A5040000}"/>
    <cellStyle name="60% - Accent4 42" xfId="1569" xr:uid="{00000000-0005-0000-0000-0000A6040000}"/>
    <cellStyle name="60% - Accent4 43" xfId="1570" xr:uid="{00000000-0005-0000-0000-0000A7040000}"/>
    <cellStyle name="60% - Accent4 44" xfId="1571" xr:uid="{00000000-0005-0000-0000-0000A8040000}"/>
    <cellStyle name="60% - Accent4 45" xfId="1572" xr:uid="{00000000-0005-0000-0000-0000A9040000}"/>
    <cellStyle name="60% - Accent4 46" xfId="1573" xr:uid="{00000000-0005-0000-0000-0000AA040000}"/>
    <cellStyle name="60% - Accent4 47" xfId="1574" xr:uid="{00000000-0005-0000-0000-0000AB040000}"/>
    <cellStyle name="60% - Accent4 5" xfId="1575" xr:uid="{00000000-0005-0000-0000-0000AC040000}"/>
    <cellStyle name="60% - Accent4 5 2" xfId="1576" xr:uid="{00000000-0005-0000-0000-0000AD040000}"/>
    <cellStyle name="60% - Accent4 6" xfId="1577" xr:uid="{00000000-0005-0000-0000-0000AE040000}"/>
    <cellStyle name="60% - Accent4 6 2" xfId="1578" xr:uid="{00000000-0005-0000-0000-0000AF040000}"/>
    <cellStyle name="60% - Accent4 7" xfId="1579" xr:uid="{00000000-0005-0000-0000-0000B0040000}"/>
    <cellStyle name="60% - Accent4 7 2" xfId="1580" xr:uid="{00000000-0005-0000-0000-0000B1040000}"/>
    <cellStyle name="60% - Accent4 8" xfId="1581" xr:uid="{00000000-0005-0000-0000-0000B2040000}"/>
    <cellStyle name="60% - Accent4 8 2" xfId="1582" xr:uid="{00000000-0005-0000-0000-0000B3040000}"/>
    <cellStyle name="60% - Accent4 9" xfId="1583" xr:uid="{00000000-0005-0000-0000-0000B4040000}"/>
    <cellStyle name="60% - Accent4 9 2" xfId="1584" xr:uid="{00000000-0005-0000-0000-0000B5040000}"/>
    <cellStyle name="60% - Accent5 10" xfId="1585" xr:uid="{00000000-0005-0000-0000-0000B6040000}"/>
    <cellStyle name="60% - Accent5 11" xfId="1586" xr:uid="{00000000-0005-0000-0000-0000B7040000}"/>
    <cellStyle name="60% - Accent5 12" xfId="1587" xr:uid="{00000000-0005-0000-0000-0000B8040000}"/>
    <cellStyle name="60% - Accent5 13" xfId="1588" xr:uid="{00000000-0005-0000-0000-0000B9040000}"/>
    <cellStyle name="60% - Accent5 14" xfId="1589" xr:uid="{00000000-0005-0000-0000-0000BA040000}"/>
    <cellStyle name="60% - Accent5 15" xfId="1590" xr:uid="{00000000-0005-0000-0000-0000BB040000}"/>
    <cellStyle name="60% - Accent5 16" xfId="1591" xr:uid="{00000000-0005-0000-0000-0000BC040000}"/>
    <cellStyle name="60% - Accent5 17" xfId="1592" xr:uid="{00000000-0005-0000-0000-0000BD040000}"/>
    <cellStyle name="60% - Accent5 18" xfId="1593" xr:uid="{00000000-0005-0000-0000-0000BE040000}"/>
    <cellStyle name="60% - Accent5 19" xfId="1594" xr:uid="{00000000-0005-0000-0000-0000BF040000}"/>
    <cellStyle name="60% - Accent5 2" xfId="54" xr:uid="{00000000-0005-0000-0000-0000C0040000}"/>
    <cellStyle name="60% - Accent5 2 2" xfId="1596" xr:uid="{00000000-0005-0000-0000-0000C1040000}"/>
    <cellStyle name="60% - Accent5 2 3" xfId="1597" xr:uid="{00000000-0005-0000-0000-0000C2040000}"/>
    <cellStyle name="60% - Accent5 2 4" xfId="1595" xr:uid="{00000000-0005-0000-0000-0000C3040000}"/>
    <cellStyle name="60% - Accent5 20" xfId="1598" xr:uid="{00000000-0005-0000-0000-0000C4040000}"/>
    <cellStyle name="60% - Accent5 21" xfId="1599" xr:uid="{00000000-0005-0000-0000-0000C5040000}"/>
    <cellStyle name="60% - Accent5 21 2" xfId="1600" xr:uid="{00000000-0005-0000-0000-0000C6040000}"/>
    <cellStyle name="60% - Accent5 22" xfId="1601" xr:uid="{00000000-0005-0000-0000-0000C7040000}"/>
    <cellStyle name="60% - Accent5 22 2" xfId="1602" xr:uid="{00000000-0005-0000-0000-0000C8040000}"/>
    <cellStyle name="60% - Accent5 23" xfId="1603" xr:uid="{00000000-0005-0000-0000-0000C9040000}"/>
    <cellStyle name="60% - Accent5 24" xfId="1604" xr:uid="{00000000-0005-0000-0000-0000CA040000}"/>
    <cellStyle name="60% - Accent5 25" xfId="1605" xr:uid="{00000000-0005-0000-0000-0000CB040000}"/>
    <cellStyle name="60% - Accent5 26" xfId="1606" xr:uid="{00000000-0005-0000-0000-0000CC040000}"/>
    <cellStyle name="60% - Accent5 27" xfId="1607" xr:uid="{00000000-0005-0000-0000-0000CD040000}"/>
    <cellStyle name="60% - Accent5 3" xfId="207" xr:uid="{00000000-0005-0000-0000-0000CE040000}"/>
    <cellStyle name="60% - Accent5 3 2" xfId="1609" xr:uid="{00000000-0005-0000-0000-0000CF040000}"/>
    <cellStyle name="60% - Accent5 3 3" xfId="1610" xr:uid="{00000000-0005-0000-0000-0000D0040000}"/>
    <cellStyle name="60% - Accent5 3 4" xfId="1608" xr:uid="{00000000-0005-0000-0000-0000D1040000}"/>
    <cellStyle name="60% - Accent5 4" xfId="1611" xr:uid="{00000000-0005-0000-0000-0000D2040000}"/>
    <cellStyle name="60% - Accent5 5" xfId="1612" xr:uid="{00000000-0005-0000-0000-0000D3040000}"/>
    <cellStyle name="60% - Accent5 6" xfId="1613" xr:uid="{00000000-0005-0000-0000-0000D4040000}"/>
    <cellStyle name="60% - Accent5 7" xfId="1614" xr:uid="{00000000-0005-0000-0000-0000D5040000}"/>
    <cellStyle name="60% - Accent5 8" xfId="1615" xr:uid="{00000000-0005-0000-0000-0000D6040000}"/>
    <cellStyle name="60% - Accent5 9" xfId="1616" xr:uid="{00000000-0005-0000-0000-0000D7040000}"/>
    <cellStyle name="60% - Accent6 10" xfId="1617" xr:uid="{00000000-0005-0000-0000-0000D8040000}"/>
    <cellStyle name="60% - Accent6 10 2" xfId="1618" xr:uid="{00000000-0005-0000-0000-0000D9040000}"/>
    <cellStyle name="60% - Accent6 11" xfId="1619" xr:uid="{00000000-0005-0000-0000-0000DA040000}"/>
    <cellStyle name="60% - Accent6 11 2" xfId="1620" xr:uid="{00000000-0005-0000-0000-0000DB040000}"/>
    <cellStyle name="60% - Accent6 12" xfId="1621" xr:uid="{00000000-0005-0000-0000-0000DC040000}"/>
    <cellStyle name="60% - Accent6 12 2" xfId="1622" xr:uid="{00000000-0005-0000-0000-0000DD040000}"/>
    <cellStyle name="60% - Accent6 13" xfId="1623" xr:uid="{00000000-0005-0000-0000-0000DE040000}"/>
    <cellStyle name="60% - Accent6 13 2" xfId="1624" xr:uid="{00000000-0005-0000-0000-0000DF040000}"/>
    <cellStyle name="60% - Accent6 14" xfId="1625" xr:uid="{00000000-0005-0000-0000-0000E0040000}"/>
    <cellStyle name="60% - Accent6 14 2" xfId="1626" xr:uid="{00000000-0005-0000-0000-0000E1040000}"/>
    <cellStyle name="60% - Accent6 15" xfId="1627" xr:uid="{00000000-0005-0000-0000-0000E2040000}"/>
    <cellStyle name="60% - Accent6 15 2" xfId="1628" xr:uid="{00000000-0005-0000-0000-0000E3040000}"/>
    <cellStyle name="60% - Accent6 16" xfId="1629" xr:uid="{00000000-0005-0000-0000-0000E4040000}"/>
    <cellStyle name="60% - Accent6 16 2" xfId="1630" xr:uid="{00000000-0005-0000-0000-0000E5040000}"/>
    <cellStyle name="60% - Accent6 17" xfId="1631" xr:uid="{00000000-0005-0000-0000-0000E6040000}"/>
    <cellStyle name="60% - Accent6 17 2" xfId="1632" xr:uid="{00000000-0005-0000-0000-0000E7040000}"/>
    <cellStyle name="60% - Accent6 18" xfId="1633" xr:uid="{00000000-0005-0000-0000-0000E8040000}"/>
    <cellStyle name="60% - Accent6 18 2" xfId="1634" xr:uid="{00000000-0005-0000-0000-0000E9040000}"/>
    <cellStyle name="60% - Accent6 19" xfId="1635" xr:uid="{00000000-0005-0000-0000-0000EA040000}"/>
    <cellStyle name="60% - Accent6 19 2" xfId="1636" xr:uid="{00000000-0005-0000-0000-0000EB040000}"/>
    <cellStyle name="60% - Accent6 2" xfId="55" xr:uid="{00000000-0005-0000-0000-0000EC040000}"/>
    <cellStyle name="60% - Accent6 2 2" xfId="1638" xr:uid="{00000000-0005-0000-0000-0000ED040000}"/>
    <cellStyle name="60% - Accent6 2 2 2" xfId="1639" xr:uid="{00000000-0005-0000-0000-0000EE040000}"/>
    <cellStyle name="60% - Accent6 2 3" xfId="1640" xr:uid="{00000000-0005-0000-0000-0000EF040000}"/>
    <cellStyle name="60% - Accent6 2 4" xfId="1641" xr:uid="{00000000-0005-0000-0000-0000F0040000}"/>
    <cellStyle name="60% - Accent6 2 5" xfId="1637" xr:uid="{00000000-0005-0000-0000-0000F1040000}"/>
    <cellStyle name="60% - Accent6 20" xfId="1642" xr:uid="{00000000-0005-0000-0000-0000F2040000}"/>
    <cellStyle name="60% - Accent6 20 2" xfId="1643" xr:uid="{00000000-0005-0000-0000-0000F3040000}"/>
    <cellStyle name="60% - Accent6 21" xfId="1644" xr:uid="{00000000-0005-0000-0000-0000F4040000}"/>
    <cellStyle name="60% - Accent6 21 2" xfId="1645" xr:uid="{00000000-0005-0000-0000-0000F5040000}"/>
    <cellStyle name="60% - Accent6 21 2 2" xfId="1646" xr:uid="{00000000-0005-0000-0000-0000F6040000}"/>
    <cellStyle name="60% - Accent6 22" xfId="1647" xr:uid="{00000000-0005-0000-0000-0000F7040000}"/>
    <cellStyle name="60% - Accent6 22 2" xfId="1648" xr:uid="{00000000-0005-0000-0000-0000F8040000}"/>
    <cellStyle name="60% - Accent6 22 2 2" xfId="1649" xr:uid="{00000000-0005-0000-0000-0000F9040000}"/>
    <cellStyle name="60% - Accent6 23" xfId="1650" xr:uid="{00000000-0005-0000-0000-0000FA040000}"/>
    <cellStyle name="60% - Accent6 23 2" xfId="1651" xr:uid="{00000000-0005-0000-0000-0000FB040000}"/>
    <cellStyle name="60% - Accent6 24" xfId="1652" xr:uid="{00000000-0005-0000-0000-0000FC040000}"/>
    <cellStyle name="60% - Accent6 24 2" xfId="1653" xr:uid="{00000000-0005-0000-0000-0000FD040000}"/>
    <cellStyle name="60% - Accent6 25" xfId="1654" xr:uid="{00000000-0005-0000-0000-0000FE040000}"/>
    <cellStyle name="60% - Accent6 25 2" xfId="1655" xr:uid="{00000000-0005-0000-0000-0000FF040000}"/>
    <cellStyle name="60% - Accent6 26" xfId="1656" xr:uid="{00000000-0005-0000-0000-000000050000}"/>
    <cellStyle name="60% - Accent6 27" xfId="1657" xr:uid="{00000000-0005-0000-0000-000001050000}"/>
    <cellStyle name="60% - Accent6 28" xfId="1658" xr:uid="{00000000-0005-0000-0000-000002050000}"/>
    <cellStyle name="60% - Accent6 29" xfId="1659" xr:uid="{00000000-0005-0000-0000-000003050000}"/>
    <cellStyle name="60% - Accent6 3" xfId="208" xr:uid="{00000000-0005-0000-0000-000004050000}"/>
    <cellStyle name="60% - Accent6 3 2" xfId="1661" xr:uid="{00000000-0005-0000-0000-000005050000}"/>
    <cellStyle name="60% - Accent6 3 3" xfId="1662" xr:uid="{00000000-0005-0000-0000-000006050000}"/>
    <cellStyle name="60% - Accent6 3 4" xfId="1663" xr:uid="{00000000-0005-0000-0000-000007050000}"/>
    <cellStyle name="60% - Accent6 3 5" xfId="1660" xr:uid="{00000000-0005-0000-0000-000008050000}"/>
    <cellStyle name="60% - Accent6 30" xfId="1664" xr:uid="{00000000-0005-0000-0000-000009050000}"/>
    <cellStyle name="60% - Accent6 31" xfId="1665" xr:uid="{00000000-0005-0000-0000-00000A050000}"/>
    <cellStyle name="60% - Accent6 32" xfId="1666" xr:uid="{00000000-0005-0000-0000-00000B050000}"/>
    <cellStyle name="60% - Accent6 33" xfId="1667" xr:uid="{00000000-0005-0000-0000-00000C050000}"/>
    <cellStyle name="60% - Accent6 34" xfId="1668" xr:uid="{00000000-0005-0000-0000-00000D050000}"/>
    <cellStyle name="60% - Accent6 35" xfId="1669" xr:uid="{00000000-0005-0000-0000-00000E050000}"/>
    <cellStyle name="60% - Accent6 36" xfId="1670" xr:uid="{00000000-0005-0000-0000-00000F050000}"/>
    <cellStyle name="60% - Accent6 37" xfId="1671" xr:uid="{00000000-0005-0000-0000-000010050000}"/>
    <cellStyle name="60% - Accent6 38" xfId="1672" xr:uid="{00000000-0005-0000-0000-000011050000}"/>
    <cellStyle name="60% - Accent6 39" xfId="1673" xr:uid="{00000000-0005-0000-0000-000012050000}"/>
    <cellStyle name="60% - Accent6 4" xfId="1674" xr:uid="{00000000-0005-0000-0000-000013050000}"/>
    <cellStyle name="60% - Accent6 4 2" xfId="1675" xr:uid="{00000000-0005-0000-0000-000014050000}"/>
    <cellStyle name="60% - Accent6 40" xfId="1676" xr:uid="{00000000-0005-0000-0000-000015050000}"/>
    <cellStyle name="60% - Accent6 41" xfId="1677" xr:uid="{00000000-0005-0000-0000-000016050000}"/>
    <cellStyle name="60% - Accent6 42" xfId="1678" xr:uid="{00000000-0005-0000-0000-000017050000}"/>
    <cellStyle name="60% - Accent6 43" xfId="1679" xr:uid="{00000000-0005-0000-0000-000018050000}"/>
    <cellStyle name="60% - Accent6 44" xfId="1680" xr:uid="{00000000-0005-0000-0000-000019050000}"/>
    <cellStyle name="60% - Accent6 45" xfId="1681" xr:uid="{00000000-0005-0000-0000-00001A050000}"/>
    <cellStyle name="60% - Accent6 46" xfId="1682" xr:uid="{00000000-0005-0000-0000-00001B050000}"/>
    <cellStyle name="60% - Accent6 47" xfId="1683" xr:uid="{00000000-0005-0000-0000-00001C050000}"/>
    <cellStyle name="60% - Accent6 5" xfId="1684" xr:uid="{00000000-0005-0000-0000-00001D050000}"/>
    <cellStyle name="60% - Accent6 5 2" xfId="1685" xr:uid="{00000000-0005-0000-0000-00001E050000}"/>
    <cellStyle name="60% - Accent6 6" xfId="1686" xr:uid="{00000000-0005-0000-0000-00001F050000}"/>
    <cellStyle name="60% - Accent6 6 2" xfId="1687" xr:uid="{00000000-0005-0000-0000-000020050000}"/>
    <cellStyle name="60% - Accent6 7" xfId="1688" xr:uid="{00000000-0005-0000-0000-000021050000}"/>
    <cellStyle name="60% - Accent6 7 2" xfId="1689" xr:uid="{00000000-0005-0000-0000-000022050000}"/>
    <cellStyle name="60% - Accent6 8" xfId="1690" xr:uid="{00000000-0005-0000-0000-000023050000}"/>
    <cellStyle name="60% - Accent6 8 2" xfId="1691" xr:uid="{00000000-0005-0000-0000-000024050000}"/>
    <cellStyle name="60% - Accent6 9" xfId="1692" xr:uid="{00000000-0005-0000-0000-000025050000}"/>
    <cellStyle name="60% - Accent6 9 2" xfId="1693" xr:uid="{00000000-0005-0000-0000-000026050000}"/>
    <cellStyle name="60% - ส่วนที่ถูกเน้น1" xfId="209" xr:uid="{00000000-0005-0000-0000-000027050000}"/>
    <cellStyle name="60% - ส่วนที่ถูกเน้น2" xfId="210" xr:uid="{00000000-0005-0000-0000-000028050000}"/>
    <cellStyle name="60% - ส่วนที่ถูกเน้น3" xfId="211" xr:uid="{00000000-0005-0000-0000-000029050000}"/>
    <cellStyle name="60% - ส่วนที่ถูกเน้น4" xfId="212" xr:uid="{00000000-0005-0000-0000-00002A050000}"/>
    <cellStyle name="60% - ส่วนที่ถูกเน้น5" xfId="213" xr:uid="{00000000-0005-0000-0000-00002B050000}"/>
    <cellStyle name="60% - ส่วนที่ถูกเน้น6" xfId="214" xr:uid="{00000000-0005-0000-0000-00002C050000}"/>
    <cellStyle name="60% - 강조색1" xfId="215" xr:uid="{00000000-0005-0000-0000-00002D050000}"/>
    <cellStyle name="60% - 강조색2" xfId="216" xr:uid="{00000000-0005-0000-0000-00002E050000}"/>
    <cellStyle name="60% - 강조색3" xfId="217" xr:uid="{00000000-0005-0000-0000-00002F050000}"/>
    <cellStyle name="60% - 강조색4" xfId="218" xr:uid="{00000000-0005-0000-0000-000030050000}"/>
    <cellStyle name="60% - 강조색5" xfId="219" xr:uid="{00000000-0005-0000-0000-000031050000}"/>
    <cellStyle name="60% - 강조색6" xfId="220" xr:uid="{00000000-0005-0000-0000-000032050000}"/>
    <cellStyle name="Accent1 10" xfId="1694" xr:uid="{00000000-0005-0000-0000-000033050000}"/>
    <cellStyle name="Accent1 11" xfId="1695" xr:uid="{00000000-0005-0000-0000-000034050000}"/>
    <cellStyle name="Accent1 12" xfId="1696" xr:uid="{00000000-0005-0000-0000-000035050000}"/>
    <cellStyle name="Accent1 13" xfId="1697" xr:uid="{00000000-0005-0000-0000-000036050000}"/>
    <cellStyle name="Accent1 14" xfId="1698" xr:uid="{00000000-0005-0000-0000-000037050000}"/>
    <cellStyle name="Accent1 15" xfId="1699" xr:uid="{00000000-0005-0000-0000-000038050000}"/>
    <cellStyle name="Accent1 16" xfId="1700" xr:uid="{00000000-0005-0000-0000-000039050000}"/>
    <cellStyle name="Accent1 17" xfId="1701" xr:uid="{00000000-0005-0000-0000-00003A050000}"/>
    <cellStyle name="Accent1 18" xfId="1702" xr:uid="{00000000-0005-0000-0000-00003B050000}"/>
    <cellStyle name="Accent1 19" xfId="1703" xr:uid="{00000000-0005-0000-0000-00003C050000}"/>
    <cellStyle name="Accent1 2" xfId="56" xr:uid="{00000000-0005-0000-0000-00003D050000}"/>
    <cellStyle name="Accent1 2 2" xfId="1704" xr:uid="{00000000-0005-0000-0000-00003E050000}"/>
    <cellStyle name="Accent1 20" xfId="1705" xr:uid="{00000000-0005-0000-0000-00003F050000}"/>
    <cellStyle name="Accent1 21" xfId="1706" xr:uid="{00000000-0005-0000-0000-000040050000}"/>
    <cellStyle name="Accent1 21 2" xfId="1707" xr:uid="{00000000-0005-0000-0000-000041050000}"/>
    <cellStyle name="Accent1 22" xfId="1708" xr:uid="{00000000-0005-0000-0000-000042050000}"/>
    <cellStyle name="Accent1 22 2" xfId="1709" xr:uid="{00000000-0005-0000-0000-000043050000}"/>
    <cellStyle name="Accent1 23" xfId="1710" xr:uid="{00000000-0005-0000-0000-000044050000}"/>
    <cellStyle name="Accent1 24" xfId="1711" xr:uid="{00000000-0005-0000-0000-000045050000}"/>
    <cellStyle name="Accent1 25" xfId="1712" xr:uid="{00000000-0005-0000-0000-000046050000}"/>
    <cellStyle name="Accent1 26" xfId="1713" xr:uid="{00000000-0005-0000-0000-000047050000}"/>
    <cellStyle name="Accent1 27" xfId="1714" xr:uid="{00000000-0005-0000-0000-000048050000}"/>
    <cellStyle name="Accent1 3" xfId="221" xr:uid="{00000000-0005-0000-0000-000049050000}"/>
    <cellStyle name="Accent1 3 2" xfId="1716" xr:uid="{00000000-0005-0000-0000-00004A050000}"/>
    <cellStyle name="Accent1 3 3" xfId="1717" xr:uid="{00000000-0005-0000-0000-00004B050000}"/>
    <cellStyle name="Accent1 3 4" xfId="1715" xr:uid="{00000000-0005-0000-0000-00004C050000}"/>
    <cellStyle name="Accent1 4" xfId="1718" xr:uid="{00000000-0005-0000-0000-00004D050000}"/>
    <cellStyle name="Accent1 5" xfId="1719" xr:uid="{00000000-0005-0000-0000-00004E050000}"/>
    <cellStyle name="Accent1 6" xfId="1720" xr:uid="{00000000-0005-0000-0000-00004F050000}"/>
    <cellStyle name="Accent1 7" xfId="1721" xr:uid="{00000000-0005-0000-0000-000050050000}"/>
    <cellStyle name="Accent1 8" xfId="1722" xr:uid="{00000000-0005-0000-0000-000051050000}"/>
    <cellStyle name="Accent1 9" xfId="1723" xr:uid="{00000000-0005-0000-0000-000052050000}"/>
    <cellStyle name="Accent2 10" xfId="1724" xr:uid="{00000000-0005-0000-0000-000053050000}"/>
    <cellStyle name="Accent2 11" xfId="1725" xr:uid="{00000000-0005-0000-0000-000054050000}"/>
    <cellStyle name="Accent2 12" xfId="1726" xr:uid="{00000000-0005-0000-0000-000055050000}"/>
    <cellStyle name="Accent2 13" xfId="1727" xr:uid="{00000000-0005-0000-0000-000056050000}"/>
    <cellStyle name="Accent2 14" xfId="1728" xr:uid="{00000000-0005-0000-0000-000057050000}"/>
    <cellStyle name="Accent2 15" xfId="1729" xr:uid="{00000000-0005-0000-0000-000058050000}"/>
    <cellStyle name="Accent2 16" xfId="1730" xr:uid="{00000000-0005-0000-0000-000059050000}"/>
    <cellStyle name="Accent2 17" xfId="1731" xr:uid="{00000000-0005-0000-0000-00005A050000}"/>
    <cellStyle name="Accent2 18" xfId="1732" xr:uid="{00000000-0005-0000-0000-00005B050000}"/>
    <cellStyle name="Accent2 19" xfId="1733" xr:uid="{00000000-0005-0000-0000-00005C050000}"/>
    <cellStyle name="Accent2 2" xfId="57" xr:uid="{00000000-0005-0000-0000-00005D050000}"/>
    <cellStyle name="Accent2 2 2" xfId="1734" xr:uid="{00000000-0005-0000-0000-00005E050000}"/>
    <cellStyle name="Accent2 20" xfId="1735" xr:uid="{00000000-0005-0000-0000-00005F050000}"/>
    <cellStyle name="Accent2 21" xfId="1736" xr:uid="{00000000-0005-0000-0000-000060050000}"/>
    <cellStyle name="Accent2 21 2" xfId="1737" xr:uid="{00000000-0005-0000-0000-000061050000}"/>
    <cellStyle name="Accent2 22" xfId="1738" xr:uid="{00000000-0005-0000-0000-000062050000}"/>
    <cellStyle name="Accent2 22 2" xfId="1739" xr:uid="{00000000-0005-0000-0000-000063050000}"/>
    <cellStyle name="Accent2 23" xfId="1740" xr:uid="{00000000-0005-0000-0000-000064050000}"/>
    <cellStyle name="Accent2 24" xfId="1741" xr:uid="{00000000-0005-0000-0000-000065050000}"/>
    <cellStyle name="Accent2 25" xfId="1742" xr:uid="{00000000-0005-0000-0000-000066050000}"/>
    <cellStyle name="Accent2 26" xfId="1743" xr:uid="{00000000-0005-0000-0000-000067050000}"/>
    <cellStyle name="Accent2 27" xfId="1744" xr:uid="{00000000-0005-0000-0000-000068050000}"/>
    <cellStyle name="Accent2 3" xfId="222" xr:uid="{00000000-0005-0000-0000-000069050000}"/>
    <cellStyle name="Accent2 3 2" xfId="1746" xr:uid="{00000000-0005-0000-0000-00006A050000}"/>
    <cellStyle name="Accent2 3 3" xfId="1747" xr:uid="{00000000-0005-0000-0000-00006B050000}"/>
    <cellStyle name="Accent2 3 4" xfId="1745" xr:uid="{00000000-0005-0000-0000-00006C050000}"/>
    <cellStyle name="Accent2 4" xfId="1748" xr:uid="{00000000-0005-0000-0000-00006D050000}"/>
    <cellStyle name="Accent2 5" xfId="1749" xr:uid="{00000000-0005-0000-0000-00006E050000}"/>
    <cellStyle name="Accent2 6" xfId="1750" xr:uid="{00000000-0005-0000-0000-00006F050000}"/>
    <cellStyle name="Accent2 7" xfId="1751" xr:uid="{00000000-0005-0000-0000-000070050000}"/>
    <cellStyle name="Accent2 8" xfId="1752" xr:uid="{00000000-0005-0000-0000-000071050000}"/>
    <cellStyle name="Accent2 9" xfId="1753" xr:uid="{00000000-0005-0000-0000-000072050000}"/>
    <cellStyle name="Accent3 10" xfId="1754" xr:uid="{00000000-0005-0000-0000-000073050000}"/>
    <cellStyle name="Accent3 11" xfId="1755" xr:uid="{00000000-0005-0000-0000-000074050000}"/>
    <cellStyle name="Accent3 12" xfId="1756" xr:uid="{00000000-0005-0000-0000-000075050000}"/>
    <cellStyle name="Accent3 13" xfId="1757" xr:uid="{00000000-0005-0000-0000-000076050000}"/>
    <cellStyle name="Accent3 14" xfId="1758" xr:uid="{00000000-0005-0000-0000-000077050000}"/>
    <cellStyle name="Accent3 15" xfId="1759" xr:uid="{00000000-0005-0000-0000-000078050000}"/>
    <cellStyle name="Accent3 16" xfId="1760" xr:uid="{00000000-0005-0000-0000-000079050000}"/>
    <cellStyle name="Accent3 17" xfId="1761" xr:uid="{00000000-0005-0000-0000-00007A050000}"/>
    <cellStyle name="Accent3 18" xfId="1762" xr:uid="{00000000-0005-0000-0000-00007B050000}"/>
    <cellStyle name="Accent3 19" xfId="1763" xr:uid="{00000000-0005-0000-0000-00007C050000}"/>
    <cellStyle name="Accent3 2" xfId="58" xr:uid="{00000000-0005-0000-0000-00007D050000}"/>
    <cellStyle name="Accent3 2 2" xfId="1764" xr:uid="{00000000-0005-0000-0000-00007E050000}"/>
    <cellStyle name="Accent3 20" xfId="1765" xr:uid="{00000000-0005-0000-0000-00007F050000}"/>
    <cellStyle name="Accent3 21" xfId="1766" xr:uid="{00000000-0005-0000-0000-000080050000}"/>
    <cellStyle name="Accent3 21 2" xfId="1767" xr:uid="{00000000-0005-0000-0000-000081050000}"/>
    <cellStyle name="Accent3 22" xfId="1768" xr:uid="{00000000-0005-0000-0000-000082050000}"/>
    <cellStyle name="Accent3 22 2" xfId="1769" xr:uid="{00000000-0005-0000-0000-000083050000}"/>
    <cellStyle name="Accent3 23" xfId="1770" xr:uid="{00000000-0005-0000-0000-000084050000}"/>
    <cellStyle name="Accent3 24" xfId="1771" xr:uid="{00000000-0005-0000-0000-000085050000}"/>
    <cellStyle name="Accent3 25" xfId="1772" xr:uid="{00000000-0005-0000-0000-000086050000}"/>
    <cellStyle name="Accent3 26" xfId="1773" xr:uid="{00000000-0005-0000-0000-000087050000}"/>
    <cellStyle name="Accent3 27" xfId="1774" xr:uid="{00000000-0005-0000-0000-000088050000}"/>
    <cellStyle name="Accent3 3" xfId="223" xr:uid="{00000000-0005-0000-0000-000089050000}"/>
    <cellStyle name="Accent3 3 2" xfId="1776" xr:uid="{00000000-0005-0000-0000-00008A050000}"/>
    <cellStyle name="Accent3 3 3" xfId="1777" xr:uid="{00000000-0005-0000-0000-00008B050000}"/>
    <cellStyle name="Accent3 3 4" xfId="1775" xr:uid="{00000000-0005-0000-0000-00008C050000}"/>
    <cellStyle name="Accent3 4" xfId="1778" xr:uid="{00000000-0005-0000-0000-00008D050000}"/>
    <cellStyle name="Accent3 5" xfId="1779" xr:uid="{00000000-0005-0000-0000-00008E050000}"/>
    <cellStyle name="Accent3 6" xfId="1780" xr:uid="{00000000-0005-0000-0000-00008F050000}"/>
    <cellStyle name="Accent3 7" xfId="1781" xr:uid="{00000000-0005-0000-0000-000090050000}"/>
    <cellStyle name="Accent3 8" xfId="1782" xr:uid="{00000000-0005-0000-0000-000091050000}"/>
    <cellStyle name="Accent3 9" xfId="1783" xr:uid="{00000000-0005-0000-0000-000092050000}"/>
    <cellStyle name="Accent4 10" xfId="1784" xr:uid="{00000000-0005-0000-0000-000093050000}"/>
    <cellStyle name="Accent4 11" xfId="1785" xr:uid="{00000000-0005-0000-0000-000094050000}"/>
    <cellStyle name="Accent4 12" xfId="1786" xr:uid="{00000000-0005-0000-0000-000095050000}"/>
    <cellStyle name="Accent4 13" xfId="1787" xr:uid="{00000000-0005-0000-0000-000096050000}"/>
    <cellStyle name="Accent4 14" xfId="1788" xr:uid="{00000000-0005-0000-0000-000097050000}"/>
    <cellStyle name="Accent4 15" xfId="1789" xr:uid="{00000000-0005-0000-0000-000098050000}"/>
    <cellStyle name="Accent4 16" xfId="1790" xr:uid="{00000000-0005-0000-0000-000099050000}"/>
    <cellStyle name="Accent4 17" xfId="1791" xr:uid="{00000000-0005-0000-0000-00009A050000}"/>
    <cellStyle name="Accent4 18" xfId="1792" xr:uid="{00000000-0005-0000-0000-00009B050000}"/>
    <cellStyle name="Accent4 19" xfId="1793" xr:uid="{00000000-0005-0000-0000-00009C050000}"/>
    <cellStyle name="Accent4 2" xfId="59" xr:uid="{00000000-0005-0000-0000-00009D050000}"/>
    <cellStyle name="Accent4 2 2" xfId="1794" xr:uid="{00000000-0005-0000-0000-00009E050000}"/>
    <cellStyle name="Accent4 20" xfId="1795" xr:uid="{00000000-0005-0000-0000-00009F050000}"/>
    <cellStyle name="Accent4 21" xfId="1796" xr:uid="{00000000-0005-0000-0000-0000A0050000}"/>
    <cellStyle name="Accent4 21 2" xfId="1797" xr:uid="{00000000-0005-0000-0000-0000A1050000}"/>
    <cellStyle name="Accent4 22" xfId="1798" xr:uid="{00000000-0005-0000-0000-0000A2050000}"/>
    <cellStyle name="Accent4 22 2" xfId="1799" xr:uid="{00000000-0005-0000-0000-0000A3050000}"/>
    <cellStyle name="Accent4 23" xfId="1800" xr:uid="{00000000-0005-0000-0000-0000A4050000}"/>
    <cellStyle name="Accent4 24" xfId="1801" xr:uid="{00000000-0005-0000-0000-0000A5050000}"/>
    <cellStyle name="Accent4 25" xfId="1802" xr:uid="{00000000-0005-0000-0000-0000A6050000}"/>
    <cellStyle name="Accent4 26" xfId="1803" xr:uid="{00000000-0005-0000-0000-0000A7050000}"/>
    <cellStyle name="Accent4 27" xfId="1804" xr:uid="{00000000-0005-0000-0000-0000A8050000}"/>
    <cellStyle name="Accent4 3" xfId="224" xr:uid="{00000000-0005-0000-0000-0000A9050000}"/>
    <cellStyle name="Accent4 3 2" xfId="1806" xr:uid="{00000000-0005-0000-0000-0000AA050000}"/>
    <cellStyle name="Accent4 3 3" xfId="1807" xr:uid="{00000000-0005-0000-0000-0000AB050000}"/>
    <cellStyle name="Accent4 3 4" xfId="1805" xr:uid="{00000000-0005-0000-0000-0000AC050000}"/>
    <cellStyle name="Accent4 4" xfId="1808" xr:uid="{00000000-0005-0000-0000-0000AD050000}"/>
    <cellStyle name="Accent4 5" xfId="1809" xr:uid="{00000000-0005-0000-0000-0000AE050000}"/>
    <cellStyle name="Accent4 6" xfId="1810" xr:uid="{00000000-0005-0000-0000-0000AF050000}"/>
    <cellStyle name="Accent4 7" xfId="1811" xr:uid="{00000000-0005-0000-0000-0000B0050000}"/>
    <cellStyle name="Accent4 8" xfId="1812" xr:uid="{00000000-0005-0000-0000-0000B1050000}"/>
    <cellStyle name="Accent4 9" xfId="1813" xr:uid="{00000000-0005-0000-0000-0000B2050000}"/>
    <cellStyle name="Accent5 10" xfId="1814" xr:uid="{00000000-0005-0000-0000-0000B3050000}"/>
    <cellStyle name="Accent5 11" xfId="1815" xr:uid="{00000000-0005-0000-0000-0000B4050000}"/>
    <cellStyle name="Accent5 12" xfId="1816" xr:uid="{00000000-0005-0000-0000-0000B5050000}"/>
    <cellStyle name="Accent5 13" xfId="1817" xr:uid="{00000000-0005-0000-0000-0000B6050000}"/>
    <cellStyle name="Accent5 14" xfId="1818" xr:uid="{00000000-0005-0000-0000-0000B7050000}"/>
    <cellStyle name="Accent5 15" xfId="1819" xr:uid="{00000000-0005-0000-0000-0000B8050000}"/>
    <cellStyle name="Accent5 16" xfId="1820" xr:uid="{00000000-0005-0000-0000-0000B9050000}"/>
    <cellStyle name="Accent5 17" xfId="1821" xr:uid="{00000000-0005-0000-0000-0000BA050000}"/>
    <cellStyle name="Accent5 18" xfId="1822" xr:uid="{00000000-0005-0000-0000-0000BB050000}"/>
    <cellStyle name="Accent5 19" xfId="1823" xr:uid="{00000000-0005-0000-0000-0000BC050000}"/>
    <cellStyle name="Accent5 2" xfId="60" xr:uid="{00000000-0005-0000-0000-0000BD050000}"/>
    <cellStyle name="Accent5 2 2" xfId="1824" xr:uid="{00000000-0005-0000-0000-0000BE050000}"/>
    <cellStyle name="Accent5 20" xfId="1825" xr:uid="{00000000-0005-0000-0000-0000BF050000}"/>
    <cellStyle name="Accent5 21" xfId="1826" xr:uid="{00000000-0005-0000-0000-0000C0050000}"/>
    <cellStyle name="Accent5 21 2" xfId="1827" xr:uid="{00000000-0005-0000-0000-0000C1050000}"/>
    <cellStyle name="Accent5 22" xfId="1828" xr:uid="{00000000-0005-0000-0000-0000C2050000}"/>
    <cellStyle name="Accent5 22 2" xfId="1829" xr:uid="{00000000-0005-0000-0000-0000C3050000}"/>
    <cellStyle name="Accent5 23" xfId="1830" xr:uid="{00000000-0005-0000-0000-0000C4050000}"/>
    <cellStyle name="Accent5 24" xfId="1831" xr:uid="{00000000-0005-0000-0000-0000C5050000}"/>
    <cellStyle name="Accent5 25" xfId="1832" xr:uid="{00000000-0005-0000-0000-0000C6050000}"/>
    <cellStyle name="Accent5 26" xfId="1833" xr:uid="{00000000-0005-0000-0000-0000C7050000}"/>
    <cellStyle name="Accent5 27" xfId="1834" xr:uid="{00000000-0005-0000-0000-0000C8050000}"/>
    <cellStyle name="Accent5 3" xfId="225" xr:uid="{00000000-0005-0000-0000-0000C9050000}"/>
    <cellStyle name="Accent5 3 2" xfId="1836" xr:uid="{00000000-0005-0000-0000-0000CA050000}"/>
    <cellStyle name="Accent5 3 3" xfId="1837" xr:uid="{00000000-0005-0000-0000-0000CB050000}"/>
    <cellStyle name="Accent5 3 4" xfId="1835" xr:uid="{00000000-0005-0000-0000-0000CC050000}"/>
    <cellStyle name="Accent5 4" xfId="1838" xr:uid="{00000000-0005-0000-0000-0000CD050000}"/>
    <cellStyle name="Accent5 5" xfId="1839" xr:uid="{00000000-0005-0000-0000-0000CE050000}"/>
    <cellStyle name="Accent5 6" xfId="1840" xr:uid="{00000000-0005-0000-0000-0000CF050000}"/>
    <cellStyle name="Accent5 7" xfId="1841" xr:uid="{00000000-0005-0000-0000-0000D0050000}"/>
    <cellStyle name="Accent5 8" xfId="1842" xr:uid="{00000000-0005-0000-0000-0000D1050000}"/>
    <cellStyle name="Accent5 9" xfId="1843" xr:uid="{00000000-0005-0000-0000-0000D2050000}"/>
    <cellStyle name="Accent6 10" xfId="1844" xr:uid="{00000000-0005-0000-0000-0000D3050000}"/>
    <cellStyle name="Accent6 11" xfId="1845" xr:uid="{00000000-0005-0000-0000-0000D4050000}"/>
    <cellStyle name="Accent6 12" xfId="1846" xr:uid="{00000000-0005-0000-0000-0000D5050000}"/>
    <cellStyle name="Accent6 13" xfId="1847" xr:uid="{00000000-0005-0000-0000-0000D6050000}"/>
    <cellStyle name="Accent6 14" xfId="1848" xr:uid="{00000000-0005-0000-0000-0000D7050000}"/>
    <cellStyle name="Accent6 15" xfId="1849" xr:uid="{00000000-0005-0000-0000-0000D8050000}"/>
    <cellStyle name="Accent6 16" xfId="1850" xr:uid="{00000000-0005-0000-0000-0000D9050000}"/>
    <cellStyle name="Accent6 17" xfId="1851" xr:uid="{00000000-0005-0000-0000-0000DA050000}"/>
    <cellStyle name="Accent6 18" xfId="1852" xr:uid="{00000000-0005-0000-0000-0000DB050000}"/>
    <cellStyle name="Accent6 19" xfId="1853" xr:uid="{00000000-0005-0000-0000-0000DC050000}"/>
    <cellStyle name="Accent6 2" xfId="61" xr:uid="{00000000-0005-0000-0000-0000DD050000}"/>
    <cellStyle name="Accent6 2 2" xfId="1854" xr:uid="{00000000-0005-0000-0000-0000DE050000}"/>
    <cellStyle name="Accent6 20" xfId="1855" xr:uid="{00000000-0005-0000-0000-0000DF050000}"/>
    <cellStyle name="Accent6 21" xfId="1856" xr:uid="{00000000-0005-0000-0000-0000E0050000}"/>
    <cellStyle name="Accent6 21 2" xfId="1857" xr:uid="{00000000-0005-0000-0000-0000E1050000}"/>
    <cellStyle name="Accent6 22" xfId="1858" xr:uid="{00000000-0005-0000-0000-0000E2050000}"/>
    <cellStyle name="Accent6 22 2" xfId="1859" xr:uid="{00000000-0005-0000-0000-0000E3050000}"/>
    <cellStyle name="Accent6 23" xfId="1860" xr:uid="{00000000-0005-0000-0000-0000E4050000}"/>
    <cellStyle name="Accent6 24" xfId="1861" xr:uid="{00000000-0005-0000-0000-0000E5050000}"/>
    <cellStyle name="Accent6 25" xfId="1862" xr:uid="{00000000-0005-0000-0000-0000E6050000}"/>
    <cellStyle name="Accent6 26" xfId="1863" xr:uid="{00000000-0005-0000-0000-0000E7050000}"/>
    <cellStyle name="Accent6 27" xfId="1864" xr:uid="{00000000-0005-0000-0000-0000E8050000}"/>
    <cellStyle name="Accent6 3" xfId="226" xr:uid="{00000000-0005-0000-0000-0000E9050000}"/>
    <cellStyle name="Accent6 3 2" xfId="1866" xr:uid="{00000000-0005-0000-0000-0000EA050000}"/>
    <cellStyle name="Accent6 3 3" xfId="1867" xr:uid="{00000000-0005-0000-0000-0000EB050000}"/>
    <cellStyle name="Accent6 3 4" xfId="1865" xr:uid="{00000000-0005-0000-0000-0000EC050000}"/>
    <cellStyle name="Accent6 4" xfId="1868" xr:uid="{00000000-0005-0000-0000-0000ED050000}"/>
    <cellStyle name="Accent6 5" xfId="1869" xr:uid="{00000000-0005-0000-0000-0000EE050000}"/>
    <cellStyle name="Accent6 6" xfId="1870" xr:uid="{00000000-0005-0000-0000-0000EF050000}"/>
    <cellStyle name="Accent6 7" xfId="1871" xr:uid="{00000000-0005-0000-0000-0000F0050000}"/>
    <cellStyle name="Accent6 8" xfId="1872" xr:uid="{00000000-0005-0000-0000-0000F1050000}"/>
    <cellStyle name="Accent6 9" xfId="1873" xr:uid="{00000000-0005-0000-0000-0000F2050000}"/>
    <cellStyle name="AeE­ [0]_ºIμμ¾iA½ ¿a¾a" xfId="227" xr:uid="{00000000-0005-0000-0000-0000F3050000}"/>
    <cellStyle name="AeE­_ºIμμ¾iA½ ¿a¾a" xfId="228" xr:uid="{00000000-0005-0000-0000-0000F4050000}"/>
    <cellStyle name="args.style" xfId="229" xr:uid="{00000000-0005-0000-0000-0000F5050000}"/>
    <cellStyle name="AÞ¸¶ [0]_ºIμμ¾iA½ ¿a¾a" xfId="230" xr:uid="{00000000-0005-0000-0000-0000F6050000}"/>
    <cellStyle name="AÞ¸¶_ºIμμ¾iA½ ¿a¾a" xfId="231" xr:uid="{00000000-0005-0000-0000-0000F7050000}"/>
    <cellStyle name="Bad 10" xfId="1874" xr:uid="{00000000-0005-0000-0000-0000F8050000}"/>
    <cellStyle name="Bad 11" xfId="1875" xr:uid="{00000000-0005-0000-0000-0000F9050000}"/>
    <cellStyle name="Bad 12" xfId="1876" xr:uid="{00000000-0005-0000-0000-0000FA050000}"/>
    <cellStyle name="Bad 13" xfId="1877" xr:uid="{00000000-0005-0000-0000-0000FB050000}"/>
    <cellStyle name="Bad 14" xfId="1878" xr:uid="{00000000-0005-0000-0000-0000FC050000}"/>
    <cellStyle name="Bad 15" xfId="1879" xr:uid="{00000000-0005-0000-0000-0000FD050000}"/>
    <cellStyle name="Bad 16" xfId="1880" xr:uid="{00000000-0005-0000-0000-0000FE050000}"/>
    <cellStyle name="Bad 17" xfId="1881" xr:uid="{00000000-0005-0000-0000-0000FF050000}"/>
    <cellStyle name="Bad 18" xfId="1882" xr:uid="{00000000-0005-0000-0000-000000060000}"/>
    <cellStyle name="Bad 19" xfId="1883" xr:uid="{00000000-0005-0000-0000-000001060000}"/>
    <cellStyle name="Bad 2" xfId="62" xr:uid="{00000000-0005-0000-0000-000002060000}"/>
    <cellStyle name="Bad 2 2" xfId="1884" xr:uid="{00000000-0005-0000-0000-000003060000}"/>
    <cellStyle name="Bad 20" xfId="1885" xr:uid="{00000000-0005-0000-0000-000004060000}"/>
    <cellStyle name="Bad 21" xfId="1886" xr:uid="{00000000-0005-0000-0000-000005060000}"/>
    <cellStyle name="Bad 21 2" xfId="1887" xr:uid="{00000000-0005-0000-0000-000006060000}"/>
    <cellStyle name="Bad 22" xfId="1888" xr:uid="{00000000-0005-0000-0000-000007060000}"/>
    <cellStyle name="Bad 22 2" xfId="1889" xr:uid="{00000000-0005-0000-0000-000008060000}"/>
    <cellStyle name="Bad 23" xfId="1890" xr:uid="{00000000-0005-0000-0000-000009060000}"/>
    <cellStyle name="Bad 24" xfId="1891" xr:uid="{00000000-0005-0000-0000-00000A060000}"/>
    <cellStyle name="Bad 25" xfId="1892" xr:uid="{00000000-0005-0000-0000-00000B060000}"/>
    <cellStyle name="Bad 26" xfId="1893" xr:uid="{00000000-0005-0000-0000-00000C060000}"/>
    <cellStyle name="Bad 27" xfId="1894" xr:uid="{00000000-0005-0000-0000-00000D060000}"/>
    <cellStyle name="Bad 3" xfId="232" xr:uid="{00000000-0005-0000-0000-00000E060000}"/>
    <cellStyle name="Bad 3 2" xfId="1896" xr:uid="{00000000-0005-0000-0000-00000F060000}"/>
    <cellStyle name="Bad 3 3" xfId="1897" xr:uid="{00000000-0005-0000-0000-000010060000}"/>
    <cellStyle name="Bad 3 4" xfId="1895" xr:uid="{00000000-0005-0000-0000-000011060000}"/>
    <cellStyle name="Bad 4" xfId="1898" xr:uid="{00000000-0005-0000-0000-000012060000}"/>
    <cellStyle name="Bad 5" xfId="1899" xr:uid="{00000000-0005-0000-0000-000013060000}"/>
    <cellStyle name="Bad 6" xfId="1900" xr:uid="{00000000-0005-0000-0000-000014060000}"/>
    <cellStyle name="Bad 7" xfId="1901" xr:uid="{00000000-0005-0000-0000-000015060000}"/>
    <cellStyle name="Bad 8" xfId="1902" xr:uid="{00000000-0005-0000-0000-000016060000}"/>
    <cellStyle name="Bad 9" xfId="1903" xr:uid="{00000000-0005-0000-0000-000017060000}"/>
    <cellStyle name="C?A?_laroux_1" xfId="233" xr:uid="{00000000-0005-0000-0000-000018060000}"/>
    <cellStyle name="Calc Currency (0)" xfId="234" xr:uid="{00000000-0005-0000-0000-000019060000}"/>
    <cellStyle name="Calculation 10" xfId="1904" xr:uid="{00000000-0005-0000-0000-00001A060000}"/>
    <cellStyle name="Calculation 11" xfId="1905" xr:uid="{00000000-0005-0000-0000-00001B060000}"/>
    <cellStyle name="Calculation 12" xfId="1906" xr:uid="{00000000-0005-0000-0000-00001C060000}"/>
    <cellStyle name="Calculation 13" xfId="1907" xr:uid="{00000000-0005-0000-0000-00001D060000}"/>
    <cellStyle name="Calculation 14" xfId="1908" xr:uid="{00000000-0005-0000-0000-00001E060000}"/>
    <cellStyle name="Calculation 15" xfId="1909" xr:uid="{00000000-0005-0000-0000-00001F060000}"/>
    <cellStyle name="Calculation 16" xfId="1910" xr:uid="{00000000-0005-0000-0000-000020060000}"/>
    <cellStyle name="Calculation 17" xfId="1911" xr:uid="{00000000-0005-0000-0000-000021060000}"/>
    <cellStyle name="Calculation 18" xfId="1912" xr:uid="{00000000-0005-0000-0000-000022060000}"/>
    <cellStyle name="Calculation 19" xfId="1913" xr:uid="{00000000-0005-0000-0000-000023060000}"/>
    <cellStyle name="Calculation 2" xfId="63" xr:uid="{00000000-0005-0000-0000-000024060000}"/>
    <cellStyle name="Calculation 2 2" xfId="1914" xr:uid="{00000000-0005-0000-0000-000025060000}"/>
    <cellStyle name="Calculation 20" xfId="1915" xr:uid="{00000000-0005-0000-0000-000026060000}"/>
    <cellStyle name="Calculation 21" xfId="1916" xr:uid="{00000000-0005-0000-0000-000027060000}"/>
    <cellStyle name="Calculation 21 2" xfId="1917" xr:uid="{00000000-0005-0000-0000-000028060000}"/>
    <cellStyle name="Calculation 22" xfId="1918" xr:uid="{00000000-0005-0000-0000-000029060000}"/>
    <cellStyle name="Calculation 22 2" xfId="1919" xr:uid="{00000000-0005-0000-0000-00002A060000}"/>
    <cellStyle name="Calculation 23" xfId="1920" xr:uid="{00000000-0005-0000-0000-00002B060000}"/>
    <cellStyle name="Calculation 24" xfId="1921" xr:uid="{00000000-0005-0000-0000-00002C060000}"/>
    <cellStyle name="Calculation 25" xfId="1922" xr:uid="{00000000-0005-0000-0000-00002D060000}"/>
    <cellStyle name="Calculation 26" xfId="1923" xr:uid="{00000000-0005-0000-0000-00002E060000}"/>
    <cellStyle name="Calculation 27" xfId="1924" xr:uid="{00000000-0005-0000-0000-00002F060000}"/>
    <cellStyle name="Calculation 3" xfId="235" xr:uid="{00000000-0005-0000-0000-000030060000}"/>
    <cellStyle name="Calculation 3 2" xfId="1926" xr:uid="{00000000-0005-0000-0000-000031060000}"/>
    <cellStyle name="Calculation 3 3" xfId="1927" xr:uid="{00000000-0005-0000-0000-000032060000}"/>
    <cellStyle name="Calculation 3 4" xfId="1925" xr:uid="{00000000-0005-0000-0000-000033060000}"/>
    <cellStyle name="Calculation 4" xfId="1928" xr:uid="{00000000-0005-0000-0000-000034060000}"/>
    <cellStyle name="Calculation 5" xfId="1929" xr:uid="{00000000-0005-0000-0000-000035060000}"/>
    <cellStyle name="Calculation 6" xfId="1930" xr:uid="{00000000-0005-0000-0000-000036060000}"/>
    <cellStyle name="Calculation 7" xfId="1931" xr:uid="{00000000-0005-0000-0000-000037060000}"/>
    <cellStyle name="Calculation 8" xfId="1932" xr:uid="{00000000-0005-0000-0000-000038060000}"/>
    <cellStyle name="Calculation 9" xfId="1933" xr:uid="{00000000-0005-0000-0000-000039060000}"/>
    <cellStyle name="Check Cell 10" xfId="1934" xr:uid="{00000000-0005-0000-0000-00003A060000}"/>
    <cellStyle name="Check Cell 11" xfId="1935" xr:uid="{00000000-0005-0000-0000-00003B060000}"/>
    <cellStyle name="Check Cell 12" xfId="1936" xr:uid="{00000000-0005-0000-0000-00003C060000}"/>
    <cellStyle name="Check Cell 13" xfId="1937" xr:uid="{00000000-0005-0000-0000-00003D060000}"/>
    <cellStyle name="Check Cell 14" xfId="1938" xr:uid="{00000000-0005-0000-0000-00003E060000}"/>
    <cellStyle name="Check Cell 15" xfId="1939" xr:uid="{00000000-0005-0000-0000-00003F060000}"/>
    <cellStyle name="Check Cell 16" xfId="1940" xr:uid="{00000000-0005-0000-0000-000040060000}"/>
    <cellStyle name="Check Cell 17" xfId="1941" xr:uid="{00000000-0005-0000-0000-000041060000}"/>
    <cellStyle name="Check Cell 18" xfId="1942" xr:uid="{00000000-0005-0000-0000-000042060000}"/>
    <cellStyle name="Check Cell 19" xfId="1943" xr:uid="{00000000-0005-0000-0000-000043060000}"/>
    <cellStyle name="Check Cell 2" xfId="64" xr:uid="{00000000-0005-0000-0000-000044060000}"/>
    <cellStyle name="Check Cell 2 2" xfId="1944" xr:uid="{00000000-0005-0000-0000-000045060000}"/>
    <cellStyle name="Check Cell 20" xfId="1945" xr:uid="{00000000-0005-0000-0000-000046060000}"/>
    <cellStyle name="Check Cell 21" xfId="1946" xr:uid="{00000000-0005-0000-0000-000047060000}"/>
    <cellStyle name="Check Cell 21 2" xfId="1947" xr:uid="{00000000-0005-0000-0000-000048060000}"/>
    <cellStyle name="Check Cell 22" xfId="1948" xr:uid="{00000000-0005-0000-0000-000049060000}"/>
    <cellStyle name="Check Cell 22 2" xfId="1949" xr:uid="{00000000-0005-0000-0000-00004A060000}"/>
    <cellStyle name="Check Cell 23" xfId="1950" xr:uid="{00000000-0005-0000-0000-00004B060000}"/>
    <cellStyle name="Check Cell 24" xfId="1951" xr:uid="{00000000-0005-0000-0000-00004C060000}"/>
    <cellStyle name="Check Cell 25" xfId="1952" xr:uid="{00000000-0005-0000-0000-00004D060000}"/>
    <cellStyle name="Check Cell 26" xfId="1953" xr:uid="{00000000-0005-0000-0000-00004E060000}"/>
    <cellStyle name="Check Cell 27" xfId="1954" xr:uid="{00000000-0005-0000-0000-00004F060000}"/>
    <cellStyle name="Check Cell 3" xfId="236" xr:uid="{00000000-0005-0000-0000-000050060000}"/>
    <cellStyle name="Check Cell 3 2" xfId="1956" xr:uid="{00000000-0005-0000-0000-000051060000}"/>
    <cellStyle name="Check Cell 3 3" xfId="1957" xr:uid="{00000000-0005-0000-0000-000052060000}"/>
    <cellStyle name="Check Cell 3 4" xfId="1955" xr:uid="{00000000-0005-0000-0000-000053060000}"/>
    <cellStyle name="Check Cell 4" xfId="1958" xr:uid="{00000000-0005-0000-0000-000054060000}"/>
    <cellStyle name="Check Cell 5" xfId="1959" xr:uid="{00000000-0005-0000-0000-000055060000}"/>
    <cellStyle name="Check Cell 6" xfId="1960" xr:uid="{00000000-0005-0000-0000-000056060000}"/>
    <cellStyle name="Check Cell 7" xfId="1961" xr:uid="{00000000-0005-0000-0000-000057060000}"/>
    <cellStyle name="Check Cell 8" xfId="1962" xr:uid="{00000000-0005-0000-0000-000058060000}"/>
    <cellStyle name="Check Cell 9" xfId="1963" xr:uid="{00000000-0005-0000-0000-000059060000}"/>
    <cellStyle name="Comma" xfId="1" builtinId="3"/>
    <cellStyle name="Comma 10" xfId="81" xr:uid="{00000000-0005-0000-0000-00005A060000}"/>
    <cellStyle name="Comma 10 2" xfId="237" xr:uid="{00000000-0005-0000-0000-00005B060000}"/>
    <cellStyle name="Comma 10 2 2" xfId="1967" xr:uid="{00000000-0005-0000-0000-00005C060000}"/>
    <cellStyle name="Comma 10 2 3" xfId="1966" xr:uid="{00000000-0005-0000-0000-00005D060000}"/>
    <cellStyle name="Comma 10 3" xfId="449" xr:uid="{00000000-0005-0000-0000-00005E060000}"/>
    <cellStyle name="Comma 10 3 2" xfId="1969" xr:uid="{00000000-0005-0000-0000-00005F060000}"/>
    <cellStyle name="Comma 10 3 3" xfId="1968" xr:uid="{00000000-0005-0000-0000-000060060000}"/>
    <cellStyle name="Comma 10 4" xfId="1970" xr:uid="{00000000-0005-0000-0000-000061060000}"/>
    <cellStyle name="Comma 10 5" xfId="1971" xr:uid="{00000000-0005-0000-0000-000062060000}"/>
    <cellStyle name="Comma 10 6" xfId="1965" xr:uid="{00000000-0005-0000-0000-000063060000}"/>
    <cellStyle name="Comma 11" xfId="82" xr:uid="{00000000-0005-0000-0000-000064060000}"/>
    <cellStyle name="Comma 11 2" xfId="238" xr:uid="{00000000-0005-0000-0000-000065060000}"/>
    <cellStyle name="Comma 11 2 2" xfId="1973" xr:uid="{00000000-0005-0000-0000-000066060000}"/>
    <cellStyle name="Comma 11 3" xfId="239" xr:uid="{00000000-0005-0000-0000-000067060000}"/>
    <cellStyle name="Comma 11 3 2" xfId="1974" xr:uid="{00000000-0005-0000-0000-000068060000}"/>
    <cellStyle name="Comma 11 4" xfId="1975" xr:uid="{00000000-0005-0000-0000-000069060000}"/>
    <cellStyle name="Comma 11 5" xfId="1972" xr:uid="{00000000-0005-0000-0000-00006A060000}"/>
    <cellStyle name="Comma 12" xfId="240" xr:uid="{00000000-0005-0000-0000-00006B060000}"/>
    <cellStyle name="Comma 12 2" xfId="1977" xr:uid="{00000000-0005-0000-0000-00006C060000}"/>
    <cellStyle name="Comma 12 3" xfId="1976" xr:uid="{00000000-0005-0000-0000-00006D060000}"/>
    <cellStyle name="Comma 13" xfId="241" xr:uid="{00000000-0005-0000-0000-00006E060000}"/>
    <cellStyle name="Comma 13 2" xfId="1979" xr:uid="{00000000-0005-0000-0000-00006F060000}"/>
    <cellStyle name="Comma 13 3" xfId="1978" xr:uid="{00000000-0005-0000-0000-000070060000}"/>
    <cellStyle name="Comma 14" xfId="242" xr:uid="{00000000-0005-0000-0000-000071060000}"/>
    <cellStyle name="Comma 14 2" xfId="1981" xr:uid="{00000000-0005-0000-0000-000072060000}"/>
    <cellStyle name="Comma 14 3" xfId="1980" xr:uid="{00000000-0005-0000-0000-000073060000}"/>
    <cellStyle name="Comma 15" xfId="13" xr:uid="{00000000-0005-0000-0000-000074060000}"/>
    <cellStyle name="Comma 15 2" xfId="1983" xr:uid="{00000000-0005-0000-0000-000075060000}"/>
    <cellStyle name="Comma 15 3" xfId="1982" xr:uid="{00000000-0005-0000-0000-000076060000}"/>
    <cellStyle name="Comma 16" xfId="1984" xr:uid="{00000000-0005-0000-0000-000077060000}"/>
    <cellStyle name="Comma 16 2" xfId="1985" xr:uid="{00000000-0005-0000-0000-000078060000}"/>
    <cellStyle name="Comma 17" xfId="1986" xr:uid="{00000000-0005-0000-0000-000079060000}"/>
    <cellStyle name="Comma 17 2" xfId="1987" xr:uid="{00000000-0005-0000-0000-00007A060000}"/>
    <cellStyle name="Comma 18" xfId="1988" xr:uid="{00000000-0005-0000-0000-00007B060000}"/>
    <cellStyle name="Comma 18 2" xfId="1989" xr:uid="{00000000-0005-0000-0000-00007C060000}"/>
    <cellStyle name="Comma 19" xfId="1990" xr:uid="{00000000-0005-0000-0000-00007D060000}"/>
    <cellStyle name="Comma 19 2" xfId="1991" xr:uid="{00000000-0005-0000-0000-00007E060000}"/>
    <cellStyle name="Comma 2" xfId="2" xr:uid="{00000000-0005-0000-0000-00007F060000}"/>
    <cellStyle name="Comma 2 10" xfId="243" xr:uid="{00000000-0005-0000-0000-000080060000}"/>
    <cellStyle name="Comma 2 10 2" xfId="1994" xr:uid="{00000000-0005-0000-0000-000081060000}"/>
    <cellStyle name="Comma 2 10 3" xfId="1993" xr:uid="{00000000-0005-0000-0000-000082060000}"/>
    <cellStyle name="Comma 2 11" xfId="244" xr:uid="{00000000-0005-0000-0000-000083060000}"/>
    <cellStyle name="Comma 2 11 2" xfId="1995" xr:uid="{00000000-0005-0000-0000-000084060000}"/>
    <cellStyle name="Comma 2 12" xfId="31" xr:uid="{00000000-0005-0000-0000-000085060000}"/>
    <cellStyle name="Comma 2 12 2" xfId="1996" xr:uid="{00000000-0005-0000-0000-000086060000}"/>
    <cellStyle name="Comma 2 13" xfId="430" xr:uid="{00000000-0005-0000-0000-000087060000}"/>
    <cellStyle name="Comma 2 13 2" xfId="1998" xr:uid="{00000000-0005-0000-0000-000088060000}"/>
    <cellStyle name="Comma 2 13 3" xfId="1997" xr:uid="{00000000-0005-0000-0000-000089060000}"/>
    <cellStyle name="Comma 2 14" xfId="1992" xr:uid="{00000000-0005-0000-0000-00008A060000}"/>
    <cellStyle name="Comma 2 2" xfId="3" xr:uid="{00000000-0005-0000-0000-00008B060000}"/>
    <cellStyle name="Comma 2 2 2" xfId="83" xr:uid="{00000000-0005-0000-0000-00008C060000}"/>
    <cellStyle name="Comma 2 2 2 2" xfId="448" xr:uid="{00000000-0005-0000-0000-00008D060000}"/>
    <cellStyle name="Comma 2 2 2 2 2" xfId="2002" xr:uid="{00000000-0005-0000-0000-00008E060000}"/>
    <cellStyle name="Comma 2 2 2 2 2 2" xfId="2003" xr:uid="{00000000-0005-0000-0000-00008F060000}"/>
    <cellStyle name="Comma 2 2 2 2 2 3" xfId="2004" xr:uid="{00000000-0005-0000-0000-000090060000}"/>
    <cellStyle name="Comma 2 2 2 2 2 3 2" xfId="2005" xr:uid="{00000000-0005-0000-0000-000091060000}"/>
    <cellStyle name="Comma 2 2 2 2 2 3 3" xfId="2006" xr:uid="{00000000-0005-0000-0000-000092060000}"/>
    <cellStyle name="Comma 2 2 2 2 2 4" xfId="2007" xr:uid="{00000000-0005-0000-0000-000093060000}"/>
    <cellStyle name="Comma 2 2 2 2 3" xfId="2001" xr:uid="{00000000-0005-0000-0000-000094060000}"/>
    <cellStyle name="Comma 2 2 2 3" xfId="2008" xr:uid="{00000000-0005-0000-0000-000095060000}"/>
    <cellStyle name="Comma 2 2 2 4" xfId="2000" xr:uid="{00000000-0005-0000-0000-000096060000}"/>
    <cellStyle name="Comma 2 2 3" xfId="245" xr:uid="{00000000-0005-0000-0000-000097060000}"/>
    <cellStyle name="Comma 2 2 3 2" xfId="2009" xr:uid="{00000000-0005-0000-0000-000098060000}"/>
    <cellStyle name="Comma 2 2 4" xfId="37" xr:uid="{00000000-0005-0000-0000-000099060000}"/>
    <cellStyle name="Comma 2 2 4 2" xfId="2010" xr:uid="{00000000-0005-0000-0000-00009A060000}"/>
    <cellStyle name="Comma 2 2 5" xfId="431" xr:uid="{00000000-0005-0000-0000-00009B060000}"/>
    <cellStyle name="Comma 2 2 5 2" xfId="2012" xr:uid="{00000000-0005-0000-0000-00009C060000}"/>
    <cellStyle name="Comma 2 2 5 3" xfId="2011" xr:uid="{00000000-0005-0000-0000-00009D060000}"/>
    <cellStyle name="Comma 2 2 6" xfId="2013" xr:uid="{00000000-0005-0000-0000-00009E060000}"/>
    <cellStyle name="Comma 2 2 7" xfId="1999" xr:uid="{00000000-0005-0000-0000-00009F060000}"/>
    <cellStyle name="Comma 2 3" xfId="84" xr:uid="{00000000-0005-0000-0000-0000A0060000}"/>
    <cellStyle name="Comma 2 3 10" xfId="2014" xr:uid="{00000000-0005-0000-0000-0000A1060000}"/>
    <cellStyle name="Comma 2 3 2" xfId="246" xr:uid="{00000000-0005-0000-0000-0000A2060000}"/>
    <cellStyle name="Comma 2 3 2 2" xfId="2016" xr:uid="{00000000-0005-0000-0000-0000A3060000}"/>
    <cellStyle name="Comma 2 3 2 2 2" xfId="2017" xr:uid="{00000000-0005-0000-0000-0000A4060000}"/>
    <cellStyle name="Comma 2 3 2 2 3" xfId="2018" xr:uid="{00000000-0005-0000-0000-0000A5060000}"/>
    <cellStyle name="Comma 2 3 2 3" xfId="2015" xr:uid="{00000000-0005-0000-0000-0000A6060000}"/>
    <cellStyle name="Comma 2 3 3" xfId="446" xr:uid="{00000000-0005-0000-0000-0000A7060000}"/>
    <cellStyle name="Comma 2 3 3 2" xfId="2020" xr:uid="{00000000-0005-0000-0000-0000A8060000}"/>
    <cellStyle name="Comma 2 3 3 2 2" xfId="2021" xr:uid="{00000000-0005-0000-0000-0000A9060000}"/>
    <cellStyle name="Comma 2 3 3 2 2 2" xfId="2022" xr:uid="{00000000-0005-0000-0000-0000AA060000}"/>
    <cellStyle name="Comma 2 3 3 2 2 3" xfId="2023" xr:uid="{00000000-0005-0000-0000-0000AB060000}"/>
    <cellStyle name="Comma 2 3 3 2 3" xfId="2024" xr:uid="{00000000-0005-0000-0000-0000AC060000}"/>
    <cellStyle name="Comma 2 3 3 2 4" xfId="2025" xr:uid="{00000000-0005-0000-0000-0000AD060000}"/>
    <cellStyle name="Comma 2 3 3 3" xfId="2026" xr:uid="{00000000-0005-0000-0000-0000AE060000}"/>
    <cellStyle name="Comma 2 3 3 3 2" xfId="2027" xr:uid="{00000000-0005-0000-0000-0000AF060000}"/>
    <cellStyle name="Comma 2 3 3 3 2 2" xfId="2028" xr:uid="{00000000-0005-0000-0000-0000B0060000}"/>
    <cellStyle name="Comma 2 3 3 3 2 3" xfId="2029" xr:uid="{00000000-0005-0000-0000-0000B1060000}"/>
    <cellStyle name="Comma 2 3 3 3 3" xfId="2030" xr:uid="{00000000-0005-0000-0000-0000B2060000}"/>
    <cellStyle name="Comma 2 3 3 3 4" xfId="2031" xr:uid="{00000000-0005-0000-0000-0000B3060000}"/>
    <cellStyle name="Comma 2 3 3 4" xfId="2032" xr:uid="{00000000-0005-0000-0000-0000B4060000}"/>
    <cellStyle name="Comma 2 3 3 5" xfId="2033" xr:uid="{00000000-0005-0000-0000-0000B5060000}"/>
    <cellStyle name="Comma 2 3 3 5 2" xfId="2034" xr:uid="{00000000-0005-0000-0000-0000B6060000}"/>
    <cellStyle name="Comma 2 3 3 5 3" xfId="2035" xr:uid="{00000000-0005-0000-0000-0000B7060000}"/>
    <cellStyle name="Comma 2 3 3 6" xfId="2036" xr:uid="{00000000-0005-0000-0000-0000B8060000}"/>
    <cellStyle name="Comma 2 3 3 7" xfId="2037" xr:uid="{00000000-0005-0000-0000-0000B9060000}"/>
    <cellStyle name="Comma 2 3 3 8" xfId="2019" xr:uid="{00000000-0005-0000-0000-0000BA060000}"/>
    <cellStyle name="Comma 2 3 4" xfId="2038" xr:uid="{00000000-0005-0000-0000-0000BB060000}"/>
    <cellStyle name="Comma 2 3 4 2" xfId="2039" xr:uid="{00000000-0005-0000-0000-0000BC060000}"/>
    <cellStyle name="Comma 2 3 4 2 2" xfId="2040" xr:uid="{00000000-0005-0000-0000-0000BD060000}"/>
    <cellStyle name="Comma 2 3 4 3" xfId="2041" xr:uid="{00000000-0005-0000-0000-0000BE060000}"/>
    <cellStyle name="Comma 2 3 4 3 2" xfId="2042" xr:uid="{00000000-0005-0000-0000-0000BF060000}"/>
    <cellStyle name="Comma 2 3 4 4" xfId="2043" xr:uid="{00000000-0005-0000-0000-0000C0060000}"/>
    <cellStyle name="Comma 2 3 5" xfId="2044" xr:uid="{00000000-0005-0000-0000-0000C1060000}"/>
    <cellStyle name="Comma 2 3 5 2" xfId="2045" xr:uid="{00000000-0005-0000-0000-0000C2060000}"/>
    <cellStyle name="Comma 2 3 5 2 2" xfId="2046" xr:uid="{00000000-0005-0000-0000-0000C3060000}"/>
    <cellStyle name="Comma 2 3 5 3" xfId="2047" xr:uid="{00000000-0005-0000-0000-0000C4060000}"/>
    <cellStyle name="Comma 2 3 5 3 2" xfId="2048" xr:uid="{00000000-0005-0000-0000-0000C5060000}"/>
    <cellStyle name="Comma 2 3 5 4" xfId="2049" xr:uid="{00000000-0005-0000-0000-0000C6060000}"/>
    <cellStyle name="Comma 2 3 6" xfId="2050" xr:uid="{00000000-0005-0000-0000-0000C7060000}"/>
    <cellStyle name="Comma 2 3 6 2" xfId="2051" xr:uid="{00000000-0005-0000-0000-0000C8060000}"/>
    <cellStyle name="Comma 2 3 6 3" xfId="2052" xr:uid="{00000000-0005-0000-0000-0000C9060000}"/>
    <cellStyle name="Comma 2 3 7" xfId="2053" xr:uid="{00000000-0005-0000-0000-0000CA060000}"/>
    <cellStyle name="Comma 2 3 7 2" xfId="2054" xr:uid="{00000000-0005-0000-0000-0000CB060000}"/>
    <cellStyle name="Comma 2 3 8" xfId="2055" xr:uid="{00000000-0005-0000-0000-0000CC060000}"/>
    <cellStyle name="Comma 2 3 8 2" xfId="2056" xr:uid="{00000000-0005-0000-0000-0000CD060000}"/>
    <cellStyle name="Comma 2 3 9" xfId="2057" xr:uid="{00000000-0005-0000-0000-0000CE060000}"/>
    <cellStyle name="Comma 2 4" xfId="85" xr:uid="{00000000-0005-0000-0000-0000CF060000}"/>
    <cellStyle name="Comma 2 4 2" xfId="247" xr:uid="{00000000-0005-0000-0000-0000D0060000}"/>
    <cellStyle name="Comma 2 4 2 2" xfId="2060" xr:uid="{00000000-0005-0000-0000-0000D1060000}"/>
    <cellStyle name="Comma 2 4 2 3" xfId="2059" xr:uid="{00000000-0005-0000-0000-0000D2060000}"/>
    <cellStyle name="Comma 2 4 3" xfId="2061" xr:uid="{00000000-0005-0000-0000-0000D3060000}"/>
    <cellStyle name="Comma 2 4 4" xfId="2062" xr:uid="{00000000-0005-0000-0000-0000D4060000}"/>
    <cellStyle name="Comma 2 4 4 2" xfId="2063" xr:uid="{00000000-0005-0000-0000-0000D5060000}"/>
    <cellStyle name="Comma 2 4 4 2 2" xfId="2064" xr:uid="{00000000-0005-0000-0000-0000D6060000}"/>
    <cellStyle name="Comma 2 4 4 2 3" xfId="2065" xr:uid="{00000000-0005-0000-0000-0000D7060000}"/>
    <cellStyle name="Comma 2 4 4 3" xfId="2066" xr:uid="{00000000-0005-0000-0000-0000D8060000}"/>
    <cellStyle name="Comma 2 4 4 4" xfId="2067" xr:uid="{00000000-0005-0000-0000-0000D9060000}"/>
    <cellStyle name="Comma 2 4 4 5" xfId="2068" xr:uid="{00000000-0005-0000-0000-0000DA060000}"/>
    <cellStyle name="Comma 2 4 5" xfId="2069" xr:uid="{00000000-0005-0000-0000-0000DB060000}"/>
    <cellStyle name="Comma 2 4 6" xfId="2070" xr:uid="{00000000-0005-0000-0000-0000DC060000}"/>
    <cellStyle name="Comma 2 4 7" xfId="2058" xr:uid="{00000000-0005-0000-0000-0000DD060000}"/>
    <cellStyle name="Comma 2 5" xfId="248" xr:uid="{00000000-0005-0000-0000-0000DE060000}"/>
    <cellStyle name="Comma 2 5 2" xfId="2072" xr:uid="{00000000-0005-0000-0000-0000DF060000}"/>
    <cellStyle name="Comma 2 5 2 2" xfId="2073" xr:uid="{00000000-0005-0000-0000-0000E0060000}"/>
    <cellStyle name="Comma 2 5 2 3" xfId="2074" xr:uid="{00000000-0005-0000-0000-0000E1060000}"/>
    <cellStyle name="Comma 2 5 3" xfId="2075" xr:uid="{00000000-0005-0000-0000-0000E2060000}"/>
    <cellStyle name="Comma 2 5 3 2" xfId="2076" xr:uid="{00000000-0005-0000-0000-0000E3060000}"/>
    <cellStyle name="Comma 2 5 3 3" xfId="2077" xr:uid="{00000000-0005-0000-0000-0000E4060000}"/>
    <cellStyle name="Comma 2 5 4" xfId="2078" xr:uid="{00000000-0005-0000-0000-0000E5060000}"/>
    <cellStyle name="Comma 2 5 5" xfId="2079" xr:uid="{00000000-0005-0000-0000-0000E6060000}"/>
    <cellStyle name="Comma 2 5 6" xfId="2071" xr:uid="{00000000-0005-0000-0000-0000E7060000}"/>
    <cellStyle name="Comma 2 6" xfId="249" xr:uid="{00000000-0005-0000-0000-0000E8060000}"/>
    <cellStyle name="Comma 2 6 2" xfId="2081" xr:uid="{00000000-0005-0000-0000-0000E9060000}"/>
    <cellStyle name="Comma 2 6 2 2" xfId="2082" xr:uid="{00000000-0005-0000-0000-0000EA060000}"/>
    <cellStyle name="Comma 2 6 2 3" xfId="2083" xr:uid="{00000000-0005-0000-0000-0000EB060000}"/>
    <cellStyle name="Comma 2 6 3" xfId="2084" xr:uid="{00000000-0005-0000-0000-0000EC060000}"/>
    <cellStyle name="Comma 2 6 4" xfId="2085" xr:uid="{00000000-0005-0000-0000-0000ED060000}"/>
    <cellStyle name="Comma 2 6 5" xfId="2080" xr:uid="{00000000-0005-0000-0000-0000EE060000}"/>
    <cellStyle name="Comma 2 7" xfId="250" xr:uid="{00000000-0005-0000-0000-0000EF060000}"/>
    <cellStyle name="Comma 2 7 2" xfId="2087" xr:uid="{00000000-0005-0000-0000-0000F0060000}"/>
    <cellStyle name="Comma 2 7 2 2" xfId="2088" xr:uid="{00000000-0005-0000-0000-0000F1060000}"/>
    <cellStyle name="Comma 2 7 2 3" xfId="2089" xr:uid="{00000000-0005-0000-0000-0000F2060000}"/>
    <cellStyle name="Comma 2 7 3" xfId="2090" xr:uid="{00000000-0005-0000-0000-0000F3060000}"/>
    <cellStyle name="Comma 2 7 4" xfId="2086" xr:uid="{00000000-0005-0000-0000-0000F4060000}"/>
    <cellStyle name="Comma 2 8" xfId="251" xr:uid="{00000000-0005-0000-0000-0000F5060000}"/>
    <cellStyle name="Comma 2 8 2" xfId="2091" xr:uid="{00000000-0005-0000-0000-0000F6060000}"/>
    <cellStyle name="Comma 2 9" xfId="252" xr:uid="{00000000-0005-0000-0000-0000F7060000}"/>
    <cellStyle name="Comma 2 9 2" xfId="2092" xr:uid="{00000000-0005-0000-0000-0000F8060000}"/>
    <cellStyle name="Comma 2_Draft for discussion T-98 FS-THAI 12.31.11" xfId="253" xr:uid="{00000000-0005-0000-0000-0000F9060000}"/>
    <cellStyle name="Comma 20" xfId="254" xr:uid="{00000000-0005-0000-0000-0000FA060000}"/>
    <cellStyle name="Comma 20 2" xfId="2094" xr:uid="{00000000-0005-0000-0000-0000FB060000}"/>
    <cellStyle name="Comma 20 3" xfId="2093" xr:uid="{00000000-0005-0000-0000-0000FC060000}"/>
    <cellStyle name="Comma 21" xfId="1964" xr:uid="{00000000-0005-0000-0000-0000FD060000}"/>
    <cellStyle name="Comma 25" xfId="3282" xr:uid="{00000000-0005-0000-0000-0000FE060000}"/>
    <cellStyle name="Comma 26" xfId="3283" xr:uid="{00000000-0005-0000-0000-0000FF060000}"/>
    <cellStyle name="Comma 3" xfId="4" xr:uid="{00000000-0005-0000-0000-000000070000}"/>
    <cellStyle name="Comma 3 10" xfId="2095" xr:uid="{00000000-0005-0000-0000-000001070000}"/>
    <cellStyle name="Comma 3 2" xfId="86" xr:uid="{00000000-0005-0000-0000-000002070000}"/>
    <cellStyle name="Comma 3 2 2" xfId="87" xr:uid="{00000000-0005-0000-0000-000003070000}"/>
    <cellStyle name="Comma 3 2 2 2" xfId="2098" xr:uid="{00000000-0005-0000-0000-000004070000}"/>
    <cellStyle name="Comma 3 2 2 2 2" xfId="2099" xr:uid="{00000000-0005-0000-0000-000005070000}"/>
    <cellStyle name="Comma 3 2 2 3" xfId="2100" xr:uid="{00000000-0005-0000-0000-000006070000}"/>
    <cellStyle name="Comma 3 2 2 4" xfId="2097" xr:uid="{00000000-0005-0000-0000-000007070000}"/>
    <cellStyle name="Comma 3 2 3" xfId="255" xr:uid="{00000000-0005-0000-0000-000008070000}"/>
    <cellStyle name="Comma 3 2 3 2" xfId="2101" xr:uid="{00000000-0005-0000-0000-000009070000}"/>
    <cellStyle name="Comma 3 2 4" xfId="2102" xr:uid="{00000000-0005-0000-0000-00000A070000}"/>
    <cellStyle name="Comma 3 2 4 2" xfId="2103" xr:uid="{00000000-0005-0000-0000-00000B070000}"/>
    <cellStyle name="Comma 3 2 5" xfId="2096" xr:uid="{00000000-0005-0000-0000-00000C070000}"/>
    <cellStyle name="Comma 3 3" xfId="88" xr:uid="{00000000-0005-0000-0000-00000D070000}"/>
    <cellStyle name="Comma 3 3 2" xfId="256" xr:uid="{00000000-0005-0000-0000-00000E070000}"/>
    <cellStyle name="Comma 3 3 2 2" xfId="2106" xr:uid="{00000000-0005-0000-0000-00000F070000}"/>
    <cellStyle name="Comma 3 3 2 3" xfId="2107" xr:uid="{00000000-0005-0000-0000-000010070000}"/>
    <cellStyle name="Comma 3 3 2 4" xfId="2105" xr:uid="{00000000-0005-0000-0000-000011070000}"/>
    <cellStyle name="Comma 3 3 3" xfId="2104" xr:uid="{00000000-0005-0000-0000-000012070000}"/>
    <cellStyle name="Comma 3 4" xfId="89" xr:uid="{00000000-0005-0000-0000-000013070000}"/>
    <cellStyle name="Comma 3 4 10" xfId="2108" xr:uid="{00000000-0005-0000-0000-000014070000}"/>
    <cellStyle name="Comma 3 4 2" xfId="257" xr:uid="{00000000-0005-0000-0000-000015070000}"/>
    <cellStyle name="Comma 3 4 2 2" xfId="2110" xr:uid="{00000000-0005-0000-0000-000016070000}"/>
    <cellStyle name="Comma 3 4 2 3" xfId="2111" xr:uid="{00000000-0005-0000-0000-000017070000}"/>
    <cellStyle name="Comma 3 4 2 3 2" xfId="2112" xr:uid="{00000000-0005-0000-0000-000018070000}"/>
    <cellStyle name="Comma 3 4 2 3 3" xfId="2113" xr:uid="{00000000-0005-0000-0000-000019070000}"/>
    <cellStyle name="Comma 3 4 2 4" xfId="2114" xr:uid="{00000000-0005-0000-0000-00001A070000}"/>
    <cellStyle name="Comma 3 4 2 5" xfId="2115" xr:uid="{00000000-0005-0000-0000-00001B070000}"/>
    <cellStyle name="Comma 3 4 2 6" xfId="2109" xr:uid="{00000000-0005-0000-0000-00001C070000}"/>
    <cellStyle name="Comma 3 4 3" xfId="2116" xr:uid="{00000000-0005-0000-0000-00001D070000}"/>
    <cellStyle name="Comma 3 4 3 2" xfId="2117" xr:uid="{00000000-0005-0000-0000-00001E070000}"/>
    <cellStyle name="Comma 3 4 3 3" xfId="2118" xr:uid="{00000000-0005-0000-0000-00001F070000}"/>
    <cellStyle name="Comma 3 4 3 3 2" xfId="2119" xr:uid="{00000000-0005-0000-0000-000020070000}"/>
    <cellStyle name="Comma 3 4 3 3 3" xfId="2120" xr:uid="{00000000-0005-0000-0000-000021070000}"/>
    <cellStyle name="Comma 3 4 3 4" xfId="2121" xr:uid="{00000000-0005-0000-0000-000022070000}"/>
    <cellStyle name="Comma 3 4 3 5" xfId="2122" xr:uid="{00000000-0005-0000-0000-000023070000}"/>
    <cellStyle name="Comma 3 4 4" xfId="2123" xr:uid="{00000000-0005-0000-0000-000024070000}"/>
    <cellStyle name="Comma 3 4 4 2" xfId="2124" xr:uid="{00000000-0005-0000-0000-000025070000}"/>
    <cellStyle name="Comma 3 4 5" xfId="2125" xr:uid="{00000000-0005-0000-0000-000026070000}"/>
    <cellStyle name="Comma 3 4 6" xfId="2126" xr:uid="{00000000-0005-0000-0000-000027070000}"/>
    <cellStyle name="Comma 3 4 6 2" xfId="2127" xr:uid="{00000000-0005-0000-0000-000028070000}"/>
    <cellStyle name="Comma 3 4 6 3" xfId="2128" xr:uid="{00000000-0005-0000-0000-000029070000}"/>
    <cellStyle name="Comma 3 4 7" xfId="2129" xr:uid="{00000000-0005-0000-0000-00002A070000}"/>
    <cellStyle name="Comma 3 4 7 2" xfId="2130" xr:uid="{00000000-0005-0000-0000-00002B070000}"/>
    <cellStyle name="Comma 3 4 7 3" xfId="2131" xr:uid="{00000000-0005-0000-0000-00002C070000}"/>
    <cellStyle name="Comma 3 4 8" xfId="2132" xr:uid="{00000000-0005-0000-0000-00002D070000}"/>
    <cellStyle name="Comma 3 4 9" xfId="2133" xr:uid="{00000000-0005-0000-0000-00002E070000}"/>
    <cellStyle name="Comma 3 5" xfId="258" xr:uid="{00000000-0005-0000-0000-00002F070000}"/>
    <cellStyle name="Comma 3 5 2" xfId="2135" xr:uid="{00000000-0005-0000-0000-000030070000}"/>
    <cellStyle name="Comma 3 5 2 2" xfId="2136" xr:uid="{00000000-0005-0000-0000-000031070000}"/>
    <cellStyle name="Comma 3 5 2 3" xfId="2137" xr:uid="{00000000-0005-0000-0000-000032070000}"/>
    <cellStyle name="Comma 3 5 3" xfId="2138" xr:uid="{00000000-0005-0000-0000-000033070000}"/>
    <cellStyle name="Comma 3 5 4" xfId="2134" xr:uid="{00000000-0005-0000-0000-000034070000}"/>
    <cellStyle name="Comma 3 6" xfId="36" xr:uid="{00000000-0005-0000-0000-000035070000}"/>
    <cellStyle name="Comma 3 6 2" xfId="2140" xr:uid="{00000000-0005-0000-0000-000036070000}"/>
    <cellStyle name="Comma 3 6 2 2" xfId="2141" xr:uid="{00000000-0005-0000-0000-000037070000}"/>
    <cellStyle name="Comma 3 6 2 3" xfId="2142" xr:uid="{00000000-0005-0000-0000-000038070000}"/>
    <cellStyle name="Comma 3 6 2 3 2" xfId="2143" xr:uid="{00000000-0005-0000-0000-000039070000}"/>
    <cellStyle name="Comma 3 6 2 3 3" xfId="2144" xr:uid="{00000000-0005-0000-0000-00003A070000}"/>
    <cellStyle name="Comma 3 6 2 4" xfId="2145" xr:uid="{00000000-0005-0000-0000-00003B070000}"/>
    <cellStyle name="Comma 3 6 2 5" xfId="2146" xr:uid="{00000000-0005-0000-0000-00003C070000}"/>
    <cellStyle name="Comma 3 6 3" xfId="2147" xr:uid="{00000000-0005-0000-0000-00003D070000}"/>
    <cellStyle name="Comma 3 6 4" xfId="2139" xr:uid="{00000000-0005-0000-0000-00003E070000}"/>
    <cellStyle name="Comma 3 7" xfId="432" xr:uid="{00000000-0005-0000-0000-00003F070000}"/>
    <cellStyle name="Comma 3 7 2" xfId="2149" xr:uid="{00000000-0005-0000-0000-000040070000}"/>
    <cellStyle name="Comma 3 7 3" xfId="2148" xr:uid="{00000000-0005-0000-0000-000041070000}"/>
    <cellStyle name="Comma 3 8" xfId="2150" xr:uid="{00000000-0005-0000-0000-000042070000}"/>
    <cellStyle name="Comma 3 8 2" xfId="2151" xr:uid="{00000000-0005-0000-0000-000043070000}"/>
    <cellStyle name="Comma 3 8 3" xfId="2152" xr:uid="{00000000-0005-0000-0000-000044070000}"/>
    <cellStyle name="Comma 3 8 3 2" xfId="2153" xr:uid="{00000000-0005-0000-0000-000045070000}"/>
    <cellStyle name="Comma 3 8 3 3" xfId="2154" xr:uid="{00000000-0005-0000-0000-000046070000}"/>
    <cellStyle name="Comma 3 9" xfId="2155" xr:uid="{00000000-0005-0000-0000-000047070000}"/>
    <cellStyle name="Comma 3 9 2" xfId="2156" xr:uid="{00000000-0005-0000-0000-000048070000}"/>
    <cellStyle name="Comma 3_Book1" xfId="259" xr:uid="{00000000-0005-0000-0000-000049070000}"/>
    <cellStyle name="Comma 4" xfId="5" xr:uid="{00000000-0005-0000-0000-00004A070000}"/>
    <cellStyle name="Comma 4 2" xfId="32" xr:uid="{00000000-0005-0000-0000-00004B070000}"/>
    <cellStyle name="Comma 4 2 2" xfId="2159" xr:uid="{00000000-0005-0000-0000-00004C070000}"/>
    <cellStyle name="Comma 4 2 3" xfId="2160" xr:uid="{00000000-0005-0000-0000-00004D070000}"/>
    <cellStyle name="Comma 4 2 4" xfId="2161" xr:uid="{00000000-0005-0000-0000-00004E070000}"/>
    <cellStyle name="Comma 4 2 5" xfId="2162" xr:uid="{00000000-0005-0000-0000-00004F070000}"/>
    <cellStyle name="Comma 4 2 5 2" xfId="2163" xr:uid="{00000000-0005-0000-0000-000050070000}"/>
    <cellStyle name="Comma 4 2 6" xfId="2158" xr:uid="{00000000-0005-0000-0000-000051070000}"/>
    <cellStyle name="Comma 4 3" xfId="90" xr:uid="{00000000-0005-0000-0000-000052070000}"/>
    <cellStyle name="Comma 4 3 2" xfId="2165" xr:uid="{00000000-0005-0000-0000-000053070000}"/>
    <cellStyle name="Comma 4 3 2 2" xfId="2166" xr:uid="{00000000-0005-0000-0000-000054070000}"/>
    <cellStyle name="Comma 4 3 2 3" xfId="2167" xr:uid="{00000000-0005-0000-0000-000055070000}"/>
    <cellStyle name="Comma 4 3 2 4" xfId="2168" xr:uid="{00000000-0005-0000-0000-000056070000}"/>
    <cellStyle name="Comma 4 3 3" xfId="2169" xr:uid="{00000000-0005-0000-0000-000057070000}"/>
    <cellStyle name="Comma 4 3 3 2" xfId="2170" xr:uid="{00000000-0005-0000-0000-000058070000}"/>
    <cellStyle name="Comma 4 3 3 2 2" xfId="2171" xr:uid="{00000000-0005-0000-0000-000059070000}"/>
    <cellStyle name="Comma 4 3 3 2 3" xfId="2172" xr:uid="{00000000-0005-0000-0000-00005A070000}"/>
    <cellStyle name="Comma 4 3 3 3" xfId="2173" xr:uid="{00000000-0005-0000-0000-00005B070000}"/>
    <cellStyle name="Comma 4 3 3 4" xfId="2174" xr:uid="{00000000-0005-0000-0000-00005C070000}"/>
    <cellStyle name="Comma 4 3 4" xfId="2175" xr:uid="{00000000-0005-0000-0000-00005D070000}"/>
    <cellStyle name="Comma 4 3 5" xfId="2176" xr:uid="{00000000-0005-0000-0000-00005E070000}"/>
    <cellStyle name="Comma 4 3 6" xfId="2177" xr:uid="{00000000-0005-0000-0000-00005F070000}"/>
    <cellStyle name="Comma 4 3 7" xfId="2164" xr:uid="{00000000-0005-0000-0000-000060070000}"/>
    <cellStyle name="Comma 4 4" xfId="91" xr:uid="{00000000-0005-0000-0000-000061070000}"/>
    <cellStyle name="Comma 4 4 2" xfId="2179" xr:uid="{00000000-0005-0000-0000-000062070000}"/>
    <cellStyle name="Comma 4 4 3" xfId="2180" xr:uid="{00000000-0005-0000-0000-000063070000}"/>
    <cellStyle name="Comma 4 4 4" xfId="2178" xr:uid="{00000000-0005-0000-0000-000064070000}"/>
    <cellStyle name="Comma 4 5" xfId="92" xr:uid="{00000000-0005-0000-0000-000065070000}"/>
    <cellStyle name="Comma 4 6" xfId="15" xr:uid="{00000000-0005-0000-0000-000066070000}"/>
    <cellStyle name="Comma 4 6 2" xfId="2181" xr:uid="{00000000-0005-0000-0000-000067070000}"/>
    <cellStyle name="Comma 4 7" xfId="433" xr:uid="{00000000-0005-0000-0000-000068070000}"/>
    <cellStyle name="Comma 4 7 2" xfId="2183" xr:uid="{00000000-0005-0000-0000-000069070000}"/>
    <cellStyle name="Comma 4 7 3" xfId="2182" xr:uid="{00000000-0005-0000-0000-00006A070000}"/>
    <cellStyle name="Comma 4 8" xfId="2157" xr:uid="{00000000-0005-0000-0000-00006B070000}"/>
    <cellStyle name="Comma 5" xfId="6" xr:uid="{00000000-0005-0000-0000-00006C070000}"/>
    <cellStyle name="Comma 5 2" xfId="93" xr:uid="{00000000-0005-0000-0000-00006D070000}"/>
    <cellStyle name="Comma 5 2 2" xfId="260" xr:uid="{00000000-0005-0000-0000-00006E070000}"/>
    <cellStyle name="Comma 5 2 2 2" xfId="2187" xr:uid="{00000000-0005-0000-0000-00006F070000}"/>
    <cellStyle name="Comma 5 2 2 3" xfId="2188" xr:uid="{00000000-0005-0000-0000-000070070000}"/>
    <cellStyle name="Comma 5 2 2 4" xfId="2186" xr:uid="{00000000-0005-0000-0000-000071070000}"/>
    <cellStyle name="Comma 5 2 3" xfId="2189" xr:uid="{00000000-0005-0000-0000-000072070000}"/>
    <cellStyle name="Comma 5 2 3 2" xfId="2190" xr:uid="{00000000-0005-0000-0000-000073070000}"/>
    <cellStyle name="Comma 5 2 4" xfId="2191" xr:uid="{00000000-0005-0000-0000-000074070000}"/>
    <cellStyle name="Comma 5 2 5" xfId="2192" xr:uid="{00000000-0005-0000-0000-000075070000}"/>
    <cellStyle name="Comma 5 2 5 2" xfId="2193" xr:uid="{00000000-0005-0000-0000-000076070000}"/>
    <cellStyle name="Comma 5 2 6" xfId="2185" xr:uid="{00000000-0005-0000-0000-000077070000}"/>
    <cellStyle name="Comma 5 3" xfId="94" xr:uid="{00000000-0005-0000-0000-000078070000}"/>
    <cellStyle name="Comma 5 3 2" xfId="261" xr:uid="{00000000-0005-0000-0000-000079070000}"/>
    <cellStyle name="Comma 5 3 2 2" xfId="2195" xr:uid="{00000000-0005-0000-0000-00007A070000}"/>
    <cellStyle name="Comma 5 3 3" xfId="2196" xr:uid="{00000000-0005-0000-0000-00007B070000}"/>
    <cellStyle name="Comma 5 3 3 2" xfId="2197" xr:uid="{00000000-0005-0000-0000-00007C070000}"/>
    <cellStyle name="Comma 5 3 4" xfId="2198" xr:uid="{00000000-0005-0000-0000-00007D070000}"/>
    <cellStyle name="Comma 5 3 5" xfId="2194" xr:uid="{00000000-0005-0000-0000-00007E070000}"/>
    <cellStyle name="Comma 5 4" xfId="95" xr:uid="{00000000-0005-0000-0000-00007F070000}"/>
    <cellStyle name="Comma 5 4 2" xfId="2200" xr:uid="{00000000-0005-0000-0000-000080070000}"/>
    <cellStyle name="Comma 5 4 3" xfId="2199" xr:uid="{00000000-0005-0000-0000-000081070000}"/>
    <cellStyle name="Comma 5 5" xfId="262" xr:uid="{00000000-0005-0000-0000-000082070000}"/>
    <cellStyle name="Comma 5 5 2" xfId="2202" xr:uid="{00000000-0005-0000-0000-000083070000}"/>
    <cellStyle name="Comma 5 5 3" xfId="2203" xr:uid="{00000000-0005-0000-0000-000084070000}"/>
    <cellStyle name="Comma 5 5 4" xfId="2201" xr:uid="{00000000-0005-0000-0000-000085070000}"/>
    <cellStyle name="Comma 5 6" xfId="65" xr:uid="{00000000-0005-0000-0000-000086070000}"/>
    <cellStyle name="Comma 5 6 2" xfId="2204" xr:uid="{00000000-0005-0000-0000-000087070000}"/>
    <cellStyle name="Comma 5 7" xfId="434" xr:uid="{00000000-0005-0000-0000-000088070000}"/>
    <cellStyle name="Comma 5 7 2" xfId="2206" xr:uid="{00000000-0005-0000-0000-000089070000}"/>
    <cellStyle name="Comma 5 7 3" xfId="2205" xr:uid="{00000000-0005-0000-0000-00008A070000}"/>
    <cellStyle name="Comma 5 8" xfId="2184" xr:uid="{00000000-0005-0000-0000-00008B070000}"/>
    <cellStyle name="Comma 6" xfId="7" xr:uid="{00000000-0005-0000-0000-00008C070000}"/>
    <cellStyle name="Comma 6 2" xfId="263" xr:uid="{00000000-0005-0000-0000-00008D070000}"/>
    <cellStyle name="Comma 6 2 2" xfId="2209" xr:uid="{00000000-0005-0000-0000-00008E070000}"/>
    <cellStyle name="Comma 6 2 3" xfId="2210" xr:uid="{00000000-0005-0000-0000-00008F070000}"/>
    <cellStyle name="Comma 6 2 4" xfId="2211" xr:uid="{00000000-0005-0000-0000-000090070000}"/>
    <cellStyle name="Comma 6 2 5" xfId="2212" xr:uid="{00000000-0005-0000-0000-000091070000}"/>
    <cellStyle name="Comma 6 2 6" xfId="2208" xr:uid="{00000000-0005-0000-0000-000092070000}"/>
    <cellStyle name="Comma 6 3" xfId="264" xr:uid="{00000000-0005-0000-0000-000093070000}"/>
    <cellStyle name="Comma 6 3 2" xfId="2213" xr:uid="{00000000-0005-0000-0000-000094070000}"/>
    <cellStyle name="Comma 6 4" xfId="265" xr:uid="{00000000-0005-0000-0000-000095070000}"/>
    <cellStyle name="Comma 6 4 2" xfId="2214" xr:uid="{00000000-0005-0000-0000-000096070000}"/>
    <cellStyle name="Comma 6 5" xfId="96" xr:uid="{00000000-0005-0000-0000-000097070000}"/>
    <cellStyle name="Comma 6 5 2" xfId="2215" xr:uid="{00000000-0005-0000-0000-000098070000}"/>
    <cellStyle name="Comma 6 6" xfId="435" xr:uid="{00000000-0005-0000-0000-000099070000}"/>
    <cellStyle name="Comma 6 6 2" xfId="2217" xr:uid="{00000000-0005-0000-0000-00009A070000}"/>
    <cellStyle name="Comma 6 6 3" xfId="2216" xr:uid="{00000000-0005-0000-0000-00009B070000}"/>
    <cellStyle name="Comma 6 7" xfId="2207" xr:uid="{00000000-0005-0000-0000-00009C070000}"/>
    <cellStyle name="Comma 7" xfId="8" xr:uid="{00000000-0005-0000-0000-00009D070000}"/>
    <cellStyle name="Comma 7 2" xfId="266" xr:uid="{00000000-0005-0000-0000-00009E070000}"/>
    <cellStyle name="Comma 7 2 2" xfId="2220" xr:uid="{00000000-0005-0000-0000-00009F070000}"/>
    <cellStyle name="Comma 7 2 2 2" xfId="2221" xr:uid="{00000000-0005-0000-0000-0000A0070000}"/>
    <cellStyle name="Comma 7 2 2 2 2" xfId="2222" xr:uid="{00000000-0005-0000-0000-0000A1070000}"/>
    <cellStyle name="Comma 7 2 2 2 3" xfId="2223" xr:uid="{00000000-0005-0000-0000-0000A2070000}"/>
    <cellStyle name="Comma 7 2 2 3" xfId="2224" xr:uid="{00000000-0005-0000-0000-0000A3070000}"/>
    <cellStyle name="Comma 7 2 2 4" xfId="2225" xr:uid="{00000000-0005-0000-0000-0000A4070000}"/>
    <cellStyle name="Comma 7 2 3" xfId="2219" xr:uid="{00000000-0005-0000-0000-0000A5070000}"/>
    <cellStyle name="Comma 7 3" xfId="267" xr:uid="{00000000-0005-0000-0000-0000A6070000}"/>
    <cellStyle name="Comma 7 3 2" xfId="2226" xr:uid="{00000000-0005-0000-0000-0000A7070000}"/>
    <cellStyle name="Comma 7 4" xfId="268" xr:uid="{00000000-0005-0000-0000-0000A8070000}"/>
    <cellStyle name="Comma 7 4 2" xfId="2228" xr:uid="{00000000-0005-0000-0000-0000A9070000}"/>
    <cellStyle name="Comma 7 4 2 2" xfId="2229" xr:uid="{00000000-0005-0000-0000-0000AA070000}"/>
    <cellStyle name="Comma 7 4 2 2 2" xfId="2230" xr:uid="{00000000-0005-0000-0000-0000AB070000}"/>
    <cellStyle name="Comma 7 4 2 2 3" xfId="2231" xr:uid="{00000000-0005-0000-0000-0000AC070000}"/>
    <cellStyle name="Comma 7 4 2 3" xfId="2232" xr:uid="{00000000-0005-0000-0000-0000AD070000}"/>
    <cellStyle name="Comma 7 4 2 4" xfId="2233" xr:uid="{00000000-0005-0000-0000-0000AE070000}"/>
    <cellStyle name="Comma 7 4 3" xfId="2234" xr:uid="{00000000-0005-0000-0000-0000AF070000}"/>
    <cellStyle name="Comma 7 4 3 2" xfId="2235" xr:uid="{00000000-0005-0000-0000-0000B0070000}"/>
    <cellStyle name="Comma 7 4 3 2 2" xfId="2236" xr:uid="{00000000-0005-0000-0000-0000B1070000}"/>
    <cellStyle name="Comma 7 4 3 2 3" xfId="2237" xr:uid="{00000000-0005-0000-0000-0000B2070000}"/>
    <cellStyle name="Comma 7 4 3 3" xfId="2238" xr:uid="{00000000-0005-0000-0000-0000B3070000}"/>
    <cellStyle name="Comma 7 4 3 4" xfId="2239" xr:uid="{00000000-0005-0000-0000-0000B4070000}"/>
    <cellStyle name="Comma 7 4 4" xfId="2240" xr:uid="{00000000-0005-0000-0000-0000B5070000}"/>
    <cellStyle name="Comma 7 4 4 2" xfId="2241" xr:uid="{00000000-0005-0000-0000-0000B6070000}"/>
    <cellStyle name="Comma 7 4 4 3" xfId="2242" xr:uid="{00000000-0005-0000-0000-0000B7070000}"/>
    <cellStyle name="Comma 7 4 5" xfId="2243" xr:uid="{00000000-0005-0000-0000-0000B8070000}"/>
    <cellStyle name="Comma 7 4 6" xfId="2244" xr:uid="{00000000-0005-0000-0000-0000B9070000}"/>
    <cellStyle name="Comma 7 4 7" xfId="2227" xr:uid="{00000000-0005-0000-0000-0000BA070000}"/>
    <cellStyle name="Comma 7 5" xfId="97" xr:uid="{00000000-0005-0000-0000-0000BB070000}"/>
    <cellStyle name="Comma 7 5 2" xfId="2245" xr:uid="{00000000-0005-0000-0000-0000BC070000}"/>
    <cellStyle name="Comma 7 6" xfId="436" xr:uid="{00000000-0005-0000-0000-0000BD070000}"/>
    <cellStyle name="Comma 7 7" xfId="2218" xr:uid="{00000000-0005-0000-0000-0000BE070000}"/>
    <cellStyle name="Comma 8" xfId="9" xr:uid="{00000000-0005-0000-0000-0000BF070000}"/>
    <cellStyle name="Comma 8 10" xfId="2246" xr:uid="{00000000-0005-0000-0000-0000C0070000}"/>
    <cellStyle name="Comma 8 2" xfId="138" xr:uid="{00000000-0005-0000-0000-0000C1070000}"/>
    <cellStyle name="Comma 8 2 2" xfId="269" xr:uid="{00000000-0005-0000-0000-0000C2070000}"/>
    <cellStyle name="Comma 8 2 2 2" xfId="2248" xr:uid="{00000000-0005-0000-0000-0000C3070000}"/>
    <cellStyle name="Comma 8 2 3" xfId="2249" xr:uid="{00000000-0005-0000-0000-0000C4070000}"/>
    <cellStyle name="Comma 8 2 4" xfId="2247" xr:uid="{00000000-0005-0000-0000-0000C5070000}"/>
    <cellStyle name="Comma 8 3" xfId="270" xr:uid="{00000000-0005-0000-0000-0000C6070000}"/>
    <cellStyle name="Comma 8 3 2" xfId="2251" xr:uid="{00000000-0005-0000-0000-0000C7070000}"/>
    <cellStyle name="Comma 8 3 2 2" xfId="2252" xr:uid="{00000000-0005-0000-0000-0000C8070000}"/>
    <cellStyle name="Comma 8 3 2 3" xfId="2253" xr:uid="{00000000-0005-0000-0000-0000C9070000}"/>
    <cellStyle name="Comma 8 3 3" xfId="2254" xr:uid="{00000000-0005-0000-0000-0000CA070000}"/>
    <cellStyle name="Comma 8 3 4" xfId="2255" xr:uid="{00000000-0005-0000-0000-0000CB070000}"/>
    <cellStyle name="Comma 8 3 5" xfId="2250" xr:uid="{00000000-0005-0000-0000-0000CC070000}"/>
    <cellStyle name="Comma 8 4" xfId="271" xr:uid="{00000000-0005-0000-0000-0000CD070000}"/>
    <cellStyle name="Comma 8 4 2" xfId="2257" xr:uid="{00000000-0005-0000-0000-0000CE070000}"/>
    <cellStyle name="Comma 8 4 2 2" xfId="2258" xr:uid="{00000000-0005-0000-0000-0000CF070000}"/>
    <cellStyle name="Comma 8 4 2 2 2" xfId="2259" xr:uid="{00000000-0005-0000-0000-0000D0070000}"/>
    <cellStyle name="Comma 8 4 2 2 3" xfId="2260" xr:uid="{00000000-0005-0000-0000-0000D1070000}"/>
    <cellStyle name="Comma 8 4 2 3" xfId="2261" xr:uid="{00000000-0005-0000-0000-0000D2070000}"/>
    <cellStyle name="Comma 8 4 2 4" xfId="2262" xr:uid="{00000000-0005-0000-0000-0000D3070000}"/>
    <cellStyle name="Comma 8 4 3" xfId="2263" xr:uid="{00000000-0005-0000-0000-0000D4070000}"/>
    <cellStyle name="Comma 8 4 3 2" xfId="2264" xr:uid="{00000000-0005-0000-0000-0000D5070000}"/>
    <cellStyle name="Comma 8 4 3 2 2" xfId="2265" xr:uid="{00000000-0005-0000-0000-0000D6070000}"/>
    <cellStyle name="Comma 8 4 3 2 3" xfId="2266" xr:uid="{00000000-0005-0000-0000-0000D7070000}"/>
    <cellStyle name="Comma 8 4 3 3" xfId="2267" xr:uid="{00000000-0005-0000-0000-0000D8070000}"/>
    <cellStyle name="Comma 8 4 3 4" xfId="2268" xr:uid="{00000000-0005-0000-0000-0000D9070000}"/>
    <cellStyle name="Comma 8 4 4" xfId="2269" xr:uid="{00000000-0005-0000-0000-0000DA070000}"/>
    <cellStyle name="Comma 8 4 4 2" xfId="2270" xr:uid="{00000000-0005-0000-0000-0000DB070000}"/>
    <cellStyle name="Comma 8 4 4 3" xfId="2271" xr:uid="{00000000-0005-0000-0000-0000DC070000}"/>
    <cellStyle name="Comma 8 4 5" xfId="2272" xr:uid="{00000000-0005-0000-0000-0000DD070000}"/>
    <cellStyle name="Comma 8 4 6" xfId="2273" xr:uid="{00000000-0005-0000-0000-0000DE070000}"/>
    <cellStyle name="Comma 8 4 7" xfId="2256" xr:uid="{00000000-0005-0000-0000-0000DF070000}"/>
    <cellStyle name="Comma 8 5" xfId="98" xr:uid="{00000000-0005-0000-0000-0000E0070000}"/>
    <cellStyle name="Comma 8 5 2" xfId="2275" xr:uid="{00000000-0005-0000-0000-0000E1070000}"/>
    <cellStyle name="Comma 8 5 3" xfId="2276" xr:uid="{00000000-0005-0000-0000-0000E2070000}"/>
    <cellStyle name="Comma 8 5 4" xfId="2274" xr:uid="{00000000-0005-0000-0000-0000E3070000}"/>
    <cellStyle name="Comma 8 6" xfId="437" xr:uid="{00000000-0005-0000-0000-0000E4070000}"/>
    <cellStyle name="Comma 8 6 2" xfId="2278" xr:uid="{00000000-0005-0000-0000-0000E5070000}"/>
    <cellStyle name="Comma 8 6 3" xfId="2277" xr:uid="{00000000-0005-0000-0000-0000E6070000}"/>
    <cellStyle name="Comma 8 7" xfId="2279" xr:uid="{00000000-0005-0000-0000-0000E7070000}"/>
    <cellStyle name="Comma 8 8" xfId="2280" xr:uid="{00000000-0005-0000-0000-0000E8070000}"/>
    <cellStyle name="Comma 8 9" xfId="2281" xr:uid="{00000000-0005-0000-0000-0000E9070000}"/>
    <cellStyle name="Comma 9" xfId="99" xr:uid="{00000000-0005-0000-0000-0000EA070000}"/>
    <cellStyle name="Comma 9 2" xfId="139" xr:uid="{00000000-0005-0000-0000-0000EB070000}"/>
    <cellStyle name="Comma 9 2 2" xfId="2284" xr:uid="{00000000-0005-0000-0000-0000EC070000}"/>
    <cellStyle name="Comma 9 2 2 2" xfId="2285" xr:uid="{00000000-0005-0000-0000-0000ED070000}"/>
    <cellStyle name="Comma 9 2 2 3" xfId="2286" xr:uid="{00000000-0005-0000-0000-0000EE070000}"/>
    <cellStyle name="Comma 9 2 3" xfId="2287" xr:uid="{00000000-0005-0000-0000-0000EF070000}"/>
    <cellStyle name="Comma 9 2 4" xfId="2288" xr:uid="{00000000-0005-0000-0000-0000F0070000}"/>
    <cellStyle name="Comma 9 2 5" xfId="2283" xr:uid="{00000000-0005-0000-0000-0000F1070000}"/>
    <cellStyle name="Comma 9 3" xfId="272" xr:uid="{00000000-0005-0000-0000-0000F2070000}"/>
    <cellStyle name="Comma 9 3 2" xfId="2289" xr:uid="{00000000-0005-0000-0000-0000F3070000}"/>
    <cellStyle name="Comma 9 4" xfId="438" xr:uid="{00000000-0005-0000-0000-0000F4070000}"/>
    <cellStyle name="Comma 9 4 2" xfId="2290" xr:uid="{00000000-0005-0000-0000-0000F5070000}"/>
    <cellStyle name="Comma 9 5" xfId="2282" xr:uid="{00000000-0005-0000-0000-0000F6070000}"/>
    <cellStyle name="Copied" xfId="273" xr:uid="{00000000-0005-0000-0000-0000F7070000}"/>
    <cellStyle name="COST1" xfId="274" xr:uid="{00000000-0005-0000-0000-0000F8070000}"/>
    <cellStyle name="Currency [0] 2" xfId="2291" xr:uid="{00000000-0005-0000-0000-0000F9070000}"/>
    <cellStyle name="Currency [0] 2 2" xfId="2292" xr:uid="{00000000-0005-0000-0000-0000FA070000}"/>
    <cellStyle name="Currency [0] 2 2 2" xfId="2293" xr:uid="{00000000-0005-0000-0000-0000FB070000}"/>
    <cellStyle name="Currency [0] 2 2 3" xfId="2294" xr:uid="{00000000-0005-0000-0000-0000FC070000}"/>
    <cellStyle name="Currency [0] 2 3" xfId="2295" xr:uid="{00000000-0005-0000-0000-0000FD070000}"/>
    <cellStyle name="Currency [0] 2 4" xfId="2296" xr:uid="{00000000-0005-0000-0000-0000FE070000}"/>
    <cellStyle name="Currency 2" xfId="2297" xr:uid="{00000000-0005-0000-0000-0000FF070000}"/>
    <cellStyle name="Currency 2 2" xfId="2298" xr:uid="{00000000-0005-0000-0000-000000080000}"/>
    <cellStyle name="Currency 2 2 2" xfId="2299" xr:uid="{00000000-0005-0000-0000-000001080000}"/>
    <cellStyle name="Currency 2 2 3" xfId="2300" xr:uid="{00000000-0005-0000-0000-000002080000}"/>
    <cellStyle name="Currency 2 2 3 2" xfId="2301" xr:uid="{00000000-0005-0000-0000-000003080000}"/>
    <cellStyle name="Currency 2 3" xfId="2302" xr:uid="{00000000-0005-0000-0000-000004080000}"/>
    <cellStyle name="Currency 2 3 2" xfId="2303" xr:uid="{00000000-0005-0000-0000-000005080000}"/>
    <cellStyle name="Currency 2 3 3" xfId="2304" xr:uid="{00000000-0005-0000-0000-000006080000}"/>
    <cellStyle name="Currency 2 4" xfId="2305" xr:uid="{00000000-0005-0000-0000-000007080000}"/>
    <cellStyle name="Currency 2 5" xfId="2306" xr:uid="{00000000-0005-0000-0000-000008080000}"/>
    <cellStyle name="Currency 2 5 2" xfId="2307" xr:uid="{00000000-0005-0000-0000-000009080000}"/>
    <cellStyle name="Currency 3" xfId="2308" xr:uid="{00000000-0005-0000-0000-00000A080000}"/>
    <cellStyle name="Currency 3 2" xfId="2309" xr:uid="{00000000-0005-0000-0000-00000B080000}"/>
    <cellStyle name="Currency 3 2 2" xfId="2310" xr:uid="{00000000-0005-0000-0000-00000C080000}"/>
    <cellStyle name="Currency 3 2 3" xfId="2311" xr:uid="{00000000-0005-0000-0000-00000D080000}"/>
    <cellStyle name="Currency 3 3" xfId="2312" xr:uid="{00000000-0005-0000-0000-00000E080000}"/>
    <cellStyle name="Currency 3 3 2" xfId="2313" xr:uid="{00000000-0005-0000-0000-00000F080000}"/>
    <cellStyle name="Currency 3 3 3" xfId="2314" xr:uid="{00000000-0005-0000-0000-000010080000}"/>
    <cellStyle name="Currency 3 4" xfId="2315" xr:uid="{00000000-0005-0000-0000-000011080000}"/>
    <cellStyle name="Currency 3 5" xfId="2316" xr:uid="{00000000-0005-0000-0000-000012080000}"/>
    <cellStyle name="Currency 3 5 2" xfId="2317" xr:uid="{00000000-0005-0000-0000-000013080000}"/>
    <cellStyle name="Currency 3 5 3" xfId="2318" xr:uid="{00000000-0005-0000-0000-000014080000}"/>
    <cellStyle name="Currency 3 6" xfId="2319" xr:uid="{00000000-0005-0000-0000-000015080000}"/>
    <cellStyle name="Currency 3 7" xfId="2320" xr:uid="{00000000-0005-0000-0000-000016080000}"/>
    <cellStyle name="Currency 3 8" xfId="2321" xr:uid="{00000000-0005-0000-0000-000017080000}"/>
    <cellStyle name="Currency 3 8 2" xfId="2322" xr:uid="{00000000-0005-0000-0000-000018080000}"/>
    <cellStyle name="Currency 3 9" xfId="2323" xr:uid="{00000000-0005-0000-0000-000019080000}"/>
    <cellStyle name="Currency 3 9 2" xfId="2324" xr:uid="{00000000-0005-0000-0000-00001A080000}"/>
    <cellStyle name="Currency 4" xfId="2325" xr:uid="{00000000-0005-0000-0000-00001B080000}"/>
    <cellStyle name="Currency 4 2" xfId="2326" xr:uid="{00000000-0005-0000-0000-00001C080000}"/>
    <cellStyle name="Currency 4 2 2" xfId="2327" xr:uid="{00000000-0005-0000-0000-00001D080000}"/>
    <cellStyle name="Currency 4 2 3" xfId="2328" xr:uid="{00000000-0005-0000-0000-00001E080000}"/>
    <cellStyle name="Currency 4 3" xfId="2329" xr:uid="{00000000-0005-0000-0000-00001F080000}"/>
    <cellStyle name="Currency 4 3 2" xfId="2330" xr:uid="{00000000-0005-0000-0000-000020080000}"/>
    <cellStyle name="Currency 4 3 2 2" xfId="2331" xr:uid="{00000000-0005-0000-0000-000021080000}"/>
    <cellStyle name="Currency 4 3 2 3" xfId="2332" xr:uid="{00000000-0005-0000-0000-000022080000}"/>
    <cellStyle name="Currency 4 3 3" xfId="2333" xr:uid="{00000000-0005-0000-0000-000023080000}"/>
    <cellStyle name="Currency 4 3 4" xfId="2334" xr:uid="{00000000-0005-0000-0000-000024080000}"/>
    <cellStyle name="Currency 4 4" xfId="2335" xr:uid="{00000000-0005-0000-0000-000025080000}"/>
    <cellStyle name="Currency 4 5" xfId="2336" xr:uid="{00000000-0005-0000-0000-000026080000}"/>
    <cellStyle name="Currency 4 6" xfId="2337" xr:uid="{00000000-0005-0000-0000-000027080000}"/>
    <cellStyle name="Currency 4 6 2" xfId="2338" xr:uid="{00000000-0005-0000-0000-000028080000}"/>
    <cellStyle name="Debit" xfId="2339" xr:uid="{00000000-0005-0000-0000-000029080000}"/>
    <cellStyle name="Debit 2" xfId="2340" xr:uid="{00000000-0005-0000-0000-00002A080000}"/>
    <cellStyle name="Debit 3" xfId="2341" xr:uid="{00000000-0005-0000-0000-00002B080000}"/>
    <cellStyle name="Debit 4" xfId="2342" xr:uid="{00000000-0005-0000-0000-00002C080000}"/>
    <cellStyle name="Debit subtotal" xfId="2343" xr:uid="{00000000-0005-0000-0000-00002D080000}"/>
    <cellStyle name="Debit subtotal 2" xfId="2344" xr:uid="{00000000-0005-0000-0000-00002E080000}"/>
    <cellStyle name="Debit subtotal 2 2" xfId="2345" xr:uid="{00000000-0005-0000-0000-00002F080000}"/>
    <cellStyle name="Debit subtotal 3" xfId="2346" xr:uid="{00000000-0005-0000-0000-000030080000}"/>
    <cellStyle name="Debit subtotal 3 2" xfId="2347" xr:uid="{00000000-0005-0000-0000-000031080000}"/>
    <cellStyle name="Debit subtotal 4" xfId="2348" xr:uid="{00000000-0005-0000-0000-000032080000}"/>
    <cellStyle name="Debit Total" xfId="2349" xr:uid="{00000000-0005-0000-0000-000033080000}"/>
    <cellStyle name="Debit Total 2" xfId="2350" xr:uid="{00000000-0005-0000-0000-000034080000}"/>
    <cellStyle name="Debit Total 3" xfId="2351" xr:uid="{00000000-0005-0000-0000-000035080000}"/>
    <cellStyle name="Entered" xfId="275" xr:uid="{00000000-0005-0000-0000-000036080000}"/>
    <cellStyle name="Explanatory Text 10" xfId="2352" xr:uid="{00000000-0005-0000-0000-000037080000}"/>
    <cellStyle name="Explanatory Text 11" xfId="2353" xr:uid="{00000000-0005-0000-0000-000038080000}"/>
    <cellStyle name="Explanatory Text 12" xfId="2354" xr:uid="{00000000-0005-0000-0000-000039080000}"/>
    <cellStyle name="Explanatory Text 13" xfId="2355" xr:uid="{00000000-0005-0000-0000-00003A080000}"/>
    <cellStyle name="Explanatory Text 14" xfId="2356" xr:uid="{00000000-0005-0000-0000-00003B080000}"/>
    <cellStyle name="Explanatory Text 15" xfId="2357" xr:uid="{00000000-0005-0000-0000-00003C080000}"/>
    <cellStyle name="Explanatory Text 16" xfId="2358" xr:uid="{00000000-0005-0000-0000-00003D080000}"/>
    <cellStyle name="Explanatory Text 17" xfId="2359" xr:uid="{00000000-0005-0000-0000-00003E080000}"/>
    <cellStyle name="Explanatory Text 18" xfId="2360" xr:uid="{00000000-0005-0000-0000-00003F080000}"/>
    <cellStyle name="Explanatory Text 19" xfId="2361" xr:uid="{00000000-0005-0000-0000-000040080000}"/>
    <cellStyle name="Explanatory Text 2" xfId="66" xr:uid="{00000000-0005-0000-0000-000041080000}"/>
    <cellStyle name="Explanatory Text 2 2" xfId="2362" xr:uid="{00000000-0005-0000-0000-000042080000}"/>
    <cellStyle name="Explanatory Text 20" xfId="2363" xr:uid="{00000000-0005-0000-0000-000043080000}"/>
    <cellStyle name="Explanatory Text 21" xfId="2364" xr:uid="{00000000-0005-0000-0000-000044080000}"/>
    <cellStyle name="Explanatory Text 21 2" xfId="2365" xr:uid="{00000000-0005-0000-0000-000045080000}"/>
    <cellStyle name="Explanatory Text 22" xfId="2366" xr:uid="{00000000-0005-0000-0000-000046080000}"/>
    <cellStyle name="Explanatory Text 22 2" xfId="2367" xr:uid="{00000000-0005-0000-0000-000047080000}"/>
    <cellStyle name="Explanatory Text 23" xfId="2368" xr:uid="{00000000-0005-0000-0000-000048080000}"/>
    <cellStyle name="Explanatory Text 24" xfId="2369" xr:uid="{00000000-0005-0000-0000-000049080000}"/>
    <cellStyle name="Explanatory Text 25" xfId="2370" xr:uid="{00000000-0005-0000-0000-00004A080000}"/>
    <cellStyle name="Explanatory Text 26" xfId="2371" xr:uid="{00000000-0005-0000-0000-00004B080000}"/>
    <cellStyle name="Explanatory Text 27" xfId="2372" xr:uid="{00000000-0005-0000-0000-00004C080000}"/>
    <cellStyle name="Explanatory Text 3" xfId="276" xr:uid="{00000000-0005-0000-0000-00004D080000}"/>
    <cellStyle name="Explanatory Text 3 2" xfId="2374" xr:uid="{00000000-0005-0000-0000-00004E080000}"/>
    <cellStyle name="Explanatory Text 3 3" xfId="2375" xr:uid="{00000000-0005-0000-0000-00004F080000}"/>
    <cellStyle name="Explanatory Text 3 4" xfId="2373" xr:uid="{00000000-0005-0000-0000-000050080000}"/>
    <cellStyle name="Explanatory Text 4" xfId="2376" xr:uid="{00000000-0005-0000-0000-000051080000}"/>
    <cellStyle name="Explanatory Text 5" xfId="2377" xr:uid="{00000000-0005-0000-0000-000052080000}"/>
    <cellStyle name="Explanatory Text 6" xfId="2378" xr:uid="{00000000-0005-0000-0000-000053080000}"/>
    <cellStyle name="Explanatory Text 7" xfId="2379" xr:uid="{00000000-0005-0000-0000-000054080000}"/>
    <cellStyle name="Explanatory Text 8" xfId="2380" xr:uid="{00000000-0005-0000-0000-000055080000}"/>
    <cellStyle name="Explanatory Text 9" xfId="2381" xr:uid="{00000000-0005-0000-0000-000056080000}"/>
    <cellStyle name="Good 10" xfId="2382" xr:uid="{00000000-0005-0000-0000-000057080000}"/>
    <cellStyle name="Good 11" xfId="2383" xr:uid="{00000000-0005-0000-0000-000058080000}"/>
    <cellStyle name="Good 12" xfId="2384" xr:uid="{00000000-0005-0000-0000-000059080000}"/>
    <cellStyle name="Good 13" xfId="2385" xr:uid="{00000000-0005-0000-0000-00005A080000}"/>
    <cellStyle name="Good 14" xfId="2386" xr:uid="{00000000-0005-0000-0000-00005B080000}"/>
    <cellStyle name="Good 15" xfId="2387" xr:uid="{00000000-0005-0000-0000-00005C080000}"/>
    <cellStyle name="Good 16" xfId="2388" xr:uid="{00000000-0005-0000-0000-00005D080000}"/>
    <cellStyle name="Good 17" xfId="2389" xr:uid="{00000000-0005-0000-0000-00005E080000}"/>
    <cellStyle name="Good 18" xfId="2390" xr:uid="{00000000-0005-0000-0000-00005F080000}"/>
    <cellStyle name="Good 19" xfId="2391" xr:uid="{00000000-0005-0000-0000-000060080000}"/>
    <cellStyle name="Good 2" xfId="67" xr:uid="{00000000-0005-0000-0000-000061080000}"/>
    <cellStyle name="Good 2 2" xfId="2392" xr:uid="{00000000-0005-0000-0000-000062080000}"/>
    <cellStyle name="Good 20" xfId="2393" xr:uid="{00000000-0005-0000-0000-000063080000}"/>
    <cellStyle name="Good 21" xfId="2394" xr:uid="{00000000-0005-0000-0000-000064080000}"/>
    <cellStyle name="Good 21 2" xfId="2395" xr:uid="{00000000-0005-0000-0000-000065080000}"/>
    <cellStyle name="Good 22" xfId="2396" xr:uid="{00000000-0005-0000-0000-000066080000}"/>
    <cellStyle name="Good 22 2" xfId="2397" xr:uid="{00000000-0005-0000-0000-000067080000}"/>
    <cellStyle name="Good 23" xfId="2398" xr:uid="{00000000-0005-0000-0000-000068080000}"/>
    <cellStyle name="Good 24" xfId="2399" xr:uid="{00000000-0005-0000-0000-000069080000}"/>
    <cellStyle name="Good 25" xfId="2400" xr:uid="{00000000-0005-0000-0000-00006A080000}"/>
    <cellStyle name="Good 26" xfId="2401" xr:uid="{00000000-0005-0000-0000-00006B080000}"/>
    <cellStyle name="Good 27" xfId="2402" xr:uid="{00000000-0005-0000-0000-00006C080000}"/>
    <cellStyle name="Good 3" xfId="277" xr:uid="{00000000-0005-0000-0000-00006D080000}"/>
    <cellStyle name="Good 3 2" xfId="2404" xr:uid="{00000000-0005-0000-0000-00006E080000}"/>
    <cellStyle name="Good 3 3" xfId="2405" xr:uid="{00000000-0005-0000-0000-00006F080000}"/>
    <cellStyle name="Good 3 4" xfId="2403" xr:uid="{00000000-0005-0000-0000-000070080000}"/>
    <cellStyle name="Good 4" xfId="2406" xr:uid="{00000000-0005-0000-0000-000071080000}"/>
    <cellStyle name="Good 5" xfId="2407" xr:uid="{00000000-0005-0000-0000-000072080000}"/>
    <cellStyle name="Good 6" xfId="2408" xr:uid="{00000000-0005-0000-0000-000073080000}"/>
    <cellStyle name="Good 7" xfId="2409" xr:uid="{00000000-0005-0000-0000-000074080000}"/>
    <cellStyle name="Good 8" xfId="2410" xr:uid="{00000000-0005-0000-0000-000075080000}"/>
    <cellStyle name="Good 9" xfId="2411" xr:uid="{00000000-0005-0000-0000-000076080000}"/>
    <cellStyle name="Grey" xfId="278" xr:uid="{00000000-0005-0000-0000-000077080000}"/>
    <cellStyle name="Header1" xfId="279" xr:uid="{00000000-0005-0000-0000-000078080000}"/>
    <cellStyle name="Header2" xfId="280" xr:uid="{00000000-0005-0000-0000-000079080000}"/>
    <cellStyle name="Heading 1 10" xfId="2412" xr:uid="{00000000-0005-0000-0000-00007A080000}"/>
    <cellStyle name="Heading 1 11" xfId="2413" xr:uid="{00000000-0005-0000-0000-00007B080000}"/>
    <cellStyle name="Heading 1 12" xfId="2414" xr:uid="{00000000-0005-0000-0000-00007C080000}"/>
    <cellStyle name="Heading 1 13" xfId="2415" xr:uid="{00000000-0005-0000-0000-00007D080000}"/>
    <cellStyle name="Heading 1 14" xfId="2416" xr:uid="{00000000-0005-0000-0000-00007E080000}"/>
    <cellStyle name="Heading 1 15" xfId="2417" xr:uid="{00000000-0005-0000-0000-00007F080000}"/>
    <cellStyle name="Heading 1 16" xfId="2418" xr:uid="{00000000-0005-0000-0000-000080080000}"/>
    <cellStyle name="Heading 1 17" xfId="2419" xr:uid="{00000000-0005-0000-0000-000081080000}"/>
    <cellStyle name="Heading 1 18" xfId="2420" xr:uid="{00000000-0005-0000-0000-000082080000}"/>
    <cellStyle name="Heading 1 19" xfId="2421" xr:uid="{00000000-0005-0000-0000-000083080000}"/>
    <cellStyle name="Heading 1 2" xfId="68" xr:uid="{00000000-0005-0000-0000-000084080000}"/>
    <cellStyle name="Heading 1 2 2" xfId="2422" xr:uid="{00000000-0005-0000-0000-000085080000}"/>
    <cellStyle name="Heading 1 20" xfId="2423" xr:uid="{00000000-0005-0000-0000-000086080000}"/>
    <cellStyle name="Heading 1 21" xfId="2424" xr:uid="{00000000-0005-0000-0000-000087080000}"/>
    <cellStyle name="Heading 1 21 2" xfId="2425" xr:uid="{00000000-0005-0000-0000-000088080000}"/>
    <cellStyle name="Heading 1 22" xfId="2426" xr:uid="{00000000-0005-0000-0000-000089080000}"/>
    <cellStyle name="Heading 1 22 2" xfId="2427" xr:uid="{00000000-0005-0000-0000-00008A080000}"/>
    <cellStyle name="Heading 1 23" xfId="2428" xr:uid="{00000000-0005-0000-0000-00008B080000}"/>
    <cellStyle name="Heading 1 24" xfId="2429" xr:uid="{00000000-0005-0000-0000-00008C080000}"/>
    <cellStyle name="Heading 1 25" xfId="2430" xr:uid="{00000000-0005-0000-0000-00008D080000}"/>
    <cellStyle name="Heading 1 26" xfId="2431" xr:uid="{00000000-0005-0000-0000-00008E080000}"/>
    <cellStyle name="Heading 1 27" xfId="2432" xr:uid="{00000000-0005-0000-0000-00008F080000}"/>
    <cellStyle name="Heading 1 3" xfId="281" xr:uid="{00000000-0005-0000-0000-000090080000}"/>
    <cellStyle name="Heading 1 3 2" xfId="2434" xr:uid="{00000000-0005-0000-0000-000091080000}"/>
    <cellStyle name="Heading 1 3 3" xfId="2435" xr:uid="{00000000-0005-0000-0000-000092080000}"/>
    <cellStyle name="Heading 1 3 4" xfId="2433" xr:uid="{00000000-0005-0000-0000-000093080000}"/>
    <cellStyle name="Heading 1 4" xfId="2436" xr:uid="{00000000-0005-0000-0000-000094080000}"/>
    <cellStyle name="Heading 1 5" xfId="2437" xr:uid="{00000000-0005-0000-0000-000095080000}"/>
    <cellStyle name="Heading 1 6" xfId="2438" xr:uid="{00000000-0005-0000-0000-000096080000}"/>
    <cellStyle name="Heading 1 7" xfId="2439" xr:uid="{00000000-0005-0000-0000-000097080000}"/>
    <cellStyle name="Heading 1 8" xfId="2440" xr:uid="{00000000-0005-0000-0000-000098080000}"/>
    <cellStyle name="Heading 1 9" xfId="2441" xr:uid="{00000000-0005-0000-0000-000099080000}"/>
    <cellStyle name="Heading 2 10" xfId="2442" xr:uid="{00000000-0005-0000-0000-00009A080000}"/>
    <cellStyle name="Heading 2 11" xfId="2443" xr:uid="{00000000-0005-0000-0000-00009B080000}"/>
    <cellStyle name="Heading 2 12" xfId="2444" xr:uid="{00000000-0005-0000-0000-00009C080000}"/>
    <cellStyle name="Heading 2 13" xfId="2445" xr:uid="{00000000-0005-0000-0000-00009D080000}"/>
    <cellStyle name="Heading 2 14" xfId="2446" xr:uid="{00000000-0005-0000-0000-00009E080000}"/>
    <cellStyle name="Heading 2 15" xfId="2447" xr:uid="{00000000-0005-0000-0000-00009F080000}"/>
    <cellStyle name="Heading 2 16" xfId="2448" xr:uid="{00000000-0005-0000-0000-0000A0080000}"/>
    <cellStyle name="Heading 2 17" xfId="2449" xr:uid="{00000000-0005-0000-0000-0000A1080000}"/>
    <cellStyle name="Heading 2 18" xfId="2450" xr:uid="{00000000-0005-0000-0000-0000A2080000}"/>
    <cellStyle name="Heading 2 19" xfId="2451" xr:uid="{00000000-0005-0000-0000-0000A3080000}"/>
    <cellStyle name="Heading 2 2" xfId="69" xr:uid="{00000000-0005-0000-0000-0000A4080000}"/>
    <cellStyle name="Heading 2 2 2" xfId="2452" xr:uid="{00000000-0005-0000-0000-0000A5080000}"/>
    <cellStyle name="Heading 2 20" xfId="2453" xr:uid="{00000000-0005-0000-0000-0000A6080000}"/>
    <cellStyle name="Heading 2 21" xfId="2454" xr:uid="{00000000-0005-0000-0000-0000A7080000}"/>
    <cellStyle name="Heading 2 21 2" xfId="2455" xr:uid="{00000000-0005-0000-0000-0000A8080000}"/>
    <cellStyle name="Heading 2 22" xfId="2456" xr:uid="{00000000-0005-0000-0000-0000A9080000}"/>
    <cellStyle name="Heading 2 22 2" xfId="2457" xr:uid="{00000000-0005-0000-0000-0000AA080000}"/>
    <cellStyle name="Heading 2 23" xfId="2458" xr:uid="{00000000-0005-0000-0000-0000AB080000}"/>
    <cellStyle name="Heading 2 24" xfId="2459" xr:uid="{00000000-0005-0000-0000-0000AC080000}"/>
    <cellStyle name="Heading 2 25" xfId="2460" xr:uid="{00000000-0005-0000-0000-0000AD080000}"/>
    <cellStyle name="Heading 2 26" xfId="2461" xr:uid="{00000000-0005-0000-0000-0000AE080000}"/>
    <cellStyle name="Heading 2 27" xfId="2462" xr:uid="{00000000-0005-0000-0000-0000AF080000}"/>
    <cellStyle name="Heading 2 3" xfId="282" xr:uid="{00000000-0005-0000-0000-0000B0080000}"/>
    <cellStyle name="Heading 2 3 2" xfId="2464" xr:uid="{00000000-0005-0000-0000-0000B1080000}"/>
    <cellStyle name="Heading 2 3 3" xfId="2465" xr:uid="{00000000-0005-0000-0000-0000B2080000}"/>
    <cellStyle name="Heading 2 3 4" xfId="2463" xr:uid="{00000000-0005-0000-0000-0000B3080000}"/>
    <cellStyle name="Heading 2 4" xfId="2466" xr:uid="{00000000-0005-0000-0000-0000B4080000}"/>
    <cellStyle name="Heading 2 5" xfId="2467" xr:uid="{00000000-0005-0000-0000-0000B5080000}"/>
    <cellStyle name="Heading 2 6" xfId="2468" xr:uid="{00000000-0005-0000-0000-0000B6080000}"/>
    <cellStyle name="Heading 2 7" xfId="2469" xr:uid="{00000000-0005-0000-0000-0000B7080000}"/>
    <cellStyle name="Heading 2 8" xfId="2470" xr:uid="{00000000-0005-0000-0000-0000B8080000}"/>
    <cellStyle name="Heading 2 9" xfId="2471" xr:uid="{00000000-0005-0000-0000-0000B9080000}"/>
    <cellStyle name="Heading 3 10" xfId="2472" xr:uid="{00000000-0005-0000-0000-0000BA080000}"/>
    <cellStyle name="Heading 3 11" xfId="2473" xr:uid="{00000000-0005-0000-0000-0000BB080000}"/>
    <cellStyle name="Heading 3 12" xfId="2474" xr:uid="{00000000-0005-0000-0000-0000BC080000}"/>
    <cellStyle name="Heading 3 13" xfId="2475" xr:uid="{00000000-0005-0000-0000-0000BD080000}"/>
    <cellStyle name="Heading 3 14" xfId="2476" xr:uid="{00000000-0005-0000-0000-0000BE080000}"/>
    <cellStyle name="Heading 3 15" xfId="2477" xr:uid="{00000000-0005-0000-0000-0000BF080000}"/>
    <cellStyle name="Heading 3 16" xfId="2478" xr:uid="{00000000-0005-0000-0000-0000C0080000}"/>
    <cellStyle name="Heading 3 17" xfId="2479" xr:uid="{00000000-0005-0000-0000-0000C1080000}"/>
    <cellStyle name="Heading 3 18" xfId="2480" xr:uid="{00000000-0005-0000-0000-0000C2080000}"/>
    <cellStyle name="Heading 3 19" xfId="2481" xr:uid="{00000000-0005-0000-0000-0000C3080000}"/>
    <cellStyle name="Heading 3 2" xfId="70" xr:uid="{00000000-0005-0000-0000-0000C4080000}"/>
    <cellStyle name="Heading 3 2 2" xfId="2482" xr:uid="{00000000-0005-0000-0000-0000C5080000}"/>
    <cellStyle name="Heading 3 20" xfId="2483" xr:uid="{00000000-0005-0000-0000-0000C6080000}"/>
    <cellStyle name="Heading 3 21" xfId="2484" xr:uid="{00000000-0005-0000-0000-0000C7080000}"/>
    <cellStyle name="Heading 3 21 2" xfId="2485" xr:uid="{00000000-0005-0000-0000-0000C8080000}"/>
    <cellStyle name="Heading 3 22" xfId="2486" xr:uid="{00000000-0005-0000-0000-0000C9080000}"/>
    <cellStyle name="Heading 3 22 2" xfId="2487" xr:uid="{00000000-0005-0000-0000-0000CA080000}"/>
    <cellStyle name="Heading 3 23" xfId="2488" xr:uid="{00000000-0005-0000-0000-0000CB080000}"/>
    <cellStyle name="Heading 3 24" xfId="2489" xr:uid="{00000000-0005-0000-0000-0000CC080000}"/>
    <cellStyle name="Heading 3 25" xfId="2490" xr:uid="{00000000-0005-0000-0000-0000CD080000}"/>
    <cellStyle name="Heading 3 26" xfId="2491" xr:uid="{00000000-0005-0000-0000-0000CE080000}"/>
    <cellStyle name="Heading 3 27" xfId="2492" xr:uid="{00000000-0005-0000-0000-0000CF080000}"/>
    <cellStyle name="Heading 3 3" xfId="283" xr:uid="{00000000-0005-0000-0000-0000D0080000}"/>
    <cellStyle name="Heading 3 3 2" xfId="2494" xr:uid="{00000000-0005-0000-0000-0000D1080000}"/>
    <cellStyle name="Heading 3 3 3" xfId="2495" xr:uid="{00000000-0005-0000-0000-0000D2080000}"/>
    <cellStyle name="Heading 3 3 4" xfId="2493" xr:uid="{00000000-0005-0000-0000-0000D3080000}"/>
    <cellStyle name="Heading 3 4" xfId="2496" xr:uid="{00000000-0005-0000-0000-0000D4080000}"/>
    <cellStyle name="Heading 3 5" xfId="2497" xr:uid="{00000000-0005-0000-0000-0000D5080000}"/>
    <cellStyle name="Heading 3 6" xfId="2498" xr:uid="{00000000-0005-0000-0000-0000D6080000}"/>
    <cellStyle name="Heading 3 7" xfId="2499" xr:uid="{00000000-0005-0000-0000-0000D7080000}"/>
    <cellStyle name="Heading 3 8" xfId="2500" xr:uid="{00000000-0005-0000-0000-0000D8080000}"/>
    <cellStyle name="Heading 3 9" xfId="2501" xr:uid="{00000000-0005-0000-0000-0000D9080000}"/>
    <cellStyle name="Heading 4 10" xfId="2502" xr:uid="{00000000-0005-0000-0000-0000DA080000}"/>
    <cellStyle name="Heading 4 11" xfId="2503" xr:uid="{00000000-0005-0000-0000-0000DB080000}"/>
    <cellStyle name="Heading 4 12" xfId="2504" xr:uid="{00000000-0005-0000-0000-0000DC080000}"/>
    <cellStyle name="Heading 4 13" xfId="2505" xr:uid="{00000000-0005-0000-0000-0000DD080000}"/>
    <cellStyle name="Heading 4 14" xfId="2506" xr:uid="{00000000-0005-0000-0000-0000DE080000}"/>
    <cellStyle name="Heading 4 15" xfId="2507" xr:uid="{00000000-0005-0000-0000-0000DF080000}"/>
    <cellStyle name="Heading 4 16" xfId="2508" xr:uid="{00000000-0005-0000-0000-0000E0080000}"/>
    <cellStyle name="Heading 4 17" xfId="2509" xr:uid="{00000000-0005-0000-0000-0000E1080000}"/>
    <cellStyle name="Heading 4 18" xfId="2510" xr:uid="{00000000-0005-0000-0000-0000E2080000}"/>
    <cellStyle name="Heading 4 19" xfId="2511" xr:uid="{00000000-0005-0000-0000-0000E3080000}"/>
    <cellStyle name="Heading 4 2" xfId="71" xr:uid="{00000000-0005-0000-0000-0000E4080000}"/>
    <cellStyle name="Heading 4 2 2" xfId="2512" xr:uid="{00000000-0005-0000-0000-0000E5080000}"/>
    <cellStyle name="Heading 4 20" xfId="2513" xr:uid="{00000000-0005-0000-0000-0000E6080000}"/>
    <cellStyle name="Heading 4 21" xfId="2514" xr:uid="{00000000-0005-0000-0000-0000E7080000}"/>
    <cellStyle name="Heading 4 21 2" xfId="2515" xr:uid="{00000000-0005-0000-0000-0000E8080000}"/>
    <cellStyle name="Heading 4 22" xfId="2516" xr:uid="{00000000-0005-0000-0000-0000E9080000}"/>
    <cellStyle name="Heading 4 22 2" xfId="2517" xr:uid="{00000000-0005-0000-0000-0000EA080000}"/>
    <cellStyle name="Heading 4 23" xfId="2518" xr:uid="{00000000-0005-0000-0000-0000EB080000}"/>
    <cellStyle name="Heading 4 24" xfId="2519" xr:uid="{00000000-0005-0000-0000-0000EC080000}"/>
    <cellStyle name="Heading 4 25" xfId="2520" xr:uid="{00000000-0005-0000-0000-0000ED080000}"/>
    <cellStyle name="Heading 4 26" xfId="2521" xr:uid="{00000000-0005-0000-0000-0000EE080000}"/>
    <cellStyle name="Heading 4 27" xfId="2522" xr:uid="{00000000-0005-0000-0000-0000EF080000}"/>
    <cellStyle name="Heading 4 3" xfId="284" xr:uid="{00000000-0005-0000-0000-0000F0080000}"/>
    <cellStyle name="Heading 4 3 2" xfId="2524" xr:uid="{00000000-0005-0000-0000-0000F1080000}"/>
    <cellStyle name="Heading 4 3 3" xfId="2525" xr:uid="{00000000-0005-0000-0000-0000F2080000}"/>
    <cellStyle name="Heading 4 3 4" xfId="2523" xr:uid="{00000000-0005-0000-0000-0000F3080000}"/>
    <cellStyle name="Heading 4 4" xfId="2526" xr:uid="{00000000-0005-0000-0000-0000F4080000}"/>
    <cellStyle name="Heading 4 5" xfId="2527" xr:uid="{00000000-0005-0000-0000-0000F5080000}"/>
    <cellStyle name="Heading 4 6" xfId="2528" xr:uid="{00000000-0005-0000-0000-0000F6080000}"/>
    <cellStyle name="Heading 4 7" xfId="2529" xr:uid="{00000000-0005-0000-0000-0000F7080000}"/>
    <cellStyle name="Heading 4 8" xfId="2530" xr:uid="{00000000-0005-0000-0000-0000F8080000}"/>
    <cellStyle name="Heading 4 9" xfId="2531" xr:uid="{00000000-0005-0000-0000-0000F9080000}"/>
    <cellStyle name="Hyperlink 2" xfId="2532" xr:uid="{00000000-0005-0000-0000-0000FA080000}"/>
    <cellStyle name="Hyperlink 2 2" xfId="2533" xr:uid="{00000000-0005-0000-0000-0000FB080000}"/>
    <cellStyle name="Index Number" xfId="2534" xr:uid="{00000000-0005-0000-0000-0000FC080000}"/>
    <cellStyle name="Input [yellow]" xfId="285" xr:uid="{00000000-0005-0000-0000-0000FD080000}"/>
    <cellStyle name="Input 10" xfId="2535" xr:uid="{00000000-0005-0000-0000-0000FE080000}"/>
    <cellStyle name="Input 11" xfId="2536" xr:uid="{00000000-0005-0000-0000-0000FF080000}"/>
    <cellStyle name="Input 12" xfId="2537" xr:uid="{00000000-0005-0000-0000-000000090000}"/>
    <cellStyle name="Input 13" xfId="2538" xr:uid="{00000000-0005-0000-0000-000001090000}"/>
    <cellStyle name="Input 14" xfId="2539" xr:uid="{00000000-0005-0000-0000-000002090000}"/>
    <cellStyle name="Input 15" xfId="2540" xr:uid="{00000000-0005-0000-0000-000003090000}"/>
    <cellStyle name="Input 16" xfId="2541" xr:uid="{00000000-0005-0000-0000-000004090000}"/>
    <cellStyle name="Input 17" xfId="2542" xr:uid="{00000000-0005-0000-0000-000005090000}"/>
    <cellStyle name="Input 18" xfId="2543" xr:uid="{00000000-0005-0000-0000-000006090000}"/>
    <cellStyle name="Input 19" xfId="2544" xr:uid="{00000000-0005-0000-0000-000007090000}"/>
    <cellStyle name="Input 2" xfId="72" xr:uid="{00000000-0005-0000-0000-000008090000}"/>
    <cellStyle name="Input 2 2" xfId="2545" xr:uid="{00000000-0005-0000-0000-000009090000}"/>
    <cellStyle name="Input 20" xfId="2546" xr:uid="{00000000-0005-0000-0000-00000A090000}"/>
    <cellStyle name="Input 21" xfId="2547" xr:uid="{00000000-0005-0000-0000-00000B090000}"/>
    <cellStyle name="Input 21 2" xfId="2548" xr:uid="{00000000-0005-0000-0000-00000C090000}"/>
    <cellStyle name="Input 22" xfId="2549" xr:uid="{00000000-0005-0000-0000-00000D090000}"/>
    <cellStyle name="Input 22 2" xfId="2550" xr:uid="{00000000-0005-0000-0000-00000E090000}"/>
    <cellStyle name="Input 23" xfId="2551" xr:uid="{00000000-0005-0000-0000-00000F090000}"/>
    <cellStyle name="Input 24" xfId="2552" xr:uid="{00000000-0005-0000-0000-000010090000}"/>
    <cellStyle name="Input 25" xfId="2553" xr:uid="{00000000-0005-0000-0000-000011090000}"/>
    <cellStyle name="Input 26" xfId="2554" xr:uid="{00000000-0005-0000-0000-000012090000}"/>
    <cellStyle name="Input 27" xfId="2555" xr:uid="{00000000-0005-0000-0000-000013090000}"/>
    <cellStyle name="Input 3" xfId="286" xr:uid="{00000000-0005-0000-0000-000014090000}"/>
    <cellStyle name="Input 3 2" xfId="2557" xr:uid="{00000000-0005-0000-0000-000015090000}"/>
    <cellStyle name="Input 3 3" xfId="2558" xr:uid="{00000000-0005-0000-0000-000016090000}"/>
    <cellStyle name="Input 3 4" xfId="2556" xr:uid="{00000000-0005-0000-0000-000017090000}"/>
    <cellStyle name="Input 4" xfId="402" xr:uid="{00000000-0005-0000-0000-000018090000}"/>
    <cellStyle name="Input 4 2" xfId="2559" xr:uid="{00000000-0005-0000-0000-000019090000}"/>
    <cellStyle name="Input 5" xfId="2560" xr:uid="{00000000-0005-0000-0000-00001A090000}"/>
    <cellStyle name="Input 6" xfId="2561" xr:uid="{00000000-0005-0000-0000-00001B090000}"/>
    <cellStyle name="Input 7" xfId="2562" xr:uid="{00000000-0005-0000-0000-00001C090000}"/>
    <cellStyle name="Input 8" xfId="2563" xr:uid="{00000000-0005-0000-0000-00001D090000}"/>
    <cellStyle name="Input 9" xfId="2564" xr:uid="{00000000-0005-0000-0000-00001E090000}"/>
    <cellStyle name="Linked Cell 10" xfId="2565" xr:uid="{00000000-0005-0000-0000-00001F090000}"/>
    <cellStyle name="Linked Cell 11" xfId="2566" xr:uid="{00000000-0005-0000-0000-000020090000}"/>
    <cellStyle name="Linked Cell 12" xfId="2567" xr:uid="{00000000-0005-0000-0000-000021090000}"/>
    <cellStyle name="Linked Cell 13" xfId="2568" xr:uid="{00000000-0005-0000-0000-000022090000}"/>
    <cellStyle name="Linked Cell 14" xfId="2569" xr:uid="{00000000-0005-0000-0000-000023090000}"/>
    <cellStyle name="Linked Cell 15" xfId="2570" xr:uid="{00000000-0005-0000-0000-000024090000}"/>
    <cellStyle name="Linked Cell 16" xfId="2571" xr:uid="{00000000-0005-0000-0000-000025090000}"/>
    <cellStyle name="Linked Cell 17" xfId="2572" xr:uid="{00000000-0005-0000-0000-000026090000}"/>
    <cellStyle name="Linked Cell 18" xfId="2573" xr:uid="{00000000-0005-0000-0000-000027090000}"/>
    <cellStyle name="Linked Cell 19" xfId="2574" xr:uid="{00000000-0005-0000-0000-000028090000}"/>
    <cellStyle name="Linked Cell 2" xfId="73" xr:uid="{00000000-0005-0000-0000-000029090000}"/>
    <cellStyle name="Linked Cell 2 2" xfId="2575" xr:uid="{00000000-0005-0000-0000-00002A090000}"/>
    <cellStyle name="Linked Cell 20" xfId="2576" xr:uid="{00000000-0005-0000-0000-00002B090000}"/>
    <cellStyle name="Linked Cell 21" xfId="2577" xr:uid="{00000000-0005-0000-0000-00002C090000}"/>
    <cellStyle name="Linked Cell 21 2" xfId="2578" xr:uid="{00000000-0005-0000-0000-00002D090000}"/>
    <cellStyle name="Linked Cell 22" xfId="2579" xr:uid="{00000000-0005-0000-0000-00002E090000}"/>
    <cellStyle name="Linked Cell 22 2" xfId="2580" xr:uid="{00000000-0005-0000-0000-00002F090000}"/>
    <cellStyle name="Linked Cell 23" xfId="2581" xr:uid="{00000000-0005-0000-0000-000030090000}"/>
    <cellStyle name="Linked Cell 24" xfId="2582" xr:uid="{00000000-0005-0000-0000-000031090000}"/>
    <cellStyle name="Linked Cell 25" xfId="2583" xr:uid="{00000000-0005-0000-0000-000032090000}"/>
    <cellStyle name="Linked Cell 26" xfId="2584" xr:uid="{00000000-0005-0000-0000-000033090000}"/>
    <cellStyle name="Linked Cell 27" xfId="2585" xr:uid="{00000000-0005-0000-0000-000034090000}"/>
    <cellStyle name="Linked Cell 3" xfId="287" xr:uid="{00000000-0005-0000-0000-000035090000}"/>
    <cellStyle name="Linked Cell 3 2" xfId="2587" xr:uid="{00000000-0005-0000-0000-000036090000}"/>
    <cellStyle name="Linked Cell 3 3" xfId="2588" xr:uid="{00000000-0005-0000-0000-000037090000}"/>
    <cellStyle name="Linked Cell 3 4" xfId="2586" xr:uid="{00000000-0005-0000-0000-000038090000}"/>
    <cellStyle name="Linked Cell 4" xfId="2589" xr:uid="{00000000-0005-0000-0000-000039090000}"/>
    <cellStyle name="Linked Cell 5" xfId="2590" xr:uid="{00000000-0005-0000-0000-00003A090000}"/>
    <cellStyle name="Linked Cell 6" xfId="2591" xr:uid="{00000000-0005-0000-0000-00003B090000}"/>
    <cellStyle name="Linked Cell 7" xfId="2592" xr:uid="{00000000-0005-0000-0000-00003C090000}"/>
    <cellStyle name="Linked Cell 8" xfId="2593" xr:uid="{00000000-0005-0000-0000-00003D090000}"/>
    <cellStyle name="Linked Cell 9" xfId="2594" xr:uid="{00000000-0005-0000-0000-00003E090000}"/>
    <cellStyle name="Neutral 10" xfId="2595" xr:uid="{00000000-0005-0000-0000-00003F090000}"/>
    <cellStyle name="Neutral 11" xfId="2596" xr:uid="{00000000-0005-0000-0000-000040090000}"/>
    <cellStyle name="Neutral 12" xfId="2597" xr:uid="{00000000-0005-0000-0000-000041090000}"/>
    <cellStyle name="Neutral 13" xfId="2598" xr:uid="{00000000-0005-0000-0000-000042090000}"/>
    <cellStyle name="Neutral 14" xfId="2599" xr:uid="{00000000-0005-0000-0000-000043090000}"/>
    <cellStyle name="Neutral 15" xfId="2600" xr:uid="{00000000-0005-0000-0000-000044090000}"/>
    <cellStyle name="Neutral 16" xfId="2601" xr:uid="{00000000-0005-0000-0000-000045090000}"/>
    <cellStyle name="Neutral 17" xfId="2602" xr:uid="{00000000-0005-0000-0000-000046090000}"/>
    <cellStyle name="Neutral 18" xfId="2603" xr:uid="{00000000-0005-0000-0000-000047090000}"/>
    <cellStyle name="Neutral 19" xfId="2604" xr:uid="{00000000-0005-0000-0000-000048090000}"/>
    <cellStyle name="Neutral 2" xfId="74" xr:uid="{00000000-0005-0000-0000-000049090000}"/>
    <cellStyle name="Neutral 2 2" xfId="2606" xr:uid="{00000000-0005-0000-0000-00004A090000}"/>
    <cellStyle name="Neutral 2 3" xfId="2607" xr:uid="{00000000-0005-0000-0000-00004B090000}"/>
    <cellStyle name="Neutral 2 4" xfId="2605" xr:uid="{00000000-0005-0000-0000-00004C090000}"/>
    <cellStyle name="Neutral 20" xfId="2608" xr:uid="{00000000-0005-0000-0000-00004D090000}"/>
    <cellStyle name="Neutral 21" xfId="2609" xr:uid="{00000000-0005-0000-0000-00004E090000}"/>
    <cellStyle name="Neutral 21 2" xfId="2610" xr:uid="{00000000-0005-0000-0000-00004F090000}"/>
    <cellStyle name="Neutral 22" xfId="2611" xr:uid="{00000000-0005-0000-0000-000050090000}"/>
    <cellStyle name="Neutral 22 2" xfId="2612" xr:uid="{00000000-0005-0000-0000-000051090000}"/>
    <cellStyle name="Neutral 23" xfId="2613" xr:uid="{00000000-0005-0000-0000-000052090000}"/>
    <cellStyle name="Neutral 24" xfId="2614" xr:uid="{00000000-0005-0000-0000-000053090000}"/>
    <cellStyle name="Neutral 25" xfId="2615" xr:uid="{00000000-0005-0000-0000-000054090000}"/>
    <cellStyle name="Neutral 26" xfId="2616" xr:uid="{00000000-0005-0000-0000-000055090000}"/>
    <cellStyle name="Neutral 27" xfId="2617" xr:uid="{00000000-0005-0000-0000-000056090000}"/>
    <cellStyle name="Neutral 3" xfId="288" xr:uid="{00000000-0005-0000-0000-000057090000}"/>
    <cellStyle name="Neutral 3 2" xfId="2619" xr:uid="{00000000-0005-0000-0000-000058090000}"/>
    <cellStyle name="Neutral 3 3" xfId="2620" xr:uid="{00000000-0005-0000-0000-000059090000}"/>
    <cellStyle name="Neutral 3 4" xfId="2618" xr:uid="{00000000-0005-0000-0000-00005A090000}"/>
    <cellStyle name="Neutral 4" xfId="2621" xr:uid="{00000000-0005-0000-0000-00005B090000}"/>
    <cellStyle name="Neutral 5" xfId="2622" xr:uid="{00000000-0005-0000-0000-00005C090000}"/>
    <cellStyle name="Neutral 6" xfId="2623" xr:uid="{00000000-0005-0000-0000-00005D090000}"/>
    <cellStyle name="Neutral 7" xfId="2624" xr:uid="{00000000-0005-0000-0000-00005E090000}"/>
    <cellStyle name="Neutral 8" xfId="2625" xr:uid="{00000000-0005-0000-0000-00005F090000}"/>
    <cellStyle name="Neutral 9" xfId="2626" xr:uid="{00000000-0005-0000-0000-000060090000}"/>
    <cellStyle name="Normal" xfId="0" builtinId="0"/>
    <cellStyle name="Normal - Style1" xfId="289" xr:uid="{00000000-0005-0000-0000-000061090000}"/>
    <cellStyle name="Normal 10" xfId="100" xr:uid="{00000000-0005-0000-0000-000062090000}"/>
    <cellStyle name="Normal 10 2" xfId="290" xr:uid="{00000000-0005-0000-0000-000063090000}"/>
    <cellStyle name="Normal 10 2 2" xfId="2628" xr:uid="{00000000-0005-0000-0000-000064090000}"/>
    <cellStyle name="Normal 10 3" xfId="2629" xr:uid="{00000000-0005-0000-0000-000065090000}"/>
    <cellStyle name="Normal 10 4" xfId="2627" xr:uid="{00000000-0005-0000-0000-000066090000}"/>
    <cellStyle name="Normal 11" xfId="101" xr:uid="{00000000-0005-0000-0000-000067090000}"/>
    <cellStyle name="Normal 11 2" xfId="2631" xr:uid="{00000000-0005-0000-0000-000068090000}"/>
    <cellStyle name="Normal 11 3" xfId="2632" xr:uid="{00000000-0005-0000-0000-000069090000}"/>
    <cellStyle name="Normal 11 3 2" xfId="2633" xr:uid="{00000000-0005-0000-0000-00006A090000}"/>
    <cellStyle name="Normal 11 4" xfId="2630" xr:uid="{00000000-0005-0000-0000-00006B090000}"/>
    <cellStyle name="Normal 12" xfId="291" xr:uid="{00000000-0005-0000-0000-00006C090000}"/>
    <cellStyle name="Normal 12 2" xfId="2635" xr:uid="{00000000-0005-0000-0000-00006D090000}"/>
    <cellStyle name="Normal 12 3" xfId="2634" xr:uid="{00000000-0005-0000-0000-00006E090000}"/>
    <cellStyle name="Normal 120" xfId="2636" xr:uid="{00000000-0005-0000-0000-00006F090000}"/>
    <cellStyle name="Normal 120 2" xfId="2637" xr:uid="{00000000-0005-0000-0000-000070090000}"/>
    <cellStyle name="Normal 13" xfId="403" xr:uid="{00000000-0005-0000-0000-000071090000}"/>
    <cellStyle name="Normal 13 2" xfId="2638" xr:uid="{00000000-0005-0000-0000-000072090000}"/>
    <cellStyle name="Normal 13 3" xfId="2639" xr:uid="{00000000-0005-0000-0000-000073090000}"/>
    <cellStyle name="Normal 14" xfId="14" xr:uid="{00000000-0005-0000-0000-000074090000}"/>
    <cellStyle name="Normal 14 2" xfId="25" xr:uid="{00000000-0005-0000-0000-000075090000}"/>
    <cellStyle name="Normal 14 2 2" xfId="2641" xr:uid="{00000000-0005-0000-0000-000076090000}"/>
    <cellStyle name="Normal 14 3" xfId="2642" xr:uid="{00000000-0005-0000-0000-000077090000}"/>
    <cellStyle name="Normal 14 4" xfId="2640" xr:uid="{00000000-0005-0000-0000-000078090000}"/>
    <cellStyle name="Normal 15" xfId="12" xr:uid="{00000000-0005-0000-0000-000079090000}"/>
    <cellStyle name="Normal 15 2" xfId="2644" xr:uid="{00000000-0005-0000-0000-00007A090000}"/>
    <cellStyle name="Normal 15 2 2" xfId="2645" xr:uid="{00000000-0005-0000-0000-00007B090000}"/>
    <cellStyle name="Normal 15 2 3" xfId="2646" xr:uid="{00000000-0005-0000-0000-00007C090000}"/>
    <cellStyle name="Normal 15 3" xfId="2647" xr:uid="{00000000-0005-0000-0000-00007D090000}"/>
    <cellStyle name="Normal 15 4" xfId="2643" xr:uid="{00000000-0005-0000-0000-00007E090000}"/>
    <cellStyle name="Normal 16" xfId="405" xr:uid="{00000000-0005-0000-0000-00007F090000}"/>
    <cellStyle name="Normal 16 2" xfId="2649" xr:uid="{00000000-0005-0000-0000-000080090000}"/>
    <cellStyle name="Normal 16 3" xfId="2650" xr:uid="{00000000-0005-0000-0000-000081090000}"/>
    <cellStyle name="Normal 16 4" xfId="2648" xr:uid="{00000000-0005-0000-0000-000082090000}"/>
    <cellStyle name="Normal 17" xfId="424" xr:uid="{00000000-0005-0000-0000-000083090000}"/>
    <cellStyle name="Normal 17 2" xfId="2652" xr:uid="{00000000-0005-0000-0000-000084090000}"/>
    <cellStyle name="Normal 17 3" xfId="2653" xr:uid="{00000000-0005-0000-0000-000085090000}"/>
    <cellStyle name="Normal 17 3 2" xfId="2654" xr:uid="{00000000-0005-0000-0000-000086090000}"/>
    <cellStyle name="Normal 17 4" xfId="2651" xr:uid="{00000000-0005-0000-0000-000087090000}"/>
    <cellStyle name="Normal 18" xfId="292" xr:uid="{00000000-0005-0000-0000-000088090000}"/>
    <cellStyle name="Normal 18 2" xfId="2656" xr:uid="{00000000-0005-0000-0000-000089090000}"/>
    <cellStyle name="Normal 18 3" xfId="2657" xr:uid="{00000000-0005-0000-0000-00008A090000}"/>
    <cellStyle name="Normal 18 4" xfId="2655" xr:uid="{00000000-0005-0000-0000-00008B090000}"/>
    <cellStyle name="Normal 19" xfId="426" xr:uid="{00000000-0005-0000-0000-00008C090000}"/>
    <cellStyle name="Normal 19 2" xfId="2659" xr:uid="{00000000-0005-0000-0000-00008D090000}"/>
    <cellStyle name="Normal 19 3" xfId="2658" xr:uid="{00000000-0005-0000-0000-00008E090000}"/>
    <cellStyle name="Normal 2" xfId="17" xr:uid="{00000000-0005-0000-0000-00008F090000}"/>
    <cellStyle name="Normal 2 10" xfId="293" xr:uid="{00000000-0005-0000-0000-000090090000}"/>
    <cellStyle name="Normal 2 10 2" xfId="2661" xr:uid="{00000000-0005-0000-0000-000091090000}"/>
    <cellStyle name="Normal 2 10 3" xfId="2662" xr:uid="{00000000-0005-0000-0000-000092090000}"/>
    <cellStyle name="Normal 2 10 3 2" xfId="2663" xr:uid="{00000000-0005-0000-0000-000093090000}"/>
    <cellStyle name="Normal 2 10 4" xfId="2660" xr:uid="{00000000-0005-0000-0000-000094090000}"/>
    <cellStyle name="Normal 2 11" xfId="294" xr:uid="{00000000-0005-0000-0000-000095090000}"/>
    <cellStyle name="Normal 2 11 2" xfId="2665" xr:uid="{00000000-0005-0000-0000-000096090000}"/>
    <cellStyle name="Normal 2 11 3" xfId="2666" xr:uid="{00000000-0005-0000-0000-000097090000}"/>
    <cellStyle name="Normal 2 11 4" xfId="2667" xr:uid="{00000000-0005-0000-0000-000098090000}"/>
    <cellStyle name="Normal 2 11 5" xfId="2664" xr:uid="{00000000-0005-0000-0000-000099090000}"/>
    <cellStyle name="Normal 2 12" xfId="295" xr:uid="{00000000-0005-0000-0000-00009A090000}"/>
    <cellStyle name="Normal 2 12 2" xfId="2669" xr:uid="{00000000-0005-0000-0000-00009B090000}"/>
    <cellStyle name="Normal 2 12 3" xfId="2670" xr:uid="{00000000-0005-0000-0000-00009C090000}"/>
    <cellStyle name="Normal 2 12 4" xfId="2668" xr:uid="{00000000-0005-0000-0000-00009D090000}"/>
    <cellStyle name="Normal 2 13" xfId="2671" xr:uid="{00000000-0005-0000-0000-00009E090000}"/>
    <cellStyle name="Normal 2 14" xfId="2672" xr:uid="{00000000-0005-0000-0000-00009F090000}"/>
    <cellStyle name="Normal 2 14 2" xfId="2673" xr:uid="{00000000-0005-0000-0000-0000A0090000}"/>
    <cellStyle name="Normal 2 14 3" xfId="2674" xr:uid="{00000000-0005-0000-0000-0000A1090000}"/>
    <cellStyle name="Normal 2 15" xfId="2675" xr:uid="{00000000-0005-0000-0000-0000A2090000}"/>
    <cellStyle name="Normal 2 15 2" xfId="2676" xr:uid="{00000000-0005-0000-0000-0000A3090000}"/>
    <cellStyle name="Normal 2 2" xfId="27" xr:uid="{00000000-0005-0000-0000-0000A4090000}"/>
    <cellStyle name="Normal 2 2 2" xfId="102" xr:uid="{00000000-0005-0000-0000-0000A5090000}"/>
    <cellStyle name="Normal 2 2 2 2" xfId="2679" xr:uid="{00000000-0005-0000-0000-0000A6090000}"/>
    <cellStyle name="Normal 2 2 2 3" xfId="2680" xr:uid="{00000000-0005-0000-0000-0000A7090000}"/>
    <cellStyle name="Normal 2 2 2 4" xfId="2681" xr:uid="{00000000-0005-0000-0000-0000A8090000}"/>
    <cellStyle name="Normal 2 2 2 5" xfId="2678" xr:uid="{00000000-0005-0000-0000-0000A9090000}"/>
    <cellStyle name="Normal 2 2 3" xfId="103" xr:uid="{00000000-0005-0000-0000-0000AA090000}"/>
    <cellStyle name="Normal 2 2 3 2" xfId="2682" xr:uid="{00000000-0005-0000-0000-0000AB090000}"/>
    <cellStyle name="Normal 2 2 4" xfId="2683" xr:uid="{00000000-0005-0000-0000-0000AC090000}"/>
    <cellStyle name="Normal 2 2 4 2" xfId="2684" xr:uid="{00000000-0005-0000-0000-0000AD090000}"/>
    <cellStyle name="Normal 2 2 4 2 2" xfId="2685" xr:uid="{00000000-0005-0000-0000-0000AE090000}"/>
    <cellStyle name="Normal 2 2 4 2 3" xfId="2686" xr:uid="{00000000-0005-0000-0000-0000AF090000}"/>
    <cellStyle name="Normal 2 2 4 3" xfId="2687" xr:uid="{00000000-0005-0000-0000-0000B0090000}"/>
    <cellStyle name="Normal 2 2 5" xfId="2688" xr:uid="{00000000-0005-0000-0000-0000B1090000}"/>
    <cellStyle name="Normal 2 2 6" xfId="2689" xr:uid="{00000000-0005-0000-0000-0000B2090000}"/>
    <cellStyle name="Normal 2 2 7" xfId="2690" xr:uid="{00000000-0005-0000-0000-0000B3090000}"/>
    <cellStyle name="Normal 2 2 8" xfId="2677" xr:uid="{00000000-0005-0000-0000-0000B4090000}"/>
    <cellStyle name="Normal 2 3" xfId="104" xr:uid="{00000000-0005-0000-0000-0000B5090000}"/>
    <cellStyle name="Normal 2 3 10" xfId="2692" xr:uid="{00000000-0005-0000-0000-0000B6090000}"/>
    <cellStyle name="Normal 2 3 10 2" xfId="2693" xr:uid="{00000000-0005-0000-0000-0000B7090000}"/>
    <cellStyle name="Normal 2 3 11" xfId="2691" xr:uid="{00000000-0005-0000-0000-0000B8090000}"/>
    <cellStyle name="Normal 2 3 2" xfId="296" xr:uid="{00000000-0005-0000-0000-0000B9090000}"/>
    <cellStyle name="Normal 2 3 2 2" xfId="2695" xr:uid="{00000000-0005-0000-0000-0000BA090000}"/>
    <cellStyle name="Normal 2 3 2 3" xfId="2696" xr:uid="{00000000-0005-0000-0000-0000BB090000}"/>
    <cellStyle name="Normal 2 3 2 4" xfId="2697" xr:uid="{00000000-0005-0000-0000-0000BC090000}"/>
    <cellStyle name="Normal 2 3 2 5" xfId="2694" xr:uid="{00000000-0005-0000-0000-0000BD090000}"/>
    <cellStyle name="Normal 2 3 3" xfId="2698" xr:uid="{00000000-0005-0000-0000-0000BE090000}"/>
    <cellStyle name="Normal 2 3 3 2" xfId="2699" xr:uid="{00000000-0005-0000-0000-0000BF090000}"/>
    <cellStyle name="Normal 2 3 4" xfId="2700" xr:uid="{00000000-0005-0000-0000-0000C0090000}"/>
    <cellStyle name="Normal 2 3 5" xfId="2701" xr:uid="{00000000-0005-0000-0000-0000C1090000}"/>
    <cellStyle name="Normal 2 3 6" xfId="2702" xr:uid="{00000000-0005-0000-0000-0000C2090000}"/>
    <cellStyle name="Normal 2 3 7" xfId="2703" xr:uid="{00000000-0005-0000-0000-0000C3090000}"/>
    <cellStyle name="Normal 2 3 8" xfId="2704" xr:uid="{00000000-0005-0000-0000-0000C4090000}"/>
    <cellStyle name="Normal 2 3 9" xfId="2705" xr:uid="{00000000-0005-0000-0000-0000C5090000}"/>
    <cellStyle name="Normal 2 3 9 2" xfId="2706" xr:uid="{00000000-0005-0000-0000-0000C6090000}"/>
    <cellStyle name="Normal 2 4" xfId="105" xr:uid="{00000000-0005-0000-0000-0000C7090000}"/>
    <cellStyle name="Normal 2 4 2" xfId="297" xr:uid="{00000000-0005-0000-0000-0000C8090000}"/>
    <cellStyle name="Normal 2 4 2 2" xfId="2708" xr:uid="{00000000-0005-0000-0000-0000C9090000}"/>
    <cellStyle name="Normal 2 4 3" xfId="2709" xr:uid="{00000000-0005-0000-0000-0000CA090000}"/>
    <cellStyle name="Normal 2 4 4" xfId="2710" xr:uid="{00000000-0005-0000-0000-0000CB090000}"/>
    <cellStyle name="Normal 2 4 5" xfId="2711" xr:uid="{00000000-0005-0000-0000-0000CC090000}"/>
    <cellStyle name="Normal 2 4 6" xfId="2712" xr:uid="{00000000-0005-0000-0000-0000CD090000}"/>
    <cellStyle name="Normal 2 4 7" xfId="2713" xr:uid="{00000000-0005-0000-0000-0000CE090000}"/>
    <cellStyle name="Normal 2 4 7 2" xfId="2714" xr:uid="{00000000-0005-0000-0000-0000CF090000}"/>
    <cellStyle name="Normal 2 4 8" xfId="2707" xr:uid="{00000000-0005-0000-0000-0000D0090000}"/>
    <cellStyle name="Normal 2 5" xfId="298" xr:uid="{00000000-0005-0000-0000-0000D1090000}"/>
    <cellStyle name="Normal 2 5 2" xfId="2716" xr:uid="{00000000-0005-0000-0000-0000D2090000}"/>
    <cellStyle name="Normal 2 5 2 2" xfId="2717" xr:uid="{00000000-0005-0000-0000-0000D3090000}"/>
    <cellStyle name="Normal 2 5 2 3" xfId="2718" xr:uid="{00000000-0005-0000-0000-0000D4090000}"/>
    <cellStyle name="Normal 2 5 2 4" xfId="2719" xr:uid="{00000000-0005-0000-0000-0000D5090000}"/>
    <cellStyle name="Normal 2 5 3" xfId="2720" xr:uid="{00000000-0005-0000-0000-0000D6090000}"/>
    <cellStyle name="Normal 2 5 3 2" xfId="2721" xr:uid="{00000000-0005-0000-0000-0000D7090000}"/>
    <cellStyle name="Normal 2 5 3 3" xfId="2722" xr:uid="{00000000-0005-0000-0000-0000D8090000}"/>
    <cellStyle name="Normal 2 5 3 3 2" xfId="2723" xr:uid="{00000000-0005-0000-0000-0000D9090000}"/>
    <cellStyle name="Normal 2 5 3 4" xfId="2724" xr:uid="{00000000-0005-0000-0000-0000DA090000}"/>
    <cellStyle name="Normal 2 5 4" xfId="2725" xr:uid="{00000000-0005-0000-0000-0000DB090000}"/>
    <cellStyle name="Normal 2 5 4 2" xfId="2726" xr:uid="{00000000-0005-0000-0000-0000DC090000}"/>
    <cellStyle name="Normal 2 5 5" xfId="2727" xr:uid="{00000000-0005-0000-0000-0000DD090000}"/>
    <cellStyle name="Normal 2 5 6" xfId="2728" xr:uid="{00000000-0005-0000-0000-0000DE090000}"/>
    <cellStyle name="Normal 2 5 7" xfId="2715" xr:uid="{00000000-0005-0000-0000-0000DF090000}"/>
    <cellStyle name="Normal 2 6" xfId="299" xr:uid="{00000000-0005-0000-0000-0000E0090000}"/>
    <cellStyle name="Normal 2 6 2" xfId="2730" xr:uid="{00000000-0005-0000-0000-0000E1090000}"/>
    <cellStyle name="Normal 2 6 3" xfId="2731" xr:uid="{00000000-0005-0000-0000-0000E2090000}"/>
    <cellStyle name="Normal 2 6 4" xfId="2732" xr:uid="{00000000-0005-0000-0000-0000E3090000}"/>
    <cellStyle name="Normal 2 6 4 2" xfId="2733" xr:uid="{00000000-0005-0000-0000-0000E4090000}"/>
    <cellStyle name="Normal 2 6 5" xfId="2729" xr:uid="{00000000-0005-0000-0000-0000E5090000}"/>
    <cellStyle name="Normal 2 7" xfId="300" xr:uid="{00000000-0005-0000-0000-0000E6090000}"/>
    <cellStyle name="Normal 2 7 2" xfId="2735" xr:uid="{00000000-0005-0000-0000-0000E7090000}"/>
    <cellStyle name="Normal 2 7 3" xfId="2734" xr:uid="{00000000-0005-0000-0000-0000E8090000}"/>
    <cellStyle name="Normal 2 8" xfId="301" xr:uid="{00000000-0005-0000-0000-0000E9090000}"/>
    <cellStyle name="Normal 2 8 2" xfId="2737" xr:uid="{00000000-0005-0000-0000-0000EA090000}"/>
    <cellStyle name="Normal 2 8 3" xfId="2736" xr:uid="{00000000-0005-0000-0000-0000EB090000}"/>
    <cellStyle name="Normal 2 9" xfId="302" xr:uid="{00000000-0005-0000-0000-0000EC090000}"/>
    <cellStyle name="Normal 2 9 2" xfId="2738" xr:uid="{00000000-0005-0000-0000-0000ED090000}"/>
    <cellStyle name="Normal 2_01_Note AR Trade_ok" xfId="303" xr:uid="{00000000-0005-0000-0000-0000EE090000}"/>
    <cellStyle name="Normal 20" xfId="408" xr:uid="{00000000-0005-0000-0000-0000EF090000}"/>
    <cellStyle name="Normal 20 2" xfId="2740" xr:uid="{00000000-0005-0000-0000-0000F0090000}"/>
    <cellStyle name="Normal 20 3" xfId="2739" xr:uid="{00000000-0005-0000-0000-0000F1090000}"/>
    <cellStyle name="Normal 21" xfId="420" xr:uid="{00000000-0005-0000-0000-0000F2090000}"/>
    <cellStyle name="Normal 21 2" xfId="2742" xr:uid="{00000000-0005-0000-0000-0000F3090000}"/>
    <cellStyle name="Normal 21 2 2" xfId="2743" xr:uid="{00000000-0005-0000-0000-0000F4090000}"/>
    <cellStyle name="Normal 21 2 3" xfId="2744" xr:uid="{00000000-0005-0000-0000-0000F5090000}"/>
    <cellStyle name="Normal 21 3" xfId="2745" xr:uid="{00000000-0005-0000-0000-0000F6090000}"/>
    <cellStyle name="Normal 21 3 2" xfId="2746" xr:uid="{00000000-0005-0000-0000-0000F7090000}"/>
    <cellStyle name="Normal 21 4" xfId="2741" xr:uid="{00000000-0005-0000-0000-0000F8090000}"/>
    <cellStyle name="Normal 22" xfId="410" xr:uid="{00000000-0005-0000-0000-0000F9090000}"/>
    <cellStyle name="Normal 22 2" xfId="2748" xr:uid="{00000000-0005-0000-0000-0000FA090000}"/>
    <cellStyle name="Normal 22 2 2" xfId="2749" xr:uid="{00000000-0005-0000-0000-0000FB090000}"/>
    <cellStyle name="Normal 22 3" xfId="2747" xr:uid="{00000000-0005-0000-0000-0000FC090000}"/>
    <cellStyle name="Normal 23" xfId="414" xr:uid="{00000000-0005-0000-0000-0000FD090000}"/>
    <cellStyle name="Normal 23 2" xfId="2751" xr:uid="{00000000-0005-0000-0000-0000FE090000}"/>
    <cellStyle name="Normal 23 3" xfId="2750" xr:uid="{00000000-0005-0000-0000-0000FF090000}"/>
    <cellStyle name="Normal 24" xfId="407" xr:uid="{00000000-0005-0000-0000-0000000A0000}"/>
    <cellStyle name="Normal 24 2" xfId="2753" xr:uid="{00000000-0005-0000-0000-0000010A0000}"/>
    <cellStyle name="Normal 24 2 2" xfId="2754" xr:uid="{00000000-0005-0000-0000-0000020A0000}"/>
    <cellStyle name="Normal 24 3" xfId="2755" xr:uid="{00000000-0005-0000-0000-0000030A0000}"/>
    <cellStyle name="Normal 24 3 2" xfId="2756" xr:uid="{00000000-0005-0000-0000-0000040A0000}"/>
    <cellStyle name="Normal 24 4" xfId="2757" xr:uid="{00000000-0005-0000-0000-0000050A0000}"/>
    <cellStyle name="Normal 24 4 2" xfId="2758" xr:uid="{00000000-0005-0000-0000-0000060A0000}"/>
    <cellStyle name="Normal 24 4 3" xfId="2759" xr:uid="{00000000-0005-0000-0000-0000070A0000}"/>
    <cellStyle name="Normal 24 5" xfId="2752" xr:uid="{00000000-0005-0000-0000-0000080A0000}"/>
    <cellStyle name="Normal 25" xfId="423" xr:uid="{00000000-0005-0000-0000-0000090A0000}"/>
    <cellStyle name="Normal 25 2" xfId="2761" xr:uid="{00000000-0005-0000-0000-00000A0A0000}"/>
    <cellStyle name="Normal 25 3" xfId="2762" xr:uid="{00000000-0005-0000-0000-00000B0A0000}"/>
    <cellStyle name="Normal 25 4" xfId="2760" xr:uid="{00000000-0005-0000-0000-00000C0A0000}"/>
    <cellStyle name="Normal 257" xfId="2763" xr:uid="{00000000-0005-0000-0000-00000D0A0000}"/>
    <cellStyle name="Normal 26" xfId="428" xr:uid="{00000000-0005-0000-0000-00000E0A0000}"/>
    <cellStyle name="Normal 26 2" xfId="2765" xr:uid="{00000000-0005-0000-0000-00000F0A0000}"/>
    <cellStyle name="Normal 26 3" xfId="2766" xr:uid="{00000000-0005-0000-0000-0000100A0000}"/>
    <cellStyle name="Normal 26 4" xfId="2764" xr:uid="{00000000-0005-0000-0000-0000110A0000}"/>
    <cellStyle name="Normal 27" xfId="409" xr:uid="{00000000-0005-0000-0000-0000120A0000}"/>
    <cellStyle name="Normal 27 2" xfId="2768" xr:uid="{00000000-0005-0000-0000-0000130A0000}"/>
    <cellStyle name="Normal 27 3" xfId="2767" xr:uid="{00000000-0005-0000-0000-0000140A0000}"/>
    <cellStyle name="Normal 28" xfId="418" xr:uid="{00000000-0005-0000-0000-0000150A0000}"/>
    <cellStyle name="Normal 28 2" xfId="2770" xr:uid="{00000000-0005-0000-0000-0000160A0000}"/>
    <cellStyle name="Normal 28 3" xfId="2771" xr:uid="{00000000-0005-0000-0000-0000170A0000}"/>
    <cellStyle name="Normal 28 4" xfId="2772" xr:uid="{00000000-0005-0000-0000-0000180A0000}"/>
    <cellStyle name="Normal 28 4 2" xfId="2773" xr:uid="{00000000-0005-0000-0000-0000190A0000}"/>
    <cellStyle name="Normal 28 5" xfId="2769" xr:uid="{00000000-0005-0000-0000-00001A0A0000}"/>
    <cellStyle name="Normal 29" xfId="429" xr:uid="{00000000-0005-0000-0000-00001B0A0000}"/>
    <cellStyle name="Normal 29 2" xfId="2774" xr:uid="{00000000-0005-0000-0000-00001C0A0000}"/>
    <cellStyle name="Normal 29 3" xfId="2775" xr:uid="{00000000-0005-0000-0000-00001D0A0000}"/>
    <cellStyle name="Normal 29 3 2" xfId="2776" xr:uid="{00000000-0005-0000-0000-00001E0A0000}"/>
    <cellStyle name="Normal 29 3 2 2" xfId="2777" xr:uid="{00000000-0005-0000-0000-00001F0A0000}"/>
    <cellStyle name="Normal 29 3 3" xfId="2778" xr:uid="{00000000-0005-0000-0000-0000200A0000}"/>
    <cellStyle name="Normal 3" xfId="18" xr:uid="{00000000-0005-0000-0000-0000210A0000}"/>
    <cellStyle name="Normal 3 2" xfId="28" xr:uid="{00000000-0005-0000-0000-0000220A0000}"/>
    <cellStyle name="Normal 3 2 2" xfId="106" xr:uid="{00000000-0005-0000-0000-0000230A0000}"/>
    <cellStyle name="Normal 3 2 2 2" xfId="140" xr:uid="{00000000-0005-0000-0000-0000240A0000}"/>
    <cellStyle name="Normal 3 2 2 2 2" xfId="2783" xr:uid="{00000000-0005-0000-0000-0000250A0000}"/>
    <cellStyle name="Normal 3 2 2 2 3" xfId="2782" xr:uid="{00000000-0005-0000-0000-0000260A0000}"/>
    <cellStyle name="Normal 3 2 2 3" xfId="2781" xr:uid="{00000000-0005-0000-0000-0000270A0000}"/>
    <cellStyle name="Normal 3 2 3" xfId="107" xr:uid="{00000000-0005-0000-0000-0000280A0000}"/>
    <cellStyle name="Normal 3 2 4" xfId="108" xr:uid="{00000000-0005-0000-0000-0000290A0000}"/>
    <cellStyle name="Normal 3 2 5" xfId="2780" xr:uid="{00000000-0005-0000-0000-00002A0A0000}"/>
    <cellStyle name="Normal 3 3" xfId="109" xr:uid="{00000000-0005-0000-0000-00002B0A0000}"/>
    <cellStyle name="Normal 3 3 2" xfId="2785" xr:uid="{00000000-0005-0000-0000-00002C0A0000}"/>
    <cellStyle name="Normal 3 3 2 2" xfId="2786" xr:uid="{00000000-0005-0000-0000-00002D0A0000}"/>
    <cellStyle name="Normal 3 3 3" xfId="2787" xr:uid="{00000000-0005-0000-0000-00002E0A0000}"/>
    <cellStyle name="Normal 3 3 4" xfId="2784" xr:uid="{00000000-0005-0000-0000-00002F0A0000}"/>
    <cellStyle name="Normal 3 4" xfId="110" xr:uid="{00000000-0005-0000-0000-0000300A0000}"/>
    <cellStyle name="Normal 3 4 2" xfId="2789" xr:uid="{00000000-0005-0000-0000-0000310A0000}"/>
    <cellStyle name="Normal 3 4 3" xfId="2790" xr:uid="{00000000-0005-0000-0000-0000320A0000}"/>
    <cellStyle name="Normal 3 4 4" xfId="2791" xr:uid="{00000000-0005-0000-0000-0000330A0000}"/>
    <cellStyle name="Normal 3 4 4 2" xfId="2792" xr:uid="{00000000-0005-0000-0000-0000340A0000}"/>
    <cellStyle name="Normal 3 4 5" xfId="2793" xr:uid="{00000000-0005-0000-0000-0000350A0000}"/>
    <cellStyle name="Normal 3 4 6" xfId="2788" xr:uid="{00000000-0005-0000-0000-0000360A0000}"/>
    <cellStyle name="Normal 3 5" xfId="111" xr:uid="{00000000-0005-0000-0000-0000370A0000}"/>
    <cellStyle name="Normal 3 5 2" xfId="2795" xr:uid="{00000000-0005-0000-0000-0000380A0000}"/>
    <cellStyle name="Normal 3 5 3" xfId="2796" xr:uid="{00000000-0005-0000-0000-0000390A0000}"/>
    <cellStyle name="Normal 3 5 4" xfId="2797" xr:uid="{00000000-0005-0000-0000-00003A0A0000}"/>
    <cellStyle name="Normal 3 5 5" xfId="2798" xr:uid="{00000000-0005-0000-0000-00003B0A0000}"/>
    <cellStyle name="Normal 3 5 6" xfId="2794" xr:uid="{00000000-0005-0000-0000-00003C0A0000}"/>
    <cellStyle name="Normal 3 6" xfId="112" xr:uid="{00000000-0005-0000-0000-00003D0A0000}"/>
    <cellStyle name="Normal 3 6 2" xfId="2800" xr:uid="{00000000-0005-0000-0000-00003E0A0000}"/>
    <cellStyle name="Normal 3 6 3" xfId="2801" xr:uid="{00000000-0005-0000-0000-00003F0A0000}"/>
    <cellStyle name="Normal 3 6 3 2" xfId="2802" xr:uid="{00000000-0005-0000-0000-0000400A0000}"/>
    <cellStyle name="Normal 3 6 4" xfId="2799" xr:uid="{00000000-0005-0000-0000-0000410A0000}"/>
    <cellStyle name="Normal 3 7" xfId="304" xr:uid="{00000000-0005-0000-0000-0000420A0000}"/>
    <cellStyle name="Normal 3 7 2" xfId="2804" xr:uid="{00000000-0005-0000-0000-0000430A0000}"/>
    <cellStyle name="Normal 3 7 3" xfId="2805" xr:uid="{00000000-0005-0000-0000-0000440A0000}"/>
    <cellStyle name="Normal 3 7 4" xfId="2803" xr:uid="{00000000-0005-0000-0000-0000450A0000}"/>
    <cellStyle name="Normal 3 8" xfId="2806" xr:uid="{00000000-0005-0000-0000-0000460A0000}"/>
    <cellStyle name="Normal 3 8 2" xfId="2807" xr:uid="{00000000-0005-0000-0000-0000470A0000}"/>
    <cellStyle name="Normal 3 9" xfId="2779" xr:uid="{00000000-0005-0000-0000-0000480A0000}"/>
    <cellStyle name="Normal 30" xfId="445" xr:uid="{00000000-0005-0000-0000-0000490A0000}"/>
    <cellStyle name="Normal 30 2" xfId="2808" xr:uid="{00000000-0005-0000-0000-00004A0A0000}"/>
    <cellStyle name="Normal 31" xfId="452" xr:uid="{00000000-0005-0000-0000-00004B0A0000}"/>
    <cellStyle name="Normal 31 2" xfId="2809" xr:uid="{00000000-0005-0000-0000-00004C0A0000}"/>
    <cellStyle name="Normal 32" xfId="453" xr:uid="{00000000-0005-0000-0000-00004D0A0000}"/>
    <cellStyle name="Normal 32 2" xfId="2810" xr:uid="{00000000-0005-0000-0000-00004E0A0000}"/>
    <cellStyle name="Normal 32 3" xfId="2811" xr:uid="{00000000-0005-0000-0000-00004F0A0000}"/>
    <cellStyle name="Normal 32 4" xfId="2812" xr:uid="{00000000-0005-0000-0000-0000500A0000}"/>
    <cellStyle name="Normal 32 5" xfId="2813" xr:uid="{00000000-0005-0000-0000-0000510A0000}"/>
    <cellStyle name="Normal 33" xfId="451" xr:uid="{00000000-0005-0000-0000-0000520A0000}"/>
    <cellStyle name="Normal 33 2" xfId="2814" xr:uid="{00000000-0005-0000-0000-0000530A0000}"/>
    <cellStyle name="Normal 34" xfId="2815" xr:uid="{00000000-0005-0000-0000-0000540A0000}"/>
    <cellStyle name="Normal 34 2" xfId="2816" xr:uid="{00000000-0005-0000-0000-0000550A0000}"/>
    <cellStyle name="Normal 34 3" xfId="2817" xr:uid="{00000000-0005-0000-0000-0000560A0000}"/>
    <cellStyle name="Normal 34 4" xfId="2818" xr:uid="{00000000-0005-0000-0000-0000570A0000}"/>
    <cellStyle name="Normal 34 5" xfId="2819" xr:uid="{00000000-0005-0000-0000-0000580A0000}"/>
    <cellStyle name="Normal 35" xfId="2820" xr:uid="{00000000-0005-0000-0000-0000590A0000}"/>
    <cellStyle name="Normal 35 2" xfId="2821" xr:uid="{00000000-0005-0000-0000-00005A0A0000}"/>
    <cellStyle name="Normal 35 3" xfId="2822" xr:uid="{00000000-0005-0000-0000-00005B0A0000}"/>
    <cellStyle name="Normal 35 3 2" xfId="2823" xr:uid="{00000000-0005-0000-0000-00005C0A0000}"/>
    <cellStyle name="Normal 35 4" xfId="2824" xr:uid="{00000000-0005-0000-0000-00005D0A0000}"/>
    <cellStyle name="Normal 36" xfId="2825" xr:uid="{00000000-0005-0000-0000-00005E0A0000}"/>
    <cellStyle name="Normal 36 2" xfId="2826" xr:uid="{00000000-0005-0000-0000-00005F0A0000}"/>
    <cellStyle name="Normal 36 2 2" xfId="2827" xr:uid="{00000000-0005-0000-0000-0000600A0000}"/>
    <cellStyle name="Normal 36 3" xfId="2828" xr:uid="{00000000-0005-0000-0000-0000610A0000}"/>
    <cellStyle name="Normal 37" xfId="2829" xr:uid="{00000000-0005-0000-0000-0000620A0000}"/>
    <cellStyle name="Normal 37 2" xfId="2830" xr:uid="{00000000-0005-0000-0000-0000630A0000}"/>
    <cellStyle name="Normal 38" xfId="2831" xr:uid="{00000000-0005-0000-0000-0000640A0000}"/>
    <cellStyle name="Normal 38 2" xfId="2832" xr:uid="{00000000-0005-0000-0000-0000650A0000}"/>
    <cellStyle name="Normal 38 3" xfId="2833" xr:uid="{00000000-0005-0000-0000-0000660A0000}"/>
    <cellStyle name="Normal 39" xfId="2834" xr:uid="{00000000-0005-0000-0000-0000670A0000}"/>
    <cellStyle name="Normal 39 2" xfId="2835" xr:uid="{00000000-0005-0000-0000-0000680A0000}"/>
    <cellStyle name="Normal 39 3" xfId="2836" xr:uid="{00000000-0005-0000-0000-0000690A0000}"/>
    <cellStyle name="Normal 4" xfId="19" xr:uid="{00000000-0005-0000-0000-00006A0A0000}"/>
    <cellStyle name="Normal 4 2" xfId="29" xr:uid="{00000000-0005-0000-0000-00006B0A0000}"/>
    <cellStyle name="Normal 4 2 2" xfId="113" xr:uid="{00000000-0005-0000-0000-00006C0A0000}"/>
    <cellStyle name="Normal 4 2 2 2" xfId="2837" xr:uid="{00000000-0005-0000-0000-00006D0A0000}"/>
    <cellStyle name="Normal 4 2 3" xfId="114" xr:uid="{00000000-0005-0000-0000-00006E0A0000}"/>
    <cellStyle name="Normal 4 2 3 2" xfId="2839" xr:uid="{00000000-0005-0000-0000-00006F0A0000}"/>
    <cellStyle name="Normal 4 2 3 2 2" xfId="2840" xr:uid="{00000000-0005-0000-0000-0000700A0000}"/>
    <cellStyle name="Normal 4 2 3 3" xfId="2841" xr:uid="{00000000-0005-0000-0000-0000710A0000}"/>
    <cellStyle name="Normal 4 2 3 4" xfId="2842" xr:uid="{00000000-0005-0000-0000-0000720A0000}"/>
    <cellStyle name="Normal 4 2 3 5" xfId="2838" xr:uid="{00000000-0005-0000-0000-0000730A0000}"/>
    <cellStyle name="Normal 4 2 4" xfId="2843" xr:uid="{00000000-0005-0000-0000-0000740A0000}"/>
    <cellStyle name="Normal 4 3" xfId="115" xr:uid="{00000000-0005-0000-0000-0000750A0000}"/>
    <cellStyle name="Normal 4 3 2" xfId="2845" xr:uid="{00000000-0005-0000-0000-0000760A0000}"/>
    <cellStyle name="Normal 4 3 3" xfId="2846" xr:uid="{00000000-0005-0000-0000-0000770A0000}"/>
    <cellStyle name="Normal 4 3 4" xfId="2844" xr:uid="{00000000-0005-0000-0000-0000780A0000}"/>
    <cellStyle name="Normal 4 4" xfId="116" xr:uid="{00000000-0005-0000-0000-0000790A0000}"/>
    <cellStyle name="Normal 4 4 2" xfId="2848" xr:uid="{00000000-0005-0000-0000-00007A0A0000}"/>
    <cellStyle name="Normal 4 4 3" xfId="2849" xr:uid="{00000000-0005-0000-0000-00007B0A0000}"/>
    <cellStyle name="Normal 4 4 4" xfId="2850" xr:uid="{00000000-0005-0000-0000-00007C0A0000}"/>
    <cellStyle name="Normal 4 4 5" xfId="2847" xr:uid="{00000000-0005-0000-0000-00007D0A0000}"/>
    <cellStyle name="Normal 4 5" xfId="305" xr:uid="{00000000-0005-0000-0000-00007E0A0000}"/>
    <cellStyle name="Normal 4 5 2" xfId="2851" xr:uid="{00000000-0005-0000-0000-00007F0A0000}"/>
    <cellStyle name="Normal 4 6" xfId="2852" xr:uid="{00000000-0005-0000-0000-0000800A0000}"/>
    <cellStyle name="Normal 4 6 2" xfId="2853" xr:uid="{00000000-0005-0000-0000-0000810A0000}"/>
    <cellStyle name="Normal 40" xfId="2854" xr:uid="{00000000-0005-0000-0000-0000820A0000}"/>
    <cellStyle name="Normal 40 2" xfId="2855" xr:uid="{00000000-0005-0000-0000-0000830A0000}"/>
    <cellStyle name="Normal 40 3" xfId="2856" xr:uid="{00000000-0005-0000-0000-0000840A0000}"/>
    <cellStyle name="Normal 40 3 2" xfId="2857" xr:uid="{00000000-0005-0000-0000-0000850A0000}"/>
    <cellStyle name="Normal 41" xfId="2858" xr:uid="{00000000-0005-0000-0000-0000860A0000}"/>
    <cellStyle name="Normal 42" xfId="2859" xr:uid="{00000000-0005-0000-0000-0000870A0000}"/>
    <cellStyle name="Normal 43" xfId="2860" xr:uid="{00000000-0005-0000-0000-0000880A0000}"/>
    <cellStyle name="Normal 43 2" xfId="2861" xr:uid="{00000000-0005-0000-0000-0000890A0000}"/>
    <cellStyle name="Normal 44" xfId="2862" xr:uid="{00000000-0005-0000-0000-00008A0A0000}"/>
    <cellStyle name="Normal 45" xfId="2863" xr:uid="{00000000-0005-0000-0000-00008B0A0000}"/>
    <cellStyle name="Normal 45 2" xfId="2864" xr:uid="{00000000-0005-0000-0000-00008C0A0000}"/>
    <cellStyle name="Normal 46" xfId="2865" xr:uid="{00000000-0005-0000-0000-00008D0A0000}"/>
    <cellStyle name="Normal 47" xfId="2866" xr:uid="{00000000-0005-0000-0000-00008E0A0000}"/>
    <cellStyle name="Normal 48" xfId="2867" xr:uid="{00000000-0005-0000-0000-00008F0A0000}"/>
    <cellStyle name="Normal 49" xfId="459" xr:uid="{00000000-0005-0000-0000-0000900A0000}"/>
    <cellStyle name="Normal 5" xfId="10" xr:uid="{00000000-0005-0000-0000-0000910A0000}"/>
    <cellStyle name="Normal 5 2" xfId="117" xr:uid="{00000000-0005-0000-0000-0000920A0000}"/>
    <cellStyle name="Normal 5 2 2" xfId="447" xr:uid="{00000000-0005-0000-0000-0000930A0000}"/>
    <cellStyle name="Normal 5 2 2 2" xfId="2868" xr:uid="{00000000-0005-0000-0000-0000940A0000}"/>
    <cellStyle name="Normal 5 2 3" xfId="2869" xr:uid="{00000000-0005-0000-0000-0000950A0000}"/>
    <cellStyle name="Normal 5 3" xfId="118" xr:uid="{00000000-0005-0000-0000-0000960A0000}"/>
    <cellStyle name="Normal 5 3 2" xfId="2871" xr:uid="{00000000-0005-0000-0000-0000970A0000}"/>
    <cellStyle name="Normal 5 3 3" xfId="2872" xr:uid="{00000000-0005-0000-0000-0000980A0000}"/>
    <cellStyle name="Normal 5 3 3 2" xfId="2873" xr:uid="{00000000-0005-0000-0000-0000990A0000}"/>
    <cellStyle name="Normal 5 3 4" xfId="2874" xr:uid="{00000000-0005-0000-0000-00009A0A0000}"/>
    <cellStyle name="Normal 5 3 5" xfId="2870" xr:uid="{00000000-0005-0000-0000-00009B0A0000}"/>
    <cellStyle name="Normal 5 4" xfId="119" xr:uid="{00000000-0005-0000-0000-00009C0A0000}"/>
    <cellStyle name="Normal 5 4 2" xfId="2876" xr:uid="{00000000-0005-0000-0000-00009D0A0000}"/>
    <cellStyle name="Normal 5 4 3" xfId="2877" xr:uid="{00000000-0005-0000-0000-00009E0A0000}"/>
    <cellStyle name="Normal 5 4 3 2" xfId="2878" xr:uid="{00000000-0005-0000-0000-00009F0A0000}"/>
    <cellStyle name="Normal 5 4 4" xfId="2879" xr:uid="{00000000-0005-0000-0000-0000A00A0000}"/>
    <cellStyle name="Normal 5 4 5" xfId="2875" xr:uid="{00000000-0005-0000-0000-0000A10A0000}"/>
    <cellStyle name="Normal 5 5" xfId="20" xr:uid="{00000000-0005-0000-0000-0000A20A0000}"/>
    <cellStyle name="Normal 5 5 2" xfId="2880" xr:uid="{00000000-0005-0000-0000-0000A30A0000}"/>
    <cellStyle name="Normal 5 6" xfId="439" xr:uid="{00000000-0005-0000-0000-0000A40A0000}"/>
    <cellStyle name="Normal 5 6 2" xfId="2881" xr:uid="{00000000-0005-0000-0000-0000A50A0000}"/>
    <cellStyle name="Normal 5 7" xfId="2882" xr:uid="{00000000-0005-0000-0000-0000A60A0000}"/>
    <cellStyle name="Normal 5 8" xfId="2883" xr:uid="{00000000-0005-0000-0000-0000A70A0000}"/>
    <cellStyle name="Normal 50" xfId="3268" xr:uid="{00000000-0005-0000-0000-0000A80A0000}"/>
    <cellStyle name="Normal 51" xfId="3279" xr:uid="{00000000-0005-0000-0000-0000A90A0000}"/>
    <cellStyle name="Normal 52" xfId="3280" xr:uid="{00000000-0005-0000-0000-0000AA0A0000}"/>
    <cellStyle name="Normal 53" xfId="3281" xr:uid="{00000000-0005-0000-0000-0000AB0A0000}"/>
    <cellStyle name="Normal 6" xfId="33" xr:uid="{00000000-0005-0000-0000-0000AC0A0000}"/>
    <cellStyle name="Normal 6 10" xfId="2885" xr:uid="{00000000-0005-0000-0000-0000AD0A0000}"/>
    <cellStyle name="Normal 6 11" xfId="2884" xr:uid="{00000000-0005-0000-0000-0000AE0A0000}"/>
    <cellStyle name="Normal 6 2" xfId="120" xr:uid="{00000000-0005-0000-0000-0000AF0A0000}"/>
    <cellStyle name="Normal 6 2 2" xfId="306" xr:uid="{00000000-0005-0000-0000-0000B00A0000}"/>
    <cellStyle name="Normal 6 2 2 2" xfId="2887" xr:uid="{00000000-0005-0000-0000-0000B10A0000}"/>
    <cellStyle name="Normal 6 2 3" xfId="2888" xr:uid="{00000000-0005-0000-0000-0000B20A0000}"/>
    <cellStyle name="Normal 6 2 3 2" xfId="2889" xr:uid="{00000000-0005-0000-0000-0000B30A0000}"/>
    <cellStyle name="Normal 6 2 3 3" xfId="2890" xr:uid="{00000000-0005-0000-0000-0000B40A0000}"/>
    <cellStyle name="Normal 6 2 4" xfId="2891" xr:uid="{00000000-0005-0000-0000-0000B50A0000}"/>
    <cellStyle name="Normal 6 2 5" xfId="2892" xr:uid="{00000000-0005-0000-0000-0000B60A0000}"/>
    <cellStyle name="Normal 6 2 6" xfId="2886" xr:uid="{00000000-0005-0000-0000-0000B70A0000}"/>
    <cellStyle name="Normal 6 3" xfId="121" xr:uid="{00000000-0005-0000-0000-0000B80A0000}"/>
    <cellStyle name="Normal 6 3 2" xfId="2894" xr:uid="{00000000-0005-0000-0000-0000B90A0000}"/>
    <cellStyle name="Normal 6 3 3" xfId="2895" xr:uid="{00000000-0005-0000-0000-0000BA0A0000}"/>
    <cellStyle name="Normal 6 3 3 2" xfId="2896" xr:uid="{00000000-0005-0000-0000-0000BB0A0000}"/>
    <cellStyle name="Normal 6 3 4" xfId="2897" xr:uid="{00000000-0005-0000-0000-0000BC0A0000}"/>
    <cellStyle name="Normal 6 3 5" xfId="2893" xr:uid="{00000000-0005-0000-0000-0000BD0A0000}"/>
    <cellStyle name="Normal 6 4" xfId="307" xr:uid="{00000000-0005-0000-0000-0000BE0A0000}"/>
    <cellStyle name="Normal 6 4 2" xfId="2899" xr:uid="{00000000-0005-0000-0000-0000BF0A0000}"/>
    <cellStyle name="Normal 6 4 3" xfId="2900" xr:uid="{00000000-0005-0000-0000-0000C00A0000}"/>
    <cellStyle name="Normal 6 4 4" xfId="2901" xr:uid="{00000000-0005-0000-0000-0000C10A0000}"/>
    <cellStyle name="Normal 6 4 5" xfId="2898" xr:uid="{00000000-0005-0000-0000-0000C20A0000}"/>
    <cellStyle name="Normal 6 5" xfId="2902" xr:uid="{00000000-0005-0000-0000-0000C30A0000}"/>
    <cellStyle name="Normal 6 6" xfId="2903" xr:uid="{00000000-0005-0000-0000-0000C40A0000}"/>
    <cellStyle name="Normal 6 7" xfId="2904" xr:uid="{00000000-0005-0000-0000-0000C50A0000}"/>
    <cellStyle name="Normal 6 8" xfId="2905" xr:uid="{00000000-0005-0000-0000-0000C60A0000}"/>
    <cellStyle name="Normal 6 9" xfId="2906" xr:uid="{00000000-0005-0000-0000-0000C70A0000}"/>
    <cellStyle name="Normal 6 9 2" xfId="2907" xr:uid="{00000000-0005-0000-0000-0000C80A0000}"/>
    <cellStyle name="Normal 6 9 3" xfId="2908" xr:uid="{00000000-0005-0000-0000-0000C90A0000}"/>
    <cellStyle name="Normal 6_COGS film - AUG 14" xfId="308" xr:uid="{00000000-0005-0000-0000-0000CA0A0000}"/>
    <cellStyle name="Normal 65" xfId="2909" xr:uid="{00000000-0005-0000-0000-0000CB0A0000}"/>
    <cellStyle name="Normal 7" xfId="34" xr:uid="{00000000-0005-0000-0000-0000CC0A0000}"/>
    <cellStyle name="Normal 7 2" xfId="309" xr:uid="{00000000-0005-0000-0000-0000CD0A0000}"/>
    <cellStyle name="Normal 7 2 2" xfId="2911" xr:uid="{00000000-0005-0000-0000-0000CE0A0000}"/>
    <cellStyle name="Normal 7 3" xfId="2912" xr:uid="{00000000-0005-0000-0000-0000CF0A0000}"/>
    <cellStyle name="Normal 7 4" xfId="2913" xr:uid="{00000000-0005-0000-0000-0000D00A0000}"/>
    <cellStyle name="Normal 7 5" xfId="2914" xr:uid="{00000000-0005-0000-0000-0000D10A0000}"/>
    <cellStyle name="Normal 7 6" xfId="2915" xr:uid="{00000000-0005-0000-0000-0000D20A0000}"/>
    <cellStyle name="Normal 7 6 2" xfId="2916" xr:uid="{00000000-0005-0000-0000-0000D30A0000}"/>
    <cellStyle name="Normal 7 7" xfId="2917" xr:uid="{00000000-0005-0000-0000-0000D40A0000}"/>
    <cellStyle name="Normal 7 8" xfId="2910" xr:uid="{00000000-0005-0000-0000-0000D50A0000}"/>
    <cellStyle name="Normal 8" xfId="35" xr:uid="{00000000-0005-0000-0000-0000D60A0000}"/>
    <cellStyle name="Normal 8 2" xfId="310" xr:uid="{00000000-0005-0000-0000-0000D70A0000}"/>
    <cellStyle name="Normal 8 2 2" xfId="2918" xr:uid="{00000000-0005-0000-0000-0000D80A0000}"/>
    <cellStyle name="Normal 9" xfId="75" xr:uid="{00000000-0005-0000-0000-0000D90A0000}"/>
    <cellStyle name="Normal 9 2" xfId="311" xr:uid="{00000000-0005-0000-0000-0000DA0A0000}"/>
    <cellStyle name="Normal 9 2 2" xfId="2920" xr:uid="{00000000-0005-0000-0000-0000DB0A0000}"/>
    <cellStyle name="Normal 9 3" xfId="2921" xr:uid="{00000000-0005-0000-0000-0000DC0A0000}"/>
    <cellStyle name="Normal 9 3 2" xfId="2922" xr:uid="{00000000-0005-0000-0000-0000DD0A0000}"/>
    <cellStyle name="Normal 9 3 3" xfId="2923" xr:uid="{00000000-0005-0000-0000-0000DE0A0000}"/>
    <cellStyle name="Normal 9 4" xfId="2924" xr:uid="{00000000-0005-0000-0000-0000DF0A0000}"/>
    <cellStyle name="Normal 9 5" xfId="2919" xr:uid="{00000000-0005-0000-0000-0000E00A0000}"/>
    <cellStyle name="Note 10" xfId="2926" xr:uid="{00000000-0005-0000-0000-0000E10A0000}"/>
    <cellStyle name="Note 10 2" xfId="2927" xr:uid="{00000000-0005-0000-0000-0000E20A0000}"/>
    <cellStyle name="Note 10 2 2" xfId="2928" xr:uid="{00000000-0005-0000-0000-0000E30A0000}"/>
    <cellStyle name="Note 10 3" xfId="2929" xr:uid="{00000000-0005-0000-0000-0000E40A0000}"/>
    <cellStyle name="Note 10 4" xfId="2930" xr:uid="{00000000-0005-0000-0000-0000E50A0000}"/>
    <cellStyle name="Note 11" xfId="2931" xr:uid="{00000000-0005-0000-0000-0000E60A0000}"/>
    <cellStyle name="Note 11 2" xfId="2932" xr:uid="{00000000-0005-0000-0000-0000E70A0000}"/>
    <cellStyle name="Note 11 2 2" xfId="2933" xr:uid="{00000000-0005-0000-0000-0000E80A0000}"/>
    <cellStyle name="Note 11 3" xfId="2934" xr:uid="{00000000-0005-0000-0000-0000E90A0000}"/>
    <cellStyle name="Note 11 4" xfId="2935" xr:uid="{00000000-0005-0000-0000-0000EA0A0000}"/>
    <cellStyle name="Note 12" xfId="2936" xr:uid="{00000000-0005-0000-0000-0000EB0A0000}"/>
    <cellStyle name="Note 12 2" xfId="2937" xr:uid="{00000000-0005-0000-0000-0000EC0A0000}"/>
    <cellStyle name="Note 12 2 2" xfId="2938" xr:uid="{00000000-0005-0000-0000-0000ED0A0000}"/>
    <cellStyle name="Note 12 3" xfId="2939" xr:uid="{00000000-0005-0000-0000-0000EE0A0000}"/>
    <cellStyle name="Note 12 4" xfId="2940" xr:uid="{00000000-0005-0000-0000-0000EF0A0000}"/>
    <cellStyle name="Note 12 4 2" xfId="2941" xr:uid="{00000000-0005-0000-0000-0000F00A0000}"/>
    <cellStyle name="Note 13" xfId="2942" xr:uid="{00000000-0005-0000-0000-0000F10A0000}"/>
    <cellStyle name="Note 13 2" xfId="2943" xr:uid="{00000000-0005-0000-0000-0000F20A0000}"/>
    <cellStyle name="Note 13 2 2" xfId="2944" xr:uid="{00000000-0005-0000-0000-0000F30A0000}"/>
    <cellStyle name="Note 14" xfId="2945" xr:uid="{00000000-0005-0000-0000-0000F40A0000}"/>
    <cellStyle name="Note 14 2" xfId="2946" xr:uid="{00000000-0005-0000-0000-0000F50A0000}"/>
    <cellStyle name="Note 14 2 2" xfId="2947" xr:uid="{00000000-0005-0000-0000-0000F60A0000}"/>
    <cellStyle name="Note 15" xfId="2948" xr:uid="{00000000-0005-0000-0000-0000F70A0000}"/>
    <cellStyle name="Note 15 2" xfId="2949" xr:uid="{00000000-0005-0000-0000-0000F80A0000}"/>
    <cellStyle name="Note 15 2 2" xfId="2950" xr:uid="{00000000-0005-0000-0000-0000F90A0000}"/>
    <cellStyle name="Note 16" xfId="2951" xr:uid="{00000000-0005-0000-0000-0000FA0A0000}"/>
    <cellStyle name="Note 16 2" xfId="2952" xr:uid="{00000000-0005-0000-0000-0000FB0A0000}"/>
    <cellStyle name="Note 16 2 2" xfId="2953" xr:uid="{00000000-0005-0000-0000-0000FC0A0000}"/>
    <cellStyle name="Note 17" xfId="2954" xr:uid="{00000000-0005-0000-0000-0000FD0A0000}"/>
    <cellStyle name="Note 17 2" xfId="2955" xr:uid="{00000000-0005-0000-0000-0000FE0A0000}"/>
    <cellStyle name="Note 17 2 2" xfId="2956" xr:uid="{00000000-0005-0000-0000-0000FF0A0000}"/>
    <cellStyle name="Note 18" xfId="2957" xr:uid="{00000000-0005-0000-0000-0000000B0000}"/>
    <cellStyle name="Note 18 2" xfId="2958" xr:uid="{00000000-0005-0000-0000-0000010B0000}"/>
    <cellStyle name="Note 18 2 2" xfId="2959" xr:uid="{00000000-0005-0000-0000-0000020B0000}"/>
    <cellStyle name="Note 19" xfId="2960" xr:uid="{00000000-0005-0000-0000-0000030B0000}"/>
    <cellStyle name="Note 19 2" xfId="2961" xr:uid="{00000000-0005-0000-0000-0000040B0000}"/>
    <cellStyle name="Note 19 2 2" xfId="2962" xr:uid="{00000000-0005-0000-0000-0000050B0000}"/>
    <cellStyle name="Note 2" xfId="76" xr:uid="{00000000-0005-0000-0000-0000060B0000}"/>
    <cellStyle name="Note 2 2" xfId="2964" xr:uid="{00000000-0005-0000-0000-0000070B0000}"/>
    <cellStyle name="Note 2 2 2" xfId="2965" xr:uid="{00000000-0005-0000-0000-0000080B0000}"/>
    <cellStyle name="Note 2 2 3" xfId="2966" xr:uid="{00000000-0005-0000-0000-0000090B0000}"/>
    <cellStyle name="Note 2 3" xfId="2967" xr:uid="{00000000-0005-0000-0000-00000A0B0000}"/>
    <cellStyle name="Note 2 3 2" xfId="2968" xr:uid="{00000000-0005-0000-0000-00000B0B0000}"/>
    <cellStyle name="Note 2 4" xfId="2969" xr:uid="{00000000-0005-0000-0000-00000C0B0000}"/>
    <cellStyle name="Note 2 5" xfId="2970" xr:uid="{00000000-0005-0000-0000-00000D0B0000}"/>
    <cellStyle name="Note 2 5 2" xfId="2971" xr:uid="{00000000-0005-0000-0000-00000E0B0000}"/>
    <cellStyle name="Note 2 5 3" xfId="2972" xr:uid="{00000000-0005-0000-0000-00000F0B0000}"/>
    <cellStyle name="Note 2 6" xfId="2973" xr:uid="{00000000-0005-0000-0000-0000100B0000}"/>
    <cellStyle name="Note 2 6 2" xfId="2974" xr:uid="{00000000-0005-0000-0000-0000110B0000}"/>
    <cellStyle name="Note 2 7" xfId="2975" xr:uid="{00000000-0005-0000-0000-0000120B0000}"/>
    <cellStyle name="Note 2 8" xfId="2976" xr:uid="{00000000-0005-0000-0000-0000130B0000}"/>
    <cellStyle name="Note 2 9" xfId="2963" xr:uid="{00000000-0005-0000-0000-0000140B0000}"/>
    <cellStyle name="Note 20" xfId="2977" xr:uid="{00000000-0005-0000-0000-0000150B0000}"/>
    <cellStyle name="Note 20 2" xfId="2978" xr:uid="{00000000-0005-0000-0000-0000160B0000}"/>
    <cellStyle name="Note 20 3" xfId="2979" xr:uid="{00000000-0005-0000-0000-0000170B0000}"/>
    <cellStyle name="Note 20 3 2" xfId="2980" xr:uid="{00000000-0005-0000-0000-0000180B0000}"/>
    <cellStyle name="Note 20 3 3" xfId="2981" xr:uid="{00000000-0005-0000-0000-0000190B0000}"/>
    <cellStyle name="Note 20 4" xfId="2982" xr:uid="{00000000-0005-0000-0000-00001A0B0000}"/>
    <cellStyle name="Note 21" xfId="2983" xr:uid="{00000000-0005-0000-0000-00001B0B0000}"/>
    <cellStyle name="Note 21 2" xfId="2984" xr:uid="{00000000-0005-0000-0000-00001C0B0000}"/>
    <cellStyle name="Note 21 2 2" xfId="2985" xr:uid="{00000000-0005-0000-0000-00001D0B0000}"/>
    <cellStyle name="Note 21 2 3" xfId="2986" xr:uid="{00000000-0005-0000-0000-00001E0B0000}"/>
    <cellStyle name="Note 21 3" xfId="2987" xr:uid="{00000000-0005-0000-0000-00001F0B0000}"/>
    <cellStyle name="Note 21 3 2" xfId="2988" xr:uid="{00000000-0005-0000-0000-0000200B0000}"/>
    <cellStyle name="Note 21 3 3" xfId="2989" xr:uid="{00000000-0005-0000-0000-0000210B0000}"/>
    <cellStyle name="Note 21 4" xfId="2990" xr:uid="{00000000-0005-0000-0000-0000220B0000}"/>
    <cellStyle name="Note 22" xfId="2991" xr:uid="{00000000-0005-0000-0000-0000230B0000}"/>
    <cellStyle name="Note 22 2" xfId="2992" xr:uid="{00000000-0005-0000-0000-0000240B0000}"/>
    <cellStyle name="Note 22 2 2" xfId="2993" xr:uid="{00000000-0005-0000-0000-0000250B0000}"/>
    <cellStyle name="Note 22 2 3" xfId="2994" xr:uid="{00000000-0005-0000-0000-0000260B0000}"/>
    <cellStyle name="Note 22 3" xfId="2995" xr:uid="{00000000-0005-0000-0000-0000270B0000}"/>
    <cellStyle name="Note 22 3 2" xfId="2996" xr:uid="{00000000-0005-0000-0000-0000280B0000}"/>
    <cellStyle name="Note 22 3 3" xfId="2997" xr:uid="{00000000-0005-0000-0000-0000290B0000}"/>
    <cellStyle name="Note 22 4" xfId="2998" xr:uid="{00000000-0005-0000-0000-00002A0B0000}"/>
    <cellStyle name="Note 23" xfId="2999" xr:uid="{00000000-0005-0000-0000-00002B0B0000}"/>
    <cellStyle name="Note 23 2" xfId="3000" xr:uid="{00000000-0005-0000-0000-00002C0B0000}"/>
    <cellStyle name="Note 23 3" xfId="3001" xr:uid="{00000000-0005-0000-0000-00002D0B0000}"/>
    <cellStyle name="Note 23 3 2" xfId="3002" xr:uid="{00000000-0005-0000-0000-00002E0B0000}"/>
    <cellStyle name="Note 23 3 3" xfId="3003" xr:uid="{00000000-0005-0000-0000-00002F0B0000}"/>
    <cellStyle name="Note 23 4" xfId="3004" xr:uid="{00000000-0005-0000-0000-0000300B0000}"/>
    <cellStyle name="Note 24" xfId="3005" xr:uid="{00000000-0005-0000-0000-0000310B0000}"/>
    <cellStyle name="Note 24 2" xfId="3006" xr:uid="{00000000-0005-0000-0000-0000320B0000}"/>
    <cellStyle name="Note 24 2 2" xfId="3007" xr:uid="{00000000-0005-0000-0000-0000330B0000}"/>
    <cellStyle name="Note 24 3" xfId="3008" xr:uid="{00000000-0005-0000-0000-0000340B0000}"/>
    <cellStyle name="Note 24 4" xfId="3009" xr:uid="{00000000-0005-0000-0000-0000350B0000}"/>
    <cellStyle name="Note 25" xfId="3010" xr:uid="{00000000-0005-0000-0000-0000360B0000}"/>
    <cellStyle name="Note 26" xfId="3011" xr:uid="{00000000-0005-0000-0000-0000370B0000}"/>
    <cellStyle name="Note 26 2" xfId="3012" xr:uid="{00000000-0005-0000-0000-0000380B0000}"/>
    <cellStyle name="Note 26 3" xfId="3013" xr:uid="{00000000-0005-0000-0000-0000390B0000}"/>
    <cellStyle name="Note 26 3 2" xfId="3014" xr:uid="{00000000-0005-0000-0000-00003A0B0000}"/>
    <cellStyle name="Note 26 3 3" xfId="3015" xr:uid="{00000000-0005-0000-0000-00003B0B0000}"/>
    <cellStyle name="Note 26 4" xfId="3016" xr:uid="{00000000-0005-0000-0000-00003C0B0000}"/>
    <cellStyle name="Note 27" xfId="3017" xr:uid="{00000000-0005-0000-0000-00003D0B0000}"/>
    <cellStyle name="Note 28" xfId="3018" xr:uid="{00000000-0005-0000-0000-00003E0B0000}"/>
    <cellStyle name="Note 28 2" xfId="3019" xr:uid="{00000000-0005-0000-0000-00003F0B0000}"/>
    <cellStyle name="Note 29" xfId="3020" xr:uid="{00000000-0005-0000-0000-0000400B0000}"/>
    <cellStyle name="Note 3" xfId="312" xr:uid="{00000000-0005-0000-0000-0000410B0000}"/>
    <cellStyle name="Note 3 2" xfId="3022" xr:uid="{00000000-0005-0000-0000-0000420B0000}"/>
    <cellStyle name="Note 3 3" xfId="3023" xr:uid="{00000000-0005-0000-0000-0000430B0000}"/>
    <cellStyle name="Note 3 4" xfId="3024" xr:uid="{00000000-0005-0000-0000-0000440B0000}"/>
    <cellStyle name="Note 3 4 2" xfId="3025" xr:uid="{00000000-0005-0000-0000-0000450B0000}"/>
    <cellStyle name="Note 3 5" xfId="3021" xr:uid="{00000000-0005-0000-0000-0000460B0000}"/>
    <cellStyle name="Note 30" xfId="3026" xr:uid="{00000000-0005-0000-0000-0000470B0000}"/>
    <cellStyle name="Note 31" xfId="3027" xr:uid="{00000000-0005-0000-0000-0000480B0000}"/>
    <cellStyle name="Note 32" xfId="3028" xr:uid="{00000000-0005-0000-0000-0000490B0000}"/>
    <cellStyle name="Note 33" xfId="3029" xr:uid="{00000000-0005-0000-0000-00004A0B0000}"/>
    <cellStyle name="Note 34" xfId="3030" xr:uid="{00000000-0005-0000-0000-00004B0B0000}"/>
    <cellStyle name="Note 35" xfId="3031" xr:uid="{00000000-0005-0000-0000-00004C0B0000}"/>
    <cellStyle name="Note 36" xfId="3032" xr:uid="{00000000-0005-0000-0000-00004D0B0000}"/>
    <cellStyle name="Note 37" xfId="3033" xr:uid="{00000000-0005-0000-0000-00004E0B0000}"/>
    <cellStyle name="Note 38" xfId="3034" xr:uid="{00000000-0005-0000-0000-00004F0B0000}"/>
    <cellStyle name="Note 39" xfId="3035" xr:uid="{00000000-0005-0000-0000-0000500B0000}"/>
    <cellStyle name="Note 4" xfId="3036" xr:uid="{00000000-0005-0000-0000-0000510B0000}"/>
    <cellStyle name="Note 4 2" xfId="3037" xr:uid="{00000000-0005-0000-0000-0000520B0000}"/>
    <cellStyle name="Note 4 2 2" xfId="3038" xr:uid="{00000000-0005-0000-0000-0000530B0000}"/>
    <cellStyle name="Note 4 3" xfId="3039" xr:uid="{00000000-0005-0000-0000-0000540B0000}"/>
    <cellStyle name="Note 4 4" xfId="3040" xr:uid="{00000000-0005-0000-0000-0000550B0000}"/>
    <cellStyle name="Note 4 4 2" xfId="3041" xr:uid="{00000000-0005-0000-0000-0000560B0000}"/>
    <cellStyle name="Note 40" xfId="3042" xr:uid="{00000000-0005-0000-0000-0000570B0000}"/>
    <cellStyle name="Note 41" xfId="3043" xr:uid="{00000000-0005-0000-0000-0000580B0000}"/>
    <cellStyle name="Note 42" xfId="3044" xr:uid="{00000000-0005-0000-0000-0000590B0000}"/>
    <cellStyle name="Note 43" xfId="3045" xr:uid="{00000000-0005-0000-0000-00005A0B0000}"/>
    <cellStyle name="Note 44" xfId="3046" xr:uid="{00000000-0005-0000-0000-00005B0B0000}"/>
    <cellStyle name="Note 45" xfId="3047" xr:uid="{00000000-0005-0000-0000-00005C0B0000}"/>
    <cellStyle name="Note 46" xfId="3048" xr:uid="{00000000-0005-0000-0000-00005D0B0000}"/>
    <cellStyle name="Note 46 2" xfId="3049" xr:uid="{00000000-0005-0000-0000-00005E0B0000}"/>
    <cellStyle name="Note 47" xfId="3050" xr:uid="{00000000-0005-0000-0000-00005F0B0000}"/>
    <cellStyle name="Note 47 2" xfId="3051" xr:uid="{00000000-0005-0000-0000-0000600B0000}"/>
    <cellStyle name="Note 48" xfId="2925" xr:uid="{00000000-0005-0000-0000-0000610B0000}"/>
    <cellStyle name="Note 5" xfId="3052" xr:uid="{00000000-0005-0000-0000-0000620B0000}"/>
    <cellStyle name="Note 5 2" xfId="3053" xr:uid="{00000000-0005-0000-0000-0000630B0000}"/>
    <cellStyle name="Note 5 2 2" xfId="3054" xr:uid="{00000000-0005-0000-0000-0000640B0000}"/>
    <cellStyle name="Note 5 3" xfId="3055" xr:uid="{00000000-0005-0000-0000-0000650B0000}"/>
    <cellStyle name="Note 5 4" xfId="3056" xr:uid="{00000000-0005-0000-0000-0000660B0000}"/>
    <cellStyle name="Note 5 4 2" xfId="3057" xr:uid="{00000000-0005-0000-0000-0000670B0000}"/>
    <cellStyle name="Note 6" xfId="3058" xr:uid="{00000000-0005-0000-0000-0000680B0000}"/>
    <cellStyle name="Note 6 2" xfId="3059" xr:uid="{00000000-0005-0000-0000-0000690B0000}"/>
    <cellStyle name="Note 6 2 2" xfId="3060" xr:uid="{00000000-0005-0000-0000-00006A0B0000}"/>
    <cellStyle name="Note 6 3" xfId="3061" xr:uid="{00000000-0005-0000-0000-00006B0B0000}"/>
    <cellStyle name="Note 6 4" xfId="3062" xr:uid="{00000000-0005-0000-0000-00006C0B0000}"/>
    <cellStyle name="Note 7" xfId="3063" xr:uid="{00000000-0005-0000-0000-00006D0B0000}"/>
    <cellStyle name="Note 7 2" xfId="3064" xr:uid="{00000000-0005-0000-0000-00006E0B0000}"/>
    <cellStyle name="Note 7 2 2" xfId="3065" xr:uid="{00000000-0005-0000-0000-00006F0B0000}"/>
    <cellStyle name="Note 7 3" xfId="3066" xr:uid="{00000000-0005-0000-0000-0000700B0000}"/>
    <cellStyle name="Note 7 4" xfId="3067" xr:uid="{00000000-0005-0000-0000-0000710B0000}"/>
    <cellStyle name="Note 8" xfId="3068" xr:uid="{00000000-0005-0000-0000-0000720B0000}"/>
    <cellStyle name="Note 8 2" xfId="3069" xr:uid="{00000000-0005-0000-0000-0000730B0000}"/>
    <cellStyle name="Note 8 2 2" xfId="3070" xr:uid="{00000000-0005-0000-0000-0000740B0000}"/>
    <cellStyle name="Note 8 3" xfId="3071" xr:uid="{00000000-0005-0000-0000-0000750B0000}"/>
    <cellStyle name="Note 8 4" xfId="3072" xr:uid="{00000000-0005-0000-0000-0000760B0000}"/>
    <cellStyle name="Note 9" xfId="3073" xr:uid="{00000000-0005-0000-0000-0000770B0000}"/>
    <cellStyle name="Note 9 2" xfId="3074" xr:uid="{00000000-0005-0000-0000-0000780B0000}"/>
    <cellStyle name="Note 9 2 2" xfId="3075" xr:uid="{00000000-0005-0000-0000-0000790B0000}"/>
    <cellStyle name="Note 9 3" xfId="3076" xr:uid="{00000000-0005-0000-0000-00007A0B0000}"/>
    <cellStyle name="Note 9 4" xfId="3077" xr:uid="{00000000-0005-0000-0000-00007B0B0000}"/>
    <cellStyle name="Output 10" xfId="3078" xr:uid="{00000000-0005-0000-0000-00007C0B0000}"/>
    <cellStyle name="Output 11" xfId="3079" xr:uid="{00000000-0005-0000-0000-00007D0B0000}"/>
    <cellStyle name="Output 12" xfId="3080" xr:uid="{00000000-0005-0000-0000-00007E0B0000}"/>
    <cellStyle name="Output 13" xfId="3081" xr:uid="{00000000-0005-0000-0000-00007F0B0000}"/>
    <cellStyle name="Output 14" xfId="3082" xr:uid="{00000000-0005-0000-0000-0000800B0000}"/>
    <cellStyle name="Output 15" xfId="3083" xr:uid="{00000000-0005-0000-0000-0000810B0000}"/>
    <cellStyle name="Output 16" xfId="3084" xr:uid="{00000000-0005-0000-0000-0000820B0000}"/>
    <cellStyle name="Output 17" xfId="3085" xr:uid="{00000000-0005-0000-0000-0000830B0000}"/>
    <cellStyle name="Output 18" xfId="3086" xr:uid="{00000000-0005-0000-0000-0000840B0000}"/>
    <cellStyle name="Output 19" xfId="3087" xr:uid="{00000000-0005-0000-0000-0000850B0000}"/>
    <cellStyle name="Output 2" xfId="77" xr:uid="{00000000-0005-0000-0000-0000860B0000}"/>
    <cellStyle name="Output 2 2" xfId="3088" xr:uid="{00000000-0005-0000-0000-0000870B0000}"/>
    <cellStyle name="Output 20" xfId="3089" xr:uid="{00000000-0005-0000-0000-0000880B0000}"/>
    <cellStyle name="Output 21" xfId="3090" xr:uid="{00000000-0005-0000-0000-0000890B0000}"/>
    <cellStyle name="Output 21 2" xfId="3091" xr:uid="{00000000-0005-0000-0000-00008A0B0000}"/>
    <cellStyle name="Output 22" xfId="3092" xr:uid="{00000000-0005-0000-0000-00008B0B0000}"/>
    <cellStyle name="Output 22 2" xfId="3093" xr:uid="{00000000-0005-0000-0000-00008C0B0000}"/>
    <cellStyle name="Output 23" xfId="3094" xr:uid="{00000000-0005-0000-0000-00008D0B0000}"/>
    <cellStyle name="Output 24" xfId="3095" xr:uid="{00000000-0005-0000-0000-00008E0B0000}"/>
    <cellStyle name="Output 25" xfId="3096" xr:uid="{00000000-0005-0000-0000-00008F0B0000}"/>
    <cellStyle name="Output 26" xfId="3097" xr:uid="{00000000-0005-0000-0000-0000900B0000}"/>
    <cellStyle name="Output 27" xfId="3098" xr:uid="{00000000-0005-0000-0000-0000910B0000}"/>
    <cellStyle name="Output 3" xfId="313" xr:uid="{00000000-0005-0000-0000-0000920B0000}"/>
    <cellStyle name="Output 3 2" xfId="3100" xr:uid="{00000000-0005-0000-0000-0000930B0000}"/>
    <cellStyle name="Output 3 3" xfId="3101" xr:uid="{00000000-0005-0000-0000-0000940B0000}"/>
    <cellStyle name="Output 3 4" xfId="3099" xr:uid="{00000000-0005-0000-0000-0000950B0000}"/>
    <cellStyle name="Output 4" xfId="3102" xr:uid="{00000000-0005-0000-0000-0000960B0000}"/>
    <cellStyle name="Output 5" xfId="3103" xr:uid="{00000000-0005-0000-0000-0000970B0000}"/>
    <cellStyle name="Output 6" xfId="3104" xr:uid="{00000000-0005-0000-0000-0000980B0000}"/>
    <cellStyle name="Output 7" xfId="3105" xr:uid="{00000000-0005-0000-0000-0000990B0000}"/>
    <cellStyle name="Output 8" xfId="3106" xr:uid="{00000000-0005-0000-0000-00009A0B0000}"/>
    <cellStyle name="Output 9" xfId="3107" xr:uid="{00000000-0005-0000-0000-00009B0B0000}"/>
    <cellStyle name="Percent" xfId="458" builtinId="5"/>
    <cellStyle name="Percent [2]" xfId="314" xr:uid="{00000000-0005-0000-0000-00009C0B0000}"/>
    <cellStyle name="Percent 10" xfId="122" xr:uid="{00000000-0005-0000-0000-00009D0B0000}"/>
    <cellStyle name="Percent 11" xfId="315" xr:uid="{00000000-0005-0000-0000-00009E0B0000}"/>
    <cellStyle name="Percent 11 2" xfId="3108" xr:uid="{00000000-0005-0000-0000-00009F0B0000}"/>
    <cellStyle name="Percent 12" xfId="404" xr:uid="{00000000-0005-0000-0000-0000A00B0000}"/>
    <cellStyle name="Percent 12 2" xfId="3109" xr:uid="{00000000-0005-0000-0000-0000A10B0000}"/>
    <cellStyle name="Percent 13" xfId="16" xr:uid="{00000000-0005-0000-0000-0000A20B0000}"/>
    <cellStyle name="Percent 13 2" xfId="3111" xr:uid="{00000000-0005-0000-0000-0000A30B0000}"/>
    <cellStyle name="Percent 13 3" xfId="3110" xr:uid="{00000000-0005-0000-0000-0000A40B0000}"/>
    <cellStyle name="Percent 14" xfId="406" xr:uid="{00000000-0005-0000-0000-0000A50B0000}"/>
    <cellStyle name="Percent 14 2" xfId="3113" xr:uid="{00000000-0005-0000-0000-0000A60B0000}"/>
    <cellStyle name="Percent 14 3" xfId="3112" xr:uid="{00000000-0005-0000-0000-0000A70B0000}"/>
    <cellStyle name="Percent 15" xfId="422" xr:uid="{00000000-0005-0000-0000-0000A80B0000}"/>
    <cellStyle name="Percent 16" xfId="425" xr:uid="{00000000-0005-0000-0000-0000A90B0000}"/>
    <cellStyle name="Percent 17" xfId="416" xr:uid="{00000000-0005-0000-0000-0000AA0B0000}"/>
    <cellStyle name="Percent 18" xfId="412" xr:uid="{00000000-0005-0000-0000-0000AB0B0000}"/>
    <cellStyle name="Percent 19" xfId="419" xr:uid="{00000000-0005-0000-0000-0000AC0B0000}"/>
    <cellStyle name="Percent 2" xfId="123" xr:uid="{00000000-0005-0000-0000-0000AD0B0000}"/>
    <cellStyle name="Percent 2 10" xfId="316" xr:uid="{00000000-0005-0000-0000-0000AE0B0000}"/>
    <cellStyle name="Percent 2 10 2" xfId="3115" xr:uid="{00000000-0005-0000-0000-0000AF0B0000}"/>
    <cellStyle name="Percent 2 10 3" xfId="3114" xr:uid="{00000000-0005-0000-0000-0000B00B0000}"/>
    <cellStyle name="Percent 2 11" xfId="317" xr:uid="{00000000-0005-0000-0000-0000B10B0000}"/>
    <cellStyle name="Percent 2 2" xfId="124" xr:uid="{00000000-0005-0000-0000-0000B20B0000}"/>
    <cellStyle name="Percent 2 2 2" xfId="318" xr:uid="{00000000-0005-0000-0000-0000B30B0000}"/>
    <cellStyle name="Percent 2 2 2 2" xfId="3118" xr:uid="{00000000-0005-0000-0000-0000B40B0000}"/>
    <cellStyle name="Percent 2 2 2 3" xfId="3117" xr:uid="{00000000-0005-0000-0000-0000B50B0000}"/>
    <cellStyle name="Percent 2 2 3" xfId="3116" xr:uid="{00000000-0005-0000-0000-0000B60B0000}"/>
    <cellStyle name="Percent 2 3" xfId="319" xr:uid="{00000000-0005-0000-0000-0000B70B0000}"/>
    <cellStyle name="Percent 2 3 2" xfId="3120" xr:uid="{00000000-0005-0000-0000-0000B80B0000}"/>
    <cellStyle name="Percent 2 3 3" xfId="3119" xr:uid="{00000000-0005-0000-0000-0000B90B0000}"/>
    <cellStyle name="Percent 2 4" xfId="320" xr:uid="{00000000-0005-0000-0000-0000BA0B0000}"/>
    <cellStyle name="Percent 2 4 2" xfId="3122" xr:uid="{00000000-0005-0000-0000-0000BB0B0000}"/>
    <cellStyle name="Percent 2 4 3" xfId="3123" xr:uid="{00000000-0005-0000-0000-0000BC0B0000}"/>
    <cellStyle name="Percent 2 4 4" xfId="3124" xr:uid="{00000000-0005-0000-0000-0000BD0B0000}"/>
    <cellStyle name="Percent 2 4 4 2" xfId="3125" xr:uid="{00000000-0005-0000-0000-0000BE0B0000}"/>
    <cellStyle name="Percent 2 4 5" xfId="3126" xr:uid="{00000000-0005-0000-0000-0000BF0B0000}"/>
    <cellStyle name="Percent 2 4 6" xfId="3121" xr:uid="{00000000-0005-0000-0000-0000C00B0000}"/>
    <cellStyle name="Percent 2 5" xfId="321" xr:uid="{00000000-0005-0000-0000-0000C10B0000}"/>
    <cellStyle name="Percent 2 5 2" xfId="3128" xr:uid="{00000000-0005-0000-0000-0000C20B0000}"/>
    <cellStyle name="Percent 2 5 3" xfId="3129" xr:uid="{00000000-0005-0000-0000-0000C30B0000}"/>
    <cellStyle name="Percent 2 5 4" xfId="3127" xr:uid="{00000000-0005-0000-0000-0000C40B0000}"/>
    <cellStyle name="Percent 2 6" xfId="322" xr:uid="{00000000-0005-0000-0000-0000C50B0000}"/>
    <cellStyle name="Percent 2 6 2" xfId="3131" xr:uid="{00000000-0005-0000-0000-0000C60B0000}"/>
    <cellStyle name="Percent 2 6 3" xfId="3130" xr:uid="{00000000-0005-0000-0000-0000C70B0000}"/>
    <cellStyle name="Percent 2 7" xfId="323" xr:uid="{00000000-0005-0000-0000-0000C80B0000}"/>
    <cellStyle name="Percent 2 7 2" xfId="3133" xr:uid="{00000000-0005-0000-0000-0000C90B0000}"/>
    <cellStyle name="Percent 2 7 3" xfId="3132" xr:uid="{00000000-0005-0000-0000-0000CA0B0000}"/>
    <cellStyle name="Percent 2 8" xfId="324" xr:uid="{00000000-0005-0000-0000-0000CB0B0000}"/>
    <cellStyle name="Percent 2 8 2" xfId="3134" xr:uid="{00000000-0005-0000-0000-0000CC0B0000}"/>
    <cellStyle name="Percent 2 9" xfId="325" xr:uid="{00000000-0005-0000-0000-0000CD0B0000}"/>
    <cellStyle name="Percent 2 9 2" xfId="3135" xr:uid="{00000000-0005-0000-0000-0000CE0B0000}"/>
    <cellStyle name="Percent 20" xfId="415" xr:uid="{00000000-0005-0000-0000-0000CF0B0000}"/>
    <cellStyle name="Percent 21" xfId="421" xr:uid="{00000000-0005-0000-0000-0000D00B0000}"/>
    <cellStyle name="Percent 22" xfId="411" xr:uid="{00000000-0005-0000-0000-0000D10B0000}"/>
    <cellStyle name="Percent 23" xfId="427" xr:uid="{00000000-0005-0000-0000-0000D20B0000}"/>
    <cellStyle name="Percent 24" xfId="413" xr:uid="{00000000-0005-0000-0000-0000D30B0000}"/>
    <cellStyle name="Percent 25" xfId="417" xr:uid="{00000000-0005-0000-0000-0000D40B0000}"/>
    <cellStyle name="Percent 26" xfId="450" xr:uid="{00000000-0005-0000-0000-0000D50B0000}"/>
    <cellStyle name="Percent 27" xfId="454" xr:uid="{00000000-0005-0000-0000-0000D60B0000}"/>
    <cellStyle name="Percent 28" xfId="455" xr:uid="{00000000-0005-0000-0000-0000D70B0000}"/>
    <cellStyle name="Percent 29" xfId="456" xr:uid="{00000000-0005-0000-0000-0000D80B0000}"/>
    <cellStyle name="Percent 3" xfId="125" xr:uid="{00000000-0005-0000-0000-0000D90B0000}"/>
    <cellStyle name="Percent 3 2" xfId="326" xr:uid="{00000000-0005-0000-0000-0000DA0B0000}"/>
    <cellStyle name="Percent 3 2 2" xfId="3138" xr:uid="{00000000-0005-0000-0000-0000DB0B0000}"/>
    <cellStyle name="Percent 3 2 3" xfId="3139" xr:uid="{00000000-0005-0000-0000-0000DC0B0000}"/>
    <cellStyle name="Percent 3 2 4" xfId="3140" xr:uid="{00000000-0005-0000-0000-0000DD0B0000}"/>
    <cellStyle name="Percent 3 2 5" xfId="3137" xr:uid="{00000000-0005-0000-0000-0000DE0B0000}"/>
    <cellStyle name="Percent 3 3" xfId="3141" xr:uid="{00000000-0005-0000-0000-0000DF0B0000}"/>
    <cellStyle name="Percent 3 4" xfId="3142" xr:uid="{00000000-0005-0000-0000-0000E00B0000}"/>
    <cellStyle name="Percent 3 5" xfId="3143" xr:uid="{00000000-0005-0000-0000-0000E10B0000}"/>
    <cellStyle name="Percent 3 6" xfId="3144" xr:uid="{00000000-0005-0000-0000-0000E20B0000}"/>
    <cellStyle name="Percent 3 6 2" xfId="3145" xr:uid="{00000000-0005-0000-0000-0000E30B0000}"/>
    <cellStyle name="Percent 3 7" xfId="3146" xr:uid="{00000000-0005-0000-0000-0000E40B0000}"/>
    <cellStyle name="Percent 3 8" xfId="3136" xr:uid="{00000000-0005-0000-0000-0000E50B0000}"/>
    <cellStyle name="Percent 30" xfId="457" xr:uid="{00000000-0005-0000-0000-0000E60B0000}"/>
    <cellStyle name="Percent 4" xfId="126" xr:uid="{00000000-0005-0000-0000-0000E70B0000}"/>
    <cellStyle name="Percent 4 2" xfId="127" xr:uid="{00000000-0005-0000-0000-0000E80B0000}"/>
    <cellStyle name="Percent 4 2 2" xfId="3148" xr:uid="{00000000-0005-0000-0000-0000E90B0000}"/>
    <cellStyle name="Percent 4 3" xfId="3149" xr:uid="{00000000-0005-0000-0000-0000EA0B0000}"/>
    <cellStyle name="Percent 4 4" xfId="3147" xr:uid="{00000000-0005-0000-0000-0000EB0B0000}"/>
    <cellStyle name="Percent 5" xfId="128" xr:uid="{00000000-0005-0000-0000-0000EC0B0000}"/>
    <cellStyle name="Percent 5 2" xfId="327" xr:uid="{00000000-0005-0000-0000-0000ED0B0000}"/>
    <cellStyle name="Percent 5 2 2" xfId="3152" xr:uid="{00000000-0005-0000-0000-0000EE0B0000}"/>
    <cellStyle name="Percent 5 2 2 2" xfId="3153" xr:uid="{00000000-0005-0000-0000-0000EF0B0000}"/>
    <cellStyle name="Percent 5 2 2 3" xfId="3154" xr:uid="{00000000-0005-0000-0000-0000F00B0000}"/>
    <cellStyle name="Percent 5 2 3" xfId="3155" xr:uid="{00000000-0005-0000-0000-0000F10B0000}"/>
    <cellStyle name="Percent 5 2 4" xfId="3156" xr:uid="{00000000-0005-0000-0000-0000F20B0000}"/>
    <cellStyle name="Percent 5 2 5" xfId="3151" xr:uid="{00000000-0005-0000-0000-0000F30B0000}"/>
    <cellStyle name="Percent 5 3" xfId="3157" xr:uid="{00000000-0005-0000-0000-0000F40B0000}"/>
    <cellStyle name="Percent 5 4" xfId="3158" xr:uid="{00000000-0005-0000-0000-0000F50B0000}"/>
    <cellStyle name="Percent 5 4 2" xfId="3159" xr:uid="{00000000-0005-0000-0000-0000F60B0000}"/>
    <cellStyle name="Percent 5 4 3" xfId="3160" xr:uid="{00000000-0005-0000-0000-0000F70B0000}"/>
    <cellStyle name="Percent 5 5" xfId="3161" xr:uid="{00000000-0005-0000-0000-0000F80B0000}"/>
    <cellStyle name="Percent 5 6" xfId="3162" xr:uid="{00000000-0005-0000-0000-0000F90B0000}"/>
    <cellStyle name="Percent 5 7" xfId="3150" xr:uid="{00000000-0005-0000-0000-0000FA0B0000}"/>
    <cellStyle name="Percent 6" xfId="129" xr:uid="{00000000-0005-0000-0000-0000FB0B0000}"/>
    <cellStyle name="Percent 6 2" xfId="141" xr:uid="{00000000-0005-0000-0000-0000FC0B0000}"/>
    <cellStyle name="Percent 6 2 2" xfId="3164" xr:uid="{00000000-0005-0000-0000-0000FD0B0000}"/>
    <cellStyle name="Percent 6 2 3" xfId="3163" xr:uid="{00000000-0005-0000-0000-0000FE0B0000}"/>
    <cellStyle name="Percent 6 3" xfId="328" xr:uid="{00000000-0005-0000-0000-0000FF0B0000}"/>
    <cellStyle name="Percent 6 3 2" xfId="3165" xr:uid="{00000000-0005-0000-0000-0000000C0000}"/>
    <cellStyle name="Percent 7" xfId="130" xr:uid="{00000000-0005-0000-0000-0000010C0000}"/>
    <cellStyle name="Percent 7 2" xfId="3166" xr:uid="{00000000-0005-0000-0000-0000020C0000}"/>
    <cellStyle name="Percent 8" xfId="131" xr:uid="{00000000-0005-0000-0000-0000030C0000}"/>
    <cellStyle name="Percent 8 2" xfId="329" xr:uid="{00000000-0005-0000-0000-0000040C0000}"/>
    <cellStyle name="Percent 8 3" xfId="3167" xr:uid="{00000000-0005-0000-0000-0000050C0000}"/>
    <cellStyle name="Percent 9" xfId="132" xr:uid="{00000000-0005-0000-0000-0000060C0000}"/>
    <cellStyle name="Percent 9 2" xfId="330" xr:uid="{00000000-0005-0000-0000-0000070C0000}"/>
    <cellStyle name="PSChar" xfId="331" xr:uid="{00000000-0005-0000-0000-0000080C0000}"/>
    <cellStyle name="Style 1" xfId="332" xr:uid="{00000000-0005-0000-0000-0000090C0000}"/>
    <cellStyle name="Style 1 2" xfId="3168" xr:uid="{00000000-0005-0000-0000-00000A0C0000}"/>
    <cellStyle name="Title 10" xfId="3169" xr:uid="{00000000-0005-0000-0000-00000B0C0000}"/>
    <cellStyle name="Title 11" xfId="3170" xr:uid="{00000000-0005-0000-0000-00000C0C0000}"/>
    <cellStyle name="Title 12" xfId="3171" xr:uid="{00000000-0005-0000-0000-00000D0C0000}"/>
    <cellStyle name="Title 13" xfId="3172" xr:uid="{00000000-0005-0000-0000-00000E0C0000}"/>
    <cellStyle name="Title 14" xfId="3173" xr:uid="{00000000-0005-0000-0000-00000F0C0000}"/>
    <cellStyle name="Title 15" xfId="3174" xr:uid="{00000000-0005-0000-0000-0000100C0000}"/>
    <cellStyle name="Title 16" xfId="3175" xr:uid="{00000000-0005-0000-0000-0000110C0000}"/>
    <cellStyle name="Title 17" xfId="3176" xr:uid="{00000000-0005-0000-0000-0000120C0000}"/>
    <cellStyle name="Title 18" xfId="3177" xr:uid="{00000000-0005-0000-0000-0000130C0000}"/>
    <cellStyle name="Title 19" xfId="3178" xr:uid="{00000000-0005-0000-0000-0000140C0000}"/>
    <cellStyle name="Title 2" xfId="78" xr:uid="{00000000-0005-0000-0000-0000150C0000}"/>
    <cellStyle name="Title 2 2" xfId="3179" xr:uid="{00000000-0005-0000-0000-0000160C0000}"/>
    <cellStyle name="Title 2 2 2" xfId="3180" xr:uid="{00000000-0005-0000-0000-0000170C0000}"/>
    <cellStyle name="Title 2 2 3" xfId="3181" xr:uid="{00000000-0005-0000-0000-0000180C0000}"/>
    <cellStyle name="Title 2 3" xfId="3182" xr:uid="{00000000-0005-0000-0000-0000190C0000}"/>
    <cellStyle name="Title 2 4" xfId="3183" xr:uid="{00000000-0005-0000-0000-00001A0C0000}"/>
    <cellStyle name="Title 20" xfId="3184" xr:uid="{00000000-0005-0000-0000-00001B0C0000}"/>
    <cellStyle name="Title 21" xfId="3185" xr:uid="{00000000-0005-0000-0000-00001C0C0000}"/>
    <cellStyle name="Title 21 2" xfId="3186" xr:uid="{00000000-0005-0000-0000-00001D0C0000}"/>
    <cellStyle name="Title 22" xfId="3187" xr:uid="{00000000-0005-0000-0000-00001E0C0000}"/>
    <cellStyle name="Title 22 2" xfId="3188" xr:uid="{00000000-0005-0000-0000-00001F0C0000}"/>
    <cellStyle name="Title 23" xfId="3189" xr:uid="{00000000-0005-0000-0000-0000200C0000}"/>
    <cellStyle name="Title 24" xfId="3190" xr:uid="{00000000-0005-0000-0000-0000210C0000}"/>
    <cellStyle name="Title 25" xfId="3191" xr:uid="{00000000-0005-0000-0000-0000220C0000}"/>
    <cellStyle name="Title 26" xfId="3192" xr:uid="{00000000-0005-0000-0000-0000230C0000}"/>
    <cellStyle name="Title 3" xfId="333" xr:uid="{00000000-0005-0000-0000-0000240C0000}"/>
    <cellStyle name="Title 3 2" xfId="3194" xr:uid="{00000000-0005-0000-0000-0000250C0000}"/>
    <cellStyle name="Title 3 3" xfId="3195" xr:uid="{00000000-0005-0000-0000-0000260C0000}"/>
    <cellStyle name="Title 3 4" xfId="3196" xr:uid="{00000000-0005-0000-0000-0000270C0000}"/>
    <cellStyle name="Title 3 5" xfId="3193" xr:uid="{00000000-0005-0000-0000-0000280C0000}"/>
    <cellStyle name="Title 4" xfId="3197" xr:uid="{00000000-0005-0000-0000-0000290C0000}"/>
    <cellStyle name="Title 5" xfId="3198" xr:uid="{00000000-0005-0000-0000-00002A0C0000}"/>
    <cellStyle name="Title 6" xfId="3199" xr:uid="{00000000-0005-0000-0000-00002B0C0000}"/>
    <cellStyle name="Title 7" xfId="3200" xr:uid="{00000000-0005-0000-0000-00002C0C0000}"/>
    <cellStyle name="Title 8" xfId="3201" xr:uid="{00000000-0005-0000-0000-00002D0C0000}"/>
    <cellStyle name="Title 9" xfId="3202" xr:uid="{00000000-0005-0000-0000-00002E0C0000}"/>
    <cellStyle name="Total 10" xfId="3203" xr:uid="{00000000-0005-0000-0000-00002F0C0000}"/>
    <cellStyle name="Total 11" xfId="3204" xr:uid="{00000000-0005-0000-0000-0000300C0000}"/>
    <cellStyle name="Total 12" xfId="3205" xr:uid="{00000000-0005-0000-0000-0000310C0000}"/>
    <cellStyle name="Total 13" xfId="3206" xr:uid="{00000000-0005-0000-0000-0000320C0000}"/>
    <cellStyle name="Total 14" xfId="3207" xr:uid="{00000000-0005-0000-0000-0000330C0000}"/>
    <cellStyle name="Total 15" xfId="3208" xr:uid="{00000000-0005-0000-0000-0000340C0000}"/>
    <cellStyle name="Total 16" xfId="3209" xr:uid="{00000000-0005-0000-0000-0000350C0000}"/>
    <cellStyle name="Total 17" xfId="3210" xr:uid="{00000000-0005-0000-0000-0000360C0000}"/>
    <cellStyle name="Total 18" xfId="3211" xr:uid="{00000000-0005-0000-0000-0000370C0000}"/>
    <cellStyle name="Total 19" xfId="3212" xr:uid="{00000000-0005-0000-0000-0000380C0000}"/>
    <cellStyle name="Total 2" xfId="79" xr:uid="{00000000-0005-0000-0000-0000390C0000}"/>
    <cellStyle name="Total 2 2" xfId="3213" xr:uid="{00000000-0005-0000-0000-00003A0C0000}"/>
    <cellStyle name="Total 20" xfId="3214" xr:uid="{00000000-0005-0000-0000-00003B0C0000}"/>
    <cellStyle name="Total 21" xfId="3215" xr:uid="{00000000-0005-0000-0000-00003C0C0000}"/>
    <cellStyle name="Total 21 2" xfId="3216" xr:uid="{00000000-0005-0000-0000-00003D0C0000}"/>
    <cellStyle name="Total 22" xfId="3217" xr:uid="{00000000-0005-0000-0000-00003E0C0000}"/>
    <cellStyle name="Total 22 2" xfId="3218" xr:uid="{00000000-0005-0000-0000-00003F0C0000}"/>
    <cellStyle name="Total 23" xfId="3219" xr:uid="{00000000-0005-0000-0000-0000400C0000}"/>
    <cellStyle name="Total 24" xfId="3220" xr:uid="{00000000-0005-0000-0000-0000410C0000}"/>
    <cellStyle name="Total 25" xfId="3221" xr:uid="{00000000-0005-0000-0000-0000420C0000}"/>
    <cellStyle name="Total 26" xfId="3222" xr:uid="{00000000-0005-0000-0000-0000430C0000}"/>
    <cellStyle name="Total 27" xfId="3223" xr:uid="{00000000-0005-0000-0000-0000440C0000}"/>
    <cellStyle name="Total 3" xfId="334" xr:uid="{00000000-0005-0000-0000-0000450C0000}"/>
    <cellStyle name="Total 3 2" xfId="3225" xr:uid="{00000000-0005-0000-0000-0000460C0000}"/>
    <cellStyle name="Total 3 3" xfId="3226" xr:uid="{00000000-0005-0000-0000-0000470C0000}"/>
    <cellStyle name="Total 3 4" xfId="3224" xr:uid="{00000000-0005-0000-0000-0000480C0000}"/>
    <cellStyle name="Total 4" xfId="3227" xr:uid="{00000000-0005-0000-0000-0000490C0000}"/>
    <cellStyle name="Total 5" xfId="3228" xr:uid="{00000000-0005-0000-0000-00004A0C0000}"/>
    <cellStyle name="Total 6" xfId="3229" xr:uid="{00000000-0005-0000-0000-00004B0C0000}"/>
    <cellStyle name="Total 7" xfId="3230" xr:uid="{00000000-0005-0000-0000-00004C0C0000}"/>
    <cellStyle name="Total 8" xfId="3231" xr:uid="{00000000-0005-0000-0000-00004D0C0000}"/>
    <cellStyle name="Total 9" xfId="3232" xr:uid="{00000000-0005-0000-0000-00004E0C0000}"/>
    <cellStyle name="Warning Text 10" xfId="3233" xr:uid="{00000000-0005-0000-0000-00004F0C0000}"/>
    <cellStyle name="Warning Text 11" xfId="3234" xr:uid="{00000000-0005-0000-0000-0000500C0000}"/>
    <cellStyle name="Warning Text 12" xfId="3235" xr:uid="{00000000-0005-0000-0000-0000510C0000}"/>
    <cellStyle name="Warning Text 13" xfId="3236" xr:uid="{00000000-0005-0000-0000-0000520C0000}"/>
    <cellStyle name="Warning Text 14" xfId="3237" xr:uid="{00000000-0005-0000-0000-0000530C0000}"/>
    <cellStyle name="Warning Text 15" xfId="3238" xr:uid="{00000000-0005-0000-0000-0000540C0000}"/>
    <cellStyle name="Warning Text 16" xfId="3239" xr:uid="{00000000-0005-0000-0000-0000550C0000}"/>
    <cellStyle name="Warning Text 17" xfId="3240" xr:uid="{00000000-0005-0000-0000-0000560C0000}"/>
    <cellStyle name="Warning Text 18" xfId="3241" xr:uid="{00000000-0005-0000-0000-0000570C0000}"/>
    <cellStyle name="Warning Text 19" xfId="3242" xr:uid="{00000000-0005-0000-0000-0000580C0000}"/>
    <cellStyle name="Warning Text 2" xfId="80" xr:uid="{00000000-0005-0000-0000-0000590C0000}"/>
    <cellStyle name="Warning Text 2 2" xfId="3243" xr:uid="{00000000-0005-0000-0000-00005A0C0000}"/>
    <cellStyle name="Warning Text 20" xfId="3244" xr:uid="{00000000-0005-0000-0000-00005B0C0000}"/>
    <cellStyle name="Warning Text 21" xfId="3245" xr:uid="{00000000-0005-0000-0000-00005C0C0000}"/>
    <cellStyle name="Warning Text 21 2" xfId="3246" xr:uid="{00000000-0005-0000-0000-00005D0C0000}"/>
    <cellStyle name="Warning Text 22" xfId="3247" xr:uid="{00000000-0005-0000-0000-00005E0C0000}"/>
    <cellStyle name="Warning Text 22 2" xfId="3248" xr:uid="{00000000-0005-0000-0000-00005F0C0000}"/>
    <cellStyle name="Warning Text 23" xfId="3249" xr:uid="{00000000-0005-0000-0000-0000600C0000}"/>
    <cellStyle name="Warning Text 24" xfId="3250" xr:uid="{00000000-0005-0000-0000-0000610C0000}"/>
    <cellStyle name="Warning Text 25" xfId="3251" xr:uid="{00000000-0005-0000-0000-0000620C0000}"/>
    <cellStyle name="Warning Text 26" xfId="3252" xr:uid="{00000000-0005-0000-0000-0000630C0000}"/>
    <cellStyle name="Warning Text 27" xfId="3253" xr:uid="{00000000-0005-0000-0000-0000640C0000}"/>
    <cellStyle name="Warning Text 3" xfId="335" xr:uid="{00000000-0005-0000-0000-0000650C0000}"/>
    <cellStyle name="Warning Text 3 2" xfId="3255" xr:uid="{00000000-0005-0000-0000-0000660C0000}"/>
    <cellStyle name="Warning Text 3 3" xfId="3256" xr:uid="{00000000-0005-0000-0000-0000670C0000}"/>
    <cellStyle name="Warning Text 3 4" xfId="3254" xr:uid="{00000000-0005-0000-0000-0000680C0000}"/>
    <cellStyle name="Warning Text 4" xfId="3257" xr:uid="{00000000-0005-0000-0000-0000690C0000}"/>
    <cellStyle name="Warning Text 5" xfId="3258" xr:uid="{00000000-0005-0000-0000-00006A0C0000}"/>
    <cellStyle name="Warning Text 6" xfId="3259" xr:uid="{00000000-0005-0000-0000-00006B0C0000}"/>
    <cellStyle name="Warning Text 7" xfId="3260" xr:uid="{00000000-0005-0000-0000-00006C0C0000}"/>
    <cellStyle name="Warning Text 8" xfId="3261" xr:uid="{00000000-0005-0000-0000-00006D0C0000}"/>
    <cellStyle name="Warning Text 9" xfId="3262" xr:uid="{00000000-0005-0000-0000-00006E0C0000}"/>
    <cellStyle name="パーセント 2" xfId="3263" xr:uid="{00000000-0005-0000-0000-00006F0C0000}"/>
    <cellStyle name="การคำนวณ" xfId="343" xr:uid="{00000000-0005-0000-0000-0000700C0000}"/>
    <cellStyle name="ข้อความเตือน" xfId="344" xr:uid="{00000000-0005-0000-0000-0000710C0000}"/>
    <cellStyle name="ข้อความอธิบาย" xfId="345" xr:uid="{00000000-0005-0000-0000-0000720C0000}"/>
    <cellStyle name="เครื่องหมายจุลภาค 2" xfId="24" xr:uid="{00000000-0005-0000-0000-0000740C0000}"/>
    <cellStyle name="เครื่องหมายจุลภาค 2 2" xfId="133" xr:uid="{00000000-0005-0000-0000-0000750C0000}"/>
    <cellStyle name="เครื่องหมายจุลภาค 2 3" xfId="336" xr:uid="{00000000-0005-0000-0000-0000760C0000}"/>
    <cellStyle name="เครื่องหมายจุลภาค 2 4" xfId="3264" xr:uid="{00000000-0005-0000-0000-0000770C0000}"/>
    <cellStyle name="เครื่องหมายจุลภาค 4" xfId="440" xr:uid="{00000000-0005-0000-0000-0000780C0000}"/>
    <cellStyle name="เครื่องหมายจุลภาค 5" xfId="441" xr:uid="{00000000-0005-0000-0000-0000790C0000}"/>
    <cellStyle name="เครื่องหมายจุลภาค 6" xfId="442" xr:uid="{00000000-0005-0000-0000-00007A0C0000}"/>
    <cellStyle name="เครื่องหมายจุลภาค 7" xfId="443" xr:uid="{00000000-0005-0000-0000-00007B0C0000}"/>
    <cellStyle name="เครื่องหมายจุลภาค 8" xfId="444" xr:uid="{00000000-0005-0000-0000-00007C0C0000}"/>
    <cellStyle name="จุลภาค 2" xfId="3265" xr:uid="{00000000-0005-0000-0000-00007D0C0000}"/>
    <cellStyle name="จุลภาค 2 2" xfId="3266" xr:uid="{00000000-0005-0000-0000-00007E0C0000}"/>
    <cellStyle name="ชื่อเรื่อง" xfId="346" xr:uid="{00000000-0005-0000-0000-00007F0C0000}"/>
    <cellStyle name="ชื่อเรื่อง 2" xfId="3267" xr:uid="{00000000-0005-0000-0000-0000800C0000}"/>
    <cellStyle name="เชื่อมโยงหลายมิติ_Ending Stock 31-08-06" xfId="337" xr:uid="{00000000-0005-0000-0000-0000810C0000}"/>
    <cellStyle name="เซลล์ตรวจสอบ" xfId="338" xr:uid="{00000000-0005-0000-0000-0000820C0000}"/>
    <cellStyle name="เซลล์ที่มีการเชื่อมโยง" xfId="339" xr:uid="{00000000-0005-0000-0000-0000830C0000}"/>
    <cellStyle name="ดี" xfId="347" xr:uid="{00000000-0005-0000-0000-0000840C0000}"/>
    <cellStyle name="ตามการเชื่อมโยงหลายมิติ_Ending Stock 31-08-06" xfId="348" xr:uid="{00000000-0005-0000-0000-0000850C0000}"/>
    <cellStyle name="น้บะภฒ_95" xfId="349" xr:uid="{00000000-0005-0000-0000-0000860C0000}"/>
    <cellStyle name="ปกติ 2" xfId="11" xr:uid="{00000000-0005-0000-0000-0000880C0000}"/>
    <cellStyle name="ปกติ 2 2" xfId="30" xr:uid="{00000000-0005-0000-0000-0000890C0000}"/>
    <cellStyle name="ปกติ 2 2 2" xfId="136" xr:uid="{00000000-0005-0000-0000-00008A0C0000}"/>
    <cellStyle name="ปกติ 2 2 2 2" xfId="3270" xr:uid="{00000000-0005-0000-0000-00008B0C0000}"/>
    <cellStyle name="ปกติ 2 2 3" xfId="3271" xr:uid="{00000000-0005-0000-0000-00008C0C0000}"/>
    <cellStyle name="ปกติ 2 2 4" xfId="3269" xr:uid="{00000000-0005-0000-0000-00008D0C0000}"/>
    <cellStyle name="ปกติ 2 3" xfId="350" xr:uid="{00000000-0005-0000-0000-00008E0C0000}"/>
    <cellStyle name="ปกติ 2 4" xfId="21" xr:uid="{00000000-0005-0000-0000-00008F0C0000}"/>
    <cellStyle name="ปกติ 3" xfId="23" xr:uid="{00000000-0005-0000-0000-0000900C0000}"/>
    <cellStyle name="ปกติ 3 2" xfId="351" xr:uid="{00000000-0005-0000-0000-0000910C0000}"/>
    <cellStyle name="ปกติ 3 3" xfId="3272" xr:uid="{00000000-0005-0000-0000-0000920C0000}"/>
    <cellStyle name="ปกติ 4" xfId="22" xr:uid="{00000000-0005-0000-0000-0000930C0000}"/>
    <cellStyle name="ปกติ 4 2" xfId="137" xr:uid="{00000000-0005-0000-0000-0000940C0000}"/>
    <cellStyle name="ปกติ 4 3" xfId="352" xr:uid="{00000000-0005-0000-0000-0000950C0000}"/>
    <cellStyle name="ปกติ 4 4" xfId="3273" xr:uid="{00000000-0005-0000-0000-0000960C0000}"/>
    <cellStyle name="ป้อนค่า" xfId="353" xr:uid="{00000000-0005-0000-0000-0000970C0000}"/>
    <cellStyle name="ปานกลาง" xfId="354" xr:uid="{00000000-0005-0000-0000-0000980C0000}"/>
    <cellStyle name="เปอร์เซ็นต์ 2" xfId="26" xr:uid="{00000000-0005-0000-0000-00009A0C0000}"/>
    <cellStyle name="เปอร์เซ็นต์ 2 2" xfId="134" xr:uid="{00000000-0005-0000-0000-00009B0C0000}"/>
    <cellStyle name="เปอร์เซ็นต์ 2 2 2" xfId="340" xr:uid="{00000000-0005-0000-0000-00009C0C0000}"/>
    <cellStyle name="เปอร์เซ็นต์ 2 3" xfId="135" xr:uid="{00000000-0005-0000-0000-00009D0C0000}"/>
    <cellStyle name="ผลรวม" xfId="355" xr:uid="{00000000-0005-0000-0000-00009E0C0000}"/>
    <cellStyle name="แย่" xfId="341" xr:uid="{00000000-0005-0000-0000-00009F0C0000}"/>
    <cellStyle name="ฤธถ [0]_1-3. ป๙วรมก นื ธฎบ๙วมถ๓ภฺ ฝวภ๛" xfId="356" xr:uid="{00000000-0005-0000-0000-0000A00C0000}"/>
    <cellStyle name="ฤธถ_1995ch" xfId="357" xr:uid="{00000000-0005-0000-0000-0000A10C0000}"/>
    <cellStyle name="ล๋ศญ [0]_1995ch" xfId="358" xr:uid="{00000000-0005-0000-0000-0000A20C0000}"/>
    <cellStyle name="ล๋ศญ_1995ch" xfId="359" xr:uid="{00000000-0005-0000-0000-0000A30C0000}"/>
    <cellStyle name="ลักษณะ 1" xfId="360" xr:uid="{00000000-0005-0000-0000-0000A40C0000}"/>
    <cellStyle name="วฅมุ_1995ch" xfId="361" xr:uid="{00000000-0005-0000-0000-0000A50C0000}"/>
    <cellStyle name="สกุลเงิน 2" xfId="3274" xr:uid="{00000000-0005-0000-0000-0000A60C0000}"/>
    <cellStyle name="สกุลเงิน 2 2" xfId="3275" xr:uid="{00000000-0005-0000-0000-0000A70C0000}"/>
    <cellStyle name="ส่วนที่ถูกเน้น1" xfId="362" xr:uid="{00000000-0005-0000-0000-0000A80C0000}"/>
    <cellStyle name="ส่วนที่ถูกเน้น2" xfId="363" xr:uid="{00000000-0005-0000-0000-0000A90C0000}"/>
    <cellStyle name="ส่วนที่ถูกเน้น3" xfId="364" xr:uid="{00000000-0005-0000-0000-0000AA0C0000}"/>
    <cellStyle name="ส่วนที่ถูกเน้น4" xfId="365" xr:uid="{00000000-0005-0000-0000-0000AB0C0000}"/>
    <cellStyle name="ส่วนที่ถูกเน้น5" xfId="366" xr:uid="{00000000-0005-0000-0000-0000AC0C0000}"/>
    <cellStyle name="ส่วนที่ถูกเน้น6" xfId="367" xr:uid="{00000000-0005-0000-0000-0000AD0C0000}"/>
    <cellStyle name="แสดงผล" xfId="342" xr:uid="{00000000-0005-0000-0000-0000AE0C0000}"/>
    <cellStyle name="หมายเหตุ" xfId="368" xr:uid="{00000000-0005-0000-0000-0000AF0C0000}"/>
    <cellStyle name="หัวเรื่อง 1" xfId="369" xr:uid="{00000000-0005-0000-0000-0000B00C0000}"/>
    <cellStyle name="หัวเรื่อง 2" xfId="370" xr:uid="{00000000-0005-0000-0000-0000B10C0000}"/>
    <cellStyle name="หัวเรื่อง 3" xfId="371" xr:uid="{00000000-0005-0000-0000-0000B20C0000}"/>
    <cellStyle name="หัวเรื่อง 4" xfId="372" xr:uid="{00000000-0005-0000-0000-0000B30C0000}"/>
    <cellStyle name="강조색1" xfId="373" xr:uid="{00000000-0005-0000-0000-0000B40C0000}"/>
    <cellStyle name="강조색2" xfId="374" xr:uid="{00000000-0005-0000-0000-0000B50C0000}"/>
    <cellStyle name="강조색3" xfId="375" xr:uid="{00000000-0005-0000-0000-0000B60C0000}"/>
    <cellStyle name="강조색4" xfId="376" xr:uid="{00000000-0005-0000-0000-0000B70C0000}"/>
    <cellStyle name="강조색5" xfId="377" xr:uid="{00000000-0005-0000-0000-0000B80C0000}"/>
    <cellStyle name="강조색6" xfId="378" xr:uid="{00000000-0005-0000-0000-0000B90C0000}"/>
    <cellStyle name="경고문" xfId="379" xr:uid="{00000000-0005-0000-0000-0000BA0C0000}"/>
    <cellStyle name="계산" xfId="380" xr:uid="{00000000-0005-0000-0000-0000BB0C0000}"/>
    <cellStyle name="나쁨" xfId="381" xr:uid="{00000000-0005-0000-0000-0000BC0C0000}"/>
    <cellStyle name="메모" xfId="382" xr:uid="{00000000-0005-0000-0000-0000BD0C0000}"/>
    <cellStyle name="보통" xfId="383" xr:uid="{00000000-0005-0000-0000-0000BE0C0000}"/>
    <cellStyle name="설명 텍스트" xfId="384" xr:uid="{00000000-0005-0000-0000-0000BF0C0000}"/>
    <cellStyle name="셀 확인" xfId="385" xr:uid="{00000000-0005-0000-0000-0000C00C0000}"/>
    <cellStyle name="쉼표 [0]_~1624537" xfId="386" xr:uid="{00000000-0005-0000-0000-0000C10C0000}"/>
    <cellStyle name="쉼표_Scorecard FR_KOR-WK1_ 05" xfId="387" xr:uid="{00000000-0005-0000-0000-0000C20C0000}"/>
    <cellStyle name="연결된 셀" xfId="388" xr:uid="{00000000-0005-0000-0000-0000C30C0000}"/>
    <cellStyle name="요약" xfId="389" xr:uid="{00000000-0005-0000-0000-0000C40C0000}"/>
    <cellStyle name="입력" xfId="390" xr:uid="{00000000-0005-0000-0000-0000C50C0000}"/>
    <cellStyle name="제목" xfId="391" xr:uid="{00000000-0005-0000-0000-0000C60C0000}"/>
    <cellStyle name="제목 1" xfId="392" xr:uid="{00000000-0005-0000-0000-0000C70C0000}"/>
    <cellStyle name="제목 2" xfId="393" xr:uid="{00000000-0005-0000-0000-0000C80C0000}"/>
    <cellStyle name="제목 3" xfId="394" xr:uid="{00000000-0005-0000-0000-0000C90C0000}"/>
    <cellStyle name="제목 4" xfId="395" xr:uid="{00000000-0005-0000-0000-0000CA0C0000}"/>
    <cellStyle name="좋음" xfId="396" xr:uid="{00000000-0005-0000-0000-0000CB0C0000}"/>
    <cellStyle name="출력" xfId="397" xr:uid="{00000000-0005-0000-0000-0000CC0C0000}"/>
    <cellStyle name="콤마 [0]_05_01 Total" xfId="398" xr:uid="{00000000-0005-0000-0000-0000CD0C0000}"/>
    <cellStyle name="콤마_05_01 Total" xfId="399" xr:uid="{00000000-0005-0000-0000-0000CE0C0000}"/>
    <cellStyle name="표준_~1624537" xfId="400" xr:uid="{00000000-0005-0000-0000-0000CF0C0000}"/>
    <cellStyle name="常规_C7-a" xfId="401" xr:uid="{00000000-0005-0000-0000-0000D00C0000}"/>
    <cellStyle name="桁区切り [0.00] 2" xfId="3276" xr:uid="{00000000-0005-0000-0000-0000D10C0000}"/>
    <cellStyle name="桁区切り 2" xfId="3277" xr:uid="{00000000-0005-0000-0000-0000D20C0000}"/>
    <cellStyle name="標準 2" xfId="3278" xr:uid="{00000000-0005-0000-0000-0000D30C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tabSelected="1" view="pageBreakPreview" zoomScale="85" zoomScaleNormal="80" zoomScaleSheetLayoutView="85" workbookViewId="0">
      <selection activeCell="T9" sqref="T9"/>
    </sheetView>
  </sheetViews>
  <sheetFormatPr defaultColWidth="9.140625" defaultRowHeight="22.15" customHeight="1"/>
  <cols>
    <col min="1" max="3" width="3.7109375" style="114" customWidth="1"/>
    <col min="4" max="4" width="28" style="114" customWidth="1"/>
    <col min="5" max="5" width="10.7109375" style="129" customWidth="1"/>
    <col min="6" max="6" width="1.7109375" style="114" customWidth="1"/>
    <col min="7" max="7" width="14.7109375" style="74" customWidth="1"/>
    <col min="8" max="8" width="1.7109375" style="114" customWidth="1"/>
    <col min="9" max="9" width="14.7109375" style="114" customWidth="1"/>
    <col min="10" max="10" width="1.7109375" style="114" customWidth="1"/>
    <col min="11" max="11" width="14.7109375" style="71" customWidth="1"/>
    <col min="12" max="12" width="1.7109375" style="114" customWidth="1"/>
    <col min="13" max="13" width="14.7109375" style="114" customWidth="1"/>
    <col min="14" max="14" width="2.42578125" style="114" customWidth="1"/>
    <col min="15" max="18" width="13.7109375" style="114" customWidth="1"/>
    <col min="19" max="19" width="12.85546875" style="114" bestFit="1" customWidth="1"/>
    <col min="20" max="16384" width="9.140625" style="114"/>
  </cols>
  <sheetData>
    <row r="1" spans="1:15" ht="22.15" customHeight="1">
      <c r="A1" s="215" t="s">
        <v>170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5" ht="22.15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5" ht="22.15" customHeight="1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ht="22.15" customHeight="1">
      <c r="A4" s="217" t="s">
        <v>156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5" ht="10.15" customHeight="1">
      <c r="A5" s="113"/>
      <c r="B5" s="113"/>
      <c r="C5" s="113"/>
      <c r="D5" s="113"/>
      <c r="E5" s="115"/>
      <c r="F5" s="113"/>
      <c r="H5" s="113"/>
      <c r="I5" s="113"/>
      <c r="J5" s="113"/>
      <c r="K5" s="67"/>
      <c r="L5" s="113"/>
      <c r="M5" s="113"/>
    </row>
    <row r="6" spans="1:15" ht="22.15" customHeight="1">
      <c r="A6" s="218" t="s">
        <v>2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5" ht="10.15" customHeight="1">
      <c r="A7" s="116"/>
      <c r="B7" s="116"/>
      <c r="C7" s="116"/>
      <c r="D7" s="116"/>
      <c r="E7" s="117"/>
      <c r="F7" s="116"/>
      <c r="G7" s="75"/>
      <c r="H7" s="116"/>
      <c r="I7" s="116"/>
      <c r="J7" s="116"/>
      <c r="K7" s="76"/>
      <c r="L7" s="116"/>
      <c r="M7" s="116"/>
    </row>
    <row r="8" spans="1:15" ht="22.15" customHeight="1">
      <c r="B8" s="118"/>
      <c r="C8" s="118"/>
      <c r="E8" s="119"/>
      <c r="G8" s="219" t="s">
        <v>3</v>
      </c>
      <c r="H8" s="219"/>
      <c r="I8" s="219"/>
      <c r="J8" s="219"/>
      <c r="K8" s="219"/>
      <c r="L8" s="219"/>
      <c r="M8" s="219"/>
    </row>
    <row r="9" spans="1:15" ht="22.15" customHeight="1">
      <c r="B9" s="118"/>
      <c r="C9" s="118"/>
      <c r="E9" s="119"/>
      <c r="G9" s="220" t="s">
        <v>4</v>
      </c>
      <c r="H9" s="220"/>
      <c r="I9" s="220"/>
      <c r="K9" s="65"/>
    </row>
    <row r="10" spans="1:15" ht="22.15" customHeight="1">
      <c r="B10" s="118"/>
      <c r="C10" s="118"/>
      <c r="E10" s="119"/>
      <c r="G10" s="216" t="s">
        <v>5</v>
      </c>
      <c r="H10" s="216"/>
      <c r="I10" s="216"/>
      <c r="K10" s="216" t="s">
        <v>6</v>
      </c>
      <c r="L10" s="216"/>
      <c r="M10" s="216"/>
    </row>
    <row r="11" spans="1:15" ht="22.15" customHeight="1">
      <c r="B11" s="118"/>
      <c r="C11" s="118"/>
      <c r="E11" s="119"/>
      <c r="G11" s="66" t="s">
        <v>7</v>
      </c>
      <c r="I11" s="66" t="s">
        <v>7</v>
      </c>
      <c r="K11" s="67" t="s">
        <v>7</v>
      </c>
      <c r="M11" s="67" t="s">
        <v>7</v>
      </c>
    </row>
    <row r="12" spans="1:15" ht="22.15" customHeight="1">
      <c r="E12" s="122" t="s">
        <v>8</v>
      </c>
      <c r="G12" s="77" t="s">
        <v>157</v>
      </c>
      <c r="I12" s="77" t="s">
        <v>158</v>
      </c>
      <c r="K12" s="77" t="s">
        <v>157</v>
      </c>
      <c r="M12" s="77" t="s">
        <v>158</v>
      </c>
    </row>
    <row r="13" spans="1:15" ht="22.15" customHeight="1">
      <c r="E13" s="119"/>
      <c r="G13" s="68" t="s">
        <v>9</v>
      </c>
      <c r="I13" s="68" t="s">
        <v>10</v>
      </c>
      <c r="K13" s="68" t="s">
        <v>9</v>
      </c>
      <c r="M13" s="69" t="s">
        <v>10</v>
      </c>
    </row>
    <row r="14" spans="1:15" ht="22.15" customHeight="1">
      <c r="E14" s="119"/>
      <c r="G14" s="68" t="s">
        <v>11</v>
      </c>
      <c r="I14" s="69"/>
      <c r="K14" s="68" t="s">
        <v>11</v>
      </c>
      <c r="M14" s="69"/>
      <c r="O14" s="123"/>
    </row>
    <row r="15" spans="1:15" ht="22.15" customHeight="1">
      <c r="A15" s="114" t="s">
        <v>12</v>
      </c>
      <c r="C15" s="118"/>
      <c r="E15" s="119"/>
      <c r="G15" s="78"/>
      <c r="I15" s="78"/>
      <c r="M15" s="71"/>
      <c r="O15" s="124"/>
    </row>
    <row r="16" spans="1:15" ht="22.15" customHeight="1">
      <c r="B16" s="114" t="s">
        <v>13</v>
      </c>
      <c r="E16" s="119"/>
      <c r="G16" s="27">
        <v>277026869</v>
      </c>
      <c r="H16" s="26"/>
      <c r="I16" s="27">
        <v>191708474</v>
      </c>
      <c r="J16" s="26"/>
      <c r="K16" s="27">
        <v>277026869</v>
      </c>
      <c r="L16" s="26"/>
      <c r="M16" s="27">
        <v>191708474</v>
      </c>
      <c r="O16" s="124"/>
    </row>
    <row r="17" spans="1:20" ht="22.15" customHeight="1">
      <c r="B17" s="210" t="s">
        <v>180</v>
      </c>
      <c r="E17" s="119" t="s">
        <v>202</v>
      </c>
      <c r="G17" s="27">
        <v>95617428</v>
      </c>
      <c r="H17" s="26"/>
      <c r="I17" s="27">
        <v>98917235</v>
      </c>
      <c r="J17" s="26"/>
      <c r="K17" s="27">
        <v>95617428</v>
      </c>
      <c r="L17" s="26"/>
      <c r="M17" s="27">
        <v>98917235</v>
      </c>
      <c r="O17" s="126"/>
    </row>
    <row r="18" spans="1:20" ht="22.15" customHeight="1">
      <c r="B18" s="210" t="s">
        <v>200</v>
      </c>
      <c r="E18" s="119">
        <v>4</v>
      </c>
      <c r="G18" s="27">
        <v>410354670</v>
      </c>
      <c r="H18" s="26"/>
      <c r="I18" s="27">
        <v>410507566</v>
      </c>
      <c r="J18" s="26"/>
      <c r="K18" s="27">
        <v>410354670</v>
      </c>
      <c r="L18" s="26"/>
      <c r="M18" s="27">
        <v>410507566</v>
      </c>
      <c r="N18" s="127"/>
      <c r="O18" s="126"/>
    </row>
    <row r="19" spans="1:20" ht="22.15" customHeight="1">
      <c r="B19" s="114" t="s">
        <v>14</v>
      </c>
      <c r="E19" s="119" t="s">
        <v>203</v>
      </c>
      <c r="G19" s="27">
        <v>7344879</v>
      </c>
      <c r="H19" s="26"/>
      <c r="I19" s="27">
        <v>12892588</v>
      </c>
      <c r="J19" s="26"/>
      <c r="K19" s="27">
        <v>7344879</v>
      </c>
      <c r="L19" s="26"/>
      <c r="M19" s="27">
        <v>12892588</v>
      </c>
      <c r="O19" s="126"/>
    </row>
    <row r="20" spans="1:20" ht="22.15" customHeight="1">
      <c r="B20" s="114" t="s">
        <v>15</v>
      </c>
      <c r="E20" s="119"/>
      <c r="G20" s="27">
        <v>235175</v>
      </c>
      <c r="H20" s="26"/>
      <c r="I20" s="27">
        <v>522358</v>
      </c>
      <c r="J20" s="26"/>
      <c r="K20" s="27">
        <v>235175</v>
      </c>
      <c r="L20" s="26"/>
      <c r="M20" s="27">
        <v>522358</v>
      </c>
      <c r="O20" s="126"/>
    </row>
    <row r="21" spans="1:20" ht="22.15" customHeight="1">
      <c r="B21" s="114" t="s">
        <v>16</v>
      </c>
      <c r="E21" s="119">
        <v>6</v>
      </c>
      <c r="G21" s="27">
        <v>0</v>
      </c>
      <c r="H21" s="26"/>
      <c r="I21" s="27">
        <v>9718363</v>
      </c>
      <c r="J21" s="26"/>
      <c r="K21" s="27">
        <v>0</v>
      </c>
      <c r="L21" s="26"/>
      <c r="M21" s="27">
        <v>9718363</v>
      </c>
      <c r="O21" s="126"/>
    </row>
    <row r="22" spans="1:20" ht="22.15" customHeight="1">
      <c r="B22" s="114" t="s">
        <v>159</v>
      </c>
      <c r="E22" s="119">
        <v>7</v>
      </c>
      <c r="G22" s="27">
        <v>201439625</v>
      </c>
      <c r="H22" s="26"/>
      <c r="I22" s="27">
        <v>217096146</v>
      </c>
      <c r="J22" s="26"/>
      <c r="K22" s="27">
        <v>201439625</v>
      </c>
      <c r="L22" s="26"/>
      <c r="M22" s="27">
        <v>217096146</v>
      </c>
      <c r="O22" s="126"/>
    </row>
    <row r="23" spans="1:20" ht="22.15" customHeight="1">
      <c r="B23" s="114" t="s">
        <v>17</v>
      </c>
      <c r="E23" s="113">
        <v>8</v>
      </c>
      <c r="G23" s="26">
        <v>302405262</v>
      </c>
      <c r="H23" s="26"/>
      <c r="I23" s="26">
        <v>312215872</v>
      </c>
      <c r="J23" s="26"/>
      <c r="K23" s="26">
        <v>302405262</v>
      </c>
      <c r="L23" s="26"/>
      <c r="M23" s="26">
        <v>312215872</v>
      </c>
      <c r="O23" s="126"/>
    </row>
    <row r="24" spans="1:20" ht="22.15" customHeight="1">
      <c r="B24" s="114" t="s">
        <v>18</v>
      </c>
      <c r="E24" s="128"/>
      <c r="G24" s="79">
        <v>1391020</v>
      </c>
      <c r="H24" s="26"/>
      <c r="I24" s="79">
        <v>1094535</v>
      </c>
      <c r="J24" s="26"/>
      <c r="K24" s="79">
        <v>1391020</v>
      </c>
      <c r="L24" s="26"/>
      <c r="M24" s="79">
        <v>1094535</v>
      </c>
      <c r="O24" s="126"/>
    </row>
    <row r="25" spans="1:20" ht="10.15" customHeight="1">
      <c r="I25" s="74"/>
      <c r="M25" s="71"/>
      <c r="O25" s="124"/>
    </row>
    <row r="26" spans="1:20" ht="22.15" customHeight="1">
      <c r="D26" s="130" t="s">
        <v>19</v>
      </c>
      <c r="E26" s="128"/>
      <c r="G26" s="72">
        <f>ROUND(SUM(G16:G24),0)</f>
        <v>1295814928</v>
      </c>
      <c r="I26" s="72">
        <f>ROUND(SUM(I16:I24),0)</f>
        <v>1254673137</v>
      </c>
      <c r="K26" s="72">
        <f>ROUND(SUM(K16:K24),0)</f>
        <v>1295814928</v>
      </c>
      <c r="M26" s="72">
        <f>ROUND(SUM(M16:M24),0)</f>
        <v>1254673137</v>
      </c>
      <c r="N26" s="80"/>
      <c r="O26" s="97"/>
      <c r="P26" s="80"/>
    </row>
    <row r="27" spans="1:20" ht="10.15" customHeight="1">
      <c r="C27" s="130"/>
      <c r="E27" s="128"/>
      <c r="I27" s="74"/>
      <c r="M27" s="71"/>
      <c r="O27" s="124"/>
    </row>
    <row r="28" spans="1:20" ht="22.15" customHeight="1">
      <c r="A28" s="114" t="s">
        <v>20</v>
      </c>
      <c r="E28" s="128"/>
      <c r="G28" s="71"/>
      <c r="I28" s="71"/>
      <c r="M28" s="71"/>
      <c r="O28" s="124"/>
    </row>
    <row r="29" spans="1:20" ht="22.15" customHeight="1">
      <c r="B29" s="114" t="s">
        <v>21</v>
      </c>
      <c r="E29" s="113">
        <v>8</v>
      </c>
      <c r="G29" s="78">
        <v>47184671</v>
      </c>
      <c r="I29" s="78">
        <v>18041419</v>
      </c>
      <c r="K29" s="78">
        <v>47184671</v>
      </c>
      <c r="M29" s="71">
        <v>18041419</v>
      </c>
      <c r="O29" s="126"/>
      <c r="Q29" s="45"/>
      <c r="R29" s="45"/>
      <c r="S29" s="45"/>
      <c r="T29" s="45"/>
    </row>
    <row r="30" spans="1:20" ht="22.15" customHeight="1">
      <c r="B30" s="114" t="s">
        <v>22</v>
      </c>
      <c r="E30" s="119" t="s">
        <v>204</v>
      </c>
      <c r="G30" s="71">
        <v>92633140</v>
      </c>
      <c r="I30" s="78">
        <v>91633159</v>
      </c>
      <c r="K30" s="71">
        <v>54805009</v>
      </c>
      <c r="M30" s="71">
        <v>54805009</v>
      </c>
      <c r="O30" s="126"/>
      <c r="P30" s="127"/>
      <c r="Q30" s="45"/>
      <c r="R30" s="107"/>
      <c r="S30" s="45"/>
      <c r="T30" s="45"/>
    </row>
    <row r="31" spans="1:20" ht="22.15" customHeight="1">
      <c r="B31" s="114" t="s">
        <v>23</v>
      </c>
      <c r="E31" s="119" t="s">
        <v>205</v>
      </c>
      <c r="G31" s="71">
        <v>44067259</v>
      </c>
      <c r="I31" s="78">
        <v>50626406</v>
      </c>
      <c r="K31" s="71">
        <v>50412225</v>
      </c>
      <c r="M31" s="71">
        <v>50412225</v>
      </c>
      <c r="O31" s="126"/>
      <c r="P31" s="127"/>
      <c r="Q31" s="45"/>
      <c r="R31" s="45"/>
      <c r="S31" s="45"/>
      <c r="T31" s="45"/>
    </row>
    <row r="32" spans="1:20" ht="22.15" customHeight="1">
      <c r="B32" s="114" t="s">
        <v>160</v>
      </c>
      <c r="E32" s="119">
        <v>10</v>
      </c>
      <c r="G32" s="71">
        <v>572239938</v>
      </c>
      <c r="I32" s="71">
        <v>578156588</v>
      </c>
      <c r="K32" s="71">
        <v>572239938</v>
      </c>
      <c r="M32" s="71">
        <v>578156588</v>
      </c>
      <c r="N32" s="127"/>
      <c r="O32" s="126"/>
      <c r="Q32" s="45"/>
      <c r="R32" s="45"/>
      <c r="S32" s="45"/>
      <c r="T32" s="45"/>
    </row>
    <row r="33" spans="1:20" ht="22.15" customHeight="1">
      <c r="B33" s="114" t="s">
        <v>161</v>
      </c>
      <c r="E33" s="119">
        <v>11</v>
      </c>
      <c r="G33" s="71">
        <v>89177</v>
      </c>
      <c r="I33" s="71">
        <v>119507</v>
      </c>
      <c r="K33" s="71">
        <v>89177</v>
      </c>
      <c r="M33" s="71">
        <v>119507</v>
      </c>
      <c r="N33" s="127"/>
      <c r="O33" s="126"/>
      <c r="Q33" s="45"/>
      <c r="R33" s="45"/>
      <c r="S33" s="45"/>
      <c r="T33" s="45"/>
    </row>
    <row r="34" spans="1:20" ht="22.15" customHeight="1">
      <c r="B34" s="114" t="s">
        <v>24</v>
      </c>
      <c r="E34" s="119">
        <v>17</v>
      </c>
      <c r="G34" s="71">
        <v>15728874</v>
      </c>
      <c r="I34" s="71">
        <v>14748331</v>
      </c>
      <c r="K34" s="71">
        <v>15728874</v>
      </c>
      <c r="M34" s="71">
        <v>14748331</v>
      </c>
      <c r="N34" s="127"/>
      <c r="O34" s="126"/>
      <c r="P34" s="127"/>
      <c r="Q34" s="45"/>
      <c r="R34" s="45"/>
      <c r="S34" s="45"/>
      <c r="T34" s="45"/>
    </row>
    <row r="35" spans="1:20" ht="22.15" customHeight="1">
      <c r="B35" s="114" t="s">
        <v>25</v>
      </c>
      <c r="E35" s="119"/>
      <c r="G35" s="71"/>
      <c r="I35" s="71"/>
      <c r="M35" s="71"/>
      <c r="O35" s="124"/>
      <c r="Q35" s="45"/>
      <c r="R35" s="45"/>
      <c r="S35" s="45"/>
      <c r="T35" s="45"/>
    </row>
    <row r="36" spans="1:20" ht="22.15" customHeight="1">
      <c r="C36" s="114" t="s">
        <v>26</v>
      </c>
      <c r="E36" s="119"/>
      <c r="G36" s="71">
        <v>11674582</v>
      </c>
      <c r="I36" s="71">
        <v>23360987</v>
      </c>
      <c r="K36" s="71">
        <v>11674582</v>
      </c>
      <c r="M36" s="71">
        <v>23360987</v>
      </c>
      <c r="O36" s="126"/>
    </row>
    <row r="37" spans="1:20" ht="22.15" customHeight="1">
      <c r="C37" s="114" t="s">
        <v>27</v>
      </c>
      <c r="E37" s="128"/>
      <c r="G37" s="72">
        <v>2231347</v>
      </c>
      <c r="I37" s="72">
        <v>2305155</v>
      </c>
      <c r="K37" s="72">
        <v>2231347</v>
      </c>
      <c r="M37" s="72">
        <v>2305155</v>
      </c>
      <c r="O37" s="126"/>
    </row>
    <row r="38" spans="1:20" ht="10.15" customHeight="1">
      <c r="I38" s="74"/>
      <c r="M38" s="71"/>
    </row>
    <row r="39" spans="1:20" ht="22.15" customHeight="1">
      <c r="D39" s="130" t="s">
        <v>28</v>
      </c>
      <c r="E39" s="128"/>
      <c r="G39" s="72">
        <f>ROUND(SUM(G29:G37),0)</f>
        <v>785848988</v>
      </c>
      <c r="I39" s="72">
        <f>ROUND(SUM(I29:I37),0)</f>
        <v>778991552</v>
      </c>
      <c r="K39" s="72">
        <f>ROUND(SUM(K29:K37),0)</f>
        <v>754365823</v>
      </c>
      <c r="M39" s="72">
        <f>ROUND(SUM(M29:M37),0)</f>
        <v>741949221</v>
      </c>
      <c r="O39" s="131"/>
    </row>
    <row r="40" spans="1:20" ht="10.15" customHeight="1">
      <c r="E40" s="128"/>
      <c r="I40" s="74"/>
      <c r="M40" s="71"/>
    </row>
    <row r="41" spans="1:20" ht="22.15" customHeight="1" thickBot="1">
      <c r="A41" s="114" t="s">
        <v>30</v>
      </c>
      <c r="E41" s="128"/>
      <c r="G41" s="81">
        <f>ROUND(SUM(G26+G39),0)</f>
        <v>2081663916</v>
      </c>
      <c r="I41" s="81">
        <f>ROUND(SUM(I26+I39),0)</f>
        <v>2033664689</v>
      </c>
      <c r="K41" s="81">
        <f>ROUND(SUM(K26+K39),0)</f>
        <v>2050180751</v>
      </c>
      <c r="M41" s="81">
        <f>ROUND(SUM(M26+M39),0)</f>
        <v>1996622358</v>
      </c>
      <c r="N41" s="127"/>
      <c r="O41" s="132"/>
      <c r="P41" s="132"/>
      <c r="Q41" s="132"/>
      <c r="R41" s="211"/>
    </row>
    <row r="42" spans="1:20" ht="22.15" customHeight="1" thickTop="1">
      <c r="E42" s="128"/>
      <c r="G42" s="65"/>
      <c r="I42" s="65"/>
      <c r="K42" s="65"/>
      <c r="M42" s="65"/>
      <c r="N42" s="127"/>
      <c r="O42" s="127"/>
      <c r="P42" s="127"/>
    </row>
    <row r="43" spans="1:20" ht="22.15" customHeight="1">
      <c r="E43" s="128"/>
      <c r="G43" s="65"/>
      <c r="I43" s="65"/>
      <c r="K43" s="65"/>
      <c r="M43" s="65"/>
      <c r="N43" s="127"/>
      <c r="O43" s="127"/>
      <c r="P43" s="127"/>
    </row>
    <row r="44" spans="1:20" ht="22.15" customHeight="1">
      <c r="E44" s="128"/>
      <c r="G44" s="65"/>
      <c r="I44" s="65"/>
      <c r="K44" s="65"/>
      <c r="M44" s="65"/>
      <c r="N44" s="127"/>
      <c r="O44" s="127"/>
      <c r="P44" s="127"/>
    </row>
    <row r="45" spans="1:20" ht="22.15" customHeight="1">
      <c r="E45" s="128"/>
      <c r="G45" s="65"/>
      <c r="I45" s="65"/>
      <c r="K45" s="65"/>
      <c r="M45" s="65"/>
      <c r="N45" s="127"/>
      <c r="O45" s="127"/>
      <c r="P45" s="127"/>
    </row>
    <row r="46" spans="1:20" ht="22.15" customHeight="1">
      <c r="A46" s="114" t="str">
        <f>'CE1'!A31</f>
        <v>หมายเหตุประกอบงบการเงินระหว่างกาลถือเป็นส่วนหนึ่งของงบการเงินระหว่างกาลนี้</v>
      </c>
    </row>
    <row r="49" spans="1:13" ht="22.15" customHeight="1">
      <c r="A49" s="114" t="s">
        <v>31</v>
      </c>
      <c r="I49" s="130"/>
    </row>
    <row r="50" spans="1:13" ht="22.15" customHeight="1">
      <c r="I50" s="71"/>
      <c r="J50" s="71"/>
      <c r="L50" s="71"/>
      <c r="M50" s="71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2"/>
  <sheetViews>
    <sheetView view="pageBreakPreview" zoomScale="85" zoomScaleNormal="80" zoomScaleSheetLayoutView="85" workbookViewId="0">
      <selection activeCell="Q19" sqref="Q19"/>
    </sheetView>
  </sheetViews>
  <sheetFormatPr defaultColWidth="9.140625" defaultRowHeight="22.15" customHeight="1"/>
  <cols>
    <col min="1" max="3" width="3.7109375" style="141" customWidth="1"/>
    <col min="4" max="4" width="28" style="141" customWidth="1"/>
    <col min="5" max="5" width="10.7109375" style="206" customWidth="1"/>
    <col min="6" max="6" width="1.7109375" style="141" customWidth="1"/>
    <col min="7" max="7" width="14.7109375" style="141" customWidth="1"/>
    <col min="8" max="8" width="1.7109375" style="141" customWidth="1"/>
    <col min="9" max="9" width="14.7109375" style="141" customWidth="1"/>
    <col min="10" max="10" width="1.7109375" style="141" customWidth="1"/>
    <col min="11" max="11" width="14.7109375" style="141" customWidth="1"/>
    <col min="12" max="12" width="1.7109375" style="141" customWidth="1"/>
    <col min="13" max="13" width="14.7109375" style="141" customWidth="1"/>
    <col min="14" max="14" width="1.85546875" style="141" customWidth="1"/>
    <col min="15" max="15" width="13.5703125" style="141" customWidth="1"/>
    <col min="16" max="16" width="11.28515625" style="141" bestFit="1" customWidth="1"/>
    <col min="17" max="18" width="10.7109375" style="141" bestFit="1" customWidth="1"/>
    <col min="19" max="16384" width="9.140625" style="141"/>
  </cols>
  <sheetData>
    <row r="1" spans="1:15" ht="22.15" customHeight="1">
      <c r="A1" s="215" t="s">
        <v>171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5" s="114" customFormat="1" ht="22.15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5" s="114" customFormat="1" ht="22.15" customHeight="1">
      <c r="A3" s="217" t="s">
        <v>164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5" s="114" customFormat="1" ht="22.15" customHeight="1">
      <c r="A4" s="217" t="str">
        <f>'BS1'!A4</f>
        <v>ณ  วันที่  30  กันยายน  2568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5" s="114" customFormat="1" ht="10.15" customHeight="1">
      <c r="A5" s="113"/>
      <c r="B5" s="113"/>
      <c r="C5" s="113"/>
      <c r="D5" s="113"/>
      <c r="E5" s="115"/>
      <c r="F5" s="113"/>
      <c r="G5" s="113"/>
      <c r="H5" s="113"/>
      <c r="I5" s="113"/>
      <c r="J5" s="113"/>
      <c r="K5" s="113"/>
      <c r="L5" s="113"/>
      <c r="M5" s="113"/>
    </row>
    <row r="6" spans="1:15" s="114" customFormat="1" ht="22.15" customHeight="1">
      <c r="A6" s="218" t="s">
        <v>32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5" s="114" customFormat="1" ht="10.15" customHeight="1">
      <c r="B7" s="116"/>
      <c r="C7" s="116"/>
      <c r="D7" s="116"/>
      <c r="E7" s="117"/>
      <c r="F7" s="116"/>
      <c r="G7" s="116"/>
      <c r="H7" s="116"/>
      <c r="I7" s="116"/>
      <c r="J7" s="116"/>
      <c r="K7" s="116"/>
      <c r="L7" s="116"/>
      <c r="M7" s="116"/>
    </row>
    <row r="8" spans="1:15" s="114" customFormat="1" ht="22.15" customHeight="1">
      <c r="B8" s="118"/>
      <c r="C8" s="118"/>
      <c r="E8" s="119"/>
      <c r="G8" s="219" t="s">
        <v>3</v>
      </c>
      <c r="H8" s="219"/>
      <c r="I8" s="219"/>
      <c r="J8" s="219"/>
      <c r="K8" s="219"/>
      <c r="L8" s="219"/>
      <c r="M8" s="219"/>
    </row>
    <row r="9" spans="1:15" s="114" customFormat="1" ht="22.15" customHeight="1">
      <c r="B9" s="118"/>
      <c r="C9" s="118"/>
      <c r="E9" s="119"/>
      <c r="G9" s="220" t="s">
        <v>4</v>
      </c>
      <c r="H9" s="220"/>
      <c r="I9" s="220"/>
      <c r="K9" s="65"/>
    </row>
    <row r="10" spans="1:15" s="114" customFormat="1" ht="22.15" customHeight="1">
      <c r="B10" s="118"/>
      <c r="C10" s="118"/>
      <c r="E10" s="119"/>
      <c r="G10" s="216" t="s">
        <v>5</v>
      </c>
      <c r="H10" s="216"/>
      <c r="I10" s="216"/>
      <c r="K10" s="216" t="s">
        <v>6</v>
      </c>
      <c r="L10" s="216"/>
      <c r="M10" s="216"/>
    </row>
    <row r="11" spans="1:15" s="114" customFormat="1" ht="22.15" customHeight="1">
      <c r="B11" s="118"/>
      <c r="C11" s="118"/>
      <c r="E11" s="119"/>
      <c r="G11" s="66" t="s">
        <v>7</v>
      </c>
      <c r="I11" s="66" t="s">
        <v>7</v>
      </c>
      <c r="K11" s="67" t="s">
        <v>7</v>
      </c>
      <c r="M11" s="67" t="s">
        <v>7</v>
      </c>
    </row>
    <row r="12" spans="1:15" s="114" customFormat="1" ht="22.15" customHeight="1">
      <c r="E12" s="122" t="s">
        <v>8</v>
      </c>
      <c r="G12" s="203" t="str">
        <f>+'BS1'!G12</f>
        <v>30 กันยายน 2568</v>
      </c>
      <c r="I12" s="203" t="str">
        <f>'BS1'!I12</f>
        <v>31 ธันวาคม 2567</v>
      </c>
      <c r="K12" s="203" t="str">
        <f>+'BS1'!K12</f>
        <v>30 กันยายน 2568</v>
      </c>
      <c r="M12" s="203" t="str">
        <f>'BS1'!M12</f>
        <v>31 ธันวาคม 2567</v>
      </c>
    </row>
    <row r="13" spans="1:15" s="114" customFormat="1" ht="22.15" customHeight="1">
      <c r="E13" s="119"/>
      <c r="G13" s="68" t="s">
        <v>9</v>
      </c>
      <c r="I13" s="68" t="s">
        <v>10</v>
      </c>
      <c r="K13" s="68" t="s">
        <v>9</v>
      </c>
      <c r="M13" s="69" t="s">
        <v>10</v>
      </c>
    </row>
    <row r="14" spans="1:15" s="114" customFormat="1" ht="22.15" customHeight="1">
      <c r="E14" s="119"/>
      <c r="G14" s="68" t="s">
        <v>11</v>
      </c>
      <c r="I14" s="69"/>
      <c r="K14" s="68" t="s">
        <v>11</v>
      </c>
      <c r="M14" s="69"/>
      <c r="O14" s="123"/>
    </row>
    <row r="15" spans="1:15" s="114" customFormat="1" ht="22.15" customHeight="1">
      <c r="A15" s="114" t="s">
        <v>33</v>
      </c>
      <c r="E15" s="119"/>
      <c r="G15" s="70"/>
      <c r="I15" s="70"/>
      <c r="K15" s="70"/>
      <c r="M15" s="70"/>
    </row>
    <row r="16" spans="1:15" s="114" customFormat="1" ht="22.15" customHeight="1">
      <c r="B16" s="210" t="s">
        <v>189</v>
      </c>
      <c r="D16" s="118"/>
      <c r="E16" s="119">
        <v>19</v>
      </c>
      <c r="F16" s="170"/>
      <c r="G16" s="71">
        <v>32529253</v>
      </c>
      <c r="I16" s="71">
        <v>26297357</v>
      </c>
      <c r="J16" s="71"/>
      <c r="K16" s="71">
        <v>32529253</v>
      </c>
      <c r="L16" s="71"/>
      <c r="M16" s="71">
        <v>26297357</v>
      </c>
      <c r="O16" s="126"/>
    </row>
    <row r="17" spans="1:18" s="114" customFormat="1" ht="22.15" customHeight="1">
      <c r="B17" s="210" t="s">
        <v>201</v>
      </c>
      <c r="D17" s="118"/>
      <c r="E17" s="119"/>
      <c r="F17" s="118"/>
      <c r="G17" s="71">
        <v>86342249</v>
      </c>
      <c r="I17" s="71">
        <v>67281181</v>
      </c>
      <c r="J17" s="71"/>
      <c r="K17" s="71">
        <v>86342249</v>
      </c>
      <c r="L17" s="71"/>
      <c r="M17" s="71">
        <v>67281181</v>
      </c>
      <c r="O17" s="126"/>
    </row>
    <row r="18" spans="1:18" s="114" customFormat="1" ht="22.15" customHeight="1">
      <c r="B18" s="114" t="s">
        <v>34</v>
      </c>
      <c r="C18" s="118"/>
      <c r="D18" s="118"/>
      <c r="E18" s="119"/>
      <c r="F18" s="118"/>
      <c r="G18" s="71"/>
      <c r="I18" s="71"/>
      <c r="K18" s="71"/>
      <c r="M18" s="71"/>
      <c r="O18" s="124"/>
    </row>
    <row r="19" spans="1:18" s="114" customFormat="1" ht="22.15" customHeight="1">
      <c r="B19" s="125"/>
      <c r="C19" s="114" t="s">
        <v>35</v>
      </c>
      <c r="D19" s="118"/>
      <c r="E19" s="119">
        <v>19</v>
      </c>
      <c r="F19" s="170"/>
      <c r="G19" s="71">
        <v>4001492</v>
      </c>
      <c r="I19" s="71">
        <v>3381095</v>
      </c>
      <c r="J19" s="71"/>
      <c r="K19" s="71">
        <v>4001492</v>
      </c>
      <c r="L19" s="71"/>
      <c r="M19" s="71">
        <v>3381095</v>
      </c>
      <c r="O19" s="126"/>
    </row>
    <row r="20" spans="1:18" s="114" customFormat="1" ht="22.15" customHeight="1">
      <c r="B20" s="125"/>
      <c r="C20" s="114" t="s">
        <v>36</v>
      </c>
      <c r="D20" s="118"/>
      <c r="E20" s="119"/>
      <c r="F20" s="170"/>
      <c r="G20" s="71">
        <v>45026252</v>
      </c>
      <c r="I20" s="71">
        <v>58275505</v>
      </c>
      <c r="J20" s="71"/>
      <c r="K20" s="71">
        <v>45026252</v>
      </c>
      <c r="L20" s="71"/>
      <c r="M20" s="71">
        <v>58275505</v>
      </c>
      <c r="O20" s="126"/>
    </row>
    <row r="21" spans="1:18" s="114" customFormat="1" ht="22.15" customHeight="1">
      <c r="B21" s="125"/>
      <c r="C21" s="114" t="s">
        <v>37</v>
      </c>
      <c r="D21" s="118"/>
      <c r="F21" s="170"/>
      <c r="G21" s="71">
        <v>3718348</v>
      </c>
      <c r="I21" s="71">
        <v>898784</v>
      </c>
      <c r="K21" s="71">
        <v>3718348</v>
      </c>
      <c r="M21" s="71">
        <v>898784</v>
      </c>
      <c r="O21" s="126"/>
    </row>
    <row r="22" spans="1:18" s="114" customFormat="1" ht="22.15" customHeight="1">
      <c r="B22" s="114" t="s">
        <v>38</v>
      </c>
      <c r="D22" s="118"/>
      <c r="E22" s="129"/>
      <c r="G22" s="71"/>
      <c r="I22" s="71"/>
      <c r="K22" s="71"/>
      <c r="M22" s="71"/>
      <c r="O22" s="124"/>
    </row>
    <row r="23" spans="1:18" s="114" customFormat="1" ht="22.15" customHeight="1">
      <c r="C23" s="114" t="s">
        <v>39</v>
      </c>
      <c r="D23" s="118"/>
      <c r="E23" s="119">
        <v>13</v>
      </c>
      <c r="F23" s="170"/>
      <c r="G23" s="71">
        <v>17112078</v>
      </c>
      <c r="I23" s="71">
        <v>18241128</v>
      </c>
      <c r="J23" s="71"/>
      <c r="K23" s="71">
        <v>17112078</v>
      </c>
      <c r="L23" s="71"/>
      <c r="M23" s="71">
        <v>18241128</v>
      </c>
      <c r="O23" s="126"/>
    </row>
    <row r="24" spans="1:18" s="114" customFormat="1" ht="22.15" customHeight="1">
      <c r="B24" s="114" t="s">
        <v>40</v>
      </c>
      <c r="D24" s="118"/>
      <c r="E24" s="119"/>
      <c r="F24" s="118"/>
      <c r="G24" s="71">
        <v>5295654</v>
      </c>
      <c r="I24" s="71">
        <v>1617826</v>
      </c>
      <c r="J24" s="71"/>
      <c r="K24" s="71">
        <v>5295654</v>
      </c>
      <c r="L24" s="71"/>
      <c r="M24" s="71">
        <v>1617826</v>
      </c>
      <c r="O24" s="126"/>
      <c r="P24" s="26"/>
      <c r="Q24" s="127"/>
      <c r="R24" s="45"/>
    </row>
    <row r="25" spans="1:18" s="114" customFormat="1" ht="22.15" customHeight="1">
      <c r="B25" s="114" t="s">
        <v>41</v>
      </c>
      <c r="E25" s="119"/>
      <c r="F25" s="118"/>
      <c r="G25" s="72">
        <v>3623153</v>
      </c>
      <c r="I25" s="72">
        <v>5243224</v>
      </c>
      <c r="J25" s="65"/>
      <c r="K25" s="72">
        <v>3623153</v>
      </c>
      <c r="L25" s="65"/>
      <c r="M25" s="72">
        <v>5243224</v>
      </c>
      <c r="O25" s="126"/>
    </row>
    <row r="26" spans="1:18" s="114" customFormat="1" ht="10.15" customHeight="1">
      <c r="C26" s="204"/>
      <c r="E26" s="119"/>
      <c r="F26" s="118"/>
      <c r="G26" s="71"/>
      <c r="I26" s="71"/>
      <c r="J26" s="147"/>
      <c r="K26" s="71"/>
      <c r="M26" s="71"/>
      <c r="O26" s="124"/>
    </row>
    <row r="27" spans="1:18" s="114" customFormat="1" ht="22.15" customHeight="1">
      <c r="D27" s="130" t="s">
        <v>42</v>
      </c>
      <c r="E27" s="119"/>
      <c r="F27" s="118"/>
      <c r="G27" s="72">
        <f>ROUND(SUM(G16:G25),0)</f>
        <v>197648479</v>
      </c>
      <c r="I27" s="72">
        <f>ROUND(SUM(I16:I25),0)</f>
        <v>181236100</v>
      </c>
      <c r="J27" s="147"/>
      <c r="K27" s="72">
        <f>ROUND(SUM(K16:K25),0)</f>
        <v>197648479</v>
      </c>
      <c r="M27" s="72">
        <f>ROUND(SUM(M16:M25),0)</f>
        <v>181236100</v>
      </c>
      <c r="O27" s="124"/>
    </row>
    <row r="28" spans="1:18" s="114" customFormat="1" ht="10.15" customHeight="1">
      <c r="C28" s="130"/>
      <c r="E28" s="119"/>
      <c r="F28" s="118"/>
      <c r="G28" s="71"/>
      <c r="I28" s="71"/>
      <c r="J28" s="147"/>
      <c r="K28" s="71"/>
      <c r="M28" s="71"/>
      <c r="O28" s="124"/>
    </row>
    <row r="29" spans="1:18" s="114" customFormat="1" ht="22.15" customHeight="1">
      <c r="A29" s="114" t="s">
        <v>43</v>
      </c>
      <c r="C29" s="130"/>
      <c r="E29" s="119"/>
      <c r="F29" s="118"/>
      <c r="G29" s="71"/>
      <c r="I29" s="71"/>
      <c r="J29" s="147"/>
      <c r="K29" s="71"/>
      <c r="M29" s="71"/>
      <c r="O29" s="124"/>
    </row>
    <row r="30" spans="1:18" s="114" customFormat="1" ht="22.15" customHeight="1">
      <c r="B30" s="114" t="s">
        <v>162</v>
      </c>
      <c r="C30" s="130"/>
      <c r="E30" s="119">
        <v>13</v>
      </c>
      <c r="F30" s="118"/>
      <c r="G30" s="71">
        <v>102889649</v>
      </c>
      <c r="I30" s="71">
        <v>113956395</v>
      </c>
      <c r="J30" s="147"/>
      <c r="K30" s="71">
        <v>102889649</v>
      </c>
      <c r="M30" s="71">
        <v>113956395</v>
      </c>
      <c r="O30" s="126"/>
    </row>
    <row r="31" spans="1:18" s="114" customFormat="1" ht="22.15" customHeight="1">
      <c r="B31" s="130" t="s">
        <v>163</v>
      </c>
      <c r="C31" s="130"/>
      <c r="E31" s="119">
        <v>14</v>
      </c>
      <c r="F31" s="170"/>
      <c r="G31" s="72">
        <v>50338078</v>
      </c>
      <c r="I31" s="72">
        <v>45143695</v>
      </c>
      <c r="J31" s="147"/>
      <c r="K31" s="72">
        <v>50338078</v>
      </c>
      <c r="M31" s="72">
        <v>45143695</v>
      </c>
      <c r="O31" s="126"/>
    </row>
    <row r="32" spans="1:18" s="114" customFormat="1" ht="10.15" customHeight="1">
      <c r="B32" s="130"/>
      <c r="C32" s="130"/>
      <c r="E32" s="119"/>
      <c r="F32" s="118"/>
      <c r="G32" s="71"/>
      <c r="I32" s="71"/>
      <c r="J32" s="73"/>
      <c r="K32" s="71"/>
      <c r="M32" s="71"/>
      <c r="O32" s="124"/>
    </row>
    <row r="33" spans="1:13" s="114" customFormat="1" ht="22.15" customHeight="1">
      <c r="D33" s="130" t="s">
        <v>44</v>
      </c>
      <c r="E33" s="119"/>
      <c r="F33" s="118"/>
      <c r="G33" s="72">
        <f>ROUND(SUM(G30:G31),0)</f>
        <v>153227727</v>
      </c>
      <c r="I33" s="72">
        <f>ROUND(SUM(I30:I31),0)</f>
        <v>159100090</v>
      </c>
      <c r="J33" s="65"/>
      <c r="K33" s="72">
        <f>ROUND(SUM(K30:K31),0)</f>
        <v>153227727</v>
      </c>
      <c r="M33" s="72">
        <f>ROUND(SUM(M30:M31),0)</f>
        <v>159100090</v>
      </c>
    </row>
    <row r="34" spans="1:13" s="114" customFormat="1" ht="10.15" customHeight="1">
      <c r="C34" s="130"/>
      <c r="D34" s="130"/>
      <c r="E34" s="119"/>
      <c r="F34" s="118"/>
      <c r="G34" s="71"/>
      <c r="I34" s="71"/>
      <c r="J34" s="147"/>
      <c r="K34" s="71"/>
      <c r="M34" s="71"/>
    </row>
    <row r="35" spans="1:13" s="114" customFormat="1" ht="22.15" customHeight="1">
      <c r="C35" s="130"/>
      <c r="D35" s="130" t="s">
        <v>45</v>
      </c>
      <c r="E35" s="119"/>
      <c r="F35" s="118"/>
      <c r="G35" s="72">
        <f>ROUND(G27+G33,0)</f>
        <v>350876206</v>
      </c>
      <c r="I35" s="72">
        <f>ROUND(I27+I33,0)</f>
        <v>340336190</v>
      </c>
      <c r="J35" s="147"/>
      <c r="K35" s="72">
        <f>ROUND(K27+K33,0)</f>
        <v>350876206</v>
      </c>
      <c r="M35" s="72">
        <f>ROUND(M27+M33,0)</f>
        <v>340336190</v>
      </c>
    </row>
    <row r="36" spans="1:13" s="114" customFormat="1" ht="22.15" customHeight="1">
      <c r="C36" s="130"/>
      <c r="D36" s="130"/>
      <c r="E36" s="119"/>
      <c r="F36" s="118"/>
      <c r="G36" s="147"/>
      <c r="I36" s="147"/>
      <c r="J36" s="147"/>
      <c r="K36" s="147"/>
      <c r="M36" s="147"/>
    </row>
    <row r="37" spans="1:13" s="114" customFormat="1" ht="22.15" customHeight="1">
      <c r="C37" s="130"/>
      <c r="D37" s="130"/>
      <c r="E37" s="119"/>
      <c r="F37" s="118"/>
      <c r="G37" s="147"/>
      <c r="I37" s="147"/>
      <c r="J37" s="147"/>
      <c r="K37" s="147"/>
      <c r="M37" s="205"/>
    </row>
    <row r="38" spans="1:13" s="114" customFormat="1" ht="22.15" customHeight="1">
      <c r="C38" s="130"/>
      <c r="D38" s="130"/>
      <c r="E38" s="119"/>
      <c r="F38" s="118"/>
      <c r="G38" s="147"/>
      <c r="I38" s="147"/>
      <c r="J38" s="147"/>
      <c r="K38" s="147"/>
      <c r="M38" s="205"/>
    </row>
    <row r="39" spans="1:13" s="114" customFormat="1" ht="22.15" customHeight="1">
      <c r="C39" s="130"/>
      <c r="D39" s="130"/>
      <c r="E39" s="119"/>
      <c r="F39" s="118"/>
      <c r="G39" s="147"/>
      <c r="I39" s="147"/>
      <c r="J39" s="147"/>
      <c r="K39" s="147"/>
      <c r="M39" s="205"/>
    </row>
    <row r="40" spans="1:13" s="114" customFormat="1" ht="22.15" customHeight="1">
      <c r="C40" s="130"/>
      <c r="D40" s="130"/>
      <c r="E40" s="119"/>
      <c r="F40" s="118"/>
      <c r="G40" s="147"/>
      <c r="I40" s="147"/>
      <c r="J40" s="147"/>
      <c r="K40" s="147"/>
      <c r="M40" s="205"/>
    </row>
    <row r="41" spans="1:13" s="114" customFormat="1" ht="22.15" customHeight="1">
      <c r="C41" s="130"/>
      <c r="D41" s="130"/>
      <c r="E41" s="119"/>
      <c r="F41" s="118"/>
      <c r="G41" s="147"/>
      <c r="I41" s="147"/>
      <c r="J41" s="147"/>
      <c r="K41" s="147"/>
      <c r="M41" s="205"/>
    </row>
    <row r="42" spans="1:13" s="114" customFormat="1" ht="22.15" customHeight="1">
      <c r="C42" s="130"/>
      <c r="D42" s="130"/>
      <c r="E42" s="119"/>
      <c r="F42" s="118"/>
      <c r="G42" s="147"/>
      <c r="I42" s="147"/>
      <c r="J42" s="147"/>
      <c r="K42" s="147"/>
      <c r="M42" s="205"/>
    </row>
    <row r="43" spans="1:13" s="114" customFormat="1" ht="22.15" customHeight="1">
      <c r="C43" s="130"/>
      <c r="D43" s="130"/>
      <c r="E43" s="119"/>
      <c r="F43" s="118"/>
      <c r="G43" s="147"/>
      <c r="I43" s="147"/>
      <c r="J43" s="147"/>
      <c r="K43" s="147"/>
      <c r="M43" s="205"/>
    </row>
    <row r="44" spans="1:13" s="114" customFormat="1" ht="22.15" customHeight="1">
      <c r="C44" s="130"/>
      <c r="D44" s="130"/>
      <c r="E44" s="119"/>
      <c r="F44" s="118"/>
      <c r="G44" s="147"/>
      <c r="I44" s="147"/>
      <c r="J44" s="147"/>
      <c r="K44" s="147"/>
      <c r="M44" s="205"/>
    </row>
    <row r="45" spans="1:13" s="114" customFormat="1" ht="22.15" customHeight="1">
      <c r="C45" s="130"/>
      <c r="D45" s="130"/>
      <c r="E45" s="119"/>
      <c r="F45" s="118"/>
      <c r="G45" s="147"/>
      <c r="I45" s="147"/>
      <c r="J45" s="147"/>
      <c r="K45" s="147"/>
      <c r="M45" s="205"/>
    </row>
    <row r="46" spans="1:13" s="114" customFormat="1" ht="22.15" customHeight="1">
      <c r="A46" s="114" t="str">
        <f>'CE1'!A31</f>
        <v>หมายเหตุประกอบงบการเงินระหว่างกาลถือเป็นส่วนหนึ่งของงบการเงินระหว่างกาลนี้</v>
      </c>
      <c r="E46" s="115"/>
      <c r="G46" s="74"/>
      <c r="K46" s="71"/>
    </row>
    <row r="47" spans="1:13" s="114" customFormat="1" ht="22.15" customHeight="1">
      <c r="E47" s="115"/>
      <c r="G47" s="74"/>
      <c r="K47" s="71"/>
    </row>
    <row r="48" spans="1:13" s="114" customFormat="1" ht="22.15" customHeight="1">
      <c r="E48" s="115"/>
      <c r="G48" s="74"/>
      <c r="K48" s="71"/>
    </row>
    <row r="49" spans="1:13" s="114" customFormat="1" ht="22.15" customHeight="1">
      <c r="A49" s="114" t="s">
        <v>31</v>
      </c>
      <c r="E49" s="115"/>
      <c r="G49" s="74"/>
      <c r="I49" s="130"/>
      <c r="K49" s="71"/>
    </row>
    <row r="50" spans="1:13" s="114" customFormat="1" ht="22.15" customHeight="1">
      <c r="C50" s="130"/>
      <c r="D50" s="130"/>
      <c r="E50" s="119"/>
      <c r="F50" s="118"/>
      <c r="G50" s="147"/>
      <c r="I50" s="147"/>
      <c r="J50" s="147"/>
      <c r="K50" s="147"/>
      <c r="M50" s="205"/>
    </row>
    <row r="52" spans="1:13" ht="22.15" customHeight="1">
      <c r="I52" s="207"/>
      <c r="J52" s="207"/>
      <c r="K52" s="207"/>
      <c r="M52" s="207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79" right="0.32" top="0.66" bottom="0.4" header="0.67" footer="0.4"/>
  <pageSetup paperSize="9" scale="80" fitToHeight="0" orientation="portrait" r:id="rId1"/>
  <headerFooter differentOddEven="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9"/>
  <sheetViews>
    <sheetView view="pageBreakPreview" zoomScale="85" zoomScaleNormal="80" zoomScaleSheetLayoutView="85" workbookViewId="0">
      <selection activeCell="Q14" sqref="Q14"/>
    </sheetView>
  </sheetViews>
  <sheetFormatPr defaultColWidth="9.140625" defaultRowHeight="22.15" customHeight="1"/>
  <cols>
    <col min="1" max="3" width="3.7109375" style="155" customWidth="1"/>
    <col min="4" max="4" width="25.7109375" style="155" customWidth="1"/>
    <col min="5" max="5" width="10.7109375" style="201" customWidth="1"/>
    <col min="6" max="6" width="1.7109375" style="155" customWidth="1"/>
    <col min="7" max="7" width="15.28515625" style="155" customWidth="1"/>
    <col min="8" max="8" width="1.7109375" style="155" customWidth="1"/>
    <col min="9" max="9" width="15.28515625" style="155" customWidth="1"/>
    <col min="10" max="10" width="1.7109375" style="155" customWidth="1"/>
    <col min="11" max="11" width="15.28515625" style="155" customWidth="1"/>
    <col min="12" max="12" width="1.7109375" style="155" customWidth="1"/>
    <col min="13" max="13" width="15.28515625" style="155" customWidth="1"/>
    <col min="14" max="17" width="12.85546875" style="155" customWidth="1"/>
    <col min="18" max="19" width="10.7109375" style="155" bestFit="1" customWidth="1"/>
    <col min="20" max="16384" width="9.140625" style="155"/>
  </cols>
  <sheetData>
    <row r="1" spans="1:13" ht="22.15" customHeight="1">
      <c r="A1" s="215" t="s">
        <v>172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s="158" customFormat="1" ht="22.15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s="158" customFormat="1" ht="22.15" customHeight="1">
      <c r="A3" s="223" t="s">
        <v>164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s="158" customFormat="1" ht="22.15" customHeight="1">
      <c r="A4" s="223" t="str">
        <f>'BS1'!A4</f>
        <v>ณ  วันที่  30  กันยายน  2568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s="158" customFormat="1" ht="10.15" customHeight="1">
      <c r="A5" s="159"/>
      <c r="B5" s="159"/>
      <c r="C5" s="159"/>
      <c r="D5" s="159"/>
      <c r="E5" s="184"/>
      <c r="F5" s="159"/>
      <c r="G5" s="159"/>
      <c r="H5" s="159"/>
      <c r="I5" s="159"/>
      <c r="J5" s="159"/>
      <c r="K5" s="159"/>
      <c r="L5" s="159"/>
      <c r="M5" s="159"/>
    </row>
    <row r="6" spans="1:13" s="158" customFormat="1" ht="22.15" customHeight="1">
      <c r="A6" s="224" t="s">
        <v>32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3" s="158" customFormat="1" ht="10.15" customHeight="1">
      <c r="B7" s="185"/>
      <c r="C7" s="185"/>
      <c r="D7" s="185"/>
      <c r="E7" s="186"/>
      <c r="F7" s="185"/>
      <c r="G7" s="185"/>
      <c r="H7" s="185"/>
      <c r="I7" s="185"/>
      <c r="J7" s="185"/>
      <c r="K7" s="185"/>
      <c r="L7" s="185"/>
      <c r="M7" s="185"/>
    </row>
    <row r="8" spans="1:13" s="158" customFormat="1" ht="22.15" customHeight="1">
      <c r="B8" s="160"/>
      <c r="C8" s="160"/>
      <c r="E8" s="180"/>
      <c r="G8" s="225" t="s">
        <v>3</v>
      </c>
      <c r="H8" s="225"/>
      <c r="I8" s="225"/>
      <c r="J8" s="225"/>
      <c r="K8" s="225"/>
      <c r="L8" s="225"/>
      <c r="M8" s="225"/>
    </row>
    <row r="9" spans="1:13" s="158" customFormat="1" ht="22.15" customHeight="1">
      <c r="B9" s="160"/>
      <c r="C9" s="160"/>
      <c r="E9" s="180"/>
      <c r="G9" s="221" t="s">
        <v>4</v>
      </c>
      <c r="H9" s="221"/>
      <c r="I9" s="221"/>
      <c r="K9" s="6"/>
    </row>
    <row r="10" spans="1:13" s="158" customFormat="1" ht="22.15" customHeight="1">
      <c r="B10" s="160"/>
      <c r="C10" s="160"/>
      <c r="E10" s="180"/>
      <c r="G10" s="222" t="s">
        <v>5</v>
      </c>
      <c r="H10" s="222"/>
      <c r="I10" s="222"/>
      <c r="K10" s="222" t="s">
        <v>6</v>
      </c>
      <c r="L10" s="222"/>
      <c r="M10" s="222"/>
    </row>
    <row r="11" spans="1:13" s="158" customFormat="1" ht="22.15" customHeight="1">
      <c r="B11" s="160"/>
      <c r="C11" s="160"/>
      <c r="E11" s="180"/>
      <c r="G11" s="7" t="s">
        <v>7</v>
      </c>
      <c r="I11" s="7" t="s">
        <v>7</v>
      </c>
      <c r="K11" s="5" t="s">
        <v>7</v>
      </c>
      <c r="M11" s="5" t="s">
        <v>7</v>
      </c>
    </row>
    <row r="12" spans="1:13" s="158" customFormat="1" ht="22.15" customHeight="1">
      <c r="E12" s="187" t="s">
        <v>8</v>
      </c>
      <c r="G12" s="188" t="str">
        <f>+'BS2'!G12</f>
        <v>30 กันยายน 2568</v>
      </c>
      <c r="I12" s="188" t="str">
        <f>'BS1'!I12</f>
        <v>31 ธันวาคม 2567</v>
      </c>
      <c r="K12" s="188" t="str">
        <f>+'BS2'!K12</f>
        <v>30 กันยายน 2568</v>
      </c>
      <c r="M12" s="188" t="str">
        <f>'BS1'!M12</f>
        <v>31 ธันวาคม 2567</v>
      </c>
    </row>
    <row r="13" spans="1:13" s="158" customFormat="1" ht="22.15" customHeight="1">
      <c r="E13" s="180"/>
      <c r="G13" s="8" t="s">
        <v>9</v>
      </c>
      <c r="I13" s="8" t="s">
        <v>10</v>
      </c>
      <c r="K13" s="8" t="s">
        <v>9</v>
      </c>
      <c r="M13" s="17" t="s">
        <v>10</v>
      </c>
    </row>
    <row r="14" spans="1:13" s="158" customFormat="1" ht="22.15" customHeight="1">
      <c r="E14" s="180"/>
      <c r="G14" s="8" t="s">
        <v>11</v>
      </c>
      <c r="I14" s="17"/>
      <c r="K14" s="8" t="s">
        <v>11</v>
      </c>
      <c r="M14" s="17"/>
    </row>
    <row r="15" spans="1:13" s="158" customFormat="1" ht="22.15" customHeight="1">
      <c r="A15" s="165" t="s">
        <v>46</v>
      </c>
      <c r="B15" s="160"/>
      <c r="C15" s="160"/>
      <c r="D15" s="160"/>
      <c r="E15" s="189"/>
      <c r="F15" s="160"/>
      <c r="G15" s="160"/>
      <c r="H15" s="165"/>
      <c r="I15" s="165"/>
      <c r="J15" s="165"/>
      <c r="K15" s="165"/>
      <c r="L15" s="165"/>
      <c r="M15" s="165"/>
    </row>
    <row r="16" spans="1:13" s="158" customFormat="1" ht="22.15" customHeight="1">
      <c r="A16" s="160"/>
      <c r="B16" s="165" t="s">
        <v>47</v>
      </c>
      <c r="C16" s="165"/>
      <c r="D16" s="160"/>
      <c r="E16" s="189"/>
      <c r="F16" s="160"/>
      <c r="G16" s="160"/>
      <c r="H16" s="165"/>
      <c r="I16" s="165"/>
      <c r="J16" s="165"/>
      <c r="K16" s="165"/>
      <c r="L16" s="165"/>
      <c r="M16" s="165"/>
    </row>
    <row r="17" spans="1:18" s="158" customFormat="1" ht="22.15" customHeight="1" thickBot="1">
      <c r="A17" s="165"/>
      <c r="B17" s="165"/>
      <c r="D17" s="165" t="s">
        <v>207</v>
      </c>
      <c r="E17" s="189"/>
      <c r="F17" s="160"/>
      <c r="G17" s="12">
        <v>60000000</v>
      </c>
      <c r="H17" s="165"/>
      <c r="I17" s="12">
        <v>60000000</v>
      </c>
      <c r="J17" s="13"/>
      <c r="K17" s="12">
        <v>60000000</v>
      </c>
      <c r="L17" s="165"/>
      <c r="M17" s="12">
        <v>60000000</v>
      </c>
    </row>
    <row r="18" spans="1:18" s="158" customFormat="1" ht="22.15" customHeight="1" thickTop="1">
      <c r="A18" s="165"/>
      <c r="B18" s="165"/>
      <c r="C18" s="165" t="s">
        <v>48</v>
      </c>
      <c r="D18" s="165"/>
      <c r="E18" s="189"/>
      <c r="F18" s="160"/>
      <c r="G18" s="160"/>
      <c r="H18" s="165"/>
      <c r="I18" s="190"/>
      <c r="J18" s="190"/>
      <c r="K18" s="190"/>
      <c r="L18" s="165"/>
      <c r="M18" s="190"/>
    </row>
    <row r="19" spans="1:18" s="158" customFormat="1" ht="22.15" customHeight="1">
      <c r="A19" s="165"/>
      <c r="B19" s="165"/>
      <c r="D19" s="165" t="s">
        <v>207</v>
      </c>
      <c r="E19" s="189"/>
      <c r="F19" s="160"/>
      <c r="G19" s="13">
        <f>'CE1'!D28</f>
        <v>60000000</v>
      </c>
      <c r="H19" s="165"/>
      <c r="I19" s="13">
        <v>60000000</v>
      </c>
      <c r="J19" s="13"/>
      <c r="K19" s="13">
        <f>'CE2'!E26</f>
        <v>60000000</v>
      </c>
      <c r="L19" s="165"/>
      <c r="M19" s="13">
        <v>60000000</v>
      </c>
      <c r="N19" s="191"/>
      <c r="O19" s="191"/>
    </row>
    <row r="20" spans="1:18" s="158" customFormat="1" ht="22.15" customHeight="1">
      <c r="A20" s="165"/>
      <c r="B20" s="165" t="s">
        <v>49</v>
      </c>
      <c r="C20" s="165"/>
      <c r="D20" s="165"/>
      <c r="E20" s="189"/>
      <c r="F20" s="160"/>
      <c r="G20" s="13">
        <f>'CE1'!F28</f>
        <v>52000000</v>
      </c>
      <c r="H20" s="165"/>
      <c r="I20" s="13">
        <v>52000000</v>
      </c>
      <c r="J20" s="13"/>
      <c r="K20" s="13">
        <f>'CE2'!G26</f>
        <v>52000000</v>
      </c>
      <c r="L20" s="165"/>
      <c r="M20" s="13">
        <v>52000000</v>
      </c>
      <c r="N20" s="191"/>
      <c r="O20" s="191"/>
    </row>
    <row r="21" spans="1:18" s="158" customFormat="1" ht="22.15" customHeight="1">
      <c r="A21" s="165"/>
      <c r="B21" s="165" t="s">
        <v>50</v>
      </c>
      <c r="C21" s="165"/>
      <c r="D21" s="165"/>
      <c r="E21" s="189"/>
      <c r="F21" s="160"/>
      <c r="G21" s="13"/>
      <c r="H21" s="165"/>
      <c r="I21" s="13"/>
      <c r="J21" s="13"/>
      <c r="K21" s="13"/>
      <c r="L21" s="165"/>
      <c r="M21" s="13"/>
      <c r="N21" s="191"/>
    </row>
    <row r="22" spans="1:18" s="158" customFormat="1" ht="22.15" customHeight="1">
      <c r="A22" s="165"/>
      <c r="B22" s="165"/>
      <c r="C22" s="165" t="s">
        <v>51</v>
      </c>
      <c r="D22" s="165"/>
      <c r="E22" s="189"/>
      <c r="F22" s="160"/>
      <c r="G22" s="13"/>
      <c r="H22" s="165"/>
      <c r="I22" s="13"/>
      <c r="J22" s="13"/>
      <c r="K22" s="13"/>
      <c r="L22" s="165"/>
      <c r="M22" s="13"/>
    </row>
    <row r="23" spans="1:18" s="158" customFormat="1" ht="22.15" customHeight="1">
      <c r="A23" s="165"/>
      <c r="B23" s="165"/>
      <c r="D23" s="165" t="s">
        <v>52</v>
      </c>
      <c r="E23" s="180">
        <v>15</v>
      </c>
      <c r="F23" s="163"/>
      <c r="G23" s="13">
        <f>'CE1'!H21</f>
        <v>6000000</v>
      </c>
      <c r="H23" s="165"/>
      <c r="I23" s="13">
        <v>6000000</v>
      </c>
      <c r="J23" s="13"/>
      <c r="K23" s="13">
        <f>'CE2'!I26</f>
        <v>6000000</v>
      </c>
      <c r="L23" s="165"/>
      <c r="M23" s="13">
        <v>6000000</v>
      </c>
      <c r="N23" s="191"/>
      <c r="O23" s="191"/>
    </row>
    <row r="24" spans="1:18" s="158" customFormat="1" ht="22.15" customHeight="1">
      <c r="A24" s="165"/>
      <c r="B24" s="165"/>
      <c r="C24" s="165" t="s">
        <v>53</v>
      </c>
      <c r="D24" s="165"/>
      <c r="E24" s="189"/>
      <c r="F24" s="160"/>
      <c r="G24" s="13">
        <f>'CE1'!J21</f>
        <v>1677690181</v>
      </c>
      <c r="H24" s="165"/>
      <c r="I24" s="13">
        <f>+'CE1'!J16</f>
        <v>1620694772</v>
      </c>
      <c r="J24" s="13"/>
      <c r="K24" s="13">
        <f>'CE2'!K19</f>
        <v>1581304545</v>
      </c>
      <c r="L24" s="165"/>
      <c r="M24" s="13">
        <f>+'CE2'!K14</f>
        <v>1538286168</v>
      </c>
      <c r="N24" s="191"/>
      <c r="O24" s="191"/>
    </row>
    <row r="25" spans="1:18" s="158" customFormat="1" ht="22.15" customHeight="1">
      <c r="A25" s="165"/>
      <c r="B25" s="165" t="s">
        <v>54</v>
      </c>
      <c r="C25" s="165"/>
      <c r="D25" s="165"/>
      <c r="E25" s="189"/>
      <c r="F25" s="160"/>
      <c r="G25" s="14">
        <f>'CE1'!L21</f>
        <v>-64902471</v>
      </c>
      <c r="H25" s="165"/>
      <c r="I25" s="14">
        <f>+'CE1'!L16</f>
        <v>-45366273</v>
      </c>
      <c r="J25" s="15"/>
      <c r="K25" s="16">
        <v>0</v>
      </c>
      <c r="L25" s="162"/>
      <c r="M25" s="16">
        <v>0</v>
      </c>
      <c r="N25" s="192"/>
    </row>
    <row r="26" spans="1:18" s="158" customFormat="1" ht="10.15" customHeight="1">
      <c r="A26" s="165"/>
      <c r="B26" s="160"/>
      <c r="C26" s="160"/>
      <c r="D26" s="160"/>
      <c r="E26" s="189"/>
      <c r="F26" s="160"/>
      <c r="G26" s="160"/>
      <c r="H26" s="165"/>
      <c r="I26" s="190"/>
      <c r="J26" s="190"/>
      <c r="K26" s="190"/>
      <c r="L26" s="165"/>
      <c r="M26" s="190"/>
    </row>
    <row r="27" spans="1:18" s="158" customFormat="1" ht="22.15" customHeight="1">
      <c r="A27" s="165"/>
      <c r="B27" s="165"/>
      <c r="D27" s="193" t="s">
        <v>55</v>
      </c>
      <c r="E27" s="189"/>
      <c r="F27" s="160"/>
      <c r="G27" s="212">
        <f>ROUND(SUM(G19:G25),0)</f>
        <v>1730787710</v>
      </c>
      <c r="H27" s="165"/>
      <c r="I27" s="212">
        <f>ROUND(SUM(I19:I25),0)</f>
        <v>1693328499</v>
      </c>
      <c r="J27" s="13"/>
      <c r="K27" s="212">
        <f>ROUND(SUM(K19:K25),0)</f>
        <v>1699304545</v>
      </c>
      <c r="L27" s="165"/>
      <c r="M27" s="212">
        <f>ROUND(SUM(M19:M25),0)</f>
        <v>1656286168</v>
      </c>
      <c r="N27" s="131"/>
      <c r="O27" s="194"/>
      <c r="P27" s="195"/>
      <c r="Q27" s="101"/>
    </row>
    <row r="28" spans="1:18" s="158" customFormat="1" ht="10.15" customHeight="1">
      <c r="A28" s="165"/>
      <c r="B28" s="165"/>
      <c r="C28" s="165"/>
      <c r="D28" s="160"/>
      <c r="E28" s="189"/>
      <c r="F28" s="160"/>
      <c r="G28" s="160"/>
      <c r="H28" s="165"/>
      <c r="I28" s="190"/>
      <c r="J28" s="190"/>
      <c r="K28" s="190"/>
      <c r="L28" s="165"/>
      <c r="M28" s="190"/>
      <c r="N28" s="195"/>
      <c r="O28" s="195"/>
      <c r="P28" s="195"/>
      <c r="Q28" s="101"/>
    </row>
    <row r="29" spans="1:18" s="158" customFormat="1" ht="22.15" customHeight="1" thickBot="1">
      <c r="A29" s="165" t="s">
        <v>56</v>
      </c>
      <c r="B29" s="165"/>
      <c r="C29" s="165"/>
      <c r="D29" s="165"/>
      <c r="E29" s="189"/>
      <c r="F29" s="160"/>
      <c r="G29" s="213">
        <f>ROUND('BS2'!G35+'BS3'!G27,0)</f>
        <v>2081663916</v>
      </c>
      <c r="H29" s="165"/>
      <c r="I29" s="213">
        <f>ROUND('BS2'!I35+'BS3'!I27,0)</f>
        <v>2033664689</v>
      </c>
      <c r="J29" s="13"/>
      <c r="K29" s="213">
        <f>ROUND('BS2'!K35+'BS3'!K27,0)</f>
        <v>2050180751</v>
      </c>
      <c r="L29" s="165"/>
      <c r="M29" s="213">
        <f>ROUND('BS2'!M35+'BS3'!M27,0)</f>
        <v>1996622358</v>
      </c>
      <c r="N29" s="131"/>
      <c r="O29" s="112"/>
      <c r="P29" s="131"/>
      <c r="Q29" s="131"/>
      <c r="R29" s="191"/>
    </row>
    <row r="30" spans="1:18" s="158" customFormat="1" ht="22.15" customHeight="1" thickTop="1">
      <c r="A30" s="165"/>
      <c r="B30" s="165"/>
      <c r="C30" s="165"/>
      <c r="D30" s="165"/>
      <c r="E30" s="189"/>
      <c r="F30" s="160"/>
      <c r="G30" s="196"/>
      <c r="H30" s="165"/>
      <c r="I30" s="13"/>
      <c r="J30" s="13"/>
      <c r="K30" s="13"/>
      <c r="L30" s="165"/>
      <c r="M30" s="13"/>
      <c r="N30" s="191"/>
      <c r="O30" s="191"/>
      <c r="P30" s="191"/>
      <c r="Q30" s="197"/>
    </row>
    <row r="31" spans="1:18" s="158" customFormat="1" ht="22.15" customHeight="1">
      <c r="A31" s="165"/>
      <c r="B31" s="165"/>
      <c r="C31" s="165"/>
      <c r="D31" s="165"/>
      <c r="E31" s="189"/>
      <c r="F31" s="160"/>
      <c r="G31" s="102"/>
      <c r="H31" s="165"/>
      <c r="I31" s="13"/>
      <c r="J31" s="13"/>
      <c r="K31" s="13"/>
      <c r="L31" s="165"/>
      <c r="M31" s="13"/>
      <c r="N31" s="191"/>
      <c r="O31" s="191"/>
      <c r="P31" s="191"/>
      <c r="Q31" s="197"/>
    </row>
    <row r="32" spans="1:18" s="158" customFormat="1" ht="22.15" customHeight="1">
      <c r="A32" s="165"/>
      <c r="B32" s="165"/>
      <c r="C32" s="165"/>
      <c r="D32" s="165"/>
      <c r="E32" s="189"/>
      <c r="F32" s="160"/>
      <c r="G32" s="196"/>
      <c r="H32" s="165"/>
      <c r="I32" s="13"/>
      <c r="J32" s="13"/>
      <c r="K32" s="13"/>
      <c r="L32" s="165"/>
      <c r="M32" s="13"/>
      <c r="N32" s="191"/>
      <c r="O32" s="191"/>
      <c r="P32" s="191"/>
      <c r="Q32" s="197"/>
    </row>
    <row r="33" spans="1:17" s="158" customFormat="1" ht="22.15" customHeight="1">
      <c r="A33" s="165"/>
      <c r="B33" s="165"/>
      <c r="C33" s="165"/>
      <c r="D33" s="165"/>
      <c r="E33" s="189"/>
      <c r="F33" s="160"/>
      <c r="G33" s="196"/>
      <c r="H33" s="165"/>
      <c r="I33" s="13"/>
      <c r="J33" s="13"/>
      <c r="K33" s="13"/>
      <c r="L33" s="165"/>
      <c r="M33" s="13"/>
      <c r="N33" s="191"/>
      <c r="O33" s="191"/>
      <c r="P33" s="191"/>
      <c r="Q33" s="197"/>
    </row>
    <row r="34" spans="1:17" s="158" customFormat="1" ht="22.15" customHeight="1">
      <c r="A34" s="165"/>
      <c r="B34" s="165"/>
      <c r="C34" s="165"/>
      <c r="D34" s="165"/>
      <c r="E34" s="189"/>
      <c r="F34" s="160"/>
      <c r="G34" s="196"/>
      <c r="H34" s="165"/>
      <c r="I34" s="13"/>
      <c r="J34" s="13"/>
      <c r="K34" s="13"/>
      <c r="L34" s="165"/>
      <c r="M34" s="13"/>
      <c r="N34" s="191"/>
      <c r="O34" s="191"/>
      <c r="P34" s="191"/>
      <c r="Q34" s="197"/>
    </row>
    <row r="35" spans="1:17" s="158" customFormat="1" ht="22.15" customHeight="1">
      <c r="A35" s="165"/>
      <c r="B35" s="165"/>
      <c r="C35" s="165"/>
      <c r="D35" s="165"/>
      <c r="E35" s="189"/>
      <c r="F35" s="160"/>
      <c r="G35" s="196"/>
      <c r="H35" s="165"/>
      <c r="I35" s="13"/>
      <c r="J35" s="13"/>
      <c r="K35" s="13"/>
      <c r="L35" s="165"/>
      <c r="M35" s="13"/>
      <c r="N35" s="191"/>
      <c r="O35" s="191"/>
      <c r="P35" s="191"/>
      <c r="Q35" s="197"/>
    </row>
    <row r="36" spans="1:17" s="158" customFormat="1" ht="22.15" customHeight="1">
      <c r="A36" s="165"/>
      <c r="B36" s="165"/>
      <c r="C36" s="165"/>
      <c r="D36" s="165"/>
      <c r="E36" s="189"/>
      <c r="F36" s="160"/>
      <c r="G36" s="196"/>
      <c r="H36" s="165"/>
      <c r="I36" s="13"/>
      <c r="J36" s="13"/>
      <c r="K36" s="13"/>
      <c r="L36" s="165"/>
      <c r="M36" s="13"/>
      <c r="N36" s="191"/>
      <c r="O36" s="191"/>
      <c r="P36" s="191"/>
      <c r="Q36" s="197"/>
    </row>
    <row r="37" spans="1:17" s="158" customFormat="1" ht="22.15" customHeight="1">
      <c r="A37" s="165"/>
      <c r="B37" s="165"/>
      <c r="C37" s="165"/>
      <c r="D37" s="165"/>
      <c r="E37" s="189"/>
      <c r="F37" s="160"/>
      <c r="G37" s="196"/>
      <c r="H37" s="165"/>
      <c r="I37" s="13"/>
      <c r="J37" s="13"/>
      <c r="K37" s="13"/>
      <c r="L37" s="165"/>
      <c r="M37" s="13"/>
      <c r="N37" s="191"/>
      <c r="O37" s="191"/>
      <c r="P37" s="191"/>
      <c r="Q37" s="197"/>
    </row>
    <row r="38" spans="1:17" s="158" customFormat="1" ht="22.15" customHeight="1">
      <c r="A38" s="165"/>
      <c r="B38" s="165"/>
      <c r="C38" s="165"/>
      <c r="D38" s="165"/>
      <c r="E38" s="189"/>
      <c r="F38" s="160"/>
      <c r="G38" s="196"/>
      <c r="H38" s="165"/>
      <c r="I38" s="13"/>
      <c r="J38" s="13"/>
      <c r="K38" s="13"/>
      <c r="L38" s="165"/>
      <c r="M38" s="13"/>
      <c r="N38" s="191"/>
      <c r="O38" s="191"/>
      <c r="P38" s="191"/>
      <c r="Q38" s="197"/>
    </row>
    <row r="39" spans="1:17" s="158" customFormat="1" ht="22.15" customHeight="1">
      <c r="A39" s="165"/>
      <c r="B39" s="165"/>
      <c r="C39" s="165"/>
      <c r="D39" s="165"/>
      <c r="E39" s="189"/>
      <c r="F39" s="160"/>
      <c r="G39" s="196"/>
      <c r="H39" s="165"/>
      <c r="I39" s="13"/>
      <c r="J39" s="13"/>
      <c r="K39" s="13"/>
      <c r="L39" s="165"/>
      <c r="M39" s="13"/>
      <c r="N39" s="191"/>
      <c r="O39" s="191"/>
      <c r="P39" s="191"/>
      <c r="Q39" s="197"/>
    </row>
    <row r="40" spans="1:17" s="158" customFormat="1" ht="22.15" customHeight="1">
      <c r="A40" s="165"/>
      <c r="B40" s="165"/>
      <c r="C40" s="165"/>
      <c r="D40" s="165"/>
      <c r="E40" s="189"/>
      <c r="F40" s="160"/>
      <c r="G40" s="196"/>
      <c r="H40" s="165"/>
      <c r="I40" s="13"/>
      <c r="J40" s="13"/>
      <c r="K40" s="13"/>
      <c r="L40" s="165"/>
      <c r="M40" s="13"/>
      <c r="N40" s="191"/>
      <c r="O40" s="191"/>
      <c r="P40" s="191"/>
      <c r="Q40" s="197"/>
    </row>
    <row r="41" spans="1:17" s="158" customFormat="1" ht="22.15" customHeight="1">
      <c r="A41" s="165"/>
      <c r="B41" s="165"/>
      <c r="C41" s="165"/>
      <c r="D41" s="165"/>
      <c r="E41" s="189"/>
      <c r="F41" s="160"/>
      <c r="G41" s="196"/>
      <c r="H41" s="165"/>
      <c r="I41" s="13"/>
      <c r="J41" s="13"/>
      <c r="K41" s="13"/>
      <c r="L41" s="165"/>
      <c r="M41" s="13"/>
      <c r="N41" s="191"/>
      <c r="O41" s="191"/>
      <c r="P41" s="191"/>
      <c r="Q41" s="197"/>
    </row>
    <row r="42" spans="1:17" s="158" customFormat="1" ht="22.15" customHeight="1">
      <c r="A42" s="165"/>
      <c r="B42" s="165"/>
      <c r="C42" s="165"/>
      <c r="D42" s="165"/>
      <c r="E42" s="189"/>
      <c r="F42" s="160"/>
      <c r="G42" s="196"/>
      <c r="H42" s="165"/>
      <c r="I42" s="13"/>
      <c r="J42" s="13"/>
      <c r="K42" s="13"/>
      <c r="L42" s="165"/>
      <c r="M42" s="13"/>
      <c r="N42" s="191"/>
      <c r="O42" s="191"/>
      <c r="P42" s="191"/>
      <c r="Q42" s="197"/>
    </row>
    <row r="43" spans="1:17" s="158" customFormat="1" ht="22.15" customHeight="1">
      <c r="A43" s="165"/>
      <c r="B43" s="165"/>
      <c r="C43" s="165"/>
      <c r="D43" s="165"/>
      <c r="E43" s="189"/>
      <c r="F43" s="160"/>
      <c r="G43" s="196"/>
      <c r="H43" s="165"/>
      <c r="I43" s="13"/>
      <c r="J43" s="13"/>
      <c r="K43" s="13"/>
      <c r="L43" s="165"/>
      <c r="M43" s="13"/>
      <c r="N43" s="191"/>
      <c r="O43" s="191"/>
      <c r="P43" s="191"/>
      <c r="Q43" s="197"/>
    </row>
    <row r="44" spans="1:17" s="158" customFormat="1" ht="22.15" customHeight="1">
      <c r="A44" s="165"/>
      <c r="B44" s="165"/>
      <c r="C44" s="165"/>
      <c r="D44" s="165"/>
      <c r="E44" s="189"/>
      <c r="F44" s="160"/>
      <c r="G44" s="196"/>
      <c r="H44" s="165"/>
      <c r="I44" s="13"/>
      <c r="J44" s="13"/>
      <c r="K44" s="13"/>
      <c r="L44" s="165"/>
      <c r="M44" s="13"/>
      <c r="N44" s="191"/>
      <c r="O44" s="191"/>
      <c r="P44" s="191"/>
      <c r="Q44" s="197"/>
    </row>
    <row r="45" spans="1:17" s="158" customFormat="1" ht="22.15" customHeight="1">
      <c r="A45" s="165" t="str">
        <f>'CE1'!A31</f>
        <v>หมายเหตุประกอบงบการเงินระหว่างกาลถือเป็นส่วนหนึ่งของงบการเงินระหว่างกาลนี้</v>
      </c>
      <c r="B45" s="165"/>
      <c r="C45" s="165"/>
      <c r="D45" s="165"/>
      <c r="E45" s="189"/>
      <c r="F45" s="160"/>
      <c r="G45" s="196"/>
      <c r="H45" s="165"/>
      <c r="I45" s="13"/>
      <c r="J45" s="13"/>
      <c r="K45" s="13"/>
      <c r="L45" s="165"/>
      <c r="M45" s="13"/>
      <c r="N45" s="191"/>
      <c r="O45" s="191"/>
      <c r="P45" s="191"/>
      <c r="Q45" s="197"/>
    </row>
    <row r="46" spans="1:17" s="158" customFormat="1" ht="22.15" customHeight="1">
      <c r="B46" s="165"/>
      <c r="C46" s="165"/>
      <c r="D46" s="165"/>
      <c r="E46" s="198"/>
      <c r="F46" s="165"/>
      <c r="G46" s="10"/>
      <c r="H46" s="165"/>
      <c r="I46" s="165"/>
      <c r="J46" s="165"/>
      <c r="K46" s="11"/>
      <c r="L46" s="165"/>
      <c r="M46" s="165"/>
    </row>
    <row r="47" spans="1:17" s="158" customFormat="1" ht="22.15" customHeight="1">
      <c r="A47" s="165"/>
      <c r="B47" s="165"/>
      <c r="C47" s="165"/>
      <c r="D47" s="165"/>
      <c r="E47" s="198"/>
      <c r="F47" s="165"/>
      <c r="G47" s="10"/>
      <c r="H47" s="165"/>
      <c r="I47" s="165"/>
      <c r="J47" s="165"/>
      <c r="K47" s="11"/>
      <c r="L47" s="165"/>
      <c r="M47" s="165"/>
    </row>
    <row r="48" spans="1:17" s="158" customFormat="1" ht="22.15" customHeight="1">
      <c r="A48" s="114" t="s">
        <v>31</v>
      </c>
      <c r="E48" s="199"/>
      <c r="G48" s="4"/>
      <c r="I48" s="200"/>
      <c r="K48" s="9"/>
    </row>
    <row r="49" spans="9:13" ht="22.15" customHeight="1">
      <c r="I49" s="202"/>
      <c r="J49" s="202"/>
      <c r="K49" s="202"/>
      <c r="M49" s="202"/>
    </row>
  </sheetData>
  <mergeCells count="9">
    <mergeCell ref="A1:M1"/>
    <mergeCell ref="G9:I9"/>
    <mergeCell ref="G10:I10"/>
    <mergeCell ref="K10:M10"/>
    <mergeCell ref="A2:M2"/>
    <mergeCell ref="A3:M3"/>
    <mergeCell ref="A4:M4"/>
    <mergeCell ref="A6:M6"/>
    <mergeCell ref="G8:M8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4"/>
  <sheetViews>
    <sheetView view="pageBreakPreview" zoomScale="85" zoomScaleNormal="80" zoomScaleSheetLayoutView="85" workbookViewId="0">
      <selection activeCell="Q18" sqref="Q18"/>
    </sheetView>
  </sheetViews>
  <sheetFormatPr defaultColWidth="9.140625" defaultRowHeight="21" customHeight="1"/>
  <cols>
    <col min="1" max="1" width="40.7109375" style="114" customWidth="1"/>
    <col min="2" max="2" width="9.7109375" style="114" customWidth="1"/>
    <col min="3" max="3" width="1.7109375" style="114" customWidth="1"/>
    <col min="4" max="4" width="16.7109375" style="114" customWidth="1"/>
    <col min="5" max="5" width="1.7109375" style="114" customWidth="1"/>
    <col min="6" max="6" width="16.7109375" style="114" customWidth="1"/>
    <col min="7" max="7" width="1.7109375" style="114" customWidth="1"/>
    <col min="8" max="8" width="16.7109375" style="114" customWidth="1"/>
    <col min="9" max="9" width="1.7109375" style="114" customWidth="1"/>
    <col min="10" max="10" width="16.7109375" style="114" customWidth="1"/>
    <col min="11" max="11" width="1.7109375" style="114" customWidth="1"/>
    <col min="12" max="12" width="21.7109375" style="26" customWidth="1"/>
    <col min="13" max="13" width="1.7109375" style="114" customWidth="1"/>
    <col min="14" max="14" width="16.7109375" style="114" customWidth="1"/>
    <col min="15" max="15" width="14" style="114" customWidth="1"/>
    <col min="16" max="16" width="10.42578125" style="114" bestFit="1" customWidth="1"/>
    <col min="17" max="16384" width="9.140625" style="114"/>
  </cols>
  <sheetData>
    <row r="1" spans="1:14" ht="21" customHeight="1">
      <c r="A1" s="215" t="s">
        <v>173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4" ht="21" customHeight="1">
      <c r="N2" s="169" t="s">
        <v>57</v>
      </c>
    </row>
    <row r="3" spans="1:14" ht="21" customHeight="1">
      <c r="N3" s="169" t="s">
        <v>58</v>
      </c>
    </row>
    <row r="4" spans="1:14" ht="21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13" customFormat="1" ht="21" customHeight="1">
      <c r="A5" s="217" t="s">
        <v>59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1" customHeight="1">
      <c r="A6" s="217" t="s">
        <v>165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ht="10.15" customHeight="1">
      <c r="A7" s="113"/>
      <c r="B7" s="113"/>
      <c r="C7" s="113"/>
      <c r="D7" s="113"/>
      <c r="E7" s="113"/>
      <c r="F7" s="113"/>
      <c r="G7" s="217"/>
      <c r="H7" s="217"/>
      <c r="I7" s="217"/>
      <c r="J7" s="113"/>
      <c r="K7" s="217"/>
      <c r="L7" s="217"/>
      <c r="M7" s="217"/>
      <c r="N7" s="113"/>
    </row>
    <row r="8" spans="1:14" ht="21" customHeight="1">
      <c r="A8" s="113"/>
      <c r="B8" s="113"/>
      <c r="C8" s="113"/>
      <c r="D8" s="219" t="s">
        <v>3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</row>
    <row r="9" spans="1:14" ht="21" customHeight="1">
      <c r="A9" s="113"/>
      <c r="B9" s="113"/>
      <c r="C9" s="113"/>
      <c r="D9" s="219" t="s">
        <v>60</v>
      </c>
      <c r="E9" s="219"/>
      <c r="F9" s="219"/>
      <c r="G9" s="219"/>
      <c r="H9" s="217"/>
      <c r="I9" s="217"/>
      <c r="J9" s="217"/>
      <c r="K9" s="219"/>
      <c r="L9" s="219"/>
      <c r="M9" s="219"/>
      <c r="N9" s="219"/>
    </row>
    <row r="10" spans="1:14" ht="21" customHeight="1">
      <c r="A10" s="113"/>
      <c r="B10" s="113"/>
      <c r="C10" s="113"/>
      <c r="D10" s="113"/>
      <c r="E10" s="113"/>
      <c r="F10" s="113"/>
      <c r="G10" s="113"/>
      <c r="H10" s="134"/>
      <c r="I10" s="134"/>
      <c r="J10" s="134"/>
      <c r="K10" s="113"/>
      <c r="L10" s="19" t="s">
        <v>61</v>
      </c>
      <c r="M10" s="113"/>
      <c r="N10" s="113"/>
    </row>
    <row r="11" spans="1:14" ht="21" customHeight="1">
      <c r="A11" s="176"/>
      <c r="B11" s="176"/>
      <c r="C11" s="176"/>
      <c r="D11" s="113"/>
      <c r="E11" s="113"/>
      <c r="F11" s="113"/>
      <c r="G11" s="113"/>
      <c r="K11" s="113"/>
      <c r="L11" s="20" t="s">
        <v>62</v>
      </c>
      <c r="M11" s="113"/>
      <c r="N11" s="113"/>
    </row>
    <row r="12" spans="1:14" ht="21" customHeight="1">
      <c r="A12" s="176"/>
      <c r="B12" s="182"/>
      <c r="C12" s="176"/>
      <c r="D12" s="113"/>
      <c r="E12" s="113"/>
      <c r="F12" s="113"/>
      <c r="G12" s="113"/>
      <c r="H12" s="219" t="s">
        <v>50</v>
      </c>
      <c r="I12" s="219"/>
      <c r="J12" s="219"/>
      <c r="K12" s="113"/>
      <c r="L12" s="21" t="s">
        <v>63</v>
      </c>
      <c r="M12" s="113"/>
      <c r="N12" s="113"/>
    </row>
    <row r="13" spans="1:14" ht="21" customHeight="1">
      <c r="A13" s="118"/>
      <c r="B13" s="183"/>
      <c r="C13" s="118"/>
      <c r="D13" s="113" t="s">
        <v>64</v>
      </c>
      <c r="E13" s="113"/>
      <c r="F13" s="113" t="s">
        <v>65</v>
      </c>
      <c r="G13" s="113"/>
      <c r="H13" s="113" t="s">
        <v>66</v>
      </c>
      <c r="I13" s="113"/>
      <c r="J13" s="113"/>
      <c r="K13" s="113"/>
      <c r="L13" s="19" t="s">
        <v>67</v>
      </c>
      <c r="M13" s="113"/>
      <c r="N13" s="113"/>
    </row>
    <row r="14" spans="1:14" ht="21" customHeight="1">
      <c r="A14" s="118"/>
      <c r="B14" s="177" t="s">
        <v>8</v>
      </c>
      <c r="C14" s="118"/>
      <c r="D14" s="120" t="s">
        <v>68</v>
      </c>
      <c r="E14" s="113"/>
      <c r="F14" s="120" t="s">
        <v>69</v>
      </c>
      <c r="G14" s="113"/>
      <c r="H14" s="120" t="s">
        <v>52</v>
      </c>
      <c r="I14" s="113"/>
      <c r="J14" s="120" t="s">
        <v>53</v>
      </c>
      <c r="K14" s="113"/>
      <c r="L14" s="20" t="s">
        <v>70</v>
      </c>
      <c r="M14" s="113"/>
      <c r="N14" s="120" t="s">
        <v>71</v>
      </c>
    </row>
    <row r="15" spans="1:14" ht="21" customHeight="1">
      <c r="A15" s="118"/>
      <c r="B15" s="183"/>
      <c r="C15" s="118"/>
      <c r="D15" s="118"/>
      <c r="E15" s="118"/>
      <c r="F15" s="118"/>
      <c r="G15" s="118"/>
      <c r="H15" s="118"/>
      <c r="I15" s="118"/>
      <c r="J15" s="118"/>
      <c r="K15" s="118"/>
      <c r="L15" s="27"/>
      <c r="M15" s="118"/>
      <c r="N15" s="118"/>
    </row>
    <row r="16" spans="1:14" ht="21" customHeight="1">
      <c r="A16" s="118" t="s">
        <v>166</v>
      </c>
      <c r="B16" s="183"/>
      <c r="C16" s="118"/>
      <c r="D16" s="28">
        <v>60000000</v>
      </c>
      <c r="E16" s="178"/>
      <c r="F16" s="28">
        <v>52000000</v>
      </c>
      <c r="G16" s="28"/>
      <c r="H16" s="28">
        <v>6000000</v>
      </c>
      <c r="I16" s="28"/>
      <c r="J16" s="29">
        <v>1620694772</v>
      </c>
      <c r="K16" s="30"/>
      <c r="L16" s="26">
        <v>-45366273</v>
      </c>
      <c r="M16" s="28"/>
      <c r="N16" s="28">
        <f>ROUND(SUM(D16:L16),0)</f>
        <v>1693328499</v>
      </c>
    </row>
    <row r="17" spans="1:16" ht="21" customHeight="1">
      <c r="A17" s="118" t="s">
        <v>73</v>
      </c>
      <c r="B17" s="183"/>
      <c r="C17" s="118"/>
      <c r="D17" s="28"/>
      <c r="E17" s="178"/>
      <c r="F17" s="28"/>
      <c r="G17" s="28"/>
      <c r="H17" s="28"/>
      <c r="I17" s="28"/>
      <c r="J17" s="28"/>
      <c r="K17" s="28"/>
      <c r="L17" s="31"/>
      <c r="M17" s="28"/>
      <c r="N17" s="28"/>
    </row>
    <row r="18" spans="1:16" ht="21" customHeight="1">
      <c r="A18" s="179" t="s">
        <v>74</v>
      </c>
      <c r="B18" s="180">
        <v>16</v>
      </c>
      <c r="C18" s="118"/>
      <c r="D18" s="28">
        <v>0</v>
      </c>
      <c r="E18" s="178"/>
      <c r="F18" s="28">
        <v>0</v>
      </c>
      <c r="G18" s="28"/>
      <c r="H18" s="28">
        <v>0</v>
      </c>
      <c r="I18" s="28"/>
      <c r="J18" s="28">
        <v>-29460000</v>
      </c>
      <c r="K18" s="28"/>
      <c r="L18" s="28">
        <v>0</v>
      </c>
      <c r="M18" s="28"/>
      <c r="N18" s="31">
        <f>ROUND(SUM(D18:L18),0)</f>
        <v>-29460000</v>
      </c>
    </row>
    <row r="19" spans="1:16" ht="21" customHeight="1">
      <c r="A19" s="179" t="s">
        <v>75</v>
      </c>
      <c r="B19" s="183"/>
      <c r="C19" s="118"/>
      <c r="D19" s="42">
        <v>0</v>
      </c>
      <c r="E19" s="32"/>
      <c r="F19" s="33">
        <f>'OCI 3M'!B15</f>
        <v>0</v>
      </c>
      <c r="G19" s="32"/>
      <c r="H19" s="33">
        <v>0</v>
      </c>
      <c r="I19" s="29"/>
      <c r="J19" s="33">
        <f>'OCI 9M'!F15</f>
        <v>86455409</v>
      </c>
      <c r="K19" s="29"/>
      <c r="L19" s="208">
        <f>'OCI 9M'!F19</f>
        <v>-19536198</v>
      </c>
      <c r="M19" s="29"/>
      <c r="N19" s="33">
        <f>ROUND(SUM(D19:L19),0)</f>
        <v>66919211</v>
      </c>
      <c r="O19" s="143"/>
      <c r="P19" s="139"/>
    </row>
    <row r="20" spans="1:16" ht="10.15" customHeight="1">
      <c r="A20" s="118"/>
      <c r="B20" s="183"/>
      <c r="C20" s="118"/>
      <c r="D20" s="30"/>
      <c r="E20" s="30"/>
      <c r="F20" s="30"/>
      <c r="G20" s="30"/>
      <c r="H20" s="30"/>
      <c r="I20" s="28"/>
      <c r="J20" s="30"/>
      <c r="K20" s="28"/>
      <c r="L20" s="31"/>
      <c r="M20" s="28"/>
      <c r="N20" s="31"/>
      <c r="O20" s="139"/>
      <c r="P20" s="139"/>
    </row>
    <row r="21" spans="1:16" ht="21" customHeight="1" thickBot="1">
      <c r="A21" s="118" t="s">
        <v>167</v>
      </c>
      <c r="B21" s="183"/>
      <c r="C21" s="118"/>
      <c r="D21" s="34">
        <f>ROUND(SUM(D16:D19),0)</f>
        <v>60000000</v>
      </c>
      <c r="E21" s="178"/>
      <c r="F21" s="34">
        <f>ROUND(SUM(F16:F19),0)</f>
        <v>52000000</v>
      </c>
      <c r="G21" s="29"/>
      <c r="H21" s="34">
        <f>ROUND(SUM(H16:H19),0)</f>
        <v>6000000</v>
      </c>
      <c r="I21" s="29"/>
      <c r="J21" s="34">
        <f>ROUND(SUM(J16:J19),0)</f>
        <v>1677690181</v>
      </c>
      <c r="K21" s="28"/>
      <c r="L21" s="34">
        <f>ROUND(SUM(L16:L19),0)</f>
        <v>-64902471</v>
      </c>
      <c r="M21" s="28"/>
      <c r="N21" s="34">
        <f>ROUND(SUM(D21:L21),0)</f>
        <v>1730787710</v>
      </c>
      <c r="O21" s="132"/>
      <c r="P21" s="139"/>
    </row>
    <row r="22" spans="1:16" ht="21" customHeight="1" thickTop="1">
      <c r="A22" s="118"/>
      <c r="B22" s="183"/>
      <c r="C22" s="118"/>
      <c r="D22" s="118"/>
      <c r="E22" s="118"/>
      <c r="F22" s="118"/>
      <c r="G22" s="118"/>
      <c r="H22" s="118"/>
      <c r="I22" s="118"/>
      <c r="J22" s="118"/>
      <c r="K22" s="118"/>
      <c r="L22" s="27"/>
      <c r="M22" s="118"/>
      <c r="N22" s="118"/>
      <c r="O22" s="139"/>
      <c r="P22" s="139"/>
    </row>
    <row r="23" spans="1:16" ht="21" customHeight="1">
      <c r="A23" s="118" t="s">
        <v>72</v>
      </c>
      <c r="B23" s="183"/>
      <c r="C23" s="118"/>
      <c r="D23" s="28">
        <v>60000000</v>
      </c>
      <c r="E23" s="178"/>
      <c r="F23" s="28">
        <v>52000000</v>
      </c>
      <c r="G23" s="28"/>
      <c r="H23" s="28">
        <v>6000000</v>
      </c>
      <c r="I23" s="28"/>
      <c r="J23" s="29">
        <v>1544401037</v>
      </c>
      <c r="K23" s="30"/>
      <c r="L23" s="29">
        <v>-37560293</v>
      </c>
      <c r="M23" s="28"/>
      <c r="N23" s="28">
        <f>ROUND(SUM(D23:L23),0)</f>
        <v>1624840744</v>
      </c>
      <c r="O23" s="139"/>
      <c r="P23" s="139"/>
    </row>
    <row r="24" spans="1:16" ht="21" customHeight="1">
      <c r="A24" s="118" t="s">
        <v>73</v>
      </c>
      <c r="B24" s="183"/>
      <c r="C24" s="118"/>
      <c r="D24" s="28"/>
      <c r="E24" s="178"/>
      <c r="F24" s="28"/>
      <c r="G24" s="28"/>
      <c r="H24" s="28"/>
      <c r="I24" s="28"/>
      <c r="J24" s="28"/>
      <c r="K24" s="28"/>
      <c r="L24" s="31"/>
      <c r="M24" s="28"/>
      <c r="N24" s="28"/>
      <c r="O24" s="139"/>
      <c r="P24" s="139"/>
    </row>
    <row r="25" spans="1:16" ht="21" customHeight="1">
      <c r="A25" s="179" t="s">
        <v>74</v>
      </c>
      <c r="B25" s="180">
        <v>16</v>
      </c>
      <c r="C25" s="118"/>
      <c r="D25" s="28">
        <v>0</v>
      </c>
      <c r="E25" s="178"/>
      <c r="F25" s="28">
        <v>0</v>
      </c>
      <c r="G25" s="28"/>
      <c r="H25" s="28">
        <v>0</v>
      </c>
      <c r="I25" s="28"/>
      <c r="J25" s="28">
        <v>-40080000</v>
      </c>
      <c r="K25" s="28"/>
      <c r="L25" s="31">
        <v>0</v>
      </c>
      <c r="M25" s="28"/>
      <c r="N25" s="31">
        <f>ROUND(SUM(D25:L25),0)</f>
        <v>-40080000</v>
      </c>
      <c r="O25" s="139"/>
      <c r="P25" s="139"/>
    </row>
    <row r="26" spans="1:16" ht="21" customHeight="1">
      <c r="A26" s="179" t="s">
        <v>75</v>
      </c>
      <c r="B26" s="183"/>
      <c r="C26" s="118"/>
      <c r="D26" s="44">
        <v>0</v>
      </c>
      <c r="E26" s="45"/>
      <c r="F26" s="44">
        <v>0</v>
      </c>
      <c r="G26" s="32"/>
      <c r="H26" s="33">
        <f>'OCI 3M'!D21</f>
        <v>0</v>
      </c>
      <c r="I26" s="29"/>
      <c r="J26" s="208">
        <f>+'OCI 9M'!H15</f>
        <v>83729307</v>
      </c>
      <c r="K26" s="29"/>
      <c r="L26" s="209">
        <f>+'OCI 9M'!H19</f>
        <v>-8164467</v>
      </c>
      <c r="M26" s="29"/>
      <c r="N26" s="33">
        <f>ROUND(SUM(D26:L26),0)</f>
        <v>75564840</v>
      </c>
      <c r="O26" s="139"/>
      <c r="P26" s="139"/>
    </row>
    <row r="27" spans="1:16" ht="10.15" customHeight="1">
      <c r="A27" s="118"/>
      <c r="B27" s="183"/>
      <c r="C27" s="118"/>
      <c r="D27" s="30"/>
      <c r="E27" s="32"/>
      <c r="F27" s="30"/>
      <c r="G27" s="32"/>
      <c r="H27" s="30"/>
      <c r="I27" s="29"/>
      <c r="J27" s="30"/>
      <c r="K27" s="29"/>
      <c r="L27" s="31"/>
      <c r="M27" s="29"/>
      <c r="N27" s="28"/>
      <c r="O27" s="139"/>
      <c r="P27" s="139"/>
    </row>
    <row r="28" spans="1:16" ht="21" customHeight="1" thickBot="1">
      <c r="A28" s="118" t="s">
        <v>76</v>
      </c>
      <c r="B28" s="183"/>
      <c r="C28" s="118"/>
      <c r="D28" s="34">
        <f>ROUND(SUM(D23:D26),0)</f>
        <v>60000000</v>
      </c>
      <c r="E28" s="178"/>
      <c r="F28" s="34">
        <f>ROUND(SUM(F23:F26),0)</f>
        <v>52000000</v>
      </c>
      <c r="G28" s="28"/>
      <c r="H28" s="34">
        <f>ROUND(SUM(H23:H26),0)</f>
        <v>6000000</v>
      </c>
      <c r="I28" s="28"/>
      <c r="J28" s="34">
        <f>ROUND(SUM(J23:J26),0)</f>
        <v>1588050344</v>
      </c>
      <c r="K28" s="28"/>
      <c r="L28" s="34">
        <f>ROUND(SUM(L23:L26),0)</f>
        <v>-45724760</v>
      </c>
      <c r="M28" s="28"/>
      <c r="N28" s="34">
        <f>ROUND(SUM(N23:N26),0)</f>
        <v>1660325584</v>
      </c>
      <c r="O28" s="132"/>
      <c r="P28" s="132"/>
    </row>
    <row r="29" spans="1:16" ht="21" customHeight="1" thickTop="1">
      <c r="A29" s="118"/>
      <c r="B29" s="183"/>
      <c r="C29" s="118"/>
      <c r="D29" s="28"/>
      <c r="E29" s="178"/>
      <c r="F29" s="28"/>
      <c r="G29" s="28"/>
      <c r="H29" s="28"/>
      <c r="I29" s="28"/>
      <c r="J29" s="28"/>
      <c r="K29" s="28"/>
      <c r="L29" s="31"/>
      <c r="M29" s="28"/>
      <c r="N29" s="28"/>
      <c r="O29" s="35"/>
    </row>
    <row r="30" spans="1:16" ht="21" customHeight="1">
      <c r="A30" s="118"/>
      <c r="B30" s="183"/>
      <c r="C30" s="118"/>
      <c r="D30" s="28"/>
      <c r="E30" s="178"/>
      <c r="F30" s="28"/>
      <c r="G30" s="28"/>
      <c r="H30" s="28"/>
      <c r="I30" s="28"/>
      <c r="J30" s="28"/>
      <c r="K30" s="28"/>
      <c r="L30" s="31"/>
      <c r="M30" s="28"/>
      <c r="N30" s="28"/>
      <c r="O30" s="35"/>
    </row>
    <row r="31" spans="1:16" ht="21" customHeight="1">
      <c r="A31" s="114" t="s">
        <v>77</v>
      </c>
      <c r="D31" s="130"/>
      <c r="E31" s="130"/>
      <c r="F31" s="130"/>
      <c r="G31" s="130"/>
      <c r="H31" s="130"/>
      <c r="I31" s="130"/>
      <c r="J31" s="130"/>
      <c r="K31" s="130"/>
      <c r="L31" s="36"/>
    </row>
    <row r="32" spans="1:16" ht="21" customHeight="1">
      <c r="A32" s="118"/>
      <c r="B32" s="118"/>
      <c r="C32" s="118"/>
      <c r="L32" s="31"/>
    </row>
    <row r="33" spans="1:12" ht="21" customHeight="1">
      <c r="A33" s="118"/>
      <c r="B33" s="118"/>
      <c r="C33" s="118"/>
      <c r="L33" s="31"/>
    </row>
    <row r="34" spans="1:12" ht="21" customHeight="1">
      <c r="A34" s="114" t="s">
        <v>31</v>
      </c>
    </row>
  </sheetData>
  <mergeCells count="9">
    <mergeCell ref="A1:N1"/>
    <mergeCell ref="D9:N9"/>
    <mergeCell ref="H12:J12"/>
    <mergeCell ref="A4:N4"/>
    <mergeCell ref="A5:N5"/>
    <mergeCell ref="A6:N6"/>
    <mergeCell ref="G7:I7"/>
    <mergeCell ref="K7:M7"/>
    <mergeCell ref="D8:N8"/>
  </mergeCells>
  <printOptions horizontalCentered="1"/>
  <pageMargins left="0.81" right="0.6" top="0.81" bottom="0.35" header="0.81" footer="0.35"/>
  <pageSetup paperSize="9" scale="80" fitToHeight="0" orientation="landscape" r:id="rId1"/>
  <headerFooter differentOddEven="1">
    <oddHeader xml:space="preserve">&amp;C&amp;"Angsana New,Regular"&amp;14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7"/>
  <sheetViews>
    <sheetView view="pageBreakPreview" topLeftCell="E1" zoomScale="85" zoomScaleNormal="60" zoomScaleSheetLayoutView="85" workbookViewId="0">
      <selection activeCell="U19" sqref="U19"/>
    </sheetView>
  </sheetViews>
  <sheetFormatPr defaultColWidth="9.140625" defaultRowHeight="21" customHeight="1"/>
  <cols>
    <col min="1" max="2" width="28.7109375" style="114" customWidth="1"/>
    <col min="3" max="3" width="9.7109375" style="114" customWidth="1"/>
    <col min="4" max="4" width="2.140625" style="114" customWidth="1"/>
    <col min="5" max="5" width="17.7109375" style="114" customWidth="1"/>
    <col min="6" max="6" width="2.140625" style="114" customWidth="1"/>
    <col min="7" max="7" width="17.7109375" style="114" customWidth="1"/>
    <col min="8" max="8" width="2.140625" style="114" customWidth="1"/>
    <col min="9" max="9" width="17.7109375" style="114" customWidth="1"/>
    <col min="10" max="10" width="2.140625" style="114" customWidth="1"/>
    <col min="11" max="11" width="17.7109375" style="114" customWidth="1"/>
    <col min="12" max="12" width="2.140625" style="114" customWidth="1"/>
    <col min="13" max="13" width="17.7109375" style="114" customWidth="1"/>
    <col min="14" max="14" width="12.28515625" style="114" bestFit="1" customWidth="1"/>
    <col min="15" max="15" width="12" style="114" bestFit="1" customWidth="1"/>
    <col min="16" max="16384" width="9.140625" style="114"/>
  </cols>
  <sheetData>
    <row r="1" spans="1:14" ht="21" customHeight="1">
      <c r="A1" s="215" t="s">
        <v>174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04"/>
    </row>
    <row r="2" spans="1:14" ht="21" customHeight="1">
      <c r="M2" s="169" t="s">
        <v>57</v>
      </c>
    </row>
    <row r="3" spans="1:14" ht="21" customHeight="1">
      <c r="M3" s="169" t="s">
        <v>58</v>
      </c>
    </row>
    <row r="4" spans="1:14" ht="21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4" s="113" customFormat="1" ht="21" customHeight="1">
      <c r="A5" s="217" t="s">
        <v>59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114"/>
    </row>
    <row r="6" spans="1:14" ht="21" customHeight="1">
      <c r="A6" s="217" t="s">
        <v>165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4" ht="10.15" customHeight="1"/>
    <row r="8" spans="1:14" ht="21" customHeight="1">
      <c r="A8" s="113"/>
      <c r="B8" s="113"/>
      <c r="C8" s="113"/>
      <c r="D8" s="113"/>
      <c r="E8" s="219" t="s">
        <v>3</v>
      </c>
      <c r="F8" s="219"/>
      <c r="G8" s="219"/>
      <c r="H8" s="219"/>
      <c r="I8" s="219"/>
      <c r="J8" s="219"/>
      <c r="K8" s="219"/>
      <c r="L8" s="219"/>
      <c r="M8" s="219"/>
    </row>
    <row r="9" spans="1:14" ht="21" customHeight="1">
      <c r="A9" s="113"/>
      <c r="B9" s="113"/>
      <c r="C9" s="113"/>
      <c r="D9" s="113"/>
      <c r="E9" s="219" t="s">
        <v>6</v>
      </c>
      <c r="F9" s="219"/>
      <c r="G9" s="219"/>
      <c r="H9" s="219"/>
      <c r="I9" s="219"/>
      <c r="J9" s="219"/>
      <c r="K9" s="219"/>
      <c r="L9" s="219"/>
      <c r="M9" s="219"/>
    </row>
    <row r="10" spans="1:14" ht="21" customHeight="1">
      <c r="A10" s="176"/>
      <c r="B10" s="176"/>
      <c r="C10" s="176"/>
      <c r="D10" s="176"/>
      <c r="E10" s="113"/>
      <c r="F10" s="113"/>
      <c r="G10" s="113"/>
      <c r="H10" s="113"/>
      <c r="I10" s="226" t="s">
        <v>50</v>
      </c>
      <c r="J10" s="226"/>
      <c r="K10" s="226"/>
      <c r="L10" s="113"/>
      <c r="M10" s="113"/>
    </row>
    <row r="11" spans="1:14" ht="21" customHeight="1">
      <c r="A11" s="118"/>
      <c r="B11" s="118"/>
      <c r="C11" s="118"/>
      <c r="D11" s="118"/>
      <c r="E11" s="113" t="s">
        <v>64</v>
      </c>
      <c r="F11" s="113"/>
      <c r="G11" s="113" t="s">
        <v>65</v>
      </c>
      <c r="H11" s="113"/>
      <c r="I11" s="113" t="s">
        <v>66</v>
      </c>
      <c r="J11" s="113"/>
      <c r="K11" s="113"/>
      <c r="L11" s="113"/>
      <c r="M11" s="113"/>
    </row>
    <row r="12" spans="1:14" ht="21" customHeight="1">
      <c r="A12" s="118"/>
      <c r="B12" s="118"/>
      <c r="C12" s="177" t="s">
        <v>8</v>
      </c>
      <c r="D12" s="118"/>
      <c r="E12" s="120" t="s">
        <v>68</v>
      </c>
      <c r="F12" s="113"/>
      <c r="G12" s="120" t="s">
        <v>69</v>
      </c>
      <c r="H12" s="113"/>
      <c r="I12" s="120" t="s">
        <v>52</v>
      </c>
      <c r="J12" s="113"/>
      <c r="K12" s="120" t="s">
        <v>53</v>
      </c>
      <c r="L12" s="113"/>
      <c r="M12" s="120" t="s">
        <v>71</v>
      </c>
    </row>
    <row r="13" spans="1:14" ht="21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</row>
    <row r="14" spans="1:14" ht="21" customHeight="1">
      <c r="A14" s="114" t="s">
        <v>166</v>
      </c>
      <c r="B14" s="118"/>
      <c r="C14" s="118"/>
      <c r="D14" s="118"/>
      <c r="E14" s="35">
        <v>60000000</v>
      </c>
      <c r="F14" s="178"/>
      <c r="G14" s="35">
        <v>52000000</v>
      </c>
      <c r="H14" s="38"/>
      <c r="I14" s="35">
        <v>6000000</v>
      </c>
      <c r="J14" s="38"/>
      <c r="K14" s="35">
        <v>1538286168</v>
      </c>
      <c r="L14" s="38"/>
      <c r="M14" s="35">
        <f>ROUND(SUM(E14:K14),0)</f>
        <v>1656286168</v>
      </c>
      <c r="N14" s="35"/>
    </row>
    <row r="15" spans="1:14" ht="21" customHeight="1">
      <c r="A15" s="114" t="s">
        <v>73</v>
      </c>
      <c r="B15" s="118"/>
      <c r="C15" s="118"/>
      <c r="D15" s="118"/>
      <c r="E15" s="35"/>
      <c r="F15" s="178"/>
      <c r="G15" s="35"/>
      <c r="H15" s="38"/>
      <c r="I15" s="35"/>
      <c r="J15" s="38"/>
      <c r="K15" s="38"/>
      <c r="L15" s="38"/>
      <c r="M15" s="35"/>
      <c r="N15" s="35"/>
    </row>
    <row r="16" spans="1:14" ht="21" customHeight="1">
      <c r="A16" s="179" t="s">
        <v>74</v>
      </c>
      <c r="B16" s="118"/>
      <c r="C16" s="180">
        <v>16</v>
      </c>
      <c r="D16" s="118"/>
      <c r="E16" s="35">
        <v>0</v>
      </c>
      <c r="F16" s="178"/>
      <c r="G16" s="35">
        <v>0</v>
      </c>
      <c r="H16" s="38"/>
      <c r="I16" s="35">
        <v>0</v>
      </c>
      <c r="J16" s="38"/>
      <c r="K16" s="28">
        <v>-29460000</v>
      </c>
      <c r="L16" s="38"/>
      <c r="M16" s="106">
        <f>ROUND(SUM(E16:K16),0)</f>
        <v>-29460000</v>
      </c>
      <c r="N16" s="35"/>
    </row>
    <row r="17" spans="1:15" ht="21" customHeight="1">
      <c r="A17" s="179" t="s">
        <v>75</v>
      </c>
      <c r="B17" s="130"/>
      <c r="C17" s="130"/>
      <c r="D17" s="118"/>
      <c r="E17" s="42">
        <v>0</v>
      </c>
      <c r="F17" s="178"/>
      <c r="G17" s="42">
        <v>0</v>
      </c>
      <c r="H17" s="43"/>
      <c r="I17" s="42">
        <v>0</v>
      </c>
      <c r="J17" s="38"/>
      <c r="K17" s="39">
        <f>+'OCI 9M'!J25</f>
        <v>72478377</v>
      </c>
      <c r="L17" s="40"/>
      <c r="M17" s="39">
        <f>ROUND(SUM(E17:K17),0)</f>
        <v>72478377</v>
      </c>
    </row>
    <row r="18" spans="1:15" ht="10.15" customHeight="1">
      <c r="B18" s="118"/>
      <c r="C18" s="118"/>
      <c r="D18" s="118"/>
      <c r="E18" s="110"/>
      <c r="F18" s="110"/>
      <c r="G18" s="110"/>
      <c r="H18" s="110"/>
      <c r="I18" s="110"/>
      <c r="J18" s="38"/>
      <c r="K18" s="38"/>
      <c r="L18" s="38"/>
      <c r="M18" s="38"/>
    </row>
    <row r="19" spans="1:15" ht="21" customHeight="1" thickBot="1">
      <c r="A19" s="114" t="s">
        <v>167</v>
      </c>
      <c r="B19" s="118"/>
      <c r="C19" s="118"/>
      <c r="D19" s="118"/>
      <c r="E19" s="111">
        <f>ROUND(SUM(E14:E18),0)</f>
        <v>60000000</v>
      </c>
      <c r="F19" s="38"/>
      <c r="G19" s="111">
        <f>ROUND(SUM(G14:G18),0)</f>
        <v>52000000</v>
      </c>
      <c r="H19" s="110"/>
      <c r="I19" s="111">
        <f>ROUND(SUM(I14:I18),0)</f>
        <v>6000000</v>
      </c>
      <c r="J19" s="38"/>
      <c r="K19" s="111">
        <f>ROUND(SUM(K14:K18),0)</f>
        <v>1581304545</v>
      </c>
      <c r="L19" s="38"/>
      <c r="M19" s="111">
        <f>ROUND(SUM(M14:M18),0)</f>
        <v>1699304545</v>
      </c>
      <c r="N19" s="127"/>
      <c r="O19" s="127"/>
    </row>
    <row r="20" spans="1:15" ht="21" customHeight="1" thickTop="1"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5" ht="21" customHeight="1">
      <c r="A21" s="139" t="s">
        <v>72</v>
      </c>
      <c r="B21" s="181"/>
      <c r="C21" s="181"/>
      <c r="D21" s="118"/>
      <c r="E21" s="35">
        <v>60000000</v>
      </c>
      <c r="F21" s="178"/>
      <c r="G21" s="35">
        <v>52000000</v>
      </c>
      <c r="H21" s="38"/>
      <c r="I21" s="35">
        <v>6000000</v>
      </c>
      <c r="J21" s="38"/>
      <c r="K21" s="35">
        <v>1474859911</v>
      </c>
      <c r="L21" s="38"/>
      <c r="M21" s="35">
        <f>ROUND(SUM(E21:K21),0)</f>
        <v>1592859911</v>
      </c>
    </row>
    <row r="22" spans="1:15" ht="21" customHeight="1">
      <c r="A22" s="114" t="s">
        <v>73</v>
      </c>
      <c r="B22" s="118"/>
      <c r="C22" s="118"/>
      <c r="D22" s="118"/>
      <c r="E22" s="35"/>
      <c r="F22" s="178"/>
      <c r="G22" s="35"/>
      <c r="H22" s="38"/>
      <c r="I22" s="35"/>
      <c r="J22" s="38"/>
      <c r="K22" s="38"/>
      <c r="L22" s="38"/>
      <c r="M22" s="35"/>
    </row>
    <row r="23" spans="1:15" ht="21" customHeight="1">
      <c r="A23" s="179" t="s">
        <v>74</v>
      </c>
      <c r="B23" s="118"/>
      <c r="C23" s="180">
        <v>16</v>
      </c>
      <c r="D23" s="118"/>
      <c r="E23" s="35">
        <v>0</v>
      </c>
      <c r="F23" s="178"/>
      <c r="G23" s="35">
        <v>0</v>
      </c>
      <c r="H23" s="38"/>
      <c r="I23" s="35">
        <v>0</v>
      </c>
      <c r="J23" s="38"/>
      <c r="K23" s="105">
        <v>-40080000</v>
      </c>
      <c r="L23" s="38"/>
      <c r="M23" s="106">
        <f>ROUND(SUM(E23:K23),0)</f>
        <v>-40080000</v>
      </c>
    </row>
    <row r="24" spans="1:15" ht="21" customHeight="1">
      <c r="A24" s="179" t="s">
        <v>75</v>
      </c>
      <c r="B24" s="130"/>
      <c r="C24" s="130"/>
      <c r="D24" s="118"/>
      <c r="E24" s="42">
        <v>0</v>
      </c>
      <c r="F24" s="178"/>
      <c r="G24" s="44">
        <v>0</v>
      </c>
      <c r="H24" s="43"/>
      <c r="I24" s="44">
        <v>0</v>
      </c>
      <c r="J24" s="38"/>
      <c r="K24" s="39">
        <f>+'OCI 9M'!L25</f>
        <v>74342297</v>
      </c>
      <c r="L24" s="40"/>
      <c r="M24" s="39">
        <f>ROUND(SUM(E24:K24),0)</f>
        <v>74342297</v>
      </c>
      <c r="N24" s="139"/>
      <c r="O24" s="139"/>
    </row>
    <row r="25" spans="1:15" ht="10.15" customHeight="1">
      <c r="B25" s="118"/>
      <c r="C25" s="118"/>
      <c r="D25" s="118"/>
      <c r="E25" s="38"/>
      <c r="F25" s="178"/>
      <c r="G25" s="38"/>
      <c r="H25" s="38"/>
      <c r="I25" s="38"/>
      <c r="J25" s="38"/>
      <c r="K25" s="40"/>
      <c r="L25" s="40"/>
      <c r="M25" s="40"/>
      <c r="N25" s="139"/>
      <c r="O25" s="139"/>
    </row>
    <row r="26" spans="1:15" ht="21" customHeight="1" thickBot="1">
      <c r="A26" s="114" t="s">
        <v>76</v>
      </c>
      <c r="B26" s="118"/>
      <c r="C26" s="118"/>
      <c r="D26" s="118"/>
      <c r="E26" s="41">
        <f>ROUND(SUM(E21:E25),0)</f>
        <v>60000000</v>
      </c>
      <c r="F26" s="38"/>
      <c r="G26" s="41">
        <f>ROUND(SUM(G21:G25),0)</f>
        <v>52000000</v>
      </c>
      <c r="H26" s="38"/>
      <c r="I26" s="41">
        <f>ROUND(SUM(I21:I25),0)</f>
        <v>6000000</v>
      </c>
      <c r="J26" s="38"/>
      <c r="K26" s="41">
        <f>ROUND(SUM(K21:K25),0)</f>
        <v>1509122208</v>
      </c>
      <c r="L26" s="40"/>
      <c r="M26" s="41">
        <f>ROUND(SUM(M21:M25),0)</f>
        <v>1627122208</v>
      </c>
      <c r="N26" s="132"/>
      <c r="O26" s="132"/>
    </row>
    <row r="27" spans="1:15" ht="21" customHeight="1" thickTop="1">
      <c r="A27" s="118"/>
      <c r="B27" s="118"/>
      <c r="C27" s="118"/>
      <c r="D27" s="118"/>
      <c r="E27" s="38"/>
      <c r="F27" s="38"/>
      <c r="G27" s="38"/>
      <c r="H27" s="38"/>
      <c r="I27" s="38"/>
      <c r="J27" s="38"/>
      <c r="K27" s="38"/>
      <c r="L27" s="38"/>
      <c r="M27" s="38"/>
      <c r="N27" s="35"/>
    </row>
    <row r="31" spans="1:15" ht="21" customHeight="1">
      <c r="A31" s="114" t="s">
        <v>77</v>
      </c>
      <c r="E31" s="130"/>
      <c r="F31" s="130"/>
      <c r="G31" s="130"/>
      <c r="H31" s="130"/>
      <c r="I31" s="130"/>
      <c r="J31" s="130"/>
      <c r="K31" s="130"/>
      <c r="L31" s="130"/>
    </row>
    <row r="34" spans="1:11" ht="21" customHeight="1">
      <c r="A34" s="114" t="s">
        <v>31</v>
      </c>
    </row>
    <row r="37" spans="1:11" ht="21" customHeight="1">
      <c r="K37" s="127"/>
    </row>
  </sheetData>
  <mergeCells count="7">
    <mergeCell ref="A1:M1"/>
    <mergeCell ref="I10:K10"/>
    <mergeCell ref="A4:M4"/>
    <mergeCell ref="A5:M5"/>
    <mergeCell ref="A6:M6"/>
    <mergeCell ref="E8:M8"/>
    <mergeCell ref="E9:M9"/>
  </mergeCells>
  <printOptions horizontalCentered="1"/>
  <pageMargins left="0.81" right="0.6" top="0.81" bottom="0.35" header="0.81" footer="0.35"/>
  <pageSetup paperSize="9" scale="80" fitToHeight="0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9"/>
  <sheetViews>
    <sheetView view="pageBreakPreview" zoomScale="80" zoomScaleNormal="80" zoomScaleSheetLayoutView="80" workbookViewId="0">
      <selection activeCell="Q18" sqref="Q18"/>
    </sheetView>
  </sheetViews>
  <sheetFormatPr defaultColWidth="9.140625" defaultRowHeight="22.15" customHeight="1"/>
  <cols>
    <col min="1" max="2" width="3.7109375" style="141" customWidth="1"/>
    <col min="3" max="3" width="30.7109375" style="141" customWidth="1"/>
    <col min="4" max="4" width="9.7109375" style="141" customWidth="1"/>
    <col min="5" max="5" width="1.7109375" style="141" customWidth="1"/>
    <col min="6" max="6" width="15.28515625" style="141" customWidth="1"/>
    <col min="7" max="7" width="1.7109375" style="141" customWidth="1"/>
    <col min="8" max="8" width="15.28515625" style="141" customWidth="1"/>
    <col min="9" max="9" width="1.7109375" style="141" customWidth="1"/>
    <col min="10" max="10" width="15.28515625" style="141" customWidth="1"/>
    <col min="11" max="11" width="1.7109375" style="141" customWidth="1"/>
    <col min="12" max="12" width="15.28515625" style="141" customWidth="1"/>
    <col min="13" max="13" width="13.7109375" style="82" bestFit="1" customWidth="1"/>
    <col min="14" max="14" width="9.85546875" style="141" bestFit="1" customWidth="1"/>
    <col min="15" max="16384" width="9.140625" style="141"/>
  </cols>
  <sheetData>
    <row r="1" spans="1:13" ht="22.15" customHeight="1">
      <c r="A1" s="215" t="s">
        <v>175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04"/>
    </row>
    <row r="2" spans="1:13" ht="22.15" customHeight="1">
      <c r="L2" s="169" t="s">
        <v>57</v>
      </c>
    </row>
    <row r="3" spans="1:13" ht="22.15" customHeight="1">
      <c r="L3" s="169" t="s">
        <v>58</v>
      </c>
    </row>
    <row r="4" spans="1:13" s="114" customFormat="1" ht="22.15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83"/>
    </row>
    <row r="5" spans="1:13" s="114" customFormat="1" ht="22.15" customHeight="1">
      <c r="A5" s="217" t="s">
        <v>78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83"/>
    </row>
    <row r="6" spans="1:13" s="114" customFormat="1" ht="22.15" customHeight="1">
      <c r="A6" s="217" t="s">
        <v>168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83"/>
    </row>
    <row r="7" spans="1:13" s="114" customFormat="1" ht="10.15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83"/>
    </row>
    <row r="8" spans="1:13" s="114" customFormat="1" ht="22.15" customHeight="1">
      <c r="A8" s="113"/>
      <c r="B8" s="113"/>
      <c r="C8" s="113"/>
      <c r="D8" s="113"/>
      <c r="E8" s="113"/>
      <c r="F8" s="219" t="s">
        <v>3</v>
      </c>
      <c r="G8" s="219"/>
      <c r="H8" s="219"/>
      <c r="I8" s="219"/>
      <c r="J8" s="219"/>
      <c r="K8" s="219"/>
      <c r="L8" s="219"/>
      <c r="M8" s="83"/>
    </row>
    <row r="9" spans="1:13" s="114" customFormat="1" ht="22.15" customHeight="1">
      <c r="A9" s="113"/>
      <c r="B9" s="113"/>
      <c r="C9" s="113"/>
      <c r="D9" s="113"/>
      <c r="E9" s="113"/>
      <c r="F9" s="227" t="s">
        <v>4</v>
      </c>
      <c r="G9" s="227"/>
      <c r="H9" s="227"/>
      <c r="I9" s="113"/>
      <c r="M9" s="83"/>
    </row>
    <row r="10" spans="1:13" s="114" customFormat="1" ht="22.15" customHeight="1">
      <c r="A10" s="118"/>
      <c r="E10" s="113"/>
      <c r="F10" s="219" t="s">
        <v>79</v>
      </c>
      <c r="G10" s="219"/>
      <c r="H10" s="219"/>
      <c r="I10" s="113"/>
      <c r="J10" s="219" t="s">
        <v>6</v>
      </c>
      <c r="K10" s="219"/>
      <c r="L10" s="219"/>
      <c r="M10" s="83"/>
    </row>
    <row r="11" spans="1:13" s="114" customFormat="1" ht="22.15" customHeight="1">
      <c r="A11" s="118"/>
      <c r="E11" s="113"/>
      <c r="F11" s="227" t="s">
        <v>80</v>
      </c>
      <c r="G11" s="227"/>
      <c r="H11" s="227"/>
      <c r="I11" s="113"/>
      <c r="J11" s="227" t="s">
        <v>80</v>
      </c>
      <c r="K11" s="227"/>
      <c r="L11" s="227"/>
      <c r="M11" s="83"/>
    </row>
    <row r="12" spans="1:13" s="114" customFormat="1" ht="22.15" customHeight="1">
      <c r="A12" s="118"/>
      <c r="E12" s="113"/>
      <c r="F12" s="219" t="s">
        <v>81</v>
      </c>
      <c r="G12" s="219"/>
      <c r="H12" s="219"/>
      <c r="I12" s="113"/>
      <c r="J12" s="219" t="s">
        <v>81</v>
      </c>
      <c r="K12" s="219"/>
      <c r="L12" s="219"/>
      <c r="M12" s="83"/>
    </row>
    <row r="13" spans="1:13" s="114" customFormat="1" ht="22.15" customHeight="1">
      <c r="A13" s="118"/>
      <c r="B13" s="170"/>
      <c r="D13" s="120" t="s">
        <v>8</v>
      </c>
      <c r="F13" s="171">
        <v>2568</v>
      </c>
      <c r="G13" s="113"/>
      <c r="H13" s="171">
        <v>2567</v>
      </c>
      <c r="J13" s="120">
        <f>F13</f>
        <v>2568</v>
      </c>
      <c r="K13" s="113"/>
      <c r="L13" s="121">
        <f>H13</f>
        <v>2567</v>
      </c>
      <c r="M13" s="83"/>
    </row>
    <row r="14" spans="1:13" s="114" customFormat="1" ht="22.15" customHeight="1">
      <c r="A14" s="114" t="s">
        <v>82</v>
      </c>
      <c r="L14" s="118"/>
      <c r="M14" s="83"/>
    </row>
    <row r="15" spans="1:13" s="114" customFormat="1" ht="22.15" customHeight="1">
      <c r="B15" s="114" t="s">
        <v>83</v>
      </c>
      <c r="D15" s="127"/>
      <c r="F15" s="84">
        <v>440850230</v>
      </c>
      <c r="G15" s="84"/>
      <c r="H15" s="84">
        <v>438499757</v>
      </c>
      <c r="I15" s="84"/>
      <c r="J15" s="84">
        <v>440850230</v>
      </c>
      <c r="K15" s="84"/>
      <c r="L15" s="84">
        <v>438499757</v>
      </c>
      <c r="M15" s="83"/>
    </row>
    <row r="16" spans="1:13" s="114" customFormat="1" ht="22.15" customHeight="1">
      <c r="B16" s="114" t="s">
        <v>84</v>
      </c>
      <c r="D16" s="113"/>
      <c r="F16" s="85">
        <v>10618200</v>
      </c>
      <c r="G16" s="84"/>
      <c r="H16" s="85">
        <v>819455</v>
      </c>
      <c r="I16" s="84"/>
      <c r="J16" s="85">
        <v>10618200</v>
      </c>
      <c r="K16" s="84"/>
      <c r="L16" s="85">
        <v>819455</v>
      </c>
      <c r="M16" s="83"/>
    </row>
    <row r="17" spans="1:14" s="114" customFormat="1" ht="22.15" customHeight="1">
      <c r="C17" s="114" t="s">
        <v>85</v>
      </c>
      <c r="D17" s="113">
        <v>22</v>
      </c>
      <c r="F17" s="85">
        <f>ROUND(SUM(F15:F16),0)</f>
        <v>451468430</v>
      </c>
      <c r="H17" s="85">
        <f>ROUND(SUM(H15:H16),0)</f>
        <v>439319212</v>
      </c>
      <c r="J17" s="85">
        <f>ROUND(SUM(J15:J16),0)</f>
        <v>451468430</v>
      </c>
      <c r="L17" s="85">
        <f>ROUND(SUM(L15:L16),0)</f>
        <v>439319212</v>
      </c>
      <c r="M17" s="83"/>
    </row>
    <row r="18" spans="1:14" s="114" customFormat="1" ht="22.15" customHeight="1">
      <c r="A18" s="114" t="s">
        <v>86</v>
      </c>
      <c r="F18" s="84"/>
      <c r="H18" s="84"/>
      <c r="J18" s="84"/>
      <c r="L18" s="84"/>
      <c r="M18" s="83"/>
    </row>
    <row r="19" spans="1:14" s="114" customFormat="1" ht="22.15" customHeight="1">
      <c r="B19" s="114" t="s">
        <v>87</v>
      </c>
      <c r="F19" s="84">
        <v>380492306</v>
      </c>
      <c r="G19" s="87"/>
      <c r="H19" s="84">
        <v>383905052</v>
      </c>
      <c r="I19" s="87"/>
      <c r="J19" s="84">
        <v>380492306</v>
      </c>
      <c r="K19" s="87"/>
      <c r="L19" s="84">
        <v>383905052</v>
      </c>
      <c r="M19" s="83"/>
      <c r="N19" s="127"/>
    </row>
    <row r="20" spans="1:14" s="114" customFormat="1" ht="22.15" customHeight="1">
      <c r="B20" s="114" t="s">
        <v>88</v>
      </c>
      <c r="F20" s="84">
        <v>9467201</v>
      </c>
      <c r="G20" s="87"/>
      <c r="H20" s="84">
        <v>8791098</v>
      </c>
      <c r="I20" s="87"/>
      <c r="J20" s="84">
        <v>9467201</v>
      </c>
      <c r="K20" s="87"/>
      <c r="L20" s="84">
        <v>8791098</v>
      </c>
      <c r="M20" s="83"/>
    </row>
    <row r="21" spans="1:14" s="114" customFormat="1" ht="22.15" customHeight="1">
      <c r="B21" s="114" t="s">
        <v>89</v>
      </c>
      <c r="F21" s="84">
        <v>23665824</v>
      </c>
      <c r="G21" s="87"/>
      <c r="H21" s="84">
        <v>22950624</v>
      </c>
      <c r="I21" s="87"/>
      <c r="J21" s="84">
        <v>23665824</v>
      </c>
      <c r="K21" s="87"/>
      <c r="L21" s="84">
        <v>22950624</v>
      </c>
      <c r="M21" s="83"/>
    </row>
    <row r="22" spans="1:14" s="114" customFormat="1" ht="22.15" customHeight="1">
      <c r="B22" s="114" t="s">
        <v>90</v>
      </c>
      <c r="F22" s="84">
        <v>-2195185</v>
      </c>
      <c r="G22" s="87"/>
      <c r="H22" s="84">
        <v>-1681263</v>
      </c>
      <c r="I22" s="87"/>
      <c r="J22" s="84">
        <v>-2195185</v>
      </c>
      <c r="K22" s="87"/>
      <c r="L22" s="84">
        <v>-1681263</v>
      </c>
      <c r="M22" s="83"/>
    </row>
    <row r="23" spans="1:14" s="114" customFormat="1" ht="22.15" customHeight="1">
      <c r="C23" s="114" t="s">
        <v>91</v>
      </c>
      <c r="D23" s="113"/>
      <c r="F23" s="103">
        <f>ROUND(SUM(F19:F22),0)</f>
        <v>411430146</v>
      </c>
      <c r="H23" s="103">
        <f>ROUND(SUM(H19:H22),0)</f>
        <v>413965511</v>
      </c>
      <c r="J23" s="103">
        <f>ROUND(SUM(J19:J22),0)</f>
        <v>411430146</v>
      </c>
      <c r="L23" s="103">
        <f>ROUND(SUM(L19:L22),0)</f>
        <v>413965511</v>
      </c>
      <c r="M23" s="83"/>
    </row>
    <row r="24" spans="1:14" s="114" customFormat="1" ht="10.15" customHeight="1">
      <c r="D24" s="113"/>
      <c r="F24" s="84"/>
      <c r="H24" s="84"/>
      <c r="J24" s="84"/>
      <c r="L24" s="84"/>
      <c r="M24" s="83"/>
    </row>
    <row r="25" spans="1:14" s="114" customFormat="1" ht="22.15" customHeight="1">
      <c r="A25" s="114" t="s">
        <v>92</v>
      </c>
      <c r="D25" s="113"/>
      <c r="F25" s="84">
        <f>F17-F23</f>
        <v>40038284</v>
      </c>
      <c r="H25" s="84">
        <f>H17-H23</f>
        <v>25353701</v>
      </c>
      <c r="J25" s="84">
        <f>J17-J23</f>
        <v>40038284</v>
      </c>
      <c r="L25" s="84">
        <f>L17-L23</f>
        <v>25353701</v>
      </c>
      <c r="M25" s="83"/>
    </row>
    <row r="26" spans="1:14" s="114" customFormat="1" ht="22.15" customHeight="1">
      <c r="A26" s="114" t="s">
        <v>93</v>
      </c>
      <c r="D26" s="119">
        <v>13</v>
      </c>
      <c r="F26" s="84">
        <v>-1202305</v>
      </c>
      <c r="G26" s="84"/>
      <c r="H26" s="84">
        <v>-1593413</v>
      </c>
      <c r="I26" s="84"/>
      <c r="J26" s="84">
        <v>-1202305</v>
      </c>
      <c r="K26" s="84"/>
      <c r="L26" s="84">
        <v>-1593413</v>
      </c>
      <c r="M26" s="83"/>
    </row>
    <row r="27" spans="1:14" s="114" customFormat="1" ht="22.15" customHeight="1">
      <c r="A27" s="114" t="s">
        <v>94</v>
      </c>
      <c r="D27" s="113"/>
      <c r="F27" s="88"/>
      <c r="H27" s="84"/>
      <c r="J27" s="88"/>
      <c r="L27" s="84"/>
      <c r="M27" s="83"/>
    </row>
    <row r="28" spans="1:14" s="114" customFormat="1" ht="22.15" customHeight="1">
      <c r="B28" s="114" t="s">
        <v>95</v>
      </c>
      <c r="D28" s="113"/>
      <c r="F28" s="88"/>
      <c r="H28" s="84"/>
      <c r="J28" s="88"/>
      <c r="L28" s="84"/>
      <c r="M28" s="83"/>
    </row>
    <row r="29" spans="1:14" s="114" customFormat="1" ht="22.15" customHeight="1">
      <c r="B29" s="114" t="s">
        <v>96</v>
      </c>
      <c r="D29" s="119">
        <v>4</v>
      </c>
      <c r="F29" s="84">
        <v>-36140</v>
      </c>
      <c r="G29" s="89"/>
      <c r="H29" s="89">
        <v>-37389</v>
      </c>
      <c r="I29" s="89"/>
      <c r="J29" s="84">
        <v>-36140</v>
      </c>
      <c r="K29" s="89"/>
      <c r="L29" s="84">
        <v>-37389</v>
      </c>
      <c r="M29" s="83"/>
    </row>
    <row r="30" spans="1:14" s="114" customFormat="1" ht="22.15" customHeight="1">
      <c r="A30" s="114" t="s">
        <v>97</v>
      </c>
      <c r="D30" s="119"/>
      <c r="F30" s="89"/>
      <c r="H30" s="89"/>
      <c r="J30" s="89"/>
      <c r="L30" s="84"/>
      <c r="M30" s="83"/>
    </row>
    <row r="31" spans="1:14" s="114" customFormat="1" ht="22.15" customHeight="1">
      <c r="B31" s="114" t="s">
        <v>98</v>
      </c>
      <c r="D31" s="113">
        <v>9</v>
      </c>
      <c r="F31" s="85">
        <v>3867462</v>
      </c>
      <c r="G31" s="84"/>
      <c r="H31" s="85">
        <v>3039093</v>
      </c>
      <c r="I31" s="84"/>
      <c r="J31" s="85">
        <v>0</v>
      </c>
      <c r="K31" s="84"/>
      <c r="L31" s="85">
        <v>0</v>
      </c>
      <c r="M31" s="83"/>
    </row>
    <row r="32" spans="1:14" s="114" customFormat="1" ht="10.15" customHeight="1">
      <c r="F32" s="127"/>
      <c r="H32" s="84"/>
      <c r="J32" s="84"/>
      <c r="L32" s="84"/>
      <c r="M32" s="83"/>
    </row>
    <row r="33" spans="1:13" s="114" customFormat="1" ht="22.15" customHeight="1">
      <c r="A33" s="114" t="s">
        <v>99</v>
      </c>
      <c r="F33" s="87">
        <f>ROUND(SUM(F25:F32),0)</f>
        <v>42667301</v>
      </c>
      <c r="H33" s="87">
        <f>ROUND(SUM(H25:H32),0)</f>
        <v>26761992</v>
      </c>
      <c r="J33" s="87">
        <f>ROUND(SUM(J25:J32),0)</f>
        <v>38799839</v>
      </c>
      <c r="L33" s="87">
        <f>ROUND(SUM(L25:L32),0)</f>
        <v>23722899</v>
      </c>
      <c r="M33" s="83"/>
    </row>
    <row r="34" spans="1:13" s="114" customFormat="1" ht="22.15" customHeight="1">
      <c r="A34" s="114" t="s">
        <v>169</v>
      </c>
      <c r="D34" s="119">
        <v>17</v>
      </c>
      <c r="F34" s="85">
        <v>7052748</v>
      </c>
      <c r="G34" s="84"/>
      <c r="H34" s="87">
        <v>2595951</v>
      </c>
      <c r="I34" s="84"/>
      <c r="J34" s="85">
        <v>7052748</v>
      </c>
      <c r="K34" s="84"/>
      <c r="L34" s="85">
        <v>2595951</v>
      </c>
      <c r="M34" s="83"/>
    </row>
    <row r="35" spans="1:13" s="114" customFormat="1" ht="10.15" customHeight="1">
      <c r="F35" s="173"/>
      <c r="H35" s="90"/>
      <c r="J35" s="90"/>
      <c r="L35" s="90"/>
      <c r="M35" s="83"/>
    </row>
    <row r="36" spans="1:13" s="114" customFormat="1" ht="22.15" customHeight="1" thickBot="1">
      <c r="A36" s="114" t="s">
        <v>101</v>
      </c>
      <c r="F36" s="100">
        <f>ROUND(F33-F34,0)</f>
        <v>35614553</v>
      </c>
      <c r="H36" s="174">
        <f>ROUND(H33-H34,0)</f>
        <v>24166041</v>
      </c>
      <c r="J36" s="100">
        <f>ROUND(J33-J34,0)</f>
        <v>31747091</v>
      </c>
      <c r="L36" s="174">
        <f>ROUND(L33-L34,0)</f>
        <v>21126948</v>
      </c>
      <c r="M36" s="83"/>
    </row>
    <row r="37" spans="1:13" s="114" customFormat="1" ht="10.15" customHeight="1" thickTop="1">
      <c r="F37" s="84"/>
      <c r="H37" s="84"/>
      <c r="J37" s="84"/>
      <c r="L37" s="84"/>
      <c r="M37" s="83"/>
    </row>
    <row r="38" spans="1:13" s="114" customFormat="1" ht="22.15" customHeight="1" thickBot="1">
      <c r="A38" s="114" t="s">
        <v>102</v>
      </c>
      <c r="F38" s="93">
        <f>F36/F40</f>
        <v>5.9357588333333338</v>
      </c>
      <c r="G38" s="91"/>
      <c r="H38" s="92">
        <f>H36/H40</f>
        <v>4.0276734999999997</v>
      </c>
      <c r="I38" s="91"/>
      <c r="J38" s="93">
        <f>J36/J40</f>
        <v>5.2911818333333329</v>
      </c>
      <c r="K38" s="91"/>
      <c r="L38" s="92">
        <f>L36/L40</f>
        <v>3.5211579999999998</v>
      </c>
      <c r="M38" s="83"/>
    </row>
    <row r="39" spans="1:13" s="114" customFormat="1" ht="10.15" customHeight="1" thickTop="1">
      <c r="F39" s="84"/>
      <c r="H39" s="84"/>
      <c r="J39" s="84"/>
      <c r="L39" s="84"/>
      <c r="M39" s="83"/>
    </row>
    <row r="40" spans="1:13" s="114" customFormat="1" ht="22.15" customHeight="1" thickBot="1">
      <c r="A40" s="114" t="s">
        <v>103</v>
      </c>
      <c r="F40" s="94">
        <v>6000000</v>
      </c>
      <c r="H40" s="94">
        <v>6000000</v>
      </c>
      <c r="J40" s="94">
        <v>6000000</v>
      </c>
      <c r="L40" s="94">
        <v>6000000</v>
      </c>
      <c r="M40" s="83"/>
    </row>
    <row r="41" spans="1:13" s="114" customFormat="1" ht="22.15" customHeight="1" thickTop="1">
      <c r="F41" s="84"/>
      <c r="H41" s="84"/>
      <c r="J41" s="84"/>
      <c r="L41" s="84"/>
      <c r="M41" s="83"/>
    </row>
    <row r="42" spans="1:13" s="114" customFormat="1" ht="22.15" customHeight="1">
      <c r="F42" s="84"/>
      <c r="H42" s="84"/>
      <c r="J42" s="84"/>
      <c r="L42" s="84"/>
      <c r="M42" s="83"/>
    </row>
    <row r="43" spans="1:13" s="114" customFormat="1" ht="22.15" customHeight="1">
      <c r="F43" s="84"/>
      <c r="H43" s="84"/>
      <c r="J43" s="84"/>
      <c r="L43" s="84"/>
      <c r="M43" s="83"/>
    </row>
    <row r="44" spans="1:13" s="114" customFormat="1" ht="22.15" customHeight="1">
      <c r="F44" s="84"/>
      <c r="H44" s="84"/>
      <c r="J44" s="84"/>
      <c r="L44" s="84"/>
      <c r="M44" s="83"/>
    </row>
    <row r="45" spans="1:13" s="114" customFormat="1" ht="22.15" customHeight="1">
      <c r="F45" s="84"/>
      <c r="H45" s="84"/>
      <c r="J45" s="84"/>
      <c r="L45" s="84"/>
      <c r="M45" s="83"/>
    </row>
    <row r="46" spans="1:13" s="114" customFormat="1" ht="22.15" customHeight="1">
      <c r="A46" s="114" t="s">
        <v>77</v>
      </c>
      <c r="F46" s="84"/>
      <c r="H46" s="84"/>
      <c r="J46" s="84"/>
      <c r="L46" s="84"/>
      <c r="M46" s="83"/>
    </row>
    <row r="47" spans="1:13" s="114" customFormat="1" ht="22.15" customHeight="1">
      <c r="M47" s="83"/>
    </row>
    <row r="48" spans="1:13" s="114" customFormat="1" ht="22.15" customHeight="1">
      <c r="M48" s="83"/>
    </row>
    <row r="49" spans="1:13" s="114" customFormat="1" ht="22.15" customHeight="1">
      <c r="A49" s="114" t="s">
        <v>31</v>
      </c>
      <c r="L49" s="175"/>
      <c r="M49" s="83"/>
    </row>
  </sheetData>
  <mergeCells count="12">
    <mergeCell ref="A1:L1"/>
    <mergeCell ref="J10:L10"/>
    <mergeCell ref="F11:H11"/>
    <mergeCell ref="F12:H12"/>
    <mergeCell ref="J11:L11"/>
    <mergeCell ref="J12:L12"/>
    <mergeCell ref="F10:H10"/>
    <mergeCell ref="A4:L4"/>
    <mergeCell ref="A5:L5"/>
    <mergeCell ref="A6:L6"/>
    <mergeCell ref="F8:L8"/>
    <mergeCell ref="F9:H9"/>
  </mergeCells>
  <pageMargins left="0.79" right="0.32" top="0.66" bottom="0.4" header="0.67" footer="0.4"/>
  <pageSetup paperSize="9" scale="80" fitToHeight="0" orientation="portrait" r:id="rId1"/>
  <headerFooter differentOddEven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2"/>
  <sheetViews>
    <sheetView view="pageBreakPreview" zoomScale="80" zoomScaleNormal="80" zoomScaleSheetLayoutView="80" workbookViewId="0">
      <selection activeCell="L25" sqref="L25"/>
    </sheetView>
  </sheetViews>
  <sheetFormatPr defaultColWidth="9.140625" defaultRowHeight="22.15" customHeight="1"/>
  <cols>
    <col min="1" max="2" width="3.7109375" style="155" customWidth="1"/>
    <col min="3" max="3" width="32.7109375" style="155" customWidth="1"/>
    <col min="4" max="4" width="10.7109375" style="155" customWidth="1"/>
    <col min="5" max="5" width="1.7109375" style="155" customWidth="1"/>
    <col min="6" max="6" width="14.7109375" style="155" customWidth="1"/>
    <col min="7" max="7" width="1.7109375" style="155" customWidth="1"/>
    <col min="8" max="8" width="14.7109375" style="155" customWidth="1"/>
    <col min="9" max="9" width="1.7109375" style="155" customWidth="1"/>
    <col min="10" max="10" width="14.7109375" style="155" customWidth="1"/>
    <col min="11" max="11" width="1.7109375" style="155" customWidth="1"/>
    <col min="12" max="12" width="14.7109375" style="155" customWidth="1"/>
    <col min="13" max="13" width="11.7109375" style="155" bestFit="1" customWidth="1"/>
    <col min="14" max="16384" width="9.140625" style="155"/>
  </cols>
  <sheetData>
    <row r="1" spans="1:14" ht="22.15" customHeight="1">
      <c r="A1" s="215" t="s">
        <v>176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4" ht="22.15" customHeight="1">
      <c r="L2" s="156" t="s">
        <v>57</v>
      </c>
    </row>
    <row r="3" spans="1:14" ht="22.15" customHeight="1">
      <c r="L3" s="156" t="s">
        <v>58</v>
      </c>
    </row>
    <row r="4" spans="1:14" s="158" customFormat="1" ht="22.15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4" s="158" customFormat="1" ht="22.15" customHeight="1">
      <c r="A5" s="230" t="s">
        <v>104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</row>
    <row r="6" spans="1:14" s="158" customFormat="1" ht="22.15" customHeight="1">
      <c r="A6" s="230" t="str">
        <f>+'PL 3M '!A6:L6</f>
        <v>สำหรับงวดสามเดือนสิ้นสุดวันที่  30  กันยายน  2568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</row>
    <row r="7" spans="1:14" s="158" customFormat="1" ht="10.15" customHeight="1">
      <c r="A7" s="157" t="s">
        <v>105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14" s="158" customFormat="1" ht="22.15" customHeight="1">
      <c r="A8" s="157"/>
      <c r="B8" s="157"/>
      <c r="C8" s="157"/>
      <c r="D8" s="157"/>
      <c r="E8" s="157"/>
      <c r="F8" s="231" t="s">
        <v>3</v>
      </c>
      <c r="G8" s="231"/>
      <c r="H8" s="231"/>
      <c r="I8" s="231"/>
      <c r="J8" s="231"/>
      <c r="K8" s="231"/>
      <c r="L8" s="231"/>
    </row>
    <row r="9" spans="1:14" s="158" customFormat="1" ht="22.15" customHeight="1">
      <c r="A9" s="157"/>
      <c r="B9" s="157"/>
      <c r="C9" s="157"/>
      <c r="D9" s="157"/>
      <c r="E9" s="157"/>
      <c r="F9" s="223" t="s">
        <v>4</v>
      </c>
      <c r="G9" s="223"/>
      <c r="H9" s="223"/>
      <c r="I9" s="157"/>
    </row>
    <row r="10" spans="1:14" s="158" customFormat="1" ht="22.15" customHeight="1">
      <c r="A10" s="160"/>
      <c r="E10" s="159"/>
      <c r="F10" s="225" t="s">
        <v>79</v>
      </c>
      <c r="G10" s="225"/>
      <c r="H10" s="225"/>
      <c r="I10" s="159"/>
      <c r="J10" s="228" t="s">
        <v>6</v>
      </c>
      <c r="K10" s="228"/>
      <c r="L10" s="228"/>
    </row>
    <row r="11" spans="1:14" s="158" customFormat="1" ht="22.15" customHeight="1">
      <c r="A11" s="160"/>
      <c r="E11" s="159"/>
      <c r="F11" s="229" t="s">
        <v>80</v>
      </c>
      <c r="G11" s="229"/>
      <c r="H11" s="229"/>
      <c r="I11" s="159"/>
      <c r="J11" s="229" t="s">
        <v>80</v>
      </c>
      <c r="K11" s="229"/>
      <c r="L11" s="229"/>
    </row>
    <row r="12" spans="1:14" s="158" customFormat="1" ht="22.15" customHeight="1">
      <c r="A12" s="160"/>
      <c r="E12" s="159"/>
      <c r="F12" s="225" t="str">
        <f>+'PL 3M '!F12:H12</f>
        <v>วันที่  30 กันยายน</v>
      </c>
      <c r="G12" s="225"/>
      <c r="H12" s="225"/>
      <c r="I12" s="159"/>
      <c r="J12" s="225" t="str">
        <f>+'PL 3M '!J12:L12</f>
        <v>วันที่  30 กันยายน</v>
      </c>
      <c r="K12" s="225"/>
      <c r="L12" s="225"/>
    </row>
    <row r="13" spans="1:14" s="158" customFormat="1" ht="22.15" customHeight="1">
      <c r="A13" s="160"/>
      <c r="B13" s="163"/>
      <c r="D13" s="164" t="s">
        <v>8</v>
      </c>
      <c r="F13" s="161">
        <v>2568</v>
      </c>
      <c r="G13" s="162"/>
      <c r="H13" s="161">
        <v>2567</v>
      </c>
      <c r="J13" s="161">
        <v>2568</v>
      </c>
      <c r="K13" s="162"/>
      <c r="L13" s="161">
        <v>2567</v>
      </c>
    </row>
    <row r="14" spans="1:14" s="158" customFormat="1" ht="22.15" customHeight="1">
      <c r="B14" s="165"/>
      <c r="C14" s="165"/>
      <c r="D14" s="166"/>
      <c r="E14" s="165"/>
      <c r="F14" s="165"/>
      <c r="G14" s="165"/>
      <c r="H14" s="165"/>
      <c r="I14" s="165"/>
      <c r="J14" s="165"/>
      <c r="K14" s="165"/>
      <c r="L14" s="165"/>
    </row>
    <row r="15" spans="1:14" s="158" customFormat="1" ht="22.15" customHeight="1">
      <c r="A15" s="165" t="s">
        <v>101</v>
      </c>
      <c r="B15" s="165"/>
      <c r="C15" s="165"/>
      <c r="D15" s="165"/>
      <c r="E15" s="165"/>
      <c r="F15" s="18">
        <f>+'PL 3M '!F36</f>
        <v>35614553</v>
      </c>
      <c r="G15" s="18"/>
      <c r="H15" s="18">
        <f>+'PL 3M '!H36</f>
        <v>24166041</v>
      </c>
      <c r="I15" s="18"/>
      <c r="J15" s="18">
        <f>+'PL 3M '!J36</f>
        <v>31747091</v>
      </c>
      <c r="K15" s="18"/>
      <c r="L15" s="18">
        <f>+'PL 3M '!L36</f>
        <v>21126948</v>
      </c>
      <c r="M15" s="23"/>
      <c r="N15" s="23"/>
    </row>
    <row r="16" spans="1:14" s="158" customFormat="1" ht="10.15" customHeight="1">
      <c r="A16" s="165"/>
      <c r="B16" s="165"/>
      <c r="C16" s="165"/>
      <c r="D16" s="165"/>
      <c r="E16" s="165"/>
      <c r="F16" s="18"/>
      <c r="G16" s="18"/>
      <c r="H16" s="18"/>
      <c r="I16" s="18"/>
      <c r="J16" s="18"/>
      <c r="K16" s="18"/>
      <c r="L16" s="18"/>
      <c r="M16" s="23"/>
      <c r="N16" s="23"/>
    </row>
    <row r="17" spans="1:14" s="158" customFormat="1" ht="22.15" customHeight="1">
      <c r="A17" s="165" t="s">
        <v>106</v>
      </c>
      <c r="B17" s="165"/>
      <c r="C17" s="165"/>
      <c r="D17" s="165"/>
      <c r="E17" s="165"/>
      <c r="F17" s="1"/>
      <c r="G17" s="165"/>
      <c r="H17" s="1"/>
      <c r="I17" s="165"/>
      <c r="J17" s="1"/>
      <c r="K17" s="165"/>
      <c r="L17" s="1"/>
      <c r="M17" s="23"/>
      <c r="N17" s="23"/>
    </row>
    <row r="18" spans="1:14" s="158" customFormat="1" ht="22.15" customHeight="1">
      <c r="A18" s="165"/>
      <c r="B18" s="165" t="s">
        <v>107</v>
      </c>
      <c r="C18" s="165"/>
      <c r="D18" s="165"/>
      <c r="E18" s="165"/>
      <c r="F18" s="1"/>
      <c r="G18" s="165"/>
      <c r="H18" s="1"/>
      <c r="I18" s="165"/>
      <c r="J18" s="1"/>
      <c r="K18" s="165"/>
      <c r="L18" s="1"/>
      <c r="M18" s="23"/>
      <c r="N18" s="23"/>
    </row>
    <row r="19" spans="1:14" s="158" customFormat="1" ht="22.15" customHeight="1">
      <c r="A19" s="165"/>
      <c r="B19" s="165"/>
      <c r="C19" s="165" t="s">
        <v>155</v>
      </c>
      <c r="D19" s="165"/>
      <c r="E19" s="165"/>
      <c r="F19" s="24">
        <v>-3676462</v>
      </c>
      <c r="G19" s="104"/>
      <c r="H19" s="24">
        <v>-11599859</v>
      </c>
      <c r="I19" s="104"/>
      <c r="J19" s="24">
        <v>0</v>
      </c>
      <c r="K19" s="104"/>
      <c r="L19" s="24">
        <v>0</v>
      </c>
      <c r="M19" s="23"/>
      <c r="N19" s="23"/>
    </row>
    <row r="20" spans="1:14" s="158" customFormat="1" ht="10.15" customHeight="1">
      <c r="A20" s="165"/>
      <c r="B20" s="165"/>
      <c r="C20" s="165"/>
      <c r="D20" s="165"/>
      <c r="E20" s="165"/>
      <c r="F20" s="22"/>
      <c r="G20" s="165"/>
      <c r="H20" s="22"/>
      <c r="I20" s="165"/>
      <c r="J20" s="95"/>
      <c r="K20" s="99"/>
      <c r="L20" s="95"/>
      <c r="M20" s="23"/>
      <c r="N20" s="23"/>
    </row>
    <row r="21" spans="1:14" s="158" customFormat="1" ht="22.15" customHeight="1">
      <c r="A21" s="165"/>
      <c r="B21" s="165" t="s">
        <v>108</v>
      </c>
      <c r="C21" s="165"/>
      <c r="D21" s="165"/>
      <c r="E21" s="165"/>
      <c r="F21" s="22">
        <f>ROUND(SUM(F18:F19),0)</f>
        <v>-3676462</v>
      </c>
      <c r="G21" s="165"/>
      <c r="H21" s="22">
        <f>ROUND(SUM(H18:H19),0)</f>
        <v>-11599859</v>
      </c>
      <c r="I21" s="165"/>
      <c r="J21" s="22">
        <f>ROUND(SUM(J18:J19),0)</f>
        <v>0</v>
      </c>
      <c r="K21" s="99"/>
      <c r="L21" s="22">
        <f>ROUND(SUM(L18:L19),0)</f>
        <v>0</v>
      </c>
      <c r="M21" s="23"/>
      <c r="N21" s="23"/>
    </row>
    <row r="22" spans="1:14" s="167" customFormat="1" ht="10.15" customHeight="1">
      <c r="A22" s="165"/>
      <c r="B22" s="165"/>
      <c r="C22" s="165"/>
      <c r="D22" s="165"/>
      <c r="E22" s="165"/>
      <c r="F22" s="2"/>
      <c r="G22" s="165"/>
      <c r="H22" s="2"/>
      <c r="I22" s="165"/>
      <c r="J22" s="2"/>
      <c r="K22" s="165"/>
      <c r="L22" s="2"/>
      <c r="M22" s="25"/>
      <c r="N22" s="25"/>
    </row>
    <row r="23" spans="1:14" s="158" customFormat="1" ht="22.15" customHeight="1">
      <c r="A23" s="165"/>
      <c r="B23" s="165" t="s">
        <v>206</v>
      </c>
      <c r="C23" s="165"/>
      <c r="D23" s="165"/>
      <c r="E23" s="165"/>
      <c r="F23" s="22">
        <f>ROUND(SUM(F21),0)</f>
        <v>-3676462</v>
      </c>
      <c r="G23" s="165"/>
      <c r="H23" s="22">
        <f>ROUND(SUM(H21),0)</f>
        <v>-11599859</v>
      </c>
      <c r="I23" s="165"/>
      <c r="J23" s="22">
        <f>ROUND(SUM(J21),0)</f>
        <v>0</v>
      </c>
      <c r="K23" s="99"/>
      <c r="L23" s="22">
        <f>ROUND(SUM(L21),0)</f>
        <v>0</v>
      </c>
      <c r="M23" s="23"/>
      <c r="N23" s="23"/>
    </row>
    <row r="24" spans="1:14" s="167" customFormat="1" ht="10.15" customHeight="1">
      <c r="A24" s="165"/>
      <c r="B24" s="165"/>
      <c r="C24" s="165"/>
      <c r="D24" s="165"/>
      <c r="E24" s="165"/>
      <c r="F24" s="2"/>
      <c r="G24" s="165"/>
      <c r="H24" s="2"/>
      <c r="I24" s="165"/>
      <c r="J24" s="2"/>
      <c r="K24" s="165"/>
      <c r="L24" s="2"/>
      <c r="M24" s="25"/>
      <c r="N24" s="25"/>
    </row>
    <row r="25" spans="1:14" s="167" customFormat="1" ht="22.15" customHeight="1" thickBot="1">
      <c r="A25" s="165" t="s">
        <v>75</v>
      </c>
      <c r="B25" s="165"/>
      <c r="C25" s="165"/>
      <c r="D25" s="165"/>
      <c r="E25" s="165"/>
      <c r="F25" s="3">
        <f>ROUND(+F15+F23,0)</f>
        <v>31938091</v>
      </c>
      <c r="G25" s="165"/>
      <c r="H25" s="3">
        <f>ROUND(+H15+H23,0)</f>
        <v>12566182</v>
      </c>
      <c r="I25" s="165"/>
      <c r="J25" s="3">
        <f>ROUND(+J15+J23,0)</f>
        <v>31747091</v>
      </c>
      <c r="K25" s="165"/>
      <c r="L25" s="3">
        <f>ROUND(+L15+L23,0)</f>
        <v>21126948</v>
      </c>
      <c r="M25" s="25"/>
      <c r="N25" s="25"/>
    </row>
    <row r="26" spans="1:14" s="167" customFormat="1" ht="22.15" customHeight="1" thickTop="1">
      <c r="A26" s="165"/>
      <c r="B26" s="165"/>
      <c r="C26" s="165"/>
      <c r="D26" s="165"/>
      <c r="E26" s="165"/>
      <c r="F26" s="18"/>
      <c r="G26" s="165"/>
      <c r="H26" s="18"/>
      <c r="I26" s="165"/>
      <c r="J26" s="18"/>
      <c r="K26" s="165"/>
      <c r="L26" s="18"/>
      <c r="M26" s="25"/>
      <c r="N26" s="25"/>
    </row>
    <row r="27" spans="1:14" s="167" customFormat="1" ht="22.15" customHeight="1">
      <c r="A27" s="165"/>
      <c r="B27" s="165"/>
      <c r="C27" s="165"/>
      <c r="D27" s="165"/>
      <c r="E27" s="165"/>
      <c r="F27" s="18"/>
      <c r="G27" s="165"/>
      <c r="H27" s="18"/>
      <c r="I27" s="165"/>
      <c r="J27" s="18"/>
      <c r="K27" s="165"/>
      <c r="L27" s="18"/>
    </row>
    <row r="28" spans="1:14" s="167" customFormat="1" ht="22.15" customHeight="1">
      <c r="A28" s="165"/>
      <c r="B28" s="165"/>
      <c r="C28" s="165"/>
      <c r="D28" s="165"/>
      <c r="E28" s="165"/>
      <c r="F28" s="18"/>
      <c r="G28" s="165"/>
      <c r="H28" s="18"/>
      <c r="I28" s="165"/>
      <c r="J28" s="18"/>
      <c r="K28" s="165"/>
      <c r="L28" s="18"/>
    </row>
    <row r="29" spans="1:14" s="167" customFormat="1" ht="22.15" customHeight="1">
      <c r="A29" s="165"/>
      <c r="B29" s="165"/>
      <c r="C29" s="165"/>
      <c r="D29" s="165"/>
      <c r="E29" s="165"/>
      <c r="F29" s="18"/>
      <c r="G29" s="165"/>
      <c r="H29" s="18"/>
      <c r="I29" s="165"/>
      <c r="J29" s="18"/>
      <c r="K29" s="165"/>
      <c r="L29" s="18"/>
    </row>
    <row r="30" spans="1:14" s="167" customFormat="1" ht="22.15" customHeight="1">
      <c r="A30" s="165"/>
      <c r="B30" s="165"/>
      <c r="C30" s="165"/>
      <c r="D30" s="165"/>
      <c r="E30" s="165"/>
      <c r="F30" s="18"/>
      <c r="G30" s="165"/>
      <c r="H30" s="18"/>
      <c r="I30" s="165"/>
      <c r="J30" s="18"/>
      <c r="K30" s="165"/>
      <c r="L30" s="18"/>
    </row>
    <row r="31" spans="1:14" s="167" customFormat="1" ht="22.15" customHeight="1">
      <c r="A31" s="165"/>
      <c r="B31" s="165"/>
      <c r="C31" s="165"/>
      <c r="D31" s="165"/>
      <c r="E31" s="165"/>
      <c r="F31" s="18"/>
      <c r="G31" s="165"/>
      <c r="H31" s="18"/>
      <c r="I31" s="165"/>
      <c r="J31" s="18"/>
      <c r="K31" s="165"/>
      <c r="L31" s="18"/>
    </row>
    <row r="32" spans="1:14" s="167" customFormat="1" ht="22.15" customHeight="1">
      <c r="A32" s="165"/>
      <c r="B32" s="165"/>
      <c r="C32" s="165"/>
      <c r="D32" s="165"/>
      <c r="E32" s="165"/>
      <c r="F32" s="18"/>
      <c r="G32" s="165"/>
      <c r="H32" s="18"/>
      <c r="I32" s="165"/>
      <c r="J32" s="18"/>
      <c r="K32" s="165"/>
      <c r="L32" s="18"/>
    </row>
    <row r="33" spans="1:12" s="167" customFormat="1" ht="22.15" customHeight="1">
      <c r="A33" s="165"/>
      <c r="B33" s="165"/>
      <c r="C33" s="165"/>
      <c r="D33" s="165"/>
      <c r="E33" s="165"/>
      <c r="F33" s="18"/>
      <c r="G33" s="165"/>
      <c r="H33" s="18"/>
      <c r="I33" s="165"/>
      <c r="J33" s="18"/>
      <c r="K33" s="165"/>
      <c r="L33" s="18"/>
    </row>
    <row r="34" spans="1:12" s="167" customFormat="1" ht="22.15" customHeight="1">
      <c r="A34" s="165"/>
      <c r="B34" s="165"/>
      <c r="C34" s="165"/>
      <c r="D34" s="165"/>
      <c r="E34" s="165"/>
      <c r="F34" s="18"/>
      <c r="G34" s="165"/>
      <c r="H34" s="18"/>
      <c r="I34" s="165"/>
      <c r="J34" s="18"/>
      <c r="K34" s="165"/>
      <c r="L34" s="18"/>
    </row>
    <row r="35" spans="1:12" s="167" customFormat="1" ht="22.15" customHeight="1">
      <c r="A35" s="165"/>
      <c r="B35" s="165"/>
      <c r="C35" s="165"/>
      <c r="D35" s="165"/>
      <c r="E35" s="165"/>
      <c r="F35" s="18"/>
      <c r="G35" s="165"/>
      <c r="H35" s="18"/>
      <c r="I35" s="165"/>
      <c r="J35" s="18"/>
      <c r="K35" s="165"/>
      <c r="L35" s="18"/>
    </row>
    <row r="36" spans="1:12" s="167" customFormat="1" ht="22.15" customHeight="1">
      <c r="A36" s="165"/>
      <c r="B36" s="165"/>
      <c r="C36" s="165"/>
      <c r="D36" s="165"/>
      <c r="E36" s="165"/>
      <c r="F36" s="18"/>
      <c r="G36" s="165"/>
      <c r="H36" s="18"/>
      <c r="I36" s="165"/>
      <c r="J36" s="18"/>
      <c r="K36" s="165"/>
      <c r="L36" s="18"/>
    </row>
    <row r="37" spans="1:12" s="167" customFormat="1" ht="22.15" customHeight="1">
      <c r="A37" s="165"/>
      <c r="B37" s="165"/>
      <c r="C37" s="165"/>
      <c r="D37" s="165"/>
      <c r="E37" s="165"/>
      <c r="F37" s="18"/>
      <c r="G37" s="165"/>
      <c r="H37" s="18"/>
      <c r="I37" s="165"/>
      <c r="J37" s="18"/>
      <c r="K37" s="165"/>
      <c r="L37" s="18"/>
    </row>
    <row r="38" spans="1:12" s="167" customFormat="1" ht="22.15" customHeight="1">
      <c r="A38" s="165"/>
      <c r="B38" s="165"/>
      <c r="C38" s="165"/>
      <c r="D38" s="165"/>
      <c r="E38" s="165"/>
      <c r="F38" s="18"/>
      <c r="G38" s="165"/>
      <c r="H38" s="18"/>
      <c r="I38" s="165"/>
      <c r="J38" s="18"/>
      <c r="K38" s="165"/>
      <c r="L38" s="18"/>
    </row>
    <row r="39" spans="1:12" s="167" customFormat="1" ht="22.15" customHeight="1">
      <c r="A39" s="165"/>
      <c r="B39" s="165"/>
      <c r="C39" s="165"/>
      <c r="D39" s="165"/>
      <c r="E39" s="165"/>
      <c r="F39" s="18"/>
      <c r="G39" s="165"/>
      <c r="H39" s="18"/>
      <c r="I39" s="165"/>
      <c r="J39" s="18"/>
      <c r="K39" s="165"/>
      <c r="L39" s="18"/>
    </row>
    <row r="40" spans="1:12" s="167" customFormat="1" ht="22.15" customHeight="1">
      <c r="A40" s="165"/>
      <c r="B40" s="165"/>
      <c r="C40" s="165"/>
      <c r="D40" s="165"/>
      <c r="E40" s="165"/>
      <c r="F40" s="18"/>
      <c r="G40" s="165"/>
      <c r="H40" s="18"/>
      <c r="I40" s="165"/>
      <c r="J40" s="18"/>
      <c r="K40" s="165"/>
      <c r="L40" s="18"/>
    </row>
    <row r="41" spans="1:12" s="167" customFormat="1" ht="22.15" customHeight="1">
      <c r="A41" s="165"/>
      <c r="B41" s="165"/>
      <c r="C41" s="165"/>
      <c r="D41" s="165"/>
      <c r="E41" s="165"/>
      <c r="F41" s="18"/>
      <c r="G41" s="165"/>
      <c r="H41" s="18"/>
      <c r="I41" s="165"/>
      <c r="J41" s="18"/>
      <c r="K41" s="165"/>
      <c r="L41" s="18"/>
    </row>
    <row r="42" spans="1:12" s="167" customFormat="1" ht="22.15" customHeight="1">
      <c r="A42" s="165"/>
      <c r="B42" s="165"/>
      <c r="C42" s="165"/>
      <c r="D42" s="165"/>
      <c r="E42" s="165"/>
      <c r="F42" s="18"/>
      <c r="G42" s="165"/>
      <c r="H42" s="18"/>
      <c r="I42" s="165"/>
      <c r="J42" s="18"/>
      <c r="K42" s="165"/>
      <c r="L42" s="18"/>
    </row>
    <row r="43" spans="1:12" s="167" customFormat="1" ht="22.15" customHeight="1">
      <c r="A43" s="165"/>
      <c r="B43" s="165"/>
      <c r="C43" s="165"/>
      <c r="D43" s="165"/>
      <c r="E43" s="165"/>
      <c r="F43" s="18"/>
      <c r="G43" s="165"/>
      <c r="H43" s="18"/>
      <c r="I43" s="165"/>
      <c r="J43" s="18"/>
      <c r="K43" s="165"/>
      <c r="L43" s="18"/>
    </row>
    <row r="44" spans="1:12" s="167" customFormat="1" ht="22.15" customHeight="1">
      <c r="A44" s="165"/>
      <c r="B44" s="165"/>
      <c r="C44" s="165"/>
      <c r="D44" s="165"/>
      <c r="E44" s="165"/>
      <c r="F44" s="18"/>
      <c r="G44" s="165"/>
      <c r="H44" s="18"/>
      <c r="I44" s="165"/>
      <c r="J44" s="18"/>
      <c r="K44" s="165"/>
      <c r="L44" s="18"/>
    </row>
    <row r="45" spans="1:12" s="167" customFormat="1" ht="22.15" customHeight="1">
      <c r="A45" s="165" t="s">
        <v>77</v>
      </c>
      <c r="B45" s="165"/>
      <c r="C45" s="165"/>
      <c r="D45" s="165"/>
      <c r="E45" s="165"/>
      <c r="F45" s="18"/>
      <c r="G45" s="165"/>
      <c r="H45" s="18"/>
      <c r="I45" s="165"/>
      <c r="J45" s="18"/>
      <c r="K45" s="165"/>
      <c r="L45" s="18"/>
    </row>
    <row r="46" spans="1:12" s="167" customFormat="1" ht="22.15" customHeight="1">
      <c r="A46" s="165"/>
      <c r="B46" s="165"/>
      <c r="C46" s="165"/>
      <c r="D46" s="165"/>
      <c r="E46" s="165"/>
      <c r="F46" s="18"/>
      <c r="G46" s="165"/>
      <c r="H46" s="18"/>
      <c r="I46" s="165"/>
      <c r="J46" s="18"/>
      <c r="K46" s="165"/>
      <c r="L46" s="18"/>
    </row>
    <row r="47" spans="1:12" s="167" customFormat="1" ht="22.15" customHeight="1">
      <c r="A47" s="165"/>
      <c r="B47" s="165"/>
      <c r="C47" s="165"/>
      <c r="D47" s="165"/>
      <c r="E47" s="165"/>
      <c r="F47" s="18"/>
      <c r="G47" s="165"/>
      <c r="H47" s="18"/>
      <c r="I47" s="165"/>
      <c r="J47" s="18"/>
      <c r="K47" s="165"/>
      <c r="L47" s="18"/>
    </row>
    <row r="48" spans="1:12" s="167" customFormat="1" ht="22.15" customHeight="1">
      <c r="A48" s="114" t="s">
        <v>31</v>
      </c>
      <c r="B48" s="165"/>
      <c r="C48" s="165"/>
      <c r="D48" s="165"/>
      <c r="E48" s="165"/>
      <c r="F48" s="18"/>
      <c r="G48" s="165"/>
      <c r="H48" s="18"/>
      <c r="I48" s="165"/>
      <c r="J48" s="18"/>
      <c r="K48" s="165"/>
      <c r="L48" s="18"/>
    </row>
    <row r="49" spans="1:12" s="167" customFormat="1" ht="22.15" customHeight="1">
      <c r="A49" s="165"/>
      <c r="B49" s="165"/>
      <c r="C49" s="165"/>
      <c r="D49" s="165"/>
      <c r="E49" s="165"/>
      <c r="F49" s="18"/>
      <c r="G49" s="165"/>
      <c r="H49" s="18"/>
      <c r="I49" s="165"/>
      <c r="J49" s="18"/>
      <c r="K49" s="165"/>
      <c r="L49" s="18"/>
    </row>
    <row r="50" spans="1:12" s="167" customFormat="1" ht="22.15" customHeight="1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55"/>
      <c r="L50" s="165"/>
    </row>
    <row r="51" spans="1:12" s="158" customFormat="1" ht="22.15" customHeight="1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</row>
    <row r="52" spans="1:12" s="158" customFormat="1" ht="22.15" customHeight="1">
      <c r="C52" s="155"/>
      <c r="D52" s="155"/>
      <c r="E52" s="155"/>
      <c r="F52" s="155"/>
      <c r="G52" s="155"/>
      <c r="H52" s="155"/>
      <c r="I52" s="155"/>
      <c r="J52" s="155"/>
      <c r="K52" s="168"/>
      <c r="L52" s="168"/>
    </row>
  </sheetData>
  <mergeCells count="12">
    <mergeCell ref="A1:L1"/>
    <mergeCell ref="J10:L10"/>
    <mergeCell ref="F11:H11"/>
    <mergeCell ref="J11:L11"/>
    <mergeCell ref="F12:H12"/>
    <mergeCell ref="J12:L12"/>
    <mergeCell ref="F10:H10"/>
    <mergeCell ref="A4:L4"/>
    <mergeCell ref="A5:L5"/>
    <mergeCell ref="A6:L6"/>
    <mergeCell ref="F8:L8"/>
    <mergeCell ref="F9:H9"/>
  </mergeCells>
  <pageMargins left="0.72" right="0.32" top="0.66" bottom="0.4" header="0.67" footer="0.4"/>
  <pageSetup paperSize="9" scale="80" fitToHeight="0" orientation="portrait" r:id="rId1"/>
  <headerFooter differentOddEven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9"/>
  <sheetViews>
    <sheetView view="pageBreakPreview" zoomScale="80" zoomScaleNormal="80" zoomScaleSheetLayoutView="80" workbookViewId="0">
      <selection activeCell="Q26" sqref="Q26"/>
    </sheetView>
  </sheetViews>
  <sheetFormatPr defaultColWidth="9.140625" defaultRowHeight="22.15" customHeight="1"/>
  <cols>
    <col min="1" max="2" width="3.7109375" style="141" customWidth="1"/>
    <col min="3" max="3" width="30.7109375" style="141" customWidth="1"/>
    <col min="4" max="4" width="9.7109375" style="141" customWidth="1"/>
    <col min="5" max="5" width="1.7109375" style="141" customWidth="1"/>
    <col min="6" max="6" width="15.28515625" style="141" customWidth="1"/>
    <col min="7" max="7" width="1.7109375" style="141" customWidth="1"/>
    <col min="8" max="8" width="15.28515625" style="141" customWidth="1"/>
    <col min="9" max="9" width="1.7109375" style="141" customWidth="1"/>
    <col min="10" max="10" width="15.28515625" style="141" customWidth="1"/>
    <col min="11" max="11" width="1.7109375" style="141" customWidth="1"/>
    <col min="12" max="13" width="15.28515625" style="141" customWidth="1"/>
    <col min="14" max="16384" width="9.140625" style="141"/>
  </cols>
  <sheetData>
    <row r="1" spans="1:13" ht="22.15" customHeight="1">
      <c r="A1" s="215" t="s">
        <v>177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125"/>
    </row>
    <row r="2" spans="1:13" ht="22.15" customHeight="1">
      <c r="H2" s="84"/>
      <c r="L2" s="169" t="s">
        <v>57</v>
      </c>
      <c r="M2" s="169"/>
    </row>
    <row r="3" spans="1:13" ht="22.15" customHeight="1">
      <c r="L3" s="169" t="s">
        <v>58</v>
      </c>
      <c r="M3" s="169"/>
    </row>
    <row r="4" spans="1:13" s="114" customFormat="1" ht="22.15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113"/>
    </row>
    <row r="5" spans="1:13" s="114" customFormat="1" ht="22.15" customHeight="1">
      <c r="A5" s="217" t="s">
        <v>78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113"/>
    </row>
    <row r="6" spans="1:13" s="114" customFormat="1" ht="22.15" customHeight="1">
      <c r="A6" s="217" t="str">
        <f>+'CE2'!A6:M6</f>
        <v>สำหรับงวดเก้าเดือนสิ้นสุดวันที่  30  กันยายน  2568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13"/>
    </row>
    <row r="7" spans="1:13" s="114" customFormat="1" ht="10.15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</row>
    <row r="8" spans="1:13" s="114" customFormat="1" ht="22.15" customHeight="1">
      <c r="A8" s="113"/>
      <c r="B8" s="113"/>
      <c r="C8" s="113"/>
      <c r="D8" s="113"/>
      <c r="E8" s="113"/>
      <c r="F8" s="219" t="s">
        <v>3</v>
      </c>
      <c r="G8" s="219"/>
      <c r="H8" s="219"/>
      <c r="I8" s="219"/>
      <c r="J8" s="219"/>
      <c r="K8" s="219"/>
      <c r="L8" s="219"/>
      <c r="M8" s="113"/>
    </row>
    <row r="9" spans="1:13" s="114" customFormat="1" ht="22.15" customHeight="1">
      <c r="A9" s="113"/>
      <c r="B9" s="113"/>
      <c r="C9" s="113"/>
      <c r="D9" s="113"/>
      <c r="E9" s="113"/>
      <c r="F9" s="227" t="s">
        <v>4</v>
      </c>
      <c r="G9" s="227"/>
      <c r="H9" s="227"/>
      <c r="I9" s="113"/>
    </row>
    <row r="10" spans="1:13" s="114" customFormat="1" ht="22.15" customHeight="1">
      <c r="A10" s="118"/>
      <c r="E10" s="113"/>
      <c r="F10" s="219" t="s">
        <v>79</v>
      </c>
      <c r="G10" s="219"/>
      <c r="H10" s="219"/>
      <c r="I10" s="113"/>
      <c r="J10" s="219" t="s">
        <v>6</v>
      </c>
      <c r="K10" s="219"/>
      <c r="L10" s="219"/>
      <c r="M10" s="113"/>
    </row>
    <row r="11" spans="1:13" s="114" customFormat="1" ht="22.15" customHeight="1">
      <c r="A11" s="118"/>
      <c r="C11" s="127"/>
      <c r="E11" s="113"/>
      <c r="F11" s="227" t="s">
        <v>109</v>
      </c>
      <c r="G11" s="227"/>
      <c r="H11" s="227"/>
      <c r="I11" s="113"/>
      <c r="J11" s="227" t="s">
        <v>109</v>
      </c>
      <c r="K11" s="227"/>
      <c r="L11" s="227"/>
      <c r="M11" s="113"/>
    </row>
    <row r="12" spans="1:13" s="114" customFormat="1" ht="22.15" customHeight="1">
      <c r="A12" s="118"/>
      <c r="E12" s="113"/>
      <c r="F12" s="219" t="str">
        <f>+'PL 3M '!F12:H12</f>
        <v>วันที่  30 กันยายน</v>
      </c>
      <c r="G12" s="219"/>
      <c r="H12" s="219"/>
      <c r="I12" s="113"/>
      <c r="J12" s="219" t="str">
        <f>+'PL 3M '!J12:L12</f>
        <v>วันที่  30 กันยายน</v>
      </c>
      <c r="K12" s="219"/>
      <c r="L12" s="219"/>
      <c r="M12" s="113"/>
    </row>
    <row r="13" spans="1:13" s="114" customFormat="1" ht="22.15" customHeight="1">
      <c r="A13" s="118"/>
      <c r="B13" s="170"/>
      <c r="D13" s="120" t="s">
        <v>8</v>
      </c>
      <c r="F13" s="171">
        <v>2568</v>
      </c>
      <c r="G13" s="113"/>
      <c r="H13" s="171">
        <v>2567</v>
      </c>
      <c r="J13" s="120">
        <f>F13</f>
        <v>2568</v>
      </c>
      <c r="K13" s="113"/>
      <c r="L13" s="121">
        <f>H13</f>
        <v>2567</v>
      </c>
      <c r="M13" s="170"/>
    </row>
    <row r="14" spans="1:13" s="114" customFormat="1" ht="22.15" customHeight="1">
      <c r="A14" s="114" t="s">
        <v>82</v>
      </c>
      <c r="M14" s="118"/>
    </row>
    <row r="15" spans="1:13" s="114" customFormat="1" ht="22.15" customHeight="1">
      <c r="B15" s="114" t="s">
        <v>83</v>
      </c>
      <c r="D15" s="127"/>
      <c r="F15" s="84">
        <v>1274039004</v>
      </c>
      <c r="H15" s="84">
        <v>1250002315</v>
      </c>
      <c r="J15" s="84">
        <v>1274039004</v>
      </c>
      <c r="L15" s="84">
        <v>1250002315</v>
      </c>
      <c r="M15" s="84"/>
    </row>
    <row r="16" spans="1:13" s="114" customFormat="1" ht="22.15" customHeight="1">
      <c r="B16" s="114" t="s">
        <v>84</v>
      </c>
      <c r="D16" s="113"/>
      <c r="F16" s="85">
        <v>27388651</v>
      </c>
      <c r="G16" s="86"/>
      <c r="H16" s="85">
        <v>21207243</v>
      </c>
      <c r="I16" s="86"/>
      <c r="J16" s="85">
        <v>27388651</v>
      </c>
      <c r="K16" s="86"/>
      <c r="L16" s="85">
        <v>21207243</v>
      </c>
      <c r="M16" s="84"/>
    </row>
    <row r="17" spans="1:13" s="114" customFormat="1" ht="22.15" customHeight="1">
      <c r="C17" s="114" t="s">
        <v>85</v>
      </c>
      <c r="D17" s="113">
        <v>22</v>
      </c>
      <c r="F17" s="85">
        <f>ROUND(SUM(F15:F16),0)</f>
        <v>1301427655</v>
      </c>
      <c r="H17" s="85">
        <f>SUM(H15:H16)</f>
        <v>1271209558</v>
      </c>
      <c r="J17" s="85">
        <f>ROUND(SUM(J15:J16),0)</f>
        <v>1301427655</v>
      </c>
      <c r="L17" s="85">
        <f>ROUND(SUM(L15:L16),0)</f>
        <v>1271209558</v>
      </c>
      <c r="M17" s="84"/>
    </row>
    <row r="18" spans="1:13" s="114" customFormat="1" ht="22.15" customHeight="1">
      <c r="A18" s="114" t="s">
        <v>86</v>
      </c>
      <c r="F18" s="84"/>
      <c r="H18" s="84"/>
      <c r="J18" s="84"/>
      <c r="L18" s="84"/>
      <c r="M18" s="84"/>
    </row>
    <row r="19" spans="1:13" s="114" customFormat="1" ht="22.15" customHeight="1">
      <c r="B19" s="114" t="s">
        <v>87</v>
      </c>
      <c r="F19" s="84">
        <v>1112357482</v>
      </c>
      <c r="H19" s="84">
        <v>1085949831</v>
      </c>
      <c r="J19" s="84">
        <v>1112357482</v>
      </c>
      <c r="L19" s="84">
        <v>1085949831</v>
      </c>
      <c r="M19" s="84"/>
    </row>
    <row r="20" spans="1:13" s="114" customFormat="1" ht="22.15" customHeight="1">
      <c r="B20" s="114" t="s">
        <v>88</v>
      </c>
      <c r="F20" s="84">
        <v>28508187</v>
      </c>
      <c r="H20" s="84">
        <v>26605575</v>
      </c>
      <c r="J20" s="84">
        <v>28508187</v>
      </c>
      <c r="L20" s="84">
        <v>26605575</v>
      </c>
      <c r="M20" s="84"/>
    </row>
    <row r="21" spans="1:13" s="114" customFormat="1" ht="22.15" customHeight="1">
      <c r="B21" s="114" t="s">
        <v>89</v>
      </c>
      <c r="F21" s="84">
        <v>73294286</v>
      </c>
      <c r="H21" s="84">
        <v>72310480</v>
      </c>
      <c r="J21" s="84">
        <v>73294286</v>
      </c>
      <c r="L21" s="84">
        <v>72310480</v>
      </c>
      <c r="M21" s="84"/>
    </row>
    <row r="22" spans="1:13" s="114" customFormat="1" ht="22.15" customHeight="1">
      <c r="B22" s="114" t="s">
        <v>90</v>
      </c>
      <c r="F22" s="85">
        <v>-4438426</v>
      </c>
      <c r="H22" s="85">
        <v>-3256127</v>
      </c>
      <c r="J22" s="85">
        <v>-4438426</v>
      </c>
      <c r="L22" s="85">
        <v>-3256127</v>
      </c>
      <c r="M22" s="172"/>
    </row>
    <row r="23" spans="1:13" s="114" customFormat="1" ht="22.15" customHeight="1">
      <c r="C23" s="114" t="s">
        <v>91</v>
      </c>
      <c r="D23" s="113"/>
      <c r="F23" s="85">
        <f>ROUND(SUM(F19:F22),0)</f>
        <v>1209721529</v>
      </c>
      <c r="H23" s="85">
        <f>ROUND(SUM(H19:H22),0)</f>
        <v>1181609759</v>
      </c>
      <c r="J23" s="85">
        <f>ROUND(SUM(J19:J22),0)</f>
        <v>1209721529</v>
      </c>
      <c r="L23" s="85">
        <f>ROUND(SUM(L19:L22),0)</f>
        <v>1181609759</v>
      </c>
      <c r="M23" s="84"/>
    </row>
    <row r="24" spans="1:13" s="114" customFormat="1" ht="10.15" customHeight="1">
      <c r="D24" s="113"/>
      <c r="F24" s="84"/>
      <c r="H24" s="84"/>
      <c r="J24" s="84"/>
      <c r="L24" s="84"/>
      <c r="M24" s="84"/>
    </row>
    <row r="25" spans="1:13" s="114" customFormat="1" ht="22.15" customHeight="1">
      <c r="A25" s="114" t="s">
        <v>92</v>
      </c>
      <c r="D25" s="113"/>
      <c r="F25" s="84">
        <f>ROUND(F17-F23,0)</f>
        <v>91706126</v>
      </c>
      <c r="H25" s="84">
        <f>ROUND(H17-H23,0)</f>
        <v>89599799</v>
      </c>
      <c r="J25" s="84">
        <f>ROUND(J17-J23,0)</f>
        <v>91706126</v>
      </c>
      <c r="L25" s="84">
        <f>ROUND(L17-L23,0)</f>
        <v>89599799</v>
      </c>
      <c r="M25" s="109"/>
    </row>
    <row r="26" spans="1:13" s="114" customFormat="1" ht="22.15" customHeight="1">
      <c r="A26" s="114" t="s">
        <v>93</v>
      </c>
      <c r="D26" s="119">
        <v>13</v>
      </c>
      <c r="F26" s="84">
        <v>-3771631</v>
      </c>
      <c r="H26" s="84">
        <v>-4058669</v>
      </c>
      <c r="J26" s="84">
        <v>-3771631</v>
      </c>
      <c r="L26" s="84">
        <v>-4058669</v>
      </c>
      <c r="M26" s="109"/>
    </row>
    <row r="27" spans="1:13" s="114" customFormat="1" ht="22.15" customHeight="1">
      <c r="A27" s="114" t="s">
        <v>94</v>
      </c>
      <c r="D27" s="113"/>
      <c r="F27" s="84"/>
      <c r="H27" s="84"/>
      <c r="J27" s="84"/>
      <c r="L27" s="84"/>
      <c r="M27" s="88"/>
    </row>
    <row r="28" spans="1:13" s="114" customFormat="1" ht="22.15" customHeight="1">
      <c r="B28" s="114" t="s">
        <v>95</v>
      </c>
      <c r="D28" s="113"/>
      <c r="F28" s="84"/>
      <c r="H28" s="84"/>
      <c r="J28" s="84"/>
      <c r="L28" s="84"/>
      <c r="M28" s="88"/>
    </row>
    <row r="29" spans="1:13" s="114" customFormat="1" ht="22.15" customHeight="1">
      <c r="B29" s="114" t="s">
        <v>96</v>
      </c>
      <c r="D29" s="119">
        <v>4</v>
      </c>
      <c r="F29" s="84">
        <v>-59315</v>
      </c>
      <c r="H29" s="84">
        <v>-144726</v>
      </c>
      <c r="J29" s="84">
        <v>-59315</v>
      </c>
      <c r="L29" s="84">
        <v>-144726</v>
      </c>
      <c r="M29" s="89"/>
    </row>
    <row r="30" spans="1:13" s="114" customFormat="1" ht="22.15" customHeight="1">
      <c r="A30" s="114" t="s">
        <v>97</v>
      </c>
      <c r="D30" s="119"/>
      <c r="F30" s="84"/>
      <c r="H30" s="84"/>
      <c r="J30" s="84"/>
      <c r="L30" s="84"/>
      <c r="M30" s="89"/>
    </row>
    <row r="31" spans="1:13" s="114" customFormat="1" ht="22.15" customHeight="1">
      <c r="B31" s="114" t="s">
        <v>98</v>
      </c>
      <c r="D31" s="113">
        <v>9</v>
      </c>
      <c r="F31" s="85">
        <v>13977032</v>
      </c>
      <c r="H31" s="85">
        <v>9387010</v>
      </c>
      <c r="I31" s="36"/>
      <c r="J31" s="85">
        <v>0</v>
      </c>
      <c r="L31" s="85">
        <v>0</v>
      </c>
      <c r="M31" s="108"/>
    </row>
    <row r="32" spans="1:13" s="114" customFormat="1" ht="10.15" customHeight="1">
      <c r="F32" s="84"/>
      <c r="H32" s="84"/>
      <c r="J32" s="84"/>
      <c r="L32" s="84"/>
      <c r="M32" s="84"/>
    </row>
    <row r="33" spans="1:13" s="114" customFormat="1" ht="22.15" customHeight="1">
      <c r="A33" s="114" t="s">
        <v>99</v>
      </c>
      <c r="F33" s="84">
        <f>ROUND(SUM(F25:F32),0)</f>
        <v>101852212</v>
      </c>
      <c r="H33" s="84">
        <f>ROUND(SUM(H25:H32),0)</f>
        <v>94783414</v>
      </c>
      <c r="J33" s="84">
        <f>ROUND(SUM(J25:J32),0)</f>
        <v>87875180</v>
      </c>
      <c r="L33" s="84">
        <f>ROUND(SUM(L25:L32),0)</f>
        <v>85396404</v>
      </c>
      <c r="M33" s="84"/>
    </row>
    <row r="34" spans="1:13" s="114" customFormat="1" ht="22.15" customHeight="1">
      <c r="A34" s="114" t="s">
        <v>169</v>
      </c>
      <c r="D34" s="119">
        <v>17</v>
      </c>
      <c r="F34" s="85">
        <v>15396803</v>
      </c>
      <c r="H34" s="85">
        <v>11054107</v>
      </c>
      <c r="J34" s="85">
        <v>15396803</v>
      </c>
      <c r="L34" s="85">
        <v>11054107</v>
      </c>
      <c r="M34" s="84"/>
    </row>
    <row r="35" spans="1:13" s="114" customFormat="1" ht="10.15" customHeight="1">
      <c r="F35" s="84"/>
      <c r="H35" s="84"/>
      <c r="J35" s="84"/>
      <c r="L35" s="84"/>
      <c r="M35" s="84"/>
    </row>
    <row r="36" spans="1:13" s="114" customFormat="1" ht="22.15" customHeight="1" thickBot="1">
      <c r="A36" s="114" t="s">
        <v>101</v>
      </c>
      <c r="F36" s="94">
        <f>ROUND(F33-F34,0)</f>
        <v>86455409</v>
      </c>
      <c r="H36" s="94">
        <f>ROUND(H33-H34,0)</f>
        <v>83729307</v>
      </c>
      <c r="J36" s="94">
        <f>ROUND(J33-J34,0)</f>
        <v>72478377</v>
      </c>
      <c r="L36" s="94">
        <f>ROUND(L33-L34,0)</f>
        <v>74342297</v>
      </c>
      <c r="M36" s="147"/>
    </row>
    <row r="37" spans="1:13" s="114" customFormat="1" ht="10.15" customHeight="1" thickTop="1">
      <c r="F37" s="84"/>
      <c r="H37" s="84"/>
      <c r="J37" s="84"/>
      <c r="L37" s="84"/>
      <c r="M37" s="84"/>
    </row>
    <row r="38" spans="1:13" s="114" customFormat="1" ht="22.15" customHeight="1" thickBot="1">
      <c r="A38" s="114" t="s">
        <v>102</v>
      </c>
      <c r="F38" s="93">
        <f>F36/F40</f>
        <v>14.409234833333333</v>
      </c>
      <c r="G38" s="91"/>
      <c r="H38" s="93">
        <f>H36/H40</f>
        <v>13.9548845</v>
      </c>
      <c r="I38" s="91"/>
      <c r="J38" s="93">
        <f>J36/J40</f>
        <v>12.079729499999999</v>
      </c>
      <c r="K38" s="91"/>
      <c r="L38" s="93">
        <f>L36/L40</f>
        <v>12.390382833333334</v>
      </c>
      <c r="M38" s="91"/>
    </row>
    <row r="39" spans="1:13" s="114" customFormat="1" ht="10.15" customHeight="1" thickTop="1">
      <c r="F39" s="84"/>
      <c r="H39" s="84"/>
      <c r="J39" s="84"/>
      <c r="L39" s="84"/>
      <c r="M39" s="84"/>
    </row>
    <row r="40" spans="1:13" s="114" customFormat="1" ht="22.15" customHeight="1" thickBot="1">
      <c r="A40" s="114" t="s">
        <v>103</v>
      </c>
      <c r="F40" s="94">
        <v>6000000</v>
      </c>
      <c r="H40" s="94">
        <v>6000000</v>
      </c>
      <c r="J40" s="94">
        <v>6000000</v>
      </c>
      <c r="L40" s="94">
        <v>6000000</v>
      </c>
      <c r="M40" s="84"/>
    </row>
    <row r="41" spans="1:13" s="114" customFormat="1" ht="22.15" customHeight="1" thickTop="1">
      <c r="F41" s="84"/>
      <c r="H41" s="84"/>
      <c r="J41" s="84"/>
      <c r="L41" s="84"/>
      <c r="M41" s="84"/>
    </row>
    <row r="42" spans="1:13" s="114" customFormat="1" ht="22.15" customHeight="1">
      <c r="F42" s="84"/>
      <c r="H42" s="84"/>
      <c r="J42" s="84"/>
      <c r="L42" s="84"/>
      <c r="M42" s="84"/>
    </row>
    <row r="43" spans="1:13" s="114" customFormat="1" ht="22.15" customHeight="1">
      <c r="F43" s="84"/>
      <c r="H43" s="84"/>
      <c r="J43" s="84"/>
      <c r="L43" s="84"/>
      <c r="M43" s="84"/>
    </row>
    <row r="44" spans="1:13" s="114" customFormat="1" ht="22.15" customHeight="1">
      <c r="F44" s="84"/>
      <c r="H44" s="84"/>
      <c r="J44" s="84"/>
      <c r="L44" s="84"/>
      <c r="M44" s="84"/>
    </row>
    <row r="45" spans="1:13" s="114" customFormat="1" ht="22.15" customHeight="1">
      <c r="F45" s="84"/>
      <c r="H45" s="84"/>
      <c r="J45" s="84"/>
      <c r="L45" s="84"/>
      <c r="M45" s="84"/>
    </row>
    <row r="46" spans="1:13" s="114" customFormat="1" ht="22.15" customHeight="1">
      <c r="A46" s="114" t="s">
        <v>77</v>
      </c>
      <c r="F46" s="84"/>
      <c r="H46" s="84"/>
      <c r="J46" s="84"/>
      <c r="L46" s="84"/>
      <c r="M46" s="84"/>
    </row>
    <row r="47" spans="1:13" s="114" customFormat="1" ht="22.15" customHeight="1"/>
    <row r="48" spans="1:13" s="114" customFormat="1" ht="22.15" customHeight="1"/>
    <row r="49" spans="1:13" s="114" customFormat="1" ht="22.15" customHeight="1">
      <c r="A49" s="114" t="s">
        <v>31</v>
      </c>
      <c r="L49" s="175"/>
      <c r="M49" s="175"/>
    </row>
  </sheetData>
  <mergeCells count="12">
    <mergeCell ref="A1:L1"/>
    <mergeCell ref="F11:H11"/>
    <mergeCell ref="J11:L11"/>
    <mergeCell ref="F12:H12"/>
    <mergeCell ref="J12:L12"/>
    <mergeCell ref="A4:L4"/>
    <mergeCell ref="A5:L5"/>
    <mergeCell ref="A6:L6"/>
    <mergeCell ref="F8:L8"/>
    <mergeCell ref="F9:H9"/>
    <mergeCell ref="F10:H10"/>
    <mergeCell ref="J10:L10"/>
  </mergeCells>
  <pageMargins left="0.79" right="0.32" top="0.66" bottom="0.4" header="0.67" footer="0.4"/>
  <pageSetup paperSize="9" scale="80" fitToHeight="0" orientation="portrait" r:id="rId1"/>
  <headerFooter>
    <oddHeader xml:space="preserve">&amp;C&amp;"Angsana New,Regular"&amp;14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52"/>
  <sheetViews>
    <sheetView view="pageBreakPreview" zoomScale="80" zoomScaleNormal="80" zoomScaleSheetLayoutView="80" workbookViewId="0">
      <selection activeCell="P19" sqref="P19"/>
    </sheetView>
  </sheetViews>
  <sheetFormatPr defaultColWidth="9.140625" defaultRowHeight="22.15" customHeight="1"/>
  <cols>
    <col min="1" max="2" width="3.7109375" style="155" customWidth="1"/>
    <col min="3" max="3" width="32.7109375" style="155" customWidth="1"/>
    <col min="4" max="4" width="10.7109375" style="155" customWidth="1"/>
    <col min="5" max="5" width="1.7109375" style="155" customWidth="1"/>
    <col min="6" max="6" width="14.7109375" style="155" customWidth="1"/>
    <col min="7" max="7" width="1.7109375" style="155" customWidth="1"/>
    <col min="8" max="8" width="14.7109375" style="155" customWidth="1"/>
    <col min="9" max="9" width="1.7109375" style="155" customWidth="1"/>
    <col min="10" max="10" width="14.7109375" style="155" customWidth="1"/>
    <col min="11" max="11" width="1.7109375" style="155" customWidth="1"/>
    <col min="12" max="13" width="14.7109375" style="155" customWidth="1"/>
    <col min="14" max="16384" width="9.140625" style="155"/>
  </cols>
  <sheetData>
    <row r="1" spans="1:13" ht="22.15" customHeight="1">
      <c r="A1" s="215" t="s">
        <v>179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125"/>
    </row>
    <row r="2" spans="1:13" ht="22.15" customHeight="1">
      <c r="L2" s="156" t="s">
        <v>57</v>
      </c>
      <c r="M2" s="156"/>
    </row>
    <row r="3" spans="1:13" ht="22.15" customHeight="1">
      <c r="L3" s="156" t="s">
        <v>58</v>
      </c>
      <c r="M3" s="156"/>
    </row>
    <row r="4" spans="1:13" s="158" customFormat="1" ht="22.15" customHeight="1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157"/>
    </row>
    <row r="5" spans="1:13" s="158" customFormat="1" ht="22.15" customHeight="1">
      <c r="A5" s="230" t="s">
        <v>104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157"/>
    </row>
    <row r="6" spans="1:13" s="158" customFormat="1" ht="22.15" customHeight="1">
      <c r="A6" s="230" t="str">
        <f>+'PL 9M'!A6:L6</f>
        <v>สำหรับงวดเก้าเดือนสิ้นสุดวันที่  30  กันยายน  2568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57"/>
    </row>
    <row r="7" spans="1:13" s="158" customFormat="1" ht="10.15" customHeight="1">
      <c r="A7" s="157" t="s">
        <v>105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</row>
    <row r="8" spans="1:13" s="158" customFormat="1" ht="22.15" customHeight="1">
      <c r="A8" s="157"/>
      <c r="B8" s="157"/>
      <c r="C8" s="157"/>
      <c r="D8" s="157"/>
      <c r="E8" s="157"/>
      <c r="F8" s="231" t="s">
        <v>3</v>
      </c>
      <c r="G8" s="231"/>
      <c r="H8" s="231"/>
      <c r="I8" s="231"/>
      <c r="J8" s="231"/>
      <c r="K8" s="231"/>
      <c r="L8" s="231"/>
      <c r="M8" s="157"/>
    </row>
    <row r="9" spans="1:13" s="158" customFormat="1" ht="22.15" customHeight="1">
      <c r="A9" s="157"/>
      <c r="B9" s="157"/>
      <c r="C9" s="157"/>
      <c r="D9" s="157"/>
      <c r="E9" s="157"/>
      <c r="F9" s="223" t="s">
        <v>4</v>
      </c>
      <c r="G9" s="223"/>
      <c r="H9" s="223"/>
      <c r="I9" s="157"/>
    </row>
    <row r="10" spans="1:13" s="158" customFormat="1" ht="22.15" customHeight="1">
      <c r="A10" s="160"/>
      <c r="E10" s="159"/>
      <c r="F10" s="225" t="s">
        <v>79</v>
      </c>
      <c r="G10" s="225"/>
      <c r="H10" s="225"/>
      <c r="I10" s="159"/>
      <c r="J10" s="228" t="s">
        <v>6</v>
      </c>
      <c r="K10" s="228"/>
      <c r="L10" s="228"/>
      <c r="M10" s="162"/>
    </row>
    <row r="11" spans="1:13" s="158" customFormat="1" ht="22.15" customHeight="1">
      <c r="A11" s="160"/>
      <c r="E11" s="159"/>
      <c r="F11" s="229" t="s">
        <v>109</v>
      </c>
      <c r="G11" s="229"/>
      <c r="H11" s="229"/>
      <c r="I11" s="159"/>
      <c r="J11" s="229" t="s">
        <v>109</v>
      </c>
      <c r="K11" s="229"/>
      <c r="L11" s="229"/>
      <c r="M11" s="159"/>
    </row>
    <row r="12" spans="1:13" s="158" customFormat="1" ht="22.15" customHeight="1">
      <c r="A12" s="160"/>
      <c r="E12" s="159"/>
      <c r="F12" s="225" t="str">
        <f>+'PL 9M'!F12:H12</f>
        <v>วันที่  30 กันยายน</v>
      </c>
      <c r="G12" s="225"/>
      <c r="H12" s="225"/>
      <c r="I12" s="159"/>
      <c r="J12" s="225" t="str">
        <f>+'PL 9M'!J12:L12</f>
        <v>วันที่  30 กันยายน</v>
      </c>
      <c r="K12" s="225"/>
      <c r="L12" s="225"/>
      <c r="M12" s="159"/>
    </row>
    <row r="13" spans="1:13" s="158" customFormat="1" ht="22.15" customHeight="1">
      <c r="A13" s="160"/>
      <c r="B13" s="163"/>
      <c r="D13" s="164" t="s">
        <v>8</v>
      </c>
      <c r="F13" s="161">
        <v>2568</v>
      </c>
      <c r="G13" s="162"/>
      <c r="H13" s="161">
        <v>2567</v>
      </c>
      <c r="J13" s="161">
        <v>2568</v>
      </c>
      <c r="K13" s="162"/>
      <c r="L13" s="161">
        <v>2567</v>
      </c>
      <c r="M13" s="162"/>
    </row>
    <row r="14" spans="1:13" s="158" customFormat="1" ht="22.15" customHeight="1">
      <c r="B14" s="165"/>
      <c r="C14" s="165"/>
      <c r="D14" s="166"/>
      <c r="E14" s="165"/>
      <c r="F14" s="165"/>
      <c r="G14" s="165"/>
      <c r="H14" s="165"/>
      <c r="I14" s="165"/>
      <c r="J14" s="165"/>
      <c r="K14" s="165"/>
      <c r="L14" s="165"/>
      <c r="M14" s="165"/>
    </row>
    <row r="15" spans="1:13" s="158" customFormat="1" ht="22.15" customHeight="1">
      <c r="A15" s="165" t="s">
        <v>101</v>
      </c>
      <c r="B15" s="165"/>
      <c r="C15" s="165"/>
      <c r="D15" s="165"/>
      <c r="E15" s="165"/>
      <c r="F15" s="18">
        <f>'PL 9M'!F36</f>
        <v>86455409</v>
      </c>
      <c r="G15" s="18"/>
      <c r="H15" s="18">
        <f>+'PL 9M'!H36</f>
        <v>83729307</v>
      </c>
      <c r="I15" s="18"/>
      <c r="J15" s="18">
        <f>+'PL 9M'!J36</f>
        <v>72478377</v>
      </c>
      <c r="K15" s="18"/>
      <c r="L15" s="18">
        <f>+'PL 9M'!L36</f>
        <v>74342297</v>
      </c>
      <c r="M15" s="18"/>
    </row>
    <row r="16" spans="1:13" s="158" customFormat="1" ht="10.15" customHeight="1">
      <c r="A16" s="165"/>
      <c r="B16" s="165"/>
      <c r="C16" s="165"/>
      <c r="D16" s="165"/>
      <c r="E16" s="165"/>
      <c r="F16" s="18"/>
      <c r="G16" s="18"/>
      <c r="H16" s="18"/>
      <c r="I16" s="18"/>
      <c r="J16" s="18"/>
      <c r="K16" s="18"/>
      <c r="L16" s="18"/>
      <c r="M16" s="18"/>
    </row>
    <row r="17" spans="1:13" s="158" customFormat="1" ht="22.15" customHeight="1">
      <c r="A17" s="165" t="s">
        <v>106</v>
      </c>
      <c r="B17" s="165"/>
      <c r="C17" s="165"/>
      <c r="D17" s="165"/>
      <c r="E17" s="165"/>
      <c r="F17" s="1"/>
      <c r="G17" s="165"/>
      <c r="H17" s="1"/>
      <c r="I17" s="165"/>
      <c r="J17" s="1"/>
      <c r="K17" s="165"/>
      <c r="L17" s="1"/>
      <c r="M17" s="1"/>
    </row>
    <row r="18" spans="1:13" s="158" customFormat="1" ht="22.15" customHeight="1">
      <c r="A18" s="165"/>
      <c r="B18" s="165" t="s">
        <v>107</v>
      </c>
      <c r="C18" s="165"/>
      <c r="D18" s="165"/>
      <c r="E18" s="165"/>
      <c r="F18" s="1"/>
      <c r="G18" s="165"/>
      <c r="H18" s="1"/>
      <c r="I18" s="165"/>
      <c r="J18" s="1"/>
      <c r="K18" s="165"/>
      <c r="L18" s="1"/>
      <c r="M18" s="1"/>
    </row>
    <row r="19" spans="1:13" s="158" customFormat="1" ht="22.15" customHeight="1">
      <c r="A19" s="165"/>
      <c r="B19" s="165"/>
      <c r="C19" s="165" t="s">
        <v>155</v>
      </c>
      <c r="D19" s="165"/>
      <c r="E19" s="165"/>
      <c r="F19" s="24">
        <v>-19536198</v>
      </c>
      <c r="G19" s="165"/>
      <c r="H19" s="24">
        <v>-8164467</v>
      </c>
      <c r="I19" s="165"/>
      <c r="J19" s="37">
        <v>0</v>
      </c>
      <c r="K19" s="99"/>
      <c r="L19" s="37">
        <v>0</v>
      </c>
      <c r="M19" s="95"/>
    </row>
    <row r="20" spans="1:13" s="158" customFormat="1" ht="10.15" customHeight="1">
      <c r="A20" s="165"/>
      <c r="B20" s="165"/>
      <c r="C20" s="165"/>
      <c r="D20" s="165"/>
      <c r="E20" s="165"/>
      <c r="F20" s="22"/>
      <c r="G20" s="165"/>
      <c r="H20" s="22"/>
      <c r="I20" s="165"/>
      <c r="J20" s="95"/>
      <c r="K20" s="99"/>
      <c r="L20" s="95"/>
      <c r="M20" s="95"/>
    </row>
    <row r="21" spans="1:13" s="158" customFormat="1" ht="22.15" customHeight="1">
      <c r="A21" s="165"/>
      <c r="B21" s="165" t="s">
        <v>108</v>
      </c>
      <c r="C21" s="165"/>
      <c r="D21" s="165"/>
      <c r="E21" s="165"/>
      <c r="F21" s="22">
        <f>ROUND(SUM(F18:F19),0)</f>
        <v>-19536198</v>
      </c>
      <c r="G21" s="165"/>
      <c r="H21" s="22">
        <f>ROUND(SUM(H18:H19),0)</f>
        <v>-8164467</v>
      </c>
      <c r="I21" s="165"/>
      <c r="J21" s="22">
        <f>ROUND(SUM(J18:J19),0)</f>
        <v>0</v>
      </c>
      <c r="K21" s="99"/>
      <c r="L21" s="22">
        <f>ROUND(SUM(L18:L19),0)</f>
        <v>0</v>
      </c>
      <c r="M21" s="96"/>
    </row>
    <row r="22" spans="1:13" s="167" customFormat="1" ht="10.15" customHeight="1">
      <c r="A22" s="165"/>
      <c r="B22" s="165"/>
      <c r="C22" s="165"/>
      <c r="D22" s="165"/>
      <c r="E22" s="165"/>
      <c r="F22" s="2"/>
      <c r="G22" s="165"/>
      <c r="H22" s="2"/>
      <c r="I22" s="165"/>
      <c r="J22" s="2"/>
      <c r="K22" s="165"/>
      <c r="L22" s="2"/>
      <c r="M22" s="1"/>
    </row>
    <row r="23" spans="1:13" s="158" customFormat="1" ht="22.15" customHeight="1">
      <c r="A23" s="165"/>
      <c r="B23" s="165" t="s">
        <v>206</v>
      </c>
      <c r="C23" s="165"/>
      <c r="D23" s="165"/>
      <c r="E23" s="165"/>
      <c r="F23" s="22">
        <f>ROUND(SUM(F21),0)</f>
        <v>-19536198</v>
      </c>
      <c r="G23" s="165"/>
      <c r="H23" s="22">
        <f>ROUND(SUM(H21),0)</f>
        <v>-8164467</v>
      </c>
      <c r="I23" s="165"/>
      <c r="J23" s="22">
        <f>ROUND(SUM(J21),0)</f>
        <v>0</v>
      </c>
      <c r="K23" s="99"/>
      <c r="L23" s="22">
        <f>ROUND(SUM(L21),0)</f>
        <v>0</v>
      </c>
      <c r="M23" s="96"/>
    </row>
    <row r="24" spans="1:13" s="167" customFormat="1" ht="10.15" customHeight="1">
      <c r="A24" s="165"/>
      <c r="B24" s="165"/>
      <c r="C24" s="165"/>
      <c r="D24" s="165"/>
      <c r="E24" s="165"/>
      <c r="F24" s="2"/>
      <c r="G24" s="165"/>
      <c r="H24" s="2"/>
      <c r="I24" s="165"/>
      <c r="J24" s="2"/>
      <c r="K24" s="165"/>
      <c r="L24" s="2"/>
      <c r="M24" s="1"/>
    </row>
    <row r="25" spans="1:13" s="167" customFormat="1" ht="22.15" customHeight="1" thickBot="1">
      <c r="A25" s="165" t="s">
        <v>75</v>
      </c>
      <c r="B25" s="165"/>
      <c r="C25" s="165"/>
      <c r="D25" s="165"/>
      <c r="E25" s="165"/>
      <c r="F25" s="3">
        <f>ROUND(+F15+F23,0)</f>
        <v>66919211</v>
      </c>
      <c r="G25" s="165"/>
      <c r="H25" s="3">
        <f>ROUND(+H15+H23,0)</f>
        <v>75564840</v>
      </c>
      <c r="I25" s="165"/>
      <c r="J25" s="3">
        <f>ROUND(+J15+J23,0)</f>
        <v>72478377</v>
      </c>
      <c r="K25" s="165"/>
      <c r="L25" s="3">
        <f>ROUND(+L15+L23,0)</f>
        <v>74342297</v>
      </c>
      <c r="M25" s="1"/>
    </row>
    <row r="26" spans="1:13" s="167" customFormat="1" ht="22.15" customHeight="1" thickTop="1">
      <c r="A26" s="165"/>
      <c r="B26" s="165"/>
      <c r="C26" s="165"/>
      <c r="D26" s="165"/>
      <c r="E26" s="165"/>
      <c r="F26" s="18"/>
      <c r="G26" s="165"/>
      <c r="H26" s="18"/>
      <c r="I26" s="165"/>
      <c r="J26" s="18"/>
      <c r="K26" s="165"/>
      <c r="L26" s="18"/>
      <c r="M26" s="18"/>
    </row>
    <row r="27" spans="1:13" s="167" customFormat="1" ht="22.15" customHeight="1">
      <c r="A27" s="165"/>
      <c r="B27" s="165"/>
      <c r="C27" s="165"/>
      <c r="D27" s="165"/>
      <c r="E27" s="165"/>
      <c r="F27" s="18"/>
      <c r="G27" s="165"/>
      <c r="H27" s="18"/>
      <c r="I27" s="165"/>
      <c r="J27" s="18"/>
      <c r="K27" s="165"/>
      <c r="L27" s="18"/>
      <c r="M27" s="18"/>
    </row>
    <row r="28" spans="1:13" s="167" customFormat="1" ht="22.15" customHeight="1">
      <c r="A28" s="165"/>
      <c r="B28" s="165"/>
      <c r="C28" s="165"/>
      <c r="D28" s="165"/>
      <c r="E28" s="165"/>
      <c r="F28" s="18"/>
      <c r="G28" s="165"/>
      <c r="H28" s="18"/>
      <c r="I28" s="165"/>
      <c r="J28" s="18"/>
      <c r="K28" s="165"/>
      <c r="L28" s="18"/>
      <c r="M28" s="18"/>
    </row>
    <row r="29" spans="1:13" s="167" customFormat="1" ht="22.15" customHeight="1">
      <c r="A29" s="165"/>
      <c r="B29" s="165"/>
      <c r="C29" s="165"/>
      <c r="D29" s="165"/>
      <c r="E29" s="165"/>
      <c r="F29" s="18"/>
      <c r="G29" s="165"/>
      <c r="H29" s="18"/>
      <c r="I29" s="165"/>
      <c r="J29" s="18"/>
      <c r="K29" s="165"/>
      <c r="L29" s="18"/>
      <c r="M29" s="18"/>
    </row>
    <row r="30" spans="1:13" s="167" customFormat="1" ht="22.15" customHeight="1">
      <c r="A30" s="165"/>
      <c r="B30" s="165"/>
      <c r="C30" s="165"/>
      <c r="D30" s="165"/>
      <c r="E30" s="165"/>
      <c r="F30" s="18"/>
      <c r="G30" s="165"/>
      <c r="H30" s="18"/>
      <c r="I30" s="165"/>
      <c r="J30" s="18"/>
      <c r="K30" s="165"/>
      <c r="L30" s="18"/>
      <c r="M30" s="18"/>
    </row>
    <row r="31" spans="1:13" s="167" customFormat="1" ht="22.15" customHeight="1">
      <c r="A31" s="165"/>
      <c r="B31" s="165"/>
      <c r="C31" s="165"/>
      <c r="D31" s="165"/>
      <c r="E31" s="165"/>
      <c r="F31" s="18"/>
      <c r="G31" s="165"/>
      <c r="H31" s="18"/>
      <c r="I31" s="165"/>
      <c r="J31" s="18"/>
      <c r="K31" s="165"/>
      <c r="L31" s="18"/>
      <c r="M31" s="18"/>
    </row>
    <row r="32" spans="1:13" s="167" customFormat="1" ht="22.15" customHeight="1">
      <c r="A32" s="165"/>
      <c r="B32" s="165"/>
      <c r="C32" s="165"/>
      <c r="D32" s="165"/>
      <c r="E32" s="165"/>
      <c r="F32" s="18"/>
      <c r="G32" s="165"/>
      <c r="H32" s="18"/>
      <c r="I32" s="165"/>
      <c r="J32" s="18"/>
      <c r="K32" s="165"/>
      <c r="L32" s="18"/>
      <c r="M32" s="18"/>
    </row>
    <row r="33" spans="1:13" s="167" customFormat="1" ht="22.15" customHeight="1">
      <c r="A33" s="165"/>
      <c r="B33" s="165"/>
      <c r="C33" s="165"/>
      <c r="D33" s="165"/>
      <c r="E33" s="165"/>
      <c r="F33" s="18"/>
      <c r="G33" s="165"/>
      <c r="H33" s="18"/>
      <c r="I33" s="165"/>
      <c r="J33" s="18"/>
      <c r="K33" s="165"/>
      <c r="L33" s="18"/>
      <c r="M33" s="18"/>
    </row>
    <row r="34" spans="1:13" s="167" customFormat="1" ht="22.15" customHeight="1">
      <c r="A34" s="165"/>
      <c r="B34" s="165"/>
      <c r="C34" s="165"/>
      <c r="D34" s="165"/>
      <c r="E34" s="165"/>
      <c r="F34" s="18"/>
      <c r="G34" s="165"/>
      <c r="H34" s="18"/>
      <c r="I34" s="165"/>
      <c r="J34" s="18"/>
      <c r="K34" s="165"/>
      <c r="L34" s="18"/>
      <c r="M34" s="18"/>
    </row>
    <row r="35" spans="1:13" s="167" customFormat="1" ht="22.15" customHeight="1">
      <c r="A35" s="165"/>
      <c r="B35" s="165"/>
      <c r="C35" s="165"/>
      <c r="D35" s="165"/>
      <c r="E35" s="165"/>
      <c r="F35" s="18"/>
      <c r="G35" s="165"/>
      <c r="H35" s="18"/>
      <c r="I35" s="165"/>
      <c r="J35" s="18"/>
      <c r="K35" s="165"/>
      <c r="L35" s="18"/>
      <c r="M35" s="18"/>
    </row>
    <row r="36" spans="1:13" s="167" customFormat="1" ht="22.15" customHeight="1">
      <c r="A36" s="165"/>
      <c r="B36" s="165"/>
      <c r="C36" s="165"/>
      <c r="D36" s="165"/>
      <c r="E36" s="165"/>
      <c r="F36" s="18"/>
      <c r="G36" s="165"/>
      <c r="H36" s="18"/>
      <c r="I36" s="165"/>
      <c r="J36" s="18"/>
      <c r="K36" s="165"/>
      <c r="L36" s="18"/>
      <c r="M36" s="18"/>
    </row>
    <row r="37" spans="1:13" s="167" customFormat="1" ht="22.15" customHeight="1">
      <c r="A37" s="165"/>
      <c r="B37" s="165"/>
      <c r="C37" s="165"/>
      <c r="D37" s="165"/>
      <c r="E37" s="165"/>
      <c r="F37" s="18"/>
      <c r="G37" s="165"/>
      <c r="H37" s="18"/>
      <c r="I37" s="165"/>
      <c r="J37" s="18"/>
      <c r="K37" s="165"/>
      <c r="L37" s="18"/>
      <c r="M37" s="18"/>
    </row>
    <row r="38" spans="1:13" s="167" customFormat="1" ht="22.15" customHeight="1">
      <c r="A38" s="165"/>
      <c r="B38" s="165"/>
      <c r="C38" s="165"/>
      <c r="D38" s="165"/>
      <c r="E38" s="165"/>
      <c r="F38" s="18"/>
      <c r="G38" s="165"/>
      <c r="H38" s="18"/>
      <c r="I38" s="165"/>
      <c r="J38" s="18"/>
      <c r="K38" s="165"/>
      <c r="L38" s="18"/>
      <c r="M38" s="18"/>
    </row>
    <row r="39" spans="1:13" s="167" customFormat="1" ht="22.15" customHeight="1">
      <c r="A39" s="165"/>
      <c r="B39" s="165"/>
      <c r="C39" s="165"/>
      <c r="D39" s="165"/>
      <c r="E39" s="165"/>
      <c r="F39" s="18"/>
      <c r="G39" s="165"/>
      <c r="H39" s="18"/>
      <c r="I39" s="165"/>
      <c r="J39" s="18"/>
      <c r="K39" s="165"/>
      <c r="L39" s="18"/>
      <c r="M39" s="18"/>
    </row>
    <row r="40" spans="1:13" s="167" customFormat="1" ht="22.15" customHeight="1">
      <c r="A40" s="165"/>
      <c r="B40" s="165"/>
      <c r="C40" s="165"/>
      <c r="D40" s="165"/>
      <c r="E40" s="165"/>
      <c r="F40" s="18"/>
      <c r="G40" s="165"/>
      <c r="H40" s="18"/>
      <c r="I40" s="165"/>
      <c r="J40" s="18"/>
      <c r="K40" s="165"/>
      <c r="L40" s="18"/>
      <c r="M40" s="18"/>
    </row>
    <row r="41" spans="1:13" s="167" customFormat="1" ht="22.15" customHeight="1">
      <c r="A41" s="165"/>
      <c r="B41" s="165"/>
      <c r="C41" s="165"/>
      <c r="D41" s="165"/>
      <c r="E41" s="165"/>
      <c r="F41" s="18"/>
      <c r="G41" s="165"/>
      <c r="H41" s="18"/>
      <c r="I41" s="165"/>
      <c r="J41" s="18"/>
      <c r="K41" s="165"/>
      <c r="L41" s="18"/>
      <c r="M41" s="18"/>
    </row>
    <row r="42" spans="1:13" s="167" customFormat="1" ht="22.15" customHeight="1">
      <c r="A42" s="165"/>
      <c r="B42" s="165"/>
      <c r="C42" s="165"/>
      <c r="D42" s="165"/>
      <c r="E42" s="165"/>
      <c r="F42" s="18"/>
      <c r="G42" s="165"/>
      <c r="H42" s="18"/>
      <c r="I42" s="165"/>
      <c r="J42" s="18"/>
      <c r="K42" s="165"/>
      <c r="L42" s="18"/>
      <c r="M42" s="18"/>
    </row>
    <row r="43" spans="1:13" s="167" customFormat="1" ht="22.15" customHeight="1">
      <c r="A43" s="165"/>
      <c r="B43" s="165"/>
      <c r="C43" s="165"/>
      <c r="D43" s="165"/>
      <c r="E43" s="165"/>
      <c r="F43" s="18"/>
      <c r="G43" s="165"/>
      <c r="H43" s="18"/>
      <c r="I43" s="165"/>
      <c r="J43" s="18"/>
      <c r="K43" s="165"/>
      <c r="L43" s="18"/>
      <c r="M43" s="18"/>
    </row>
    <row r="44" spans="1:13" s="167" customFormat="1" ht="22.15" customHeight="1">
      <c r="A44" s="165"/>
      <c r="B44" s="165"/>
      <c r="C44" s="165"/>
      <c r="D44" s="165"/>
      <c r="E44" s="165"/>
      <c r="F44" s="18"/>
      <c r="G44" s="165"/>
      <c r="H44" s="18"/>
      <c r="I44" s="165"/>
      <c r="J44" s="18"/>
      <c r="K44" s="165"/>
      <c r="L44" s="18"/>
      <c r="M44" s="18"/>
    </row>
    <row r="45" spans="1:13" s="167" customFormat="1" ht="22.15" customHeight="1">
      <c r="A45" s="165" t="s">
        <v>77</v>
      </c>
      <c r="B45" s="165"/>
      <c r="C45" s="165"/>
      <c r="D45" s="165"/>
      <c r="E45" s="165"/>
      <c r="F45" s="18"/>
      <c r="G45" s="165"/>
      <c r="H45" s="18"/>
      <c r="I45" s="165"/>
      <c r="J45" s="18"/>
      <c r="K45" s="165"/>
      <c r="L45" s="18"/>
      <c r="M45" s="18"/>
    </row>
    <row r="46" spans="1:13" s="167" customFormat="1" ht="22.15" customHeight="1">
      <c r="A46" s="165"/>
      <c r="B46" s="165"/>
      <c r="C46" s="165"/>
      <c r="D46" s="165"/>
      <c r="E46" s="165"/>
      <c r="F46" s="18"/>
      <c r="G46" s="165"/>
      <c r="H46" s="18"/>
      <c r="I46" s="165"/>
      <c r="J46" s="18"/>
      <c r="K46" s="165"/>
      <c r="L46" s="18"/>
      <c r="M46" s="18"/>
    </row>
    <row r="47" spans="1:13" s="167" customFormat="1" ht="22.15" customHeight="1">
      <c r="A47" s="165"/>
      <c r="B47" s="165"/>
      <c r="C47" s="165"/>
      <c r="D47" s="165"/>
      <c r="E47" s="165"/>
      <c r="F47" s="18"/>
      <c r="G47" s="165"/>
      <c r="H47" s="18"/>
      <c r="I47" s="165"/>
      <c r="J47" s="18"/>
      <c r="K47" s="165"/>
      <c r="L47" s="18"/>
      <c r="M47" s="18"/>
    </row>
    <row r="48" spans="1:13" s="167" customFormat="1" ht="22.15" customHeight="1">
      <c r="A48" s="114" t="s">
        <v>31</v>
      </c>
      <c r="B48" s="165"/>
      <c r="C48" s="165"/>
      <c r="D48" s="165"/>
      <c r="E48" s="165"/>
      <c r="F48" s="18"/>
      <c r="G48" s="165"/>
      <c r="H48" s="18"/>
      <c r="I48" s="165"/>
      <c r="J48" s="18"/>
      <c r="K48" s="165"/>
      <c r="L48" s="18"/>
      <c r="M48" s="18"/>
    </row>
    <row r="49" spans="1:13" s="167" customFormat="1" ht="22.15" customHeight="1">
      <c r="A49" s="165"/>
      <c r="B49" s="165"/>
      <c r="C49" s="165"/>
      <c r="D49" s="165"/>
      <c r="E49" s="165"/>
      <c r="F49" s="18"/>
      <c r="G49" s="165"/>
      <c r="H49" s="18"/>
      <c r="I49" s="165"/>
      <c r="J49" s="18"/>
      <c r="K49" s="165"/>
      <c r="L49" s="18"/>
      <c r="M49" s="18"/>
    </row>
    <row r="50" spans="1:13" s="167" customFormat="1" ht="22.15" customHeight="1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55"/>
      <c r="L50" s="165"/>
      <c r="M50" s="165"/>
    </row>
    <row r="51" spans="1:13" s="158" customFormat="1" ht="22.15" customHeight="1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</row>
    <row r="52" spans="1:13" s="158" customFormat="1" ht="22.15" customHeight="1">
      <c r="C52" s="155"/>
      <c r="D52" s="155"/>
      <c r="E52" s="155"/>
      <c r="F52" s="155"/>
      <c r="G52" s="155"/>
      <c r="H52" s="155"/>
      <c r="I52" s="155"/>
      <c r="J52" s="155"/>
      <c r="K52" s="168"/>
      <c r="L52" s="168"/>
      <c r="M52" s="168"/>
    </row>
  </sheetData>
  <mergeCells count="12">
    <mergeCell ref="A1:L1"/>
    <mergeCell ref="A4:L4"/>
    <mergeCell ref="A5:L5"/>
    <mergeCell ref="A6:L6"/>
    <mergeCell ref="F8:L8"/>
    <mergeCell ref="F12:H12"/>
    <mergeCell ref="J12:L12"/>
    <mergeCell ref="F10:H10"/>
    <mergeCell ref="J10:L10"/>
    <mergeCell ref="F9:H9"/>
    <mergeCell ref="F11:H11"/>
    <mergeCell ref="J11:L11"/>
  </mergeCells>
  <pageMargins left="0.72" right="0.32" top="0.66" bottom="0.4" header="0.67" footer="0.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15"/>
  <sheetViews>
    <sheetView view="pageBreakPreview" zoomScale="80" zoomScaleNormal="80" zoomScaleSheetLayoutView="80" workbookViewId="0">
      <selection activeCell="P41" sqref="P41"/>
    </sheetView>
  </sheetViews>
  <sheetFormatPr defaultColWidth="9.140625" defaultRowHeight="19.899999999999999" customHeight="1"/>
  <cols>
    <col min="1" max="3" width="3.7109375" style="114" customWidth="1"/>
    <col min="4" max="4" width="46.7109375" style="114" customWidth="1"/>
    <col min="5" max="5" width="14.7109375" style="64" customWidth="1"/>
    <col min="6" max="6" width="1.7109375" style="133" customWidth="1"/>
    <col min="7" max="7" width="14.7109375" style="64" customWidth="1"/>
    <col min="8" max="8" width="1.7109375" style="114" customWidth="1"/>
    <col min="9" max="9" width="14.7109375" style="64" customWidth="1"/>
    <col min="10" max="10" width="1.7109375" style="133" customWidth="1"/>
    <col min="11" max="11" width="14.7109375" style="64" customWidth="1"/>
    <col min="12" max="12" width="1.7109375" style="114" customWidth="1"/>
    <col min="13" max="13" width="6.85546875" style="114" customWidth="1"/>
    <col min="14" max="14" width="13.7109375" style="114" customWidth="1"/>
    <col min="15" max="15" width="12.28515625" style="114" customWidth="1"/>
    <col min="16" max="16" width="13.28515625" style="114" customWidth="1"/>
    <col min="17" max="17" width="9.140625" style="114"/>
    <col min="18" max="18" width="9.85546875" style="114" bestFit="1" customWidth="1"/>
    <col min="19" max="16384" width="9.140625" style="114"/>
  </cols>
  <sheetData>
    <row r="1" spans="1:15" ht="19.899999999999999" customHeight="1">
      <c r="A1" s="215" t="s">
        <v>178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04"/>
    </row>
    <row r="2" spans="1:15" ht="19.899999999999999" customHeight="1">
      <c r="K2" s="63" t="s">
        <v>57</v>
      </c>
    </row>
    <row r="3" spans="1:15" ht="19.899999999999999" customHeight="1">
      <c r="K3" s="63" t="s">
        <v>58</v>
      </c>
    </row>
    <row r="4" spans="1:15" ht="19.899999999999999" customHeight="1">
      <c r="A4" s="217" t="s">
        <v>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5" ht="19.899999999999999" customHeight="1">
      <c r="A5" s="217" t="s">
        <v>110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5" ht="19.899999999999999" customHeight="1">
      <c r="A6" s="217" t="str">
        <f>+'OCI 9M'!A6:L6</f>
        <v>สำหรับงวดเก้าเดือนสิ้นสุดวันที่  30  กันยายน  2568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5" ht="10.15" customHeight="1">
      <c r="E7" s="53"/>
      <c r="G7" s="53"/>
      <c r="I7" s="53"/>
      <c r="K7" s="53"/>
    </row>
    <row r="8" spans="1:15" ht="19.899999999999999" customHeight="1">
      <c r="A8" s="113"/>
      <c r="B8" s="113"/>
      <c r="C8" s="113"/>
      <c r="D8" s="113"/>
      <c r="E8" s="219" t="s">
        <v>3</v>
      </c>
      <c r="F8" s="219"/>
      <c r="G8" s="219"/>
      <c r="H8" s="219"/>
      <c r="I8" s="219"/>
      <c r="J8" s="219"/>
      <c r="K8" s="219"/>
    </row>
    <row r="9" spans="1:15" ht="19.899999999999999" customHeight="1">
      <c r="A9" s="113"/>
      <c r="B9" s="113"/>
      <c r="C9" s="113"/>
      <c r="D9" s="113"/>
      <c r="E9" s="217" t="s">
        <v>4</v>
      </c>
      <c r="F9" s="217"/>
      <c r="G9" s="217"/>
      <c r="H9" s="113"/>
    </row>
    <row r="10" spans="1:15" ht="19.899999999999999" customHeight="1">
      <c r="A10" s="113"/>
      <c r="B10" s="113"/>
      <c r="C10" s="113"/>
      <c r="D10" s="113"/>
      <c r="E10" s="219" t="s">
        <v>79</v>
      </c>
      <c r="F10" s="219"/>
      <c r="G10" s="219"/>
      <c r="H10" s="113"/>
      <c r="I10" s="219" t="s">
        <v>6</v>
      </c>
      <c r="J10" s="219"/>
      <c r="K10" s="219"/>
      <c r="M10" s="113"/>
    </row>
    <row r="11" spans="1:15" ht="19.899999999999999" customHeight="1">
      <c r="A11" s="113"/>
      <c r="B11" s="113"/>
      <c r="C11" s="113"/>
      <c r="D11" s="113"/>
      <c r="E11" s="227" t="s">
        <v>109</v>
      </c>
      <c r="F11" s="227"/>
      <c r="G11" s="227"/>
      <c r="H11" s="113"/>
      <c r="I11" s="227" t="s">
        <v>109</v>
      </c>
      <c r="J11" s="227"/>
      <c r="K11" s="227"/>
      <c r="M11" s="113"/>
    </row>
    <row r="12" spans="1:15" ht="19.899999999999999" customHeight="1">
      <c r="A12" s="113"/>
      <c r="B12" s="113"/>
      <c r="C12" s="113"/>
      <c r="D12" s="113"/>
      <c r="E12" s="233" t="s">
        <v>196</v>
      </c>
      <c r="F12" s="233"/>
      <c r="G12" s="233"/>
      <c r="H12" s="113"/>
      <c r="I12" s="233" t="s">
        <v>196</v>
      </c>
      <c r="J12" s="233"/>
      <c r="K12" s="233"/>
      <c r="M12" s="113"/>
    </row>
    <row r="13" spans="1:15" ht="19.899999999999999" customHeight="1">
      <c r="A13" s="113"/>
      <c r="B13" s="113"/>
      <c r="C13" s="113"/>
      <c r="D13" s="113"/>
      <c r="E13" s="62">
        <v>2568</v>
      </c>
      <c r="F13" s="61"/>
      <c r="G13" s="62">
        <v>2567</v>
      </c>
      <c r="H13" s="60"/>
      <c r="I13" s="62">
        <v>2568</v>
      </c>
      <c r="J13" s="61"/>
      <c r="K13" s="62">
        <v>2567</v>
      </c>
      <c r="M13" s="113"/>
      <c r="N13" s="135"/>
      <c r="O13" s="116"/>
    </row>
    <row r="14" spans="1:15" ht="19.899999999999999" customHeight="1">
      <c r="A14" s="114" t="s">
        <v>111</v>
      </c>
    </row>
    <row r="15" spans="1:15" ht="19.899999999999999" customHeight="1">
      <c r="B15" s="114" t="s">
        <v>101</v>
      </c>
      <c r="E15" s="64">
        <f>+'PL 9M'!F36</f>
        <v>86455409</v>
      </c>
      <c r="F15" s="59"/>
      <c r="G15" s="64">
        <f>+'PL 9M'!H36</f>
        <v>83729307</v>
      </c>
      <c r="H15" s="59"/>
      <c r="I15" s="64">
        <f>+'PL 9M'!J36</f>
        <v>72478377</v>
      </c>
      <c r="J15" s="59"/>
      <c r="K15" s="64">
        <f>+'PL 9M'!L36</f>
        <v>74342297</v>
      </c>
    </row>
    <row r="16" spans="1:15" ht="19.899999999999999" customHeight="1">
      <c r="B16" s="114" t="s">
        <v>112</v>
      </c>
    </row>
    <row r="17" spans="2:18" ht="19.899999999999999" customHeight="1">
      <c r="B17" s="114" t="s">
        <v>113</v>
      </c>
    </row>
    <row r="18" spans="2:18" ht="19.899999999999999" customHeight="1">
      <c r="C18" s="114" t="s">
        <v>114</v>
      </c>
      <c r="E18" s="64">
        <v>70576916</v>
      </c>
      <c r="G18" s="64">
        <v>68128271</v>
      </c>
      <c r="I18" s="64">
        <v>70576916</v>
      </c>
      <c r="K18" s="64">
        <v>68128271</v>
      </c>
    </row>
    <row r="19" spans="2:18" ht="19.899999999999999" customHeight="1">
      <c r="C19" s="114" t="s">
        <v>194</v>
      </c>
      <c r="E19" s="64">
        <v>59315</v>
      </c>
      <c r="G19" s="64">
        <v>144726</v>
      </c>
      <c r="I19" s="64">
        <v>59315</v>
      </c>
      <c r="K19" s="64">
        <v>144726</v>
      </c>
    </row>
    <row r="20" spans="2:18" ht="19.899999999999999" customHeight="1">
      <c r="C20" s="114" t="s">
        <v>115</v>
      </c>
      <c r="E20" s="64">
        <v>-262588</v>
      </c>
      <c r="G20" s="64">
        <v>2172937</v>
      </c>
      <c r="I20" s="64">
        <v>-262588</v>
      </c>
      <c r="K20" s="64">
        <v>2172937</v>
      </c>
    </row>
    <row r="21" spans="2:18" ht="19.899999999999999" customHeight="1">
      <c r="C21" s="114" t="s">
        <v>116</v>
      </c>
      <c r="E21" s="64">
        <v>62488</v>
      </c>
      <c r="G21" s="64">
        <v>-1165647</v>
      </c>
      <c r="I21" s="64">
        <v>62488</v>
      </c>
      <c r="K21" s="64">
        <v>-1165647</v>
      </c>
    </row>
    <row r="22" spans="2:18" ht="19.899999999999999" customHeight="1">
      <c r="C22" s="114" t="s">
        <v>117</v>
      </c>
      <c r="F22" s="114"/>
      <c r="J22" s="114"/>
    </row>
    <row r="23" spans="2:18" ht="19.899999999999999" customHeight="1">
      <c r="D23" s="114" t="s">
        <v>118</v>
      </c>
      <c r="E23" s="64">
        <v>-4438427</v>
      </c>
      <c r="G23" s="64">
        <v>-3256127</v>
      </c>
      <c r="I23" s="64">
        <v>-4438427</v>
      </c>
      <c r="K23" s="64">
        <v>-3256127</v>
      </c>
    </row>
    <row r="24" spans="2:18" ht="19.899999999999999" customHeight="1">
      <c r="C24" s="114" t="s">
        <v>119</v>
      </c>
      <c r="E24" s="64">
        <v>-1902883</v>
      </c>
      <c r="G24" s="64">
        <v>3460425</v>
      </c>
      <c r="H24" s="113"/>
      <c r="I24" s="64">
        <v>-1902883</v>
      </c>
      <c r="J24" s="136"/>
      <c r="K24" s="64">
        <v>3460425</v>
      </c>
      <c r="R24" s="127"/>
    </row>
    <row r="25" spans="2:18" ht="19.899999999999999" customHeight="1">
      <c r="C25" s="114" t="s">
        <v>152</v>
      </c>
      <c r="E25" s="64">
        <v>-372466</v>
      </c>
      <c r="G25" s="64">
        <v>-174869</v>
      </c>
      <c r="H25" s="113"/>
      <c r="I25" s="64">
        <v>-372466</v>
      </c>
      <c r="J25" s="136"/>
      <c r="K25" s="64">
        <v>-174869</v>
      </c>
    </row>
    <row r="26" spans="2:18" ht="19.899999999999999" customHeight="1">
      <c r="C26" s="114" t="s">
        <v>120</v>
      </c>
      <c r="E26" s="64">
        <v>-13977032</v>
      </c>
      <c r="G26" s="64">
        <v>-9387010</v>
      </c>
      <c r="I26" s="64">
        <v>0</v>
      </c>
      <c r="K26" s="64">
        <v>0</v>
      </c>
    </row>
    <row r="27" spans="2:18" ht="19.899999999999999" customHeight="1">
      <c r="C27" s="114" t="s">
        <v>121</v>
      </c>
      <c r="E27" s="64">
        <v>5531963</v>
      </c>
      <c r="G27" s="64">
        <v>4747609</v>
      </c>
      <c r="H27" s="56"/>
      <c r="I27" s="64">
        <v>5531963</v>
      </c>
      <c r="J27" s="56"/>
      <c r="K27" s="64">
        <v>4747609</v>
      </c>
    </row>
    <row r="28" spans="2:18" ht="19.899999999999999" customHeight="1">
      <c r="C28" s="114" t="s">
        <v>100</v>
      </c>
      <c r="E28" s="64">
        <v>16377346</v>
      </c>
      <c r="G28" s="64">
        <v>13604424</v>
      </c>
      <c r="I28" s="64">
        <v>16377346</v>
      </c>
      <c r="K28" s="64">
        <v>13604424</v>
      </c>
    </row>
    <row r="29" spans="2:18" ht="19.899999999999999" customHeight="1">
      <c r="C29" s="114" t="s">
        <v>122</v>
      </c>
      <c r="E29" s="64">
        <v>-980543</v>
      </c>
      <c r="G29" s="64">
        <v>-2550317</v>
      </c>
      <c r="I29" s="64">
        <v>-980543</v>
      </c>
      <c r="K29" s="64">
        <v>-2550317</v>
      </c>
    </row>
    <row r="30" spans="2:18" ht="19.899999999999999" customHeight="1">
      <c r="C30" s="114" t="s">
        <v>123</v>
      </c>
      <c r="E30" s="64">
        <v>-3587892</v>
      </c>
      <c r="G30" s="64">
        <v>-3925680</v>
      </c>
      <c r="I30" s="64">
        <v>-3587892</v>
      </c>
      <c r="K30" s="64">
        <v>-3925680</v>
      </c>
    </row>
    <row r="31" spans="2:18" ht="19.899999999999999" customHeight="1">
      <c r="C31" s="114" t="s">
        <v>93</v>
      </c>
      <c r="E31" s="55">
        <v>3771631</v>
      </c>
      <c r="G31" s="55">
        <v>4058669</v>
      </c>
      <c r="H31" s="56"/>
      <c r="I31" s="55">
        <v>3771631</v>
      </c>
      <c r="J31" s="56"/>
      <c r="K31" s="55">
        <v>4058669</v>
      </c>
    </row>
    <row r="32" spans="2:18" ht="19.899999999999999" customHeight="1">
      <c r="B32" s="114" t="s">
        <v>124</v>
      </c>
      <c r="H32" s="56"/>
      <c r="J32" s="56"/>
    </row>
    <row r="33" spans="2:13" ht="19.899999999999999" customHeight="1">
      <c r="C33" s="114" t="s">
        <v>125</v>
      </c>
      <c r="E33" s="64">
        <f>SUM(E15:E32)</f>
        <v>157313237</v>
      </c>
      <c r="G33" s="64">
        <f>SUM(G15:G32)</f>
        <v>159586718</v>
      </c>
      <c r="H33" s="56"/>
      <c r="I33" s="64">
        <f>SUM(I15:I32)</f>
        <v>157313237</v>
      </c>
      <c r="J33" s="56"/>
      <c r="K33" s="64">
        <f>SUM(K15:K32)</f>
        <v>159586718</v>
      </c>
    </row>
    <row r="34" spans="2:13" ht="19.899999999999999" customHeight="1">
      <c r="B34" s="137" t="s">
        <v>126</v>
      </c>
      <c r="H34" s="56"/>
      <c r="J34" s="56"/>
    </row>
    <row r="35" spans="2:13" ht="19.899999999999999" customHeight="1">
      <c r="C35" s="114" t="s">
        <v>180</v>
      </c>
      <c r="E35" s="64">
        <v>3299807</v>
      </c>
      <c r="G35" s="64">
        <v>34925064</v>
      </c>
      <c r="I35" s="64">
        <v>3299807</v>
      </c>
      <c r="K35" s="64">
        <v>34925064</v>
      </c>
    </row>
    <row r="36" spans="2:13" ht="19.899999999999999" customHeight="1">
      <c r="C36" s="114" t="s">
        <v>181</v>
      </c>
      <c r="E36" s="64">
        <v>17425</v>
      </c>
      <c r="G36" s="64">
        <v>-74327269</v>
      </c>
      <c r="I36" s="64">
        <v>17425</v>
      </c>
      <c r="K36" s="64">
        <v>-74327269</v>
      </c>
    </row>
    <row r="37" spans="2:13" ht="19.899999999999999" customHeight="1">
      <c r="C37" s="114" t="s">
        <v>182</v>
      </c>
      <c r="E37" s="64">
        <v>23778</v>
      </c>
      <c r="G37" s="64">
        <v>-59062</v>
      </c>
      <c r="I37" s="64">
        <v>23778</v>
      </c>
      <c r="K37" s="64">
        <v>-59062</v>
      </c>
      <c r="M37" s="127"/>
    </row>
    <row r="38" spans="2:13" ht="19.899999999999999" customHeight="1">
      <c r="C38" s="114" t="s">
        <v>183</v>
      </c>
      <c r="E38" s="64">
        <v>2430505</v>
      </c>
      <c r="G38" s="64">
        <v>-43968</v>
      </c>
      <c r="I38" s="64">
        <v>2430505</v>
      </c>
      <c r="K38" s="64">
        <v>-43968</v>
      </c>
      <c r="M38" s="127"/>
    </row>
    <row r="39" spans="2:13" ht="19.899999999999999" customHeight="1">
      <c r="C39" s="114" t="s">
        <v>184</v>
      </c>
      <c r="E39" s="64">
        <v>2790530</v>
      </c>
      <c r="G39" s="64">
        <v>-29575735</v>
      </c>
      <c r="I39" s="64">
        <v>2790530</v>
      </c>
      <c r="K39" s="64">
        <v>-29575735</v>
      </c>
      <c r="M39" s="127"/>
    </row>
    <row r="40" spans="2:13" ht="19.899999999999999" customHeight="1">
      <c r="C40" s="114" t="s">
        <v>185</v>
      </c>
      <c r="E40" s="64">
        <v>287183</v>
      </c>
      <c r="G40" s="64">
        <v>112812</v>
      </c>
      <c r="I40" s="64">
        <v>287183</v>
      </c>
      <c r="K40" s="64">
        <v>112812</v>
      </c>
      <c r="M40" s="127"/>
    </row>
    <row r="41" spans="2:13" ht="19.899999999999999" customHeight="1">
      <c r="C41" s="114" t="s">
        <v>186</v>
      </c>
      <c r="E41" s="64">
        <v>15919109</v>
      </c>
      <c r="G41" s="64">
        <v>-62251003</v>
      </c>
      <c r="I41" s="64">
        <v>15919109</v>
      </c>
      <c r="K41" s="64">
        <v>-62251003</v>
      </c>
      <c r="M41" s="127"/>
    </row>
    <row r="42" spans="2:13" ht="19.899999999999999" customHeight="1">
      <c r="C42" s="114" t="s">
        <v>187</v>
      </c>
      <c r="E42" s="64">
        <v>-296485</v>
      </c>
      <c r="G42" s="64">
        <v>562220</v>
      </c>
      <c r="I42" s="64">
        <v>-296485</v>
      </c>
      <c r="K42" s="64">
        <v>562220</v>
      </c>
      <c r="M42" s="127"/>
    </row>
    <row r="43" spans="2:13" ht="19.899999999999999" customHeight="1">
      <c r="C43" s="114" t="s">
        <v>188</v>
      </c>
      <c r="E43" s="64">
        <v>73808</v>
      </c>
      <c r="F43" s="138"/>
      <c r="G43" s="64">
        <v>-56499</v>
      </c>
      <c r="H43" s="139"/>
      <c r="I43" s="64">
        <v>73808</v>
      </c>
      <c r="K43" s="64">
        <v>-56499</v>
      </c>
    </row>
    <row r="44" spans="2:13" ht="19.899999999999999" customHeight="1">
      <c r="E44" s="54"/>
      <c r="F44" s="138"/>
      <c r="G44" s="54"/>
      <c r="H44" s="139"/>
      <c r="I44" s="54"/>
      <c r="K44" s="54"/>
    </row>
    <row r="45" spans="2:13" ht="19.899999999999999" customHeight="1">
      <c r="E45" s="54"/>
      <c r="F45" s="138"/>
      <c r="G45" s="54"/>
      <c r="H45" s="139"/>
      <c r="I45" s="54"/>
      <c r="K45" s="54"/>
    </row>
    <row r="46" spans="2:13" ht="19.899999999999999" customHeight="1">
      <c r="E46" s="54"/>
      <c r="F46" s="138"/>
      <c r="G46" s="54"/>
      <c r="H46" s="139"/>
      <c r="I46" s="54"/>
      <c r="K46" s="54"/>
    </row>
    <row r="47" spans="2:13" ht="19.899999999999999" customHeight="1">
      <c r="E47" s="54"/>
      <c r="F47" s="138"/>
      <c r="G47" s="54"/>
      <c r="H47" s="139"/>
      <c r="I47" s="54"/>
      <c r="K47" s="54"/>
    </row>
    <row r="48" spans="2:13" ht="19.899999999999999" customHeight="1">
      <c r="E48" s="54"/>
      <c r="F48" s="138"/>
      <c r="G48" s="54"/>
      <c r="H48" s="139"/>
      <c r="I48" s="54"/>
      <c r="K48" s="54"/>
    </row>
    <row r="49" spans="1:12" ht="19.899999999999999" customHeight="1">
      <c r="E49" s="54"/>
      <c r="F49" s="138"/>
      <c r="G49" s="54"/>
      <c r="H49" s="139"/>
      <c r="I49" s="54"/>
      <c r="K49" s="54"/>
    </row>
    <row r="50" spans="1:12" ht="10.15" customHeight="1">
      <c r="E50" s="54"/>
      <c r="F50" s="138"/>
      <c r="G50" s="54"/>
      <c r="H50" s="139"/>
      <c r="I50" s="54"/>
      <c r="K50" s="54"/>
    </row>
    <row r="51" spans="1:12" ht="19.899999999999999" customHeight="1">
      <c r="A51" s="114" t="s">
        <v>77</v>
      </c>
      <c r="B51" s="118"/>
      <c r="C51" s="118"/>
      <c r="E51" s="48"/>
      <c r="F51" s="140"/>
      <c r="G51" s="48"/>
      <c r="I51" s="48"/>
      <c r="J51" s="140"/>
      <c r="K51" s="48"/>
    </row>
    <row r="52" spans="1:12" ht="19.899999999999999" customHeight="1">
      <c r="B52" s="118"/>
      <c r="C52" s="118"/>
      <c r="E52" s="48"/>
      <c r="F52" s="140"/>
      <c r="G52" s="48"/>
      <c r="I52" s="48"/>
      <c r="J52" s="140"/>
      <c r="K52" s="48"/>
    </row>
    <row r="53" spans="1:12" ht="19.899999999999999" customHeight="1">
      <c r="A53" s="141"/>
      <c r="E53" s="48"/>
      <c r="F53" s="140"/>
      <c r="G53" s="48"/>
      <c r="I53" s="48"/>
      <c r="J53" s="140"/>
      <c r="K53" s="48"/>
    </row>
    <row r="54" spans="1:12" ht="19.899999999999999" customHeight="1">
      <c r="A54" s="114" t="s">
        <v>31</v>
      </c>
      <c r="E54" s="47"/>
      <c r="F54" s="140"/>
      <c r="G54" s="48"/>
      <c r="I54" s="48"/>
      <c r="J54" s="140"/>
      <c r="K54" s="46"/>
    </row>
    <row r="55" spans="1:12" ht="19.899999999999999" customHeight="1">
      <c r="A55" s="215" t="s">
        <v>195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04"/>
    </row>
    <row r="56" spans="1:12" ht="19.899999999999999" customHeight="1">
      <c r="A56" s="142"/>
      <c r="B56" s="143"/>
      <c r="C56" s="143"/>
      <c r="D56" s="143"/>
      <c r="E56" s="52"/>
      <c r="F56" s="143"/>
      <c r="G56" s="52"/>
      <c r="H56" s="143"/>
      <c r="I56" s="52"/>
      <c r="J56" s="143"/>
      <c r="K56" s="63" t="s">
        <v>57</v>
      </c>
    </row>
    <row r="57" spans="1:12" ht="19.899999999999999" customHeight="1">
      <c r="A57" s="142"/>
      <c r="B57" s="143"/>
      <c r="C57" s="143"/>
      <c r="D57" s="143"/>
      <c r="E57" s="52"/>
      <c r="F57" s="143"/>
      <c r="G57" s="52"/>
      <c r="H57" s="143"/>
      <c r="I57" s="52"/>
      <c r="J57" s="143"/>
      <c r="K57" s="63" t="s">
        <v>58</v>
      </c>
    </row>
    <row r="58" spans="1:12" ht="19.899999999999999" customHeight="1">
      <c r="A58" s="232" t="str">
        <f>A4</f>
        <v>บริษัท  ไทย โอ.พี.พี.  จำกัด  (มหาชน)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</row>
    <row r="59" spans="1:12" ht="19.899999999999999" customHeight="1">
      <c r="A59" s="232" t="s">
        <v>127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</row>
    <row r="60" spans="1:12" ht="19.899999999999999" customHeight="1">
      <c r="A60" s="232" t="str">
        <f>A6</f>
        <v>สำหรับงวดเก้าเดือนสิ้นสุดวันที่  30  กันยายน  2568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</row>
    <row r="61" spans="1:12" ht="10.15" customHeight="1">
      <c r="A61" s="113"/>
      <c r="B61" s="113"/>
      <c r="C61" s="113"/>
      <c r="D61" s="113"/>
      <c r="E61" s="57"/>
      <c r="F61" s="113"/>
      <c r="G61" s="57"/>
      <c r="H61" s="113"/>
      <c r="I61" s="57"/>
      <c r="J61" s="113"/>
      <c r="K61" s="57"/>
    </row>
    <row r="62" spans="1:12" ht="19.899999999999999" customHeight="1">
      <c r="A62" s="113"/>
      <c r="B62" s="113"/>
      <c r="C62" s="113"/>
      <c r="D62" s="113"/>
      <c r="E62" s="219" t="s">
        <v>3</v>
      </c>
      <c r="F62" s="219"/>
      <c r="G62" s="219"/>
      <c r="H62" s="219"/>
      <c r="I62" s="219"/>
      <c r="J62" s="219"/>
      <c r="K62" s="219"/>
    </row>
    <row r="63" spans="1:12" ht="19.899999999999999" customHeight="1">
      <c r="A63" s="113"/>
      <c r="B63" s="113"/>
      <c r="C63" s="113"/>
      <c r="D63" s="113"/>
      <c r="E63" s="217" t="s">
        <v>4</v>
      </c>
      <c r="F63" s="217"/>
      <c r="G63" s="217"/>
      <c r="H63" s="113"/>
    </row>
    <row r="64" spans="1:12" ht="19.899999999999999" customHeight="1">
      <c r="A64" s="113"/>
      <c r="B64" s="113"/>
      <c r="C64" s="113"/>
      <c r="D64" s="113"/>
      <c r="E64" s="219" t="s">
        <v>79</v>
      </c>
      <c r="F64" s="219"/>
      <c r="G64" s="219"/>
      <c r="H64" s="113"/>
      <c r="I64" s="219" t="s">
        <v>6</v>
      </c>
      <c r="J64" s="219"/>
      <c r="K64" s="219"/>
    </row>
    <row r="65" spans="1:14" ht="19.899999999999999" customHeight="1">
      <c r="A65" s="113"/>
      <c r="B65" s="113"/>
      <c r="C65" s="113"/>
      <c r="D65" s="144"/>
      <c r="E65" s="227" t="str">
        <f>+E11</f>
        <v>สำหรับงวดเก้าเดือนสิ้นสุด</v>
      </c>
      <c r="F65" s="227"/>
      <c r="G65" s="227"/>
      <c r="H65" s="113"/>
      <c r="I65" s="227" t="str">
        <f>+I11</f>
        <v>สำหรับงวดเก้าเดือนสิ้นสุด</v>
      </c>
      <c r="J65" s="227"/>
      <c r="K65" s="227"/>
    </row>
    <row r="66" spans="1:14" ht="19.899999999999999" customHeight="1">
      <c r="A66" s="113"/>
      <c r="B66" s="113"/>
      <c r="C66" s="113"/>
      <c r="D66" s="144"/>
      <c r="E66" s="219" t="str">
        <f>+E12</f>
        <v>วันที่  30  กันยายน</v>
      </c>
      <c r="F66" s="219"/>
      <c r="G66" s="219"/>
      <c r="H66" s="113"/>
      <c r="I66" s="219" t="str">
        <f>+I12</f>
        <v>วันที่  30  กันยายน</v>
      </c>
      <c r="J66" s="219"/>
      <c r="K66" s="219"/>
    </row>
    <row r="67" spans="1:14" ht="19.899999999999999" customHeight="1">
      <c r="A67" s="113"/>
      <c r="B67" s="113"/>
      <c r="C67" s="113"/>
      <c r="D67" s="113"/>
      <c r="E67" s="51">
        <f>E13</f>
        <v>2568</v>
      </c>
      <c r="F67" s="143"/>
      <c r="G67" s="51">
        <f>G13</f>
        <v>2567</v>
      </c>
      <c r="H67" s="139"/>
      <c r="I67" s="51">
        <f>E67</f>
        <v>2568</v>
      </c>
      <c r="J67" s="113"/>
      <c r="K67" s="62">
        <f>G67</f>
        <v>2567</v>
      </c>
    </row>
    <row r="68" spans="1:14" ht="19.899999999999999" customHeight="1">
      <c r="B68" s="145" t="s">
        <v>128</v>
      </c>
      <c r="F68" s="138"/>
      <c r="H68" s="139"/>
    </row>
    <row r="69" spans="1:14" ht="19.899999999999999" customHeight="1">
      <c r="C69" s="114" t="s">
        <v>189</v>
      </c>
      <c r="E69" s="64">
        <v>6231896</v>
      </c>
      <c r="G69" s="64">
        <v>3623170</v>
      </c>
      <c r="I69" s="64">
        <v>6231896</v>
      </c>
      <c r="K69" s="64">
        <v>3623170</v>
      </c>
      <c r="M69" s="127"/>
    </row>
    <row r="70" spans="1:14" ht="19.899999999999999" customHeight="1">
      <c r="C70" s="114" t="s">
        <v>190</v>
      </c>
      <c r="E70" s="64">
        <v>19074736</v>
      </c>
      <c r="G70" s="64">
        <v>5281069</v>
      </c>
      <c r="I70" s="64">
        <v>19074736</v>
      </c>
      <c r="K70" s="64">
        <v>5281069</v>
      </c>
      <c r="M70" s="127"/>
    </row>
    <row r="71" spans="1:14" ht="19.899999999999999" customHeight="1">
      <c r="C71" s="114" t="s">
        <v>191</v>
      </c>
      <c r="E71" s="64">
        <v>620397</v>
      </c>
      <c r="G71" s="64">
        <v>503868</v>
      </c>
      <c r="I71" s="64">
        <v>620397</v>
      </c>
      <c r="K71" s="64">
        <v>503868</v>
      </c>
      <c r="M71" s="127"/>
    </row>
    <row r="72" spans="1:14" ht="19.899999999999999" customHeight="1">
      <c r="C72" s="114" t="s">
        <v>192</v>
      </c>
      <c r="E72" s="64">
        <v>-13249253</v>
      </c>
      <c r="G72" s="64">
        <v>-2094427</v>
      </c>
      <c r="I72" s="64">
        <v>-13249253</v>
      </c>
      <c r="K72" s="64">
        <v>-2094427</v>
      </c>
      <c r="M72" s="127"/>
    </row>
    <row r="73" spans="1:14" ht="19.899999999999999" customHeight="1">
      <c r="C73" s="114" t="s">
        <v>193</v>
      </c>
      <c r="E73" s="64">
        <v>-1620071</v>
      </c>
      <c r="G73" s="64">
        <v>2706924</v>
      </c>
      <c r="I73" s="64">
        <v>-1620071</v>
      </c>
      <c r="K73" s="64">
        <v>2706924</v>
      </c>
      <c r="M73" s="127"/>
    </row>
    <row r="74" spans="1:14" ht="19.899999999999999" customHeight="1">
      <c r="C74" s="114" t="s">
        <v>129</v>
      </c>
      <c r="E74" s="55">
        <v>-337580</v>
      </c>
      <c r="G74" s="55">
        <v>-183770</v>
      </c>
      <c r="I74" s="55">
        <v>-337580</v>
      </c>
      <c r="K74" s="55">
        <v>-183770</v>
      </c>
      <c r="M74" s="127"/>
    </row>
    <row r="75" spans="1:14" ht="19.899999999999999" customHeight="1">
      <c r="D75" s="146" t="s">
        <v>130</v>
      </c>
      <c r="E75" s="64">
        <f>SUM(E33:E43,E69:E74)</f>
        <v>192579022</v>
      </c>
      <c r="G75" s="64">
        <f>SUM(G33:G43,G69:G74)</f>
        <v>38710112</v>
      </c>
      <c r="I75" s="64">
        <f>SUM(I33:I43,I69:I74)</f>
        <v>192579022</v>
      </c>
      <c r="K75" s="64">
        <f>SUM(K33:K43,K69:K74)</f>
        <v>38710112</v>
      </c>
      <c r="M75" s="127"/>
    </row>
    <row r="76" spans="1:14" ht="19.899999999999999" customHeight="1">
      <c r="C76" s="114" t="s">
        <v>131</v>
      </c>
      <c r="E76" s="55">
        <v>-12699518</v>
      </c>
      <c r="G76" s="55">
        <v>-17128684</v>
      </c>
      <c r="I76" s="55">
        <v>-12699518</v>
      </c>
      <c r="K76" s="55">
        <v>-17128684</v>
      </c>
      <c r="M76" s="127"/>
      <c r="N76" s="98"/>
    </row>
    <row r="77" spans="1:14" ht="19.899999999999999" customHeight="1">
      <c r="D77" s="114" t="s">
        <v>132</v>
      </c>
      <c r="E77" s="55">
        <f>ROUND(SUM(E75:E76),0)</f>
        <v>179879504</v>
      </c>
      <c r="G77" s="55">
        <f>ROUND(SUM(G75:G76),0)</f>
        <v>21581428</v>
      </c>
      <c r="I77" s="55">
        <f>ROUND(SUM(I75:I76),0)</f>
        <v>179879504</v>
      </c>
      <c r="K77" s="55">
        <f>ROUND(SUM(K75:K76),0)</f>
        <v>21581428</v>
      </c>
      <c r="M77" s="127"/>
    </row>
    <row r="78" spans="1:14" ht="10.15" customHeight="1"/>
    <row r="79" spans="1:14" ht="19.899999999999999" customHeight="1">
      <c r="A79" s="114" t="s">
        <v>133</v>
      </c>
      <c r="F79" s="138"/>
      <c r="H79" s="139"/>
    </row>
    <row r="80" spans="1:14" ht="19.899999999999999" customHeight="1">
      <c r="C80" s="114" t="s">
        <v>134</v>
      </c>
      <c r="E80" s="64">
        <v>3890788</v>
      </c>
      <c r="F80" s="138"/>
      <c r="G80" s="64">
        <v>4949979</v>
      </c>
      <c r="H80" s="139"/>
      <c r="I80" s="64">
        <v>3890788</v>
      </c>
      <c r="K80" s="64">
        <v>4949979</v>
      </c>
      <c r="M80" s="147"/>
      <c r="N80" s="148"/>
    </row>
    <row r="81" spans="1:14" ht="19.899999999999999" customHeight="1">
      <c r="C81" s="114" t="s">
        <v>135</v>
      </c>
      <c r="E81" s="64">
        <v>0</v>
      </c>
      <c r="F81" s="138"/>
      <c r="G81" s="64">
        <v>37464900</v>
      </c>
      <c r="H81" s="139"/>
      <c r="I81" s="64">
        <v>0</v>
      </c>
      <c r="K81" s="64">
        <v>37464900</v>
      </c>
      <c r="M81" s="147"/>
      <c r="N81" s="148"/>
    </row>
    <row r="82" spans="1:14" ht="19.899999999999999" customHeight="1">
      <c r="C82" s="114" t="s">
        <v>197</v>
      </c>
      <c r="E82" s="64">
        <v>9718363</v>
      </c>
      <c r="G82" s="64">
        <v>-8396330</v>
      </c>
      <c r="I82" s="64">
        <v>9718363</v>
      </c>
      <c r="K82" s="64">
        <v>-8396330</v>
      </c>
      <c r="N82" s="148"/>
    </row>
    <row r="83" spans="1:14" ht="19.899999999999999" customHeight="1">
      <c r="C83" s="149" t="s">
        <v>198</v>
      </c>
      <c r="E83" s="64">
        <v>-12991332</v>
      </c>
      <c r="G83" s="64">
        <v>56728946</v>
      </c>
      <c r="I83" s="64">
        <v>-12991332</v>
      </c>
      <c r="K83" s="64">
        <v>56728946</v>
      </c>
      <c r="N83" s="148"/>
    </row>
    <row r="84" spans="1:14" ht="19.899999999999999" customHeight="1">
      <c r="C84" s="114" t="s">
        <v>136</v>
      </c>
      <c r="E84" s="64">
        <v>-61628278</v>
      </c>
      <c r="F84" s="138"/>
      <c r="G84" s="64">
        <v>-68415633</v>
      </c>
      <c r="H84" s="139"/>
      <c r="I84" s="64">
        <v>-61628278</v>
      </c>
      <c r="K84" s="64">
        <v>-68415633</v>
      </c>
      <c r="N84" s="148"/>
    </row>
    <row r="85" spans="1:14" ht="19.899999999999999" customHeight="1">
      <c r="C85" s="114" t="s">
        <v>137</v>
      </c>
      <c r="E85" s="64">
        <v>372630</v>
      </c>
      <c r="F85" s="138"/>
      <c r="G85" s="64">
        <v>315785</v>
      </c>
      <c r="H85" s="143"/>
      <c r="I85" s="64">
        <v>372630</v>
      </c>
      <c r="J85" s="136"/>
      <c r="K85" s="64">
        <v>315785</v>
      </c>
      <c r="N85" s="148"/>
    </row>
    <row r="86" spans="1:14" ht="19.899999999999999" customHeight="1">
      <c r="C86" s="114" t="s">
        <v>138</v>
      </c>
      <c r="E86" s="64">
        <v>-14000</v>
      </c>
      <c r="F86" s="138"/>
      <c r="G86" s="64">
        <v>-37250</v>
      </c>
      <c r="H86" s="143"/>
      <c r="I86" s="64">
        <v>-14000</v>
      </c>
      <c r="J86" s="136"/>
      <c r="K86" s="64">
        <v>-37250</v>
      </c>
      <c r="N86" s="148"/>
    </row>
    <row r="87" spans="1:14" ht="19.899999999999999" customHeight="1">
      <c r="C87" s="114" t="s">
        <v>199</v>
      </c>
      <c r="E87" s="55">
        <v>11686405</v>
      </c>
      <c r="F87" s="138"/>
      <c r="G87" s="55">
        <v>20592855</v>
      </c>
      <c r="H87" s="143"/>
      <c r="I87" s="55">
        <v>11686405</v>
      </c>
      <c r="J87" s="136"/>
      <c r="K87" s="55">
        <v>20592855</v>
      </c>
      <c r="N87" s="148"/>
    </row>
    <row r="88" spans="1:14" ht="19.899999999999999" customHeight="1">
      <c r="D88" s="114" t="s">
        <v>139</v>
      </c>
      <c r="E88" s="55">
        <f>ROUND(SUM(E80:E87),0)</f>
        <v>-48965424</v>
      </c>
      <c r="F88" s="138"/>
      <c r="G88" s="55">
        <f>ROUND(SUM(G80:G87),0)</f>
        <v>43203252</v>
      </c>
      <c r="H88" s="139"/>
      <c r="I88" s="55">
        <f>ROUND(SUM(I80:I87),0)</f>
        <v>-48965424</v>
      </c>
      <c r="K88" s="55">
        <f>ROUND(SUM(K80:K87),0)</f>
        <v>43203252</v>
      </c>
      <c r="N88" s="148"/>
    </row>
    <row r="89" spans="1:14" ht="10.15" customHeight="1">
      <c r="N89" s="148"/>
    </row>
    <row r="90" spans="1:14" ht="19.899999999999999" customHeight="1">
      <c r="A90" s="114" t="s">
        <v>140</v>
      </c>
    </row>
    <row r="91" spans="1:14" ht="19.899999999999999" customHeight="1">
      <c r="C91" s="150" t="s">
        <v>141</v>
      </c>
      <c r="E91" s="64">
        <v>-12364054</v>
      </c>
      <c r="G91" s="64">
        <v>-10733647</v>
      </c>
      <c r="I91" s="64">
        <v>-12364054</v>
      </c>
      <c r="K91" s="64">
        <v>-10733647</v>
      </c>
    </row>
    <row r="92" spans="1:14" ht="19.899999999999999" customHeight="1">
      <c r="C92" s="150" t="s">
        <v>142</v>
      </c>
      <c r="E92" s="64">
        <v>-3771631</v>
      </c>
      <c r="G92" s="64">
        <f>'PL 9M'!H26</f>
        <v>-4058669</v>
      </c>
      <c r="I92" s="64">
        <v>-3771631</v>
      </c>
      <c r="K92" s="64">
        <f>'PL 9M'!L26</f>
        <v>-4058669</v>
      </c>
    </row>
    <row r="93" spans="1:14" ht="19.899999999999999" customHeight="1">
      <c r="C93" s="150" t="s">
        <v>143</v>
      </c>
      <c r="E93" s="55">
        <v>-29460000</v>
      </c>
      <c r="G93" s="55">
        <f>'CE1'!N25</f>
        <v>-40080000</v>
      </c>
      <c r="I93" s="55">
        <v>-29460000</v>
      </c>
      <c r="K93" s="55">
        <f>'CE2'!M23</f>
        <v>-40080000</v>
      </c>
    </row>
    <row r="94" spans="1:14" ht="19.899999999999999" customHeight="1">
      <c r="D94" s="114" t="s">
        <v>144</v>
      </c>
      <c r="E94" s="55">
        <f>ROUND(SUM(E91:E93),0)</f>
        <v>-45595685</v>
      </c>
      <c r="F94" s="138"/>
      <c r="G94" s="55">
        <f>ROUND(SUM(G91:G93),0)</f>
        <v>-54872316</v>
      </c>
      <c r="H94" s="139"/>
      <c r="I94" s="55">
        <f>ROUND(SUM(I91:I93),0)</f>
        <v>-45595685</v>
      </c>
      <c r="K94" s="55">
        <f>ROUND(SUM(K91:K93),0)</f>
        <v>-54872316</v>
      </c>
    </row>
    <row r="95" spans="1:14" ht="19.899999999999999" customHeight="1">
      <c r="A95" s="114" t="s">
        <v>145</v>
      </c>
      <c r="E95" s="64">
        <f>ROUND(SUM(E77,E88,E94),0)</f>
        <v>85318395</v>
      </c>
      <c r="G95" s="64">
        <f>ROUND(SUM(G77,G88,G94),0)</f>
        <v>9912364</v>
      </c>
      <c r="I95" s="64">
        <f>ROUND(SUM(I77,I88,I94),0)</f>
        <v>85318395</v>
      </c>
      <c r="K95" s="64">
        <f>ROUND(SUM(K77,K88,K94),0)</f>
        <v>9912364</v>
      </c>
      <c r="M95" s="151"/>
      <c r="N95" s="127"/>
    </row>
    <row r="96" spans="1:14" ht="19.899999999999999" customHeight="1">
      <c r="A96" s="114" t="s">
        <v>146</v>
      </c>
      <c r="E96" s="55">
        <f>+'BS1'!I16</f>
        <v>191708474</v>
      </c>
      <c r="G96" s="55">
        <v>110631869</v>
      </c>
      <c r="I96" s="55">
        <f>+'BS1'!I16</f>
        <v>191708474</v>
      </c>
      <c r="K96" s="55">
        <v>110631869</v>
      </c>
      <c r="M96" s="127"/>
      <c r="N96" s="127"/>
    </row>
    <row r="97" spans="1:16" ht="19.899999999999999" customHeight="1" thickBot="1">
      <c r="A97" s="114" t="s">
        <v>147</v>
      </c>
      <c r="E97" s="214">
        <f>ROUND(E95+E96,0)</f>
        <v>277026869</v>
      </c>
      <c r="F97" s="147"/>
      <c r="G97" s="214">
        <f>ROUND(G95+G96,0)</f>
        <v>120544233</v>
      </c>
      <c r="I97" s="214">
        <f>ROUND(I95+I96,0)</f>
        <v>277026869</v>
      </c>
      <c r="J97" s="147"/>
      <c r="K97" s="214">
        <f>ROUND(K95+K96,0)</f>
        <v>120544233</v>
      </c>
      <c r="M97" s="49"/>
      <c r="N97" s="49">
        <f>+E97-'BS1'!G16</f>
        <v>0</v>
      </c>
      <c r="O97" s="127">
        <f>+E97-I97</f>
        <v>0</v>
      </c>
      <c r="P97" s="49">
        <f>+G97-K97</f>
        <v>0</v>
      </c>
    </row>
    <row r="98" spans="1:16" ht="19.899999999999999" customHeight="1" thickTop="1">
      <c r="E98" s="53"/>
      <c r="F98" s="147"/>
      <c r="G98" s="53"/>
      <c r="I98" s="53"/>
      <c r="J98" s="147"/>
      <c r="K98" s="53"/>
    </row>
    <row r="99" spans="1:16" ht="19.899999999999999" customHeight="1">
      <c r="A99" s="114" t="s">
        <v>148</v>
      </c>
    </row>
    <row r="100" spans="1:16" ht="19.899999999999999" customHeight="1">
      <c r="B100" s="149" t="s">
        <v>149</v>
      </c>
      <c r="C100" s="152"/>
      <c r="D100" s="152"/>
      <c r="E100" s="58"/>
      <c r="G100" s="58"/>
      <c r="I100" s="58"/>
      <c r="K100" s="58"/>
    </row>
    <row r="101" spans="1:16" ht="19.899999999999999" customHeight="1">
      <c r="B101" s="152"/>
      <c r="C101" s="153" t="s">
        <v>150</v>
      </c>
      <c r="D101" s="152"/>
      <c r="E101" s="58">
        <f>-'OCI 9M'!F19</f>
        <v>19536198</v>
      </c>
      <c r="G101" s="58">
        <f>-'OCI 9M'!H19</f>
        <v>8164467</v>
      </c>
      <c r="I101" s="58">
        <v>0</v>
      </c>
      <c r="K101" s="58">
        <f>'OCI 9M'!L19</f>
        <v>0</v>
      </c>
    </row>
    <row r="102" spans="1:16" ht="19.899999999999999" customHeight="1">
      <c r="B102" s="114" t="s">
        <v>151</v>
      </c>
      <c r="E102" s="58">
        <v>2819564</v>
      </c>
      <c r="F102" s="140"/>
      <c r="G102" s="58">
        <v>2546799</v>
      </c>
      <c r="I102" s="58">
        <v>2819564</v>
      </c>
      <c r="J102" s="140"/>
      <c r="K102" s="58">
        <v>2546799</v>
      </c>
    </row>
    <row r="103" spans="1:16" ht="19.899999999999999" customHeight="1">
      <c r="B103" s="114" t="s">
        <v>154</v>
      </c>
      <c r="E103" s="58">
        <v>168258</v>
      </c>
      <c r="F103" s="140"/>
      <c r="G103" s="58">
        <v>34464216</v>
      </c>
      <c r="I103" s="58">
        <v>168258</v>
      </c>
      <c r="J103" s="140"/>
      <c r="K103" s="58">
        <v>34464216</v>
      </c>
    </row>
    <row r="104" spans="1:16" ht="19.899999999999999" customHeight="1">
      <c r="E104" s="58"/>
      <c r="F104" s="140"/>
      <c r="G104" s="58"/>
      <c r="I104" s="58"/>
      <c r="J104" s="140"/>
      <c r="K104" s="58"/>
    </row>
    <row r="105" spans="1:16" ht="10.15" customHeight="1">
      <c r="B105" s="118"/>
      <c r="C105" s="118"/>
      <c r="E105" s="48"/>
      <c r="F105" s="140"/>
      <c r="G105" s="48"/>
      <c r="I105" s="48"/>
      <c r="J105" s="140"/>
      <c r="K105" s="48"/>
    </row>
    <row r="106" spans="1:16" ht="19.899999999999999" customHeight="1">
      <c r="A106" s="114" t="s">
        <v>77</v>
      </c>
      <c r="B106" s="118"/>
      <c r="C106" s="118"/>
      <c r="E106" s="48"/>
      <c r="F106" s="140"/>
      <c r="G106" s="48"/>
      <c r="I106" s="48"/>
      <c r="J106" s="140"/>
      <c r="K106" s="48"/>
    </row>
    <row r="107" spans="1:16" ht="19.899999999999999" customHeight="1">
      <c r="B107" s="118"/>
      <c r="C107" s="118"/>
      <c r="E107" s="48"/>
      <c r="F107" s="140"/>
      <c r="G107" s="48"/>
      <c r="I107" s="48"/>
      <c r="J107" s="140"/>
      <c r="K107" s="48"/>
    </row>
    <row r="108" spans="1:16" ht="19.899999999999999" customHeight="1">
      <c r="A108" s="141"/>
      <c r="E108" s="48"/>
      <c r="F108" s="140"/>
      <c r="G108" s="48"/>
      <c r="I108" s="48"/>
      <c r="J108" s="140"/>
      <c r="K108" s="48"/>
    </row>
    <row r="109" spans="1:16" ht="19.899999999999999" customHeight="1">
      <c r="A109" s="114" t="s">
        <v>31</v>
      </c>
      <c r="E109" s="47"/>
      <c r="F109" s="140"/>
      <c r="G109" s="48"/>
      <c r="I109" s="48"/>
      <c r="J109" s="140"/>
      <c r="K109" s="46"/>
    </row>
    <row r="110" spans="1:16" ht="19.899999999999999" customHeight="1">
      <c r="E110" s="48"/>
      <c r="F110" s="48"/>
      <c r="G110" s="48"/>
      <c r="H110" s="48"/>
      <c r="I110" s="48"/>
      <c r="J110" s="48"/>
      <c r="K110" s="48"/>
      <c r="L110" s="48">
        <f>+'BS1'!N16</f>
        <v>0</v>
      </c>
    </row>
    <row r="111" spans="1:16" ht="19.899999999999999" customHeight="1">
      <c r="F111" s="64"/>
      <c r="H111" s="64"/>
      <c r="J111" s="64"/>
    </row>
    <row r="113" spans="4:11" s="154" customFormat="1" ht="19.899999999999999" customHeight="1">
      <c r="D113" s="139" t="s">
        <v>153</v>
      </c>
      <c r="E113" s="50">
        <f>+'BS1'!G16</f>
        <v>277026869</v>
      </c>
      <c r="F113" s="138"/>
      <c r="G113" s="50">
        <v>120544233</v>
      </c>
      <c r="H113" s="139"/>
      <c r="I113" s="50">
        <f>+'BS1'!K16</f>
        <v>277026869</v>
      </c>
      <c r="J113" s="138"/>
      <c r="K113" s="50">
        <v>120544233</v>
      </c>
    </row>
    <row r="114" spans="4:11" s="154" customFormat="1" ht="19.899999999999999" customHeight="1">
      <c r="D114" s="139" t="s">
        <v>29</v>
      </c>
      <c r="E114" s="50">
        <f>+E97-E113</f>
        <v>0</v>
      </c>
      <c r="F114" s="138"/>
      <c r="G114" s="50">
        <f>+G97-G113</f>
        <v>0</v>
      </c>
      <c r="H114" s="139"/>
      <c r="I114" s="50">
        <f>+I97-I113</f>
        <v>0</v>
      </c>
      <c r="J114" s="138"/>
      <c r="K114" s="50">
        <f>+K97-K113</f>
        <v>0</v>
      </c>
    </row>
    <row r="115" spans="4:11" s="154" customFormat="1" ht="19.899999999999999" customHeight="1">
      <c r="D115" s="139"/>
      <c r="E115" s="50"/>
      <c r="F115" s="138"/>
      <c r="G115" s="50"/>
      <c r="H115" s="139"/>
      <c r="I115" s="50"/>
      <c r="J115" s="138"/>
      <c r="K115" s="50"/>
    </row>
  </sheetData>
  <mergeCells count="24">
    <mergeCell ref="A55:K55"/>
    <mergeCell ref="E9:G9"/>
    <mergeCell ref="E10:G10"/>
    <mergeCell ref="I10:K10"/>
    <mergeCell ref="E11:G11"/>
    <mergeCell ref="E12:G12"/>
    <mergeCell ref="I11:K11"/>
    <mergeCell ref="I12:K12"/>
    <mergeCell ref="A1:K1"/>
    <mergeCell ref="A4:K4"/>
    <mergeCell ref="A5:K5"/>
    <mergeCell ref="A6:K6"/>
    <mergeCell ref="E8:K8"/>
    <mergeCell ref="A58:K58"/>
    <mergeCell ref="A59:K59"/>
    <mergeCell ref="A60:K60"/>
    <mergeCell ref="E66:G66"/>
    <mergeCell ref="I66:K66"/>
    <mergeCell ref="E64:G64"/>
    <mergeCell ref="I64:K64"/>
    <mergeCell ref="E62:K62"/>
    <mergeCell ref="E63:G63"/>
    <mergeCell ref="E65:G65"/>
    <mergeCell ref="I65:K65"/>
  </mergeCells>
  <pageMargins left="0.67" right="0.3" top="0.7" bottom="0.39" header="0.5" footer="0.39"/>
  <pageSetup paperSize="9" scale="77" fitToHeight="0" orientation="portrait" r:id="rId1"/>
  <headerFooter differentFirst="1" scaleWithDoc="0" alignWithMargins="0">
    <evenHeader>&amp;C&amp;"Angsana New,Regular"&amp;14- 9 -</evenHeader>
  </headerFooter>
  <rowBreaks count="1" manualBreakCount="1">
    <brk id="54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CE1</vt:lpstr>
      <vt:lpstr>CE2</vt:lpstr>
      <vt:lpstr>PL 3M </vt:lpstr>
      <vt:lpstr>OCI 3M</vt:lpstr>
      <vt:lpstr>PL 9M</vt:lpstr>
      <vt:lpstr>OCI 9M</vt:lpstr>
      <vt:lpstr>CF</vt:lpstr>
      <vt:lpstr>'BS1'!Print_Area</vt:lpstr>
      <vt:lpstr>'BS2'!Print_Area</vt:lpstr>
      <vt:lpstr>'BS3'!Print_Area</vt:lpstr>
      <vt:lpstr>'CE1'!Print_Area</vt:lpstr>
      <vt:lpstr>'CE2'!Print_Area</vt:lpstr>
      <vt:lpstr>CF!Print_Area</vt:lpstr>
      <vt:lpstr>'OCI 3M'!Print_Area</vt:lpstr>
      <vt:lpstr>'OCI 9M'!Print_Area</vt:lpstr>
      <vt:lpstr>'PL 3M 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</cp:lastModifiedBy>
  <cp:revision/>
  <cp:lastPrinted>2025-11-06T07:10:23Z</cp:lastPrinted>
  <dcterms:created xsi:type="dcterms:W3CDTF">2004-01-05T08:24:48Z</dcterms:created>
  <dcterms:modified xsi:type="dcterms:W3CDTF">2025-11-13T12:01:41Z</dcterms:modified>
  <cp:category/>
  <cp:contentStatus/>
</cp:coreProperties>
</file>