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3'68\งบการเงิน\FS_CEN_Online\THAI\"/>
    </mc:Choice>
  </mc:AlternateContent>
  <xr:revisionPtr revIDLastSave="0" documentId="13_ncr:1_{70919884-FD45-405E-974F-1BDEB4C35D67}" xr6:coauthVersionLast="47" xr6:coauthVersionMax="47" xr10:uidLastSave="{00000000-0000-0000-0000-000000000000}"/>
  <bookViews>
    <workbookView xWindow="-120" yWindow="-120" windowWidth="21840" windowHeight="11445" tabRatio="688" xr2:uid="{00000000-000D-0000-FFFF-FFFF00000000}"/>
  </bookViews>
  <sheets>
    <sheet name="Page 2-3" sheetId="1" r:id="rId1"/>
    <sheet name="Page 4 " sheetId="7" r:id="rId2"/>
    <sheet name="Page 5" sheetId="11" r:id="rId3"/>
    <sheet name="Page 6" sheetId="10" r:id="rId4"/>
    <sheet name="Page 7" sheetId="4" r:id="rId5"/>
    <sheet name="Page 8-9" sheetId="5" r:id="rId6"/>
  </sheets>
  <definedNames>
    <definedName name="_xlnm._FilterDatabase" localSheetId="3" hidden="1">'Page 6'!$B$1:$B$47</definedName>
    <definedName name="_xlnm.Print_Area" localSheetId="0">'Page 2-3'!$A$1:$J$103</definedName>
    <definedName name="_xlnm.Print_Area" localSheetId="1">'Page 4 '!$A$1:$I$54</definedName>
    <definedName name="_xlnm.Print_Area" localSheetId="2">'Page 5'!$A$1:$I$54</definedName>
    <definedName name="_xlnm.Print_Area" localSheetId="3">'Page 6'!$A$1:$M$43</definedName>
    <definedName name="_xlnm.Print_Area" localSheetId="4">'Page 7'!$A$1:$G$49</definedName>
    <definedName name="_xlnm.Print_Area" localSheetId="5">'Page 8-9'!$A$1:$F$111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7" l="1"/>
  <c r="F32" i="7"/>
  <c r="G32" i="11"/>
  <c r="F32" i="11"/>
  <c r="F27" i="11"/>
  <c r="C82" i="5"/>
  <c r="E89" i="5"/>
  <c r="F19" i="11"/>
  <c r="I12" i="10"/>
  <c r="F24" i="11"/>
  <c r="F20" i="11"/>
  <c r="F18" i="11"/>
  <c r="F17" i="11"/>
  <c r="F16" i="11"/>
  <c r="H14" i="7" l="1"/>
  <c r="D82" i="5" l="1"/>
  <c r="K17" i="10"/>
  <c r="G25" i="11"/>
  <c r="I21" i="7"/>
  <c r="H21" i="7"/>
  <c r="H23" i="7" s="1"/>
  <c r="G21" i="7"/>
  <c r="F21" i="7"/>
  <c r="M17" i="10" l="1"/>
  <c r="G14" i="7"/>
  <c r="G23" i="7" s="1"/>
  <c r="I14" i="11" l="1"/>
  <c r="H14" i="11"/>
  <c r="F14" i="11"/>
  <c r="F14" i="7"/>
  <c r="H21" i="11" l="1"/>
  <c r="H23" i="11" s="1"/>
  <c r="H26" i="11" s="1"/>
  <c r="H28" i="11" s="1"/>
  <c r="G14" i="11"/>
  <c r="H32" i="7"/>
  <c r="I14" i="7"/>
  <c r="I80" i="1"/>
  <c r="I23" i="1"/>
  <c r="G9" i="4" l="1"/>
  <c r="J38" i="1"/>
  <c r="E92" i="5"/>
  <c r="C92" i="5"/>
  <c r="A4" i="5" l="1"/>
  <c r="L12" i="10"/>
  <c r="L19" i="10"/>
  <c r="J19" i="10"/>
  <c r="J18" i="10"/>
  <c r="K18" i="10" s="1"/>
  <c r="M18" i="10" s="1"/>
  <c r="J12" i="10"/>
  <c r="A3" i="10"/>
  <c r="A4" i="4" s="1"/>
  <c r="I32" i="11"/>
  <c r="H32" i="11"/>
  <c r="I21" i="11"/>
  <c r="I23" i="11" s="1"/>
  <c r="G21" i="11"/>
  <c r="F21" i="11"/>
  <c r="F23" i="11"/>
  <c r="F26" i="11" s="1"/>
  <c r="C9" i="5" s="1"/>
  <c r="I7" i="11"/>
  <c r="H7" i="11"/>
  <c r="I23" i="7"/>
  <c r="F28" i="11" l="1"/>
  <c r="G23" i="11"/>
  <c r="G26" i="11" s="1"/>
  <c r="D9" i="5" s="1"/>
  <c r="I26" i="11"/>
  <c r="F36" i="11"/>
  <c r="F33" i="11"/>
  <c r="F41" i="11" s="1"/>
  <c r="C30" i="5" l="1"/>
  <c r="C46" i="5" s="1"/>
  <c r="C51" i="5" s="1"/>
  <c r="G12" i="10"/>
  <c r="K12" i="10" s="1"/>
  <c r="F46" i="11"/>
  <c r="F43" i="11"/>
  <c r="G28" i="11"/>
  <c r="G36" i="11" s="1"/>
  <c r="I28" i="11"/>
  <c r="I36" i="11" s="1"/>
  <c r="I47" i="11" s="1"/>
  <c r="F9" i="5"/>
  <c r="F11" i="4"/>
  <c r="F12" i="4" s="1"/>
  <c r="E9" i="5"/>
  <c r="E30" i="5" s="1"/>
  <c r="E46" i="5" s="1"/>
  <c r="E51" i="5" s="1"/>
  <c r="F47" i="11"/>
  <c r="F38" i="11"/>
  <c r="G13" i="10" l="1"/>
  <c r="D30" i="5"/>
  <c r="D46" i="5" s="1"/>
  <c r="D51" i="5" s="1"/>
  <c r="G19" i="10"/>
  <c r="K19" i="10" s="1"/>
  <c r="G46" i="11"/>
  <c r="I33" i="11"/>
  <c r="I41" i="11" s="1"/>
  <c r="I43" i="11" s="1"/>
  <c r="I46" i="11"/>
  <c r="G47" i="11"/>
  <c r="G38" i="11"/>
  <c r="G33" i="11"/>
  <c r="G41" i="11" s="1"/>
  <c r="G43" i="11" s="1"/>
  <c r="I38" i="11"/>
  <c r="H36" i="11"/>
  <c r="H38" i="11" s="1"/>
  <c r="H33" i="11"/>
  <c r="F16" i="4" l="1"/>
  <c r="G16" i="4" s="1"/>
  <c r="H41" i="11"/>
  <c r="H46" i="11"/>
  <c r="H47" i="11"/>
  <c r="G73" i="1"/>
  <c r="J73" i="1"/>
  <c r="I73" i="1"/>
  <c r="H73" i="1"/>
  <c r="I81" i="1" l="1"/>
  <c r="G11" i="4"/>
  <c r="H43" i="11"/>
  <c r="C89" i="5"/>
  <c r="G14" i="4" l="1"/>
  <c r="D89" i="5" l="1"/>
  <c r="D91" i="5" s="1"/>
  <c r="E82" i="5" l="1"/>
  <c r="D62" i="5" l="1"/>
  <c r="F7" i="5"/>
  <c r="E7" i="5"/>
  <c r="E17" i="4"/>
  <c r="D17" i="4"/>
  <c r="C17" i="4"/>
  <c r="C20" i="10"/>
  <c r="D20" i="10"/>
  <c r="E20" i="10"/>
  <c r="F20" i="10"/>
  <c r="G20" i="10"/>
  <c r="H20" i="10"/>
  <c r="I20" i="10"/>
  <c r="L20" i="10"/>
  <c r="I7" i="7"/>
  <c r="H7" i="7"/>
  <c r="J7" i="1"/>
  <c r="I7" i="1"/>
  <c r="J20" i="10" l="1"/>
  <c r="M19" i="10" l="1"/>
  <c r="M20" i="10" s="1"/>
  <c r="K20" i="10"/>
  <c r="G38" i="1" l="1"/>
  <c r="G26" i="7" l="1"/>
  <c r="H26" i="7" l="1"/>
  <c r="H28" i="7" s="1"/>
  <c r="H33" i="7" s="1"/>
  <c r="F23" i="7"/>
  <c r="I26" i="7"/>
  <c r="I28" i="7" s="1"/>
  <c r="I13" i="10"/>
  <c r="G28" i="7" l="1"/>
  <c r="G36" i="7" s="1"/>
  <c r="H13" i="10"/>
  <c r="D13" i="10"/>
  <c r="G89" i="1" s="1"/>
  <c r="F13" i="10"/>
  <c r="G93" i="1" s="1"/>
  <c r="C13" i="10"/>
  <c r="G88" i="1" s="1"/>
  <c r="G33" i="7" l="1"/>
  <c r="E13" i="10"/>
  <c r="G90" i="1" s="1"/>
  <c r="L13" i="10"/>
  <c r="G97" i="1" l="1"/>
  <c r="J13" i="10"/>
  <c r="G95" i="1" s="1"/>
  <c r="F89" i="5" l="1"/>
  <c r="C12" i="4" l="1"/>
  <c r="D12" i="4"/>
  <c r="E12" i="4"/>
  <c r="G23" i="1" l="1"/>
  <c r="A54" i="1" l="1"/>
  <c r="G80" i="1" l="1"/>
  <c r="J80" i="1"/>
  <c r="H80" i="1"/>
  <c r="H81" i="1" s="1"/>
  <c r="G39" i="1" l="1"/>
  <c r="H23" i="1"/>
  <c r="J23" i="1"/>
  <c r="A59" i="5"/>
  <c r="C62" i="5"/>
  <c r="E62" i="5"/>
  <c r="F62" i="5"/>
  <c r="F82" i="5"/>
  <c r="F26" i="7"/>
  <c r="F28" i="7" s="1"/>
  <c r="I32" i="7"/>
  <c r="H38" i="1"/>
  <c r="H39" i="1" s="1"/>
  <c r="I38" i="1"/>
  <c r="A55" i="1"/>
  <c r="G58" i="1"/>
  <c r="H58" i="1"/>
  <c r="I58" i="1"/>
  <c r="J58" i="1"/>
  <c r="G81" i="1"/>
  <c r="H96" i="1"/>
  <c r="H98" i="1" s="1"/>
  <c r="J96" i="1"/>
  <c r="J98" i="1" s="1"/>
  <c r="J81" i="1"/>
  <c r="I39" i="1" l="1"/>
  <c r="H99" i="1"/>
  <c r="L99" i="1" s="1"/>
  <c r="F36" i="7"/>
  <c r="F46" i="7" s="1"/>
  <c r="C91" i="5"/>
  <c r="J99" i="1"/>
  <c r="J39" i="1"/>
  <c r="M99" i="1" l="1"/>
  <c r="C95" i="5"/>
  <c r="G95" i="5" s="1"/>
  <c r="I33" i="7" l="1"/>
  <c r="F30" i="5" l="1"/>
  <c r="I41" i="7"/>
  <c r="I43" i="7" s="1"/>
  <c r="I36" i="7"/>
  <c r="F17" i="4" l="1"/>
  <c r="G17" i="4"/>
  <c r="F46" i="5"/>
  <c r="I38" i="7"/>
  <c r="I47" i="7"/>
  <c r="I46" i="7"/>
  <c r="F51" i="5" l="1"/>
  <c r="F91" i="5" s="1"/>
  <c r="H36" i="7"/>
  <c r="H46" i="7" s="1"/>
  <c r="F95" i="5" l="1"/>
  <c r="J95" i="5" s="1"/>
  <c r="E91" i="5"/>
  <c r="E95" i="5" s="1"/>
  <c r="I95" i="5" s="1"/>
  <c r="H41" i="7"/>
  <c r="H43" i="7" s="1"/>
  <c r="H38" i="7"/>
  <c r="H47" i="7"/>
  <c r="G46" i="7"/>
  <c r="G41" i="7"/>
  <c r="G43" i="7" s="1"/>
  <c r="D95" i="5" l="1"/>
  <c r="H95" i="5" s="1"/>
  <c r="G12" i="4"/>
  <c r="G38" i="7"/>
  <c r="G47" i="7"/>
  <c r="I94" i="1" l="1"/>
  <c r="F33" i="7"/>
  <c r="F41" i="7" s="1"/>
  <c r="I96" i="1" l="1"/>
  <c r="I98" i="1" s="1"/>
  <c r="F38" i="7"/>
  <c r="F47" i="7"/>
  <c r="F43" i="7"/>
  <c r="I99" i="1" l="1"/>
  <c r="M98" i="1" s="1"/>
  <c r="M12" i="10"/>
  <c r="G94" i="1" l="1"/>
  <c r="G96" i="1" s="1"/>
  <c r="G98" i="1" s="1"/>
  <c r="G99" i="1" s="1"/>
  <c r="L98" i="1" s="1"/>
  <c r="K13" i="10"/>
  <c r="M13" i="10" l="1"/>
</calcChain>
</file>

<file path=xl/sharedStrings.xml><?xml version="1.0" encoding="utf-8"?>
<sst xmlns="http://schemas.openxmlformats.org/spreadsheetml/2006/main" count="351" uniqueCount="234">
  <si>
    <t>2</t>
  </si>
  <si>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</si>
  <si>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</si>
  <si>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ณ วันที่ 30 กันยายน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</si>
  <si>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</si>
  <si>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</si>
  <si>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</si>
  <si>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</si>
  <si>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</si>
  <si>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</si>
  <si>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</si>
  <si>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</si>
  <si>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</si>
  <si>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</si>
  <si>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5.1, 6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</si>
  <si>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</si>
  <si>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</si>
  <si>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</si>
  <si>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</si>
  <si>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5.1, 9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</si>
  <si>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</si>
  <si>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</si>
  <si>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</si>
  <si>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</si>
  <si>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</si>
  <si>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</si>
  <si>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</si>
  <si>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</si>
  <si>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</si>
  <si>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</si>
  <si>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</si>
  <si>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</si>
  <si>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</si>
  <si>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</si>
  <si>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</si>
  <si>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</si>
  <si>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</si>
  <si>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</si>
  <si>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</si>
  <si>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</si>
  <si>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</si>
  <si>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</si>
  <si>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</si>
  <si>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</si>
  <si>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</si>
  <si>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</si>
  <si>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</si>
  <si>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</si>
  <si>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</si>
  <si>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</si>
  <si>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</si>
  <si>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</si>
  <si>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</si>
  <si>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</si>
  <si>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</si>
  <si>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</si>
  <si>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</si>
  <si>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</si>
  <si>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</si>
  <si>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</si>
  <si>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</si>
  <si>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</si>
  <si>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</si>
  <si>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</si>
  <si>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</si>
  <si>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</si>
  <si>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</si>
  <si>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</si>
  <si>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</si>
  <si>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</si>
  <si>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1,117,518,153 หุ้น มูลค่าหุ้นละ 1.00 บาท</t>
  </si>
  <si>
    <t>หุ้นสามัญ 1,197,518,153 หุ้น มูลค่าหุ้นละ 1.00 บาท</t>
  </si>
  <si>
    <t xml:space="preserve">  ทุนที่ออกและชำระแล้ว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</si>
  <si>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</si>
  <si>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</si>
  <si>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</si>
  <si>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</si>
  <si>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</si>
  <si>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</si>
  <si>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</si>
  <si>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</si>
  <si>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</si>
  <si>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</si>
  <si>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</si>
  <si>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</si>
  <si>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</si>
  <si>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</si>
  <si>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</si>
  <si>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</si>
  <si>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รายได้จากการขาย</t>
  </si>
  <si>
    <t>รายได้จากงานโครงการและการให้บริการ</t>
  </si>
  <si>
    <t>กำไรจากการจำหน่ายสินทรัพย์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</si>
  <si>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</si>
  <si>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</si>
  <si>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</si>
  <si>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</si>
  <si>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</si>
  <si>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</si>
  <si>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</si>
  <si>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กำไร(ขาดทุน)จากการวัดมูลค่ายุติธรรมของสินทรัพย์ทางการเงิน</t>
  </si>
  <si>
    <t>รวมค่าใช้จ่าย</t>
  </si>
  <si>
    <t>กำไร(ขาดทุน)จากการดำเนินงาน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</si>
  <si>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</si>
  <si>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</si>
  <si>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</si>
  <si>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</si>
  <si>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</si>
  <si>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</si>
  <si>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</si>
  <si>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</si>
  <si>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กำไรเบ็ดเสร็จอื่นสำหรับงวด</t>
  </si>
  <si>
    <t>กำไร(ขาดทุน)เบ็ดเสร็จรวมสำหรับงวด</t>
  </si>
  <si>
    <t xml:space="preserve">                             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</si>
  <si>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</si>
  <si>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</si>
  <si>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</si>
  <si>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</si>
  <si>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</si>
  <si>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</si>
  <si>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</si>
  <si>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</si>
  <si>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</si>
  <si>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สำหรับงวดเก้าเดือนสิ้นสุดวันที่ 30 กันยายน 2568</t>
  </si>
  <si>
    <t>กำไร(ขาดทุน)เบ็ดเสร็จอื่นสำหรับงวด</t>
  </si>
  <si>
    <t>งบการเปลี่ยนแปลงส่วนของผู้ถือหุ้นรวม</t>
  </si>
  <si>
    <t>ส่วนของผู้ถือหุ้นบริษัทใหญ่</t>
  </si>
  <si>
    <t>ส่วนเกินทุนจาก</t>
  </si>
  <si>
    <t>องค์ประกอบอื่น</t>
  </si>
  <si>
    <t>ส่วนของผู้มี</t>
  </si>
  <si>
    <t>การเปลี่ยนแปลง</t>
  </si>
  <si>
    <t>กำไร (ขาดทุน) สะสม</t>
  </si>
  <si>
    <t>ของส่วนของผู้ถือหุ้น</t>
  </si>
  <si>
    <t>รวม</t>
  </si>
  <si>
    <t>ส่วนได้เสียที่ไม่มี</t>
  </si>
  <si>
    <t>ทุนที่ออก</t>
  </si>
  <si>
    <t>ส่วนเกินมูลค่า</t>
  </si>
  <si>
    <t>สัดส่วนใน</t>
  </si>
  <si>
    <t>ผลต่างจากการ</t>
  </si>
  <si>
    <t>อำนาจควบคุม</t>
  </si>
  <si>
    <t>และชำระแล้ว</t>
  </si>
  <si>
    <t>หุ้นสามัญ</t>
  </si>
  <si>
    <t>บริษัทย่อย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</si>
  <si>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</si>
  <si>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</si>
  <si>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</si>
  <si>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</si>
  <si>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</si>
  <si>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</si>
  <si>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ขาดทุนเบ็ดเสร็จรวมสำหรับงวด</t>
  </si>
  <si>
    <t>ยอดคงเหลือ ณ วันที่ 30 กันยายน 2568</t>
  </si>
  <si>
    <t>ยอดคงเหลือ ณ วันที่ 1 มกราคม 2567</t>
  </si>
  <si>
    <t>ซื้อส่วนได้เสียจากผู้มีส่วนได้เสียที่ไม่มีอำนาจควบคุม</t>
  </si>
  <si>
    <t>ใช้สิทธิตามใบสำคัญแสดงสิทธิซื้อหุ้นสามัญของบริษัทย่อย</t>
  </si>
  <si>
    <t>ยอดคงเหลือ ณ วันที่ 30 กันยายน 2567</t>
  </si>
  <si>
    <t>6</t>
  </si>
  <si>
    <t>งบการเปลี่ยนแปลงส่วนของผู้ถือหุ้นเฉพาะกิจการ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</si>
  <si>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</si>
  <si>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</si>
  <si>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</si>
  <si>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กำไร(ขาดทุน)ก่อนภาษีเงินได้</t>
  </si>
  <si>
    <t xml:space="preserve">    ปรับรายการที่กระทบกำไร(ขาดทุน)ก่อนภาษีเงินได้เป็นเงินสดรับ(จ่าย)จากกิจกรรมดำเนินงาน</t>
  </si>
  <si>
    <t xml:space="preserve">          ค่าเสื่อมราคาและค่าตัดจำหน่าย</t>
  </si>
  <si>
    <t xml:space="preserve">          ตัดจ่ายภาษีเงินได้ถูกหัก ณ ที่จ่าย</t>
  </si>
  <si>
    <t xml:space="preserve">          ผลขาดทุนด้านเครดิตที่คาดว่าจะเกิดขึ้น</t>
  </si>
  <si>
    <t xml:space="preserve">          ขาดทุนจากการลดมูลค่าสินค้า(โอนกลับ)</t>
  </si>
  <si>
    <t xml:space="preserve">          ขาดทุนจากการด้อยค่า-สินทรัพย์สกุลเงินดิจิทัล(โอนกลับ)</t>
  </si>
  <si>
    <t xml:space="preserve">          ประมาณการหนี้สินผลประโยชน์พนักงาน</t>
  </si>
  <si>
    <t xml:space="preserve">          ประมาณการหนี้สินหมุนเวียนอื่น(โอนกลับ)</t>
  </si>
  <si>
    <t xml:space="preserve">          กำไรจากอัตราแลกเปลี่ยนที่ยังไม่เกิดขึ้น</t>
  </si>
  <si>
    <t xml:space="preserve">          (กำไร)ขาดทุนจากการวัดมูลค่ายุติธรรมของสินทรัพย์ทางการเงิน</t>
  </si>
  <si>
    <t xml:space="preserve">          ขาดทุนจากการจำหน่ายสินทรัพย์สกุลเงินดิจิทัล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</si>
  <si>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</si>
  <si>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(กำไร)ขาดทุนจากการจำหน่ายและตัดจำหน่ายสินทรัพย์</t>
  </si>
  <si>
    <t xml:space="preserve">          กำไรจากการให้เช่าช่วง</t>
  </si>
  <si>
    <t xml:space="preserve">          กำไรจากการยกเลิกสัญญาเช่า</t>
  </si>
  <si>
    <t xml:space="preserve">          ส่วนแบ่งขาดทุนจากเงินลงทุนในการร่วมค้า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</si>
  <si>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</si>
  <si>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</si>
  <si>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</si>
  <si>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</si>
  <si>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</si>
  <si>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</si>
  <si>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</si>
  <si>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</si>
  <si>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</si>
  <si>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</si>
  <si>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</si>
  <si>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</si>
  <si>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</si>
  <si>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</si>
  <si>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</si>
  <si>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</si>
  <si>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</si>
  <si>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เงินรับล่วงหน้าจากการจำหน่ายสินทรัพย์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</si>
  <si>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</si>
  <si>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</si>
  <si>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</si>
  <si>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</si>
  <si>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</si>
  <si>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</si>
  <si>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</si>
  <si>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</si>
  <si>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</si>
  <si>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</si>
  <si>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</si>
  <si>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</si>
  <si>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ลดลงในเงินให้กู้ยืมระยะสั้นแก่บุคคลภายนอก</t>
  </si>
  <si>
    <t xml:space="preserve">         เงินสดจ่ายเพื่อซื้อสินทรัพย์ทางการเงินหมุนเวียนอื่น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</si>
  <si>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</si>
  <si>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</si>
  <si>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เงินสดจ่ายจากการซื้อสินทรัพย์สกุลเงินดิจิทัล</t>
  </si>
  <si>
    <t xml:space="preserve">         เงินสดรับจากการจำหน่ายสินทรัพย์สกุลเงินดิจิทัล</t>
  </si>
  <si>
    <t xml:space="preserve">         เงินสดจ่ายซื้อส่วนได้เสียจากผู้มีส่วนได้เสียที่ไม่มีอำนาจควบคุม</t>
  </si>
  <si>
    <t xml:space="preserve">         เงินสดจ่ายซื้ออสังหาริมทรัพย์เพื่อการลงทุน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</si>
  <si>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</si>
  <si>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เงินสดรับจากการจำหน่ายสินทรัพย์</t>
  </si>
  <si>
    <t xml:space="preserve">         เงินสดรับจากการชดเชยการลงทุน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</si>
  <si>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</si>
  <si>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เงินสดจ่ายเพื่อซื้อสินทรัพย์ไม่มีตัวตน</t>
  </si>
  <si>
    <t xml:space="preserve">         เงินสดรับจากเงินปันผล</t>
  </si>
  <si>
    <t xml:space="preserve">        (เพิ่มขึ้น)ลดลงในเงินฝากธนาคารที่มีภาระค้ำประกัน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</si>
  <si>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</si>
  <si>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</si>
  <si>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</si>
  <si>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</si>
  <si>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เงินสดรับจากใบสำคัญแสดงสิทธิของบริษัทย่อย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</si>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</sst>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41E]d\ mmmm\ yyyy;@"/>
    <numFmt numFmtId="172" formatCode="_(* #,##0.0000000_);_(* \(#,##0.0000000\);_(* &quot;-&quot;??_);_(@_)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Century Gothic"/>
      <family val="2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7" applyNumberFormat="1" applyFont="1" applyFill="1"/>
    <xf numFmtId="0" fontId="2" fillId="0" borderId="0" xfId="24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8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0" fontId="16" fillId="0" borderId="0" xfId="24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6" applyFont="1" applyFill="1" applyBorder="1" applyAlignment="1">
      <alignment horizontal="center"/>
    </xf>
    <xf numFmtId="43" fontId="6" fillId="0" borderId="0" xfId="1" applyFont="1" applyFill="1"/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7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2" fillId="0" borderId="0" xfId="1" applyFont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4" applyFont="1" applyAlignment="1">
      <alignment horizontal="left"/>
    </xf>
    <xf numFmtId="43" fontId="16" fillId="0" borderId="0" xfId="0" applyNumberFormat="1" applyFont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21" fillId="0" borderId="0" xfId="1" applyFont="1" applyFill="1" applyBorder="1" applyAlignment="1"/>
    <xf numFmtId="43" fontId="16" fillId="0" borderId="0" xfId="24" applyNumberFormat="1" applyFont="1" applyAlignment="1">
      <alignment horizontal="left"/>
    </xf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171" fontId="3" fillId="0" borderId="2" xfId="7" quotePrefix="1" applyNumberFormat="1" applyFont="1" applyFill="1" applyBorder="1" applyAlignment="1">
      <alignment horizontal="center"/>
    </xf>
    <xf numFmtId="165" fontId="16" fillId="0" borderId="4" xfId="0" applyNumberFormat="1" applyFont="1" applyBorder="1"/>
    <xf numFmtId="165" fontId="2" fillId="0" borderId="4" xfId="0" applyNumberFormat="1" applyFont="1" applyBorder="1"/>
    <xf numFmtId="0" fontId="3" fillId="0" borderId="0" xfId="24" applyFont="1" applyAlignment="1">
      <alignment horizontal="right"/>
    </xf>
    <xf numFmtId="164" fontId="7" fillId="0" borderId="0" xfId="0" applyNumberFormat="1" applyFont="1"/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0" fontId="2" fillId="0" borderId="0" xfId="0" quotePrefix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43" fontId="3" fillId="0" borderId="0" xfId="1" applyFont="1"/>
    <xf numFmtId="43" fontId="17" fillId="0" borderId="0" xfId="1" applyFont="1"/>
    <xf numFmtId="43" fontId="2" fillId="0" borderId="0" xfId="1" applyFont="1" applyBorder="1"/>
    <xf numFmtId="43" fontId="3" fillId="0" borderId="0" xfId="1" applyFont="1" applyBorder="1"/>
    <xf numFmtId="43" fontId="24" fillId="0" borderId="0" xfId="1" applyFont="1" applyBorder="1" applyAlignment="1">
      <alignment vertical="center"/>
    </xf>
    <xf numFmtId="4" fontId="16" fillId="0" borderId="0" xfId="24" applyNumberFormat="1" applyFont="1"/>
    <xf numFmtId="43" fontId="16" fillId="0" borderId="0" xfId="1" applyFont="1" applyFill="1" applyBorder="1"/>
    <xf numFmtId="0" fontId="21" fillId="0" borderId="0" xfId="24" applyFont="1" applyAlignment="1">
      <alignment horizontal="center"/>
    </xf>
    <xf numFmtId="0" fontId="2" fillId="0" borderId="0" xfId="24" applyFont="1" applyAlignment="1">
      <alignment horizontal="center"/>
    </xf>
    <xf numFmtId="39" fontId="21" fillId="0" borderId="0" xfId="0" applyNumberFormat="1" applyFont="1"/>
    <xf numFmtId="0" fontId="20" fillId="0" borderId="0" xfId="0" applyFont="1" applyAlignment="1">
      <alignment horizontal="center"/>
    </xf>
    <xf numFmtId="0" fontId="21" fillId="0" borderId="1" xfId="0" applyFont="1" applyBorder="1"/>
    <xf numFmtId="0" fontId="20" fillId="0" borderId="2" xfId="0" applyFont="1" applyBorder="1" applyAlignment="1">
      <alignment horizontal="centerContinuous"/>
    </xf>
    <xf numFmtId="0" fontId="20" fillId="0" borderId="0" xfId="0" applyFont="1" applyAlignment="1">
      <alignment horizontal="centerContinuous"/>
    </xf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66" fontId="2" fillId="0" borderId="0" xfId="1" applyNumberFormat="1" applyFont="1" applyFill="1" applyAlignment="1">
      <alignment horizontal="center"/>
    </xf>
    <xf numFmtId="43" fontId="10" fillId="0" borderId="0" xfId="0" applyNumberFormat="1" applyFont="1"/>
    <xf numFmtId="164" fontId="16" fillId="0" borderId="0" xfId="0" applyNumberFormat="1" applyFont="1"/>
    <xf numFmtId="166" fontId="3" fillId="0" borderId="0" xfId="0" applyNumberFormat="1" applyFont="1" applyAlignment="1">
      <alignment horizontal="centerContinuous"/>
    </xf>
    <xf numFmtId="43" fontId="16" fillId="0" borderId="4" xfId="0" applyNumberFormat="1" applyFont="1" applyBorder="1"/>
    <xf numFmtId="43" fontId="22" fillId="0" borderId="0" xfId="1" applyFont="1" applyFill="1"/>
    <xf numFmtId="43" fontId="22" fillId="0" borderId="0" xfId="1" applyFont="1" applyFill="1" applyBorder="1"/>
    <xf numFmtId="0" fontId="20" fillId="0" borderId="0" xfId="0" applyFont="1" applyAlignment="1">
      <alignment horizontal="right"/>
    </xf>
    <xf numFmtId="43" fontId="23" fillId="0" borderId="0" xfId="1" applyFont="1" applyFill="1"/>
    <xf numFmtId="4" fontId="25" fillId="0" borderId="0" xfId="0" applyNumberFormat="1" applyFont="1"/>
    <xf numFmtId="4" fontId="25" fillId="0" borderId="2" xfId="0" applyNumberFormat="1" applyFont="1" applyBorder="1"/>
    <xf numFmtId="43" fontId="21" fillId="0" borderId="6" xfId="1" applyFont="1" applyFill="1" applyBorder="1"/>
    <xf numFmtId="172" fontId="2" fillId="0" borderId="0" xfId="1" applyNumberFormat="1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25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Percent" xfId="16" builtinId="5"/>
    <cellStyle name="เครื่องหมายสกุลเงิน [0] 2" xfId="17" xr:uid="{00000000-0005-0000-0000-000012000000}"/>
    <cellStyle name="เปอร์เซ็นต์ 2" xfId="18" xr:uid="{00000000-0005-0000-0000-000013000000}"/>
    <cellStyle name="ปกติ 2" xfId="19" xr:uid="{00000000-0005-0000-0000-000014000000}"/>
    <cellStyle name="ปกติ 2 2" xfId="20" xr:uid="{00000000-0005-0000-0000-000015000000}"/>
    <cellStyle name="ปกติ 2 3" xfId="21" xr:uid="{00000000-0005-0000-0000-000016000000}"/>
    <cellStyle name="ปกติ 3" xfId="22" xr:uid="{00000000-0005-0000-0000-000017000000}"/>
    <cellStyle name="ปกติ 4" xfId="23" xr:uid="{00000000-0005-0000-0000-000018000000}"/>
    <cellStyle name="ปกติ_GK-P Y'50 Fs" xfId="24" xr:uid="{00000000-0005-0000-0000-000019000000}"/>
  </cellStyles>
  <dxfs count="0"/>
  <tableStyles count="0" defaultTableStyle="TableStyleMedium9" defaultPivotStyle="PivotStyleLight16"/>
  <colors>
    <mruColors>
      <color rgb="FFCCFFCC"/>
      <color rgb="FFFFFF99"/>
      <color rgb="FFFF99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8"/>
  <sheetViews>
    <sheetView tabSelected="1" view="pageBreakPreview" topLeftCell="A91" zoomScale="80" zoomScaleNormal="100" zoomScaleSheetLayoutView="80" workbookViewId="0">
      <selection activeCell="J94" sqref="J94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19" style="27" customWidth="1"/>
    <col min="11" max="11" width="30.1640625" style="124" bestFit="1" customWidth="1"/>
    <col min="12" max="12" width="18.83203125" style="79" bestFit="1" customWidth="1"/>
    <col min="13" max="13" width="19.33203125" style="79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16" t="s">
        <v>0</v>
      </c>
    </row>
    <row r="2" spans="1:13" ht="22.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3" ht="22.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3" ht="22.5" customHeight="1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3" s="15" customFormat="1" ht="22.5" customHeight="1">
      <c r="A5" s="14"/>
      <c r="B5" s="14"/>
      <c r="C5" s="14"/>
      <c r="D5" s="14"/>
      <c r="E5" s="14"/>
      <c r="F5" s="14"/>
      <c r="G5" s="117"/>
      <c r="H5" s="117"/>
      <c r="I5" s="14"/>
      <c r="J5" s="36" t="s">
        <v>4</v>
      </c>
      <c r="K5" s="125"/>
      <c r="L5" s="79"/>
      <c r="M5" s="122"/>
    </row>
    <row r="6" spans="1:13" s="15" customFormat="1" ht="22.5" customHeight="1">
      <c r="A6" s="115"/>
      <c r="B6" s="115"/>
      <c r="C6" s="115"/>
      <c r="D6" s="115"/>
      <c r="E6" s="115"/>
      <c r="F6" s="115"/>
      <c r="G6" s="160" t="s">
        <v>5</v>
      </c>
      <c r="H6" s="160"/>
      <c r="I6" s="162" t="s">
        <v>6</v>
      </c>
      <c r="J6" s="162"/>
      <c r="K6" s="125"/>
      <c r="L6" s="122"/>
      <c r="M6" s="122"/>
    </row>
    <row r="7" spans="1:13" s="15" customFormat="1" ht="22.5" customHeight="1">
      <c r="A7" s="16"/>
      <c r="B7" s="16"/>
      <c r="C7" s="16"/>
      <c r="D7" s="16"/>
      <c r="E7" s="16"/>
      <c r="F7" s="16" t="s">
        <v>7</v>
      </c>
      <c r="G7" s="108">
        <v>45930</v>
      </c>
      <c r="H7" s="108">
        <v>45657</v>
      </c>
      <c r="I7" s="108">
        <f>+G7</f>
        <v>45930</v>
      </c>
      <c r="J7" s="108">
        <f>+H7</f>
        <v>45657</v>
      </c>
      <c r="K7" s="125"/>
      <c r="L7" s="122"/>
      <c r="M7" s="122"/>
    </row>
    <row r="8" spans="1:13" s="15" customFormat="1" ht="22.5" customHeight="1">
      <c r="A8" s="14"/>
      <c r="B8" s="14"/>
      <c r="C8" s="14"/>
      <c r="D8" s="14"/>
      <c r="E8" s="117"/>
      <c r="F8" s="14"/>
      <c r="G8" s="144" t="s">
        <v>8</v>
      </c>
      <c r="H8" s="14" t="s">
        <v>9</v>
      </c>
      <c r="I8" s="144" t="s">
        <v>8</v>
      </c>
      <c r="J8" s="14" t="s">
        <v>9</v>
      </c>
      <c r="K8" s="125"/>
      <c r="L8" s="122"/>
      <c r="M8" s="122"/>
    </row>
    <row r="9" spans="1:13" s="15" customFormat="1" ht="22.5" customHeight="1">
      <c r="A9" s="161" t="s">
        <v>10</v>
      </c>
      <c r="B9" s="161"/>
      <c r="C9" s="161"/>
      <c r="D9" s="161"/>
      <c r="E9" s="161"/>
      <c r="F9" s="14"/>
      <c r="G9" s="117"/>
      <c r="H9" s="14"/>
      <c r="I9" s="118"/>
      <c r="J9" s="118"/>
      <c r="K9" s="125"/>
      <c r="L9" s="122"/>
      <c r="M9" s="122"/>
    </row>
    <row r="10" spans="1:13" ht="22.5" customHeight="1">
      <c r="A10" s="1" t="s">
        <v>11</v>
      </c>
      <c r="G10" s="6"/>
      <c r="H10" s="6"/>
      <c r="I10" s="118"/>
      <c r="J10" s="118"/>
      <c r="L10" s="122"/>
    </row>
    <row r="11" spans="1:13" ht="22.5" customHeight="1">
      <c r="B11" s="1" t="s">
        <v>12</v>
      </c>
      <c r="G11" s="6">
        <v>674207514.44999981</v>
      </c>
      <c r="H11" s="6">
        <v>599231188.14999998</v>
      </c>
      <c r="I11" s="6">
        <v>28451076.91</v>
      </c>
      <c r="J11" s="6">
        <v>37147178.579999998</v>
      </c>
      <c r="L11" s="122"/>
    </row>
    <row r="12" spans="1:13" ht="22.5" customHeight="1">
      <c r="B12" s="1" t="s">
        <v>13</v>
      </c>
      <c r="F12" s="2" t="s">
        <v>14</v>
      </c>
      <c r="G12" s="6">
        <v>121056.59</v>
      </c>
      <c r="H12" s="6">
        <v>1580263.06</v>
      </c>
      <c r="I12" s="6">
        <v>0</v>
      </c>
      <c r="J12" s="6">
        <v>1567300.27</v>
      </c>
      <c r="L12" s="123"/>
      <c r="M12" s="122"/>
    </row>
    <row r="13" spans="1:13" ht="22.15" customHeight="1">
      <c r="B13" s="1" t="s">
        <v>15</v>
      </c>
      <c r="C13" s="119"/>
      <c r="F13" s="2">
        <v>7</v>
      </c>
      <c r="G13" s="6">
        <v>376834176.41000003</v>
      </c>
      <c r="H13" s="6">
        <v>350911001.73999995</v>
      </c>
      <c r="I13" s="6">
        <v>4567982.2699999996</v>
      </c>
      <c r="J13" s="6">
        <v>4323083.75</v>
      </c>
      <c r="L13" s="122"/>
      <c r="M13" s="122"/>
    </row>
    <row r="14" spans="1:13" ht="22.5" customHeight="1">
      <c r="B14" s="1" t="s">
        <v>16</v>
      </c>
      <c r="C14" s="119"/>
      <c r="F14" s="2">
        <v>5.0999999999999996</v>
      </c>
      <c r="G14" s="6">
        <v>17788.75</v>
      </c>
      <c r="H14" s="6">
        <v>0</v>
      </c>
      <c r="I14" s="6">
        <v>605327.77</v>
      </c>
      <c r="J14" s="6">
        <v>630505.76</v>
      </c>
      <c r="L14" s="122"/>
      <c r="M14" s="122"/>
    </row>
    <row r="15" spans="1:13" ht="22.5" customHeight="1">
      <c r="B15" s="1" t="s">
        <v>17</v>
      </c>
      <c r="C15" s="119"/>
      <c r="F15" s="2">
        <v>8</v>
      </c>
      <c r="G15" s="6">
        <v>37093661.840000004</v>
      </c>
      <c r="H15" s="6">
        <v>29858946.629999999</v>
      </c>
      <c r="I15" s="6">
        <v>0</v>
      </c>
      <c r="J15" s="6">
        <v>0</v>
      </c>
    </row>
    <row r="16" spans="1:13" ht="22.5" customHeight="1">
      <c r="B16" s="1" t="s">
        <v>18</v>
      </c>
      <c r="C16" s="119"/>
      <c r="F16" s="2" t="s">
        <v>19</v>
      </c>
      <c r="G16" s="6">
        <v>17076871.84</v>
      </c>
      <c r="H16" s="6">
        <v>16085594.810000001</v>
      </c>
      <c r="I16" s="6">
        <v>1409065.36</v>
      </c>
      <c r="J16" s="6">
        <v>1345176.08</v>
      </c>
      <c r="L16" s="122"/>
    </row>
    <row r="17" spans="1:13" ht="22.5" customHeight="1">
      <c r="B17" s="1" t="s">
        <v>20</v>
      </c>
      <c r="F17" s="2">
        <v>5.0999999999999996</v>
      </c>
      <c r="G17" s="6">
        <v>15000000</v>
      </c>
      <c r="H17" s="6">
        <v>10000000</v>
      </c>
      <c r="I17" s="6">
        <v>0</v>
      </c>
      <c r="J17" s="6">
        <v>500000</v>
      </c>
    </row>
    <row r="18" spans="1:13" ht="22.5" customHeight="1">
      <c r="B18" s="1" t="s">
        <v>21</v>
      </c>
      <c r="F18" s="2">
        <v>10</v>
      </c>
      <c r="G18" s="6">
        <v>0</v>
      </c>
      <c r="H18" s="6">
        <v>39876354.780000001</v>
      </c>
      <c r="I18" s="6">
        <v>0</v>
      </c>
      <c r="J18" s="6">
        <v>0</v>
      </c>
    </row>
    <row r="19" spans="1:13" ht="22.5" customHeight="1">
      <c r="B19" s="1" t="s">
        <v>22</v>
      </c>
      <c r="F19" s="2">
        <v>11</v>
      </c>
      <c r="G19" s="6">
        <v>139329638.55000001</v>
      </c>
      <c r="H19" s="6">
        <v>203581115.25</v>
      </c>
      <c r="I19" s="6">
        <v>0</v>
      </c>
      <c r="J19" s="6">
        <v>0</v>
      </c>
    </row>
    <row r="20" spans="1:13" ht="22.5" customHeight="1">
      <c r="B20" s="1" t="s">
        <v>23</v>
      </c>
      <c r="F20" s="2">
        <v>12</v>
      </c>
      <c r="G20" s="6">
        <v>240936042.52000004</v>
      </c>
      <c r="H20" s="6">
        <v>352663726.60000002</v>
      </c>
      <c r="I20" s="6">
        <v>126945209.40000001</v>
      </c>
      <c r="J20" s="6">
        <v>185368982.52000001</v>
      </c>
      <c r="L20" s="122"/>
      <c r="M20" s="122"/>
    </row>
    <row r="21" spans="1:13" ht="22.5" customHeight="1">
      <c r="B21" s="1" t="s">
        <v>24</v>
      </c>
      <c r="G21" s="6"/>
      <c r="H21" s="6"/>
      <c r="I21" s="6"/>
      <c r="J21" s="6"/>
      <c r="L21" s="122"/>
      <c r="M21" s="122"/>
    </row>
    <row r="22" spans="1:13" ht="22.5" customHeight="1">
      <c r="C22" s="1" t="s">
        <v>25</v>
      </c>
      <c r="F22" s="2">
        <v>13</v>
      </c>
      <c r="G22" s="6">
        <v>27691264.249999993</v>
      </c>
      <c r="H22" s="6">
        <v>29300207.120000001</v>
      </c>
      <c r="I22" s="6">
        <v>0</v>
      </c>
      <c r="J22" s="6">
        <v>0</v>
      </c>
      <c r="L22" s="122"/>
      <c r="M22" s="122"/>
    </row>
    <row r="23" spans="1:13" ht="22.5" customHeight="1">
      <c r="C23" s="1" t="s">
        <v>26</v>
      </c>
      <c r="G23" s="38">
        <f>SUM(G11:G22)</f>
        <v>1528308015.1999996</v>
      </c>
      <c r="H23" s="38">
        <f>SUM(H11:H22)</f>
        <v>1633088398.1399994</v>
      </c>
      <c r="I23" s="38">
        <f>SUM(I11:I22)</f>
        <v>161978661.71000001</v>
      </c>
      <c r="J23" s="38">
        <f>SUM(J11:J22)</f>
        <v>230882226.96000001</v>
      </c>
      <c r="K23" s="126"/>
    </row>
    <row r="24" spans="1:13" ht="22.5" customHeight="1">
      <c r="A24" s="1" t="s">
        <v>27</v>
      </c>
      <c r="G24" s="6"/>
      <c r="H24" s="6"/>
      <c r="I24" s="28"/>
      <c r="J24" s="28"/>
    </row>
    <row r="25" spans="1:13" ht="22.5" customHeight="1">
      <c r="B25" s="1" t="s">
        <v>28</v>
      </c>
      <c r="F25" s="2">
        <v>22</v>
      </c>
      <c r="G25" s="6">
        <v>99806500</v>
      </c>
      <c r="H25" s="6">
        <v>101366500</v>
      </c>
      <c r="I25" s="6">
        <v>0</v>
      </c>
      <c r="J25" s="6">
        <v>0</v>
      </c>
    </row>
    <row r="26" spans="1:13" ht="22.5" customHeight="1">
      <c r="B26" s="1" t="s">
        <v>29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5" customHeight="1">
      <c r="B27" s="1" t="s">
        <v>30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31</v>
      </c>
      <c r="F28" s="2">
        <v>16</v>
      </c>
      <c r="G28" s="6">
        <v>0</v>
      </c>
      <c r="H28" s="6">
        <v>0</v>
      </c>
      <c r="I28" s="6">
        <v>744016340.05000007</v>
      </c>
      <c r="J28" s="6">
        <v>744016340.04999995</v>
      </c>
    </row>
    <row r="29" spans="1:13" ht="22.5" customHeight="1">
      <c r="B29" s="1" t="s">
        <v>32</v>
      </c>
      <c r="F29" s="2" t="s">
        <v>19</v>
      </c>
      <c r="G29" s="6">
        <v>28309270.649999999</v>
      </c>
      <c r="H29" s="6">
        <v>41243715.359999999</v>
      </c>
      <c r="I29" s="6">
        <v>613330.86</v>
      </c>
      <c r="J29" s="6">
        <v>1678260.52</v>
      </c>
    </row>
    <row r="30" spans="1:13" ht="22.5" customHeight="1">
      <c r="B30" s="1" t="s">
        <v>33</v>
      </c>
      <c r="F30" s="2">
        <v>17</v>
      </c>
      <c r="G30" s="6">
        <v>426405335.86000001</v>
      </c>
      <c r="H30" s="6">
        <v>429612668.94</v>
      </c>
      <c r="I30" s="6">
        <v>347027616.17000002</v>
      </c>
      <c r="J30" s="6">
        <v>347027616.17000002</v>
      </c>
    </row>
    <row r="31" spans="1:13" ht="22.5" customHeight="1">
      <c r="B31" s="1" t="s">
        <v>34</v>
      </c>
      <c r="F31" s="2">
        <v>18</v>
      </c>
      <c r="G31" s="6">
        <v>358144400.56999999</v>
      </c>
      <c r="H31" s="6">
        <v>382298169.29000002</v>
      </c>
      <c r="I31" s="6">
        <v>2233681.15</v>
      </c>
      <c r="J31" s="6">
        <v>2503447.17</v>
      </c>
    </row>
    <row r="32" spans="1:13" ht="22.5" customHeight="1">
      <c r="B32" s="1" t="s">
        <v>35</v>
      </c>
      <c r="F32" s="2">
        <v>19</v>
      </c>
      <c r="G32" s="6">
        <v>127885847.53000002</v>
      </c>
      <c r="H32" s="6">
        <v>136449028.84999999</v>
      </c>
      <c r="I32" s="6">
        <v>8845097.3100000005</v>
      </c>
      <c r="J32" s="6">
        <v>9019903.4499999993</v>
      </c>
    </row>
    <row r="33" spans="2:12" ht="22.5" customHeight="1">
      <c r="B33" s="1" t="s">
        <v>36</v>
      </c>
      <c r="G33" s="6">
        <v>50319402.920000002</v>
      </c>
      <c r="H33" s="6">
        <v>50319402.920000002</v>
      </c>
      <c r="I33" s="6">
        <v>0</v>
      </c>
      <c r="J33" s="6">
        <v>0</v>
      </c>
    </row>
    <row r="34" spans="2:12" ht="22.5" customHeight="1">
      <c r="B34" s="1" t="s">
        <v>37</v>
      </c>
      <c r="G34" s="6">
        <v>941573.63999999966</v>
      </c>
      <c r="H34" s="6">
        <v>741578.19</v>
      </c>
      <c r="I34" s="6">
        <v>941573.64</v>
      </c>
      <c r="J34" s="6">
        <v>741578.19</v>
      </c>
    </row>
    <row r="35" spans="2:12" ht="22.5" customHeight="1">
      <c r="B35" s="1" t="s">
        <v>38</v>
      </c>
      <c r="F35" s="2">
        <v>20</v>
      </c>
      <c r="G35" s="6">
        <v>3134601.8200000003</v>
      </c>
      <c r="H35" s="6">
        <v>3184401.35</v>
      </c>
      <c r="I35" s="6">
        <v>5</v>
      </c>
      <c r="J35" s="6">
        <v>5</v>
      </c>
    </row>
    <row r="36" spans="2:12" ht="22.5" customHeight="1">
      <c r="B36" s="1" t="s">
        <v>39</v>
      </c>
      <c r="G36" s="11">
        <v>29540675.609999999</v>
      </c>
      <c r="H36" s="11">
        <v>28769210.140000001</v>
      </c>
      <c r="I36" s="11">
        <v>23930692.43</v>
      </c>
      <c r="J36" s="11">
        <v>23886057.789999999</v>
      </c>
      <c r="L36" s="3"/>
    </row>
    <row r="37" spans="2:12" ht="22.5" customHeight="1">
      <c r="B37" s="1" t="s">
        <v>40</v>
      </c>
      <c r="F37" s="2">
        <v>21</v>
      </c>
      <c r="G37" s="39">
        <v>14192559.850000001</v>
      </c>
      <c r="H37" s="39">
        <v>71519251.359999999</v>
      </c>
      <c r="I37" s="39">
        <v>2545822.83</v>
      </c>
      <c r="J37" s="39">
        <v>3048241.05</v>
      </c>
    </row>
    <row r="38" spans="2:12" ht="22.5" customHeight="1">
      <c r="C38" s="1" t="s">
        <v>41</v>
      </c>
      <c r="G38" s="39">
        <f>SUM(G25:G37)</f>
        <v>1138680168.4499998</v>
      </c>
      <c r="H38" s="39">
        <f>SUM(H25:H37)</f>
        <v>1245503926.3999999</v>
      </c>
      <c r="I38" s="39">
        <f>SUM(I25:I37)</f>
        <v>1130154159.4400003</v>
      </c>
      <c r="J38" s="39">
        <f>SUM(J25:J37)</f>
        <v>1131921449.3900001</v>
      </c>
    </row>
    <row r="39" spans="2:12" ht="22.5" customHeight="1" thickBot="1">
      <c r="D39" s="1" t="s">
        <v>42</v>
      </c>
      <c r="G39" s="43">
        <f>+G23+G38</f>
        <v>2666988183.6499996</v>
      </c>
      <c r="H39" s="43">
        <f>+H23+H38</f>
        <v>2878592324.539999</v>
      </c>
      <c r="I39" s="43">
        <f>+I23+I38</f>
        <v>1292132821.1500003</v>
      </c>
      <c r="J39" s="43">
        <f>+J23+J38</f>
        <v>1362803676.3500001</v>
      </c>
    </row>
    <row r="40" spans="2:12" ht="22.5" customHeight="1" thickTop="1">
      <c r="G40" s="6"/>
      <c r="H40" s="6"/>
      <c r="J40" s="12"/>
      <c r="K40" s="12"/>
    </row>
    <row r="41" spans="2:12" ht="22.5" customHeight="1">
      <c r="G41" s="6"/>
      <c r="H41" s="6"/>
      <c r="I41" s="12"/>
      <c r="J41" s="12"/>
    </row>
    <row r="42" spans="2:12" ht="22.5" customHeight="1">
      <c r="G42" s="6"/>
      <c r="H42" s="6"/>
      <c r="I42" s="145"/>
      <c r="J42" s="12"/>
    </row>
    <row r="43" spans="2:12" ht="22.5" customHeight="1">
      <c r="G43" s="6"/>
      <c r="H43" s="6"/>
      <c r="I43" s="145"/>
      <c r="J43" s="12"/>
    </row>
    <row r="44" spans="2:12" ht="22.5" customHeight="1">
      <c r="G44" s="6"/>
      <c r="H44" s="6"/>
      <c r="I44" s="145"/>
      <c r="J44" s="12"/>
    </row>
    <row r="45" spans="2:12" ht="22.5" customHeight="1">
      <c r="G45" s="6"/>
      <c r="H45" s="6"/>
      <c r="I45" s="145"/>
      <c r="J45" s="12"/>
    </row>
    <row r="46" spans="2:12" ht="22.5" customHeight="1">
      <c r="G46" s="6"/>
      <c r="H46" s="6"/>
      <c r="I46" s="145"/>
      <c r="J46" s="12"/>
    </row>
    <row r="47" spans="2:12" ht="22.5" customHeight="1">
      <c r="G47" s="6"/>
      <c r="H47" s="6"/>
      <c r="I47" s="145"/>
      <c r="J47" s="12"/>
    </row>
    <row r="48" spans="2:12" ht="22.5" customHeight="1">
      <c r="G48" s="6"/>
      <c r="H48" s="6"/>
      <c r="I48" s="145"/>
      <c r="J48" s="12"/>
    </row>
    <row r="49" spans="1:16" ht="22.5" customHeight="1">
      <c r="G49" s="6"/>
      <c r="H49" s="6"/>
      <c r="I49" s="145"/>
      <c r="J49" s="12"/>
    </row>
    <row r="50" spans="1:16" ht="22.5" customHeight="1">
      <c r="G50" s="6"/>
      <c r="H50" s="6"/>
      <c r="I50" s="145"/>
      <c r="J50" s="12"/>
    </row>
    <row r="51" spans="1:16" ht="22.5" customHeight="1">
      <c r="A51" s="1" t="s">
        <v>43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6" ht="22.5" customHeight="1">
      <c r="B52" s="18"/>
      <c r="C52" s="18"/>
      <c r="D52" s="18"/>
      <c r="E52" s="18"/>
      <c r="F52" s="18"/>
      <c r="G52" s="18"/>
      <c r="H52" s="18"/>
      <c r="I52" s="28"/>
      <c r="J52" s="116" t="s">
        <v>44</v>
      </c>
    </row>
    <row r="53" spans="1:16" ht="22.5" customHeight="1">
      <c r="A53" s="159" t="s">
        <v>1</v>
      </c>
      <c r="B53" s="159"/>
      <c r="C53" s="159"/>
      <c r="D53" s="159"/>
      <c r="E53" s="159"/>
      <c r="F53" s="159"/>
      <c r="G53" s="159"/>
      <c r="H53" s="159"/>
      <c r="I53" s="159"/>
      <c r="J53" s="159"/>
    </row>
    <row r="54" spans="1:16" ht="22.5" customHeight="1">
      <c r="A54" s="159" t="str">
        <f>A3</f>
        <v>งบฐานะการเงิน</v>
      </c>
      <c r="B54" s="159"/>
      <c r="C54" s="159"/>
      <c r="D54" s="159"/>
      <c r="E54" s="159"/>
      <c r="F54" s="159"/>
      <c r="G54" s="159"/>
      <c r="H54" s="159"/>
      <c r="I54" s="159"/>
      <c r="J54" s="159"/>
    </row>
    <row r="55" spans="1:16" ht="22.5" customHeight="1">
      <c r="A55" s="159" t="str">
        <f>+A4</f>
        <v>ณ วันที่ 30 กันยายน 2568</v>
      </c>
      <c r="B55" s="159"/>
      <c r="C55" s="159"/>
      <c r="D55" s="159"/>
      <c r="E55" s="159"/>
      <c r="F55" s="159"/>
      <c r="G55" s="159"/>
      <c r="H55" s="159"/>
      <c r="I55" s="159"/>
      <c r="J55" s="159"/>
    </row>
    <row r="56" spans="1:16" s="15" customFormat="1" ht="22.5" customHeight="1">
      <c r="A56" s="14"/>
      <c r="B56" s="14"/>
      <c r="C56" s="14"/>
      <c r="D56" s="14"/>
      <c r="E56" s="14"/>
      <c r="F56" s="14"/>
      <c r="G56" s="14"/>
      <c r="H56" s="14"/>
      <c r="I56" s="14"/>
      <c r="J56" s="36" t="s">
        <v>4</v>
      </c>
      <c r="K56" s="125"/>
      <c r="L56" s="122"/>
      <c r="M56" s="122"/>
    </row>
    <row r="57" spans="1:16" s="15" customFormat="1" ht="22.5" customHeight="1">
      <c r="A57" s="115"/>
      <c r="B57" s="115"/>
      <c r="C57" s="115"/>
      <c r="D57" s="115"/>
      <c r="E57" s="115"/>
      <c r="F57" s="115"/>
      <c r="G57" s="160" t="s">
        <v>5</v>
      </c>
      <c r="H57" s="160"/>
      <c r="I57" s="162" t="s">
        <v>6</v>
      </c>
      <c r="J57" s="162"/>
      <c r="K57" s="125"/>
      <c r="L57" s="122"/>
      <c r="M57" s="122"/>
    </row>
    <row r="58" spans="1:16" s="15" customFormat="1" ht="22.5" customHeight="1">
      <c r="A58" s="16"/>
      <c r="B58" s="16"/>
      <c r="C58" s="16"/>
      <c r="D58" s="16"/>
      <c r="E58" s="16"/>
      <c r="F58" s="16" t="s">
        <v>7</v>
      </c>
      <c r="G58" s="108">
        <f>+G7</f>
        <v>45930</v>
      </c>
      <c r="H58" s="108">
        <f>+H7</f>
        <v>45657</v>
      </c>
      <c r="I58" s="108">
        <f>+I7</f>
        <v>45930</v>
      </c>
      <c r="J58" s="108">
        <f>+J7</f>
        <v>45657</v>
      </c>
      <c r="K58" s="125"/>
      <c r="L58" s="122"/>
      <c r="M58" s="122"/>
    </row>
    <row r="59" spans="1:16" s="15" customFormat="1" ht="22.5" customHeight="1">
      <c r="A59" s="14"/>
      <c r="B59" s="14"/>
      <c r="C59" s="14"/>
      <c r="D59" s="14"/>
      <c r="E59" s="14"/>
      <c r="F59" s="14"/>
      <c r="G59" s="144" t="s">
        <v>8</v>
      </c>
      <c r="H59" s="14" t="s">
        <v>9</v>
      </c>
      <c r="I59" s="144" t="s">
        <v>8</v>
      </c>
      <c r="J59" s="14" t="s">
        <v>9</v>
      </c>
      <c r="K59" s="125"/>
      <c r="L59" s="122"/>
      <c r="M59" s="122"/>
    </row>
    <row r="60" spans="1:16" s="15" customFormat="1" ht="22.5" customHeight="1">
      <c r="A60" s="161" t="s">
        <v>45</v>
      </c>
      <c r="B60" s="161"/>
      <c r="C60" s="161"/>
      <c r="D60" s="161"/>
      <c r="E60" s="161"/>
      <c r="F60" s="14"/>
      <c r="G60" s="19"/>
      <c r="H60" s="19"/>
      <c r="I60" s="120"/>
      <c r="J60" s="120"/>
      <c r="K60" s="125"/>
      <c r="L60" s="122"/>
      <c r="M60" s="122"/>
    </row>
    <row r="61" spans="1:16" ht="22.5" customHeight="1">
      <c r="A61" s="1" t="s">
        <v>46</v>
      </c>
      <c r="G61" s="6"/>
      <c r="H61" s="6"/>
      <c r="O61" s="15"/>
      <c r="P61" s="15"/>
    </row>
    <row r="62" spans="1:16" ht="22.5" customHeight="1">
      <c r="B62" s="1" t="s">
        <v>47</v>
      </c>
      <c r="F62" s="2">
        <v>22</v>
      </c>
      <c r="G62" s="11">
        <v>8582448.5999999996</v>
      </c>
      <c r="H62" s="11">
        <v>31073750.710000001</v>
      </c>
      <c r="I62" s="6">
        <v>0</v>
      </c>
      <c r="J62" s="6">
        <v>0</v>
      </c>
      <c r="O62" s="15"/>
      <c r="P62" s="15"/>
    </row>
    <row r="63" spans="1:16" ht="22.5" customHeight="1">
      <c r="B63" s="1" t="s">
        <v>48</v>
      </c>
      <c r="F63" s="2">
        <v>5.0999999999999996</v>
      </c>
      <c r="G63" s="11">
        <v>786.26</v>
      </c>
      <c r="H63" s="11">
        <v>3089</v>
      </c>
      <c r="I63" s="11">
        <v>440524.57</v>
      </c>
      <c r="J63" s="11">
        <v>160928.95999999999</v>
      </c>
      <c r="O63" s="15"/>
      <c r="P63" s="15"/>
    </row>
    <row r="64" spans="1:16" ht="22.5" customHeight="1">
      <c r="B64" s="1" t="s">
        <v>49</v>
      </c>
      <c r="C64" s="119"/>
      <c r="F64" s="2">
        <v>23</v>
      </c>
      <c r="G64" s="11">
        <v>122349501.75999998</v>
      </c>
      <c r="H64" s="11">
        <v>109943822.41</v>
      </c>
      <c r="I64" s="11">
        <v>2712860.6</v>
      </c>
      <c r="J64" s="11">
        <v>2170238.6800000002</v>
      </c>
      <c r="L64" s="3"/>
      <c r="O64" s="15"/>
      <c r="P64" s="15"/>
    </row>
    <row r="65" spans="1:16" ht="22.5" customHeight="1">
      <c r="B65" s="1" t="s">
        <v>50</v>
      </c>
      <c r="G65" s="11">
        <v>542742.51</v>
      </c>
      <c r="H65" s="11">
        <v>2432193.61</v>
      </c>
      <c r="I65" s="6">
        <v>0</v>
      </c>
      <c r="J65" s="6">
        <v>0</v>
      </c>
      <c r="O65" s="15"/>
      <c r="P65" s="15"/>
    </row>
    <row r="66" spans="1:16" ht="22.5" customHeight="1">
      <c r="B66" s="1" t="s">
        <v>51</v>
      </c>
      <c r="G66" s="11">
        <v>22176000</v>
      </c>
      <c r="H66" s="11">
        <v>23373860.399999999</v>
      </c>
      <c r="I66" s="6">
        <v>0</v>
      </c>
      <c r="J66" s="6">
        <v>0</v>
      </c>
      <c r="O66" s="15"/>
      <c r="P66" s="15"/>
    </row>
    <row r="67" spans="1:16" ht="22.5" customHeight="1">
      <c r="B67" s="1" t="s">
        <v>52</v>
      </c>
      <c r="F67" s="2">
        <v>25</v>
      </c>
      <c r="G67" s="11">
        <v>8614388.1899999995</v>
      </c>
      <c r="H67" s="11">
        <v>8033592.46</v>
      </c>
      <c r="I67" s="11">
        <v>1224676.8999999999</v>
      </c>
      <c r="J67" s="6">
        <v>1166683.03</v>
      </c>
      <c r="P67" s="15"/>
    </row>
    <row r="68" spans="1:16" ht="22.5" customHeight="1">
      <c r="B68" s="1" t="s">
        <v>53</v>
      </c>
      <c r="F68" s="2">
        <v>5.0999999999999996</v>
      </c>
      <c r="G68" s="11">
        <v>0</v>
      </c>
      <c r="H68" s="11">
        <v>0</v>
      </c>
      <c r="I68" s="11">
        <v>59894718.969999999</v>
      </c>
      <c r="J68" s="6">
        <v>60035260</v>
      </c>
      <c r="P68" s="15"/>
    </row>
    <row r="69" spans="1:16" ht="22.5" customHeight="1">
      <c r="B69" s="1" t="s">
        <v>54</v>
      </c>
      <c r="F69" s="2">
        <v>24</v>
      </c>
      <c r="G69" s="11">
        <v>11088000</v>
      </c>
      <c r="H69" s="11">
        <v>11684000</v>
      </c>
      <c r="I69" s="11">
        <v>0</v>
      </c>
      <c r="J69" s="6">
        <v>0</v>
      </c>
      <c r="P69" s="15"/>
    </row>
    <row r="70" spans="1:16" ht="22.5" customHeight="1">
      <c r="B70" s="1" t="s">
        <v>55</v>
      </c>
      <c r="G70" s="11">
        <v>456066.34</v>
      </c>
      <c r="H70" s="11">
        <v>0</v>
      </c>
      <c r="I70" s="11">
        <v>0</v>
      </c>
      <c r="J70" s="6">
        <v>0</v>
      </c>
      <c r="P70" s="15"/>
    </row>
    <row r="71" spans="1:16" ht="22.5" customHeight="1">
      <c r="B71" s="1" t="s">
        <v>56</v>
      </c>
      <c r="G71" s="11">
        <v>0</v>
      </c>
      <c r="H71" s="11">
        <v>206968.25</v>
      </c>
      <c r="I71" s="11">
        <v>0</v>
      </c>
      <c r="J71" s="6">
        <v>0</v>
      </c>
      <c r="P71" s="15"/>
    </row>
    <row r="72" spans="1:16" ht="22.5" customHeight="1">
      <c r="B72" s="1" t="s">
        <v>57</v>
      </c>
      <c r="G72" s="11">
        <v>60843109.140000001</v>
      </c>
      <c r="H72" s="11">
        <v>0</v>
      </c>
      <c r="I72" s="11">
        <v>0</v>
      </c>
      <c r="J72" s="6">
        <v>0</v>
      </c>
      <c r="P72" s="15"/>
    </row>
    <row r="73" spans="1:16" ht="22.5" customHeight="1">
      <c r="C73" s="121" t="s">
        <v>58</v>
      </c>
      <c r="G73" s="38">
        <f>SUM(G62:G72)</f>
        <v>234653042.80000001</v>
      </c>
      <c r="H73" s="38">
        <f>SUM(H62:H72)</f>
        <v>186751276.84000003</v>
      </c>
      <c r="I73" s="38">
        <f>SUM(I62:I72)</f>
        <v>64272781.039999999</v>
      </c>
      <c r="J73" s="38">
        <f>SUM(J62:J72)</f>
        <v>63533110.670000002</v>
      </c>
    </row>
    <row r="74" spans="1:16" ht="22.5" customHeight="1">
      <c r="A74" s="1" t="s">
        <v>59</v>
      </c>
      <c r="C74" s="121"/>
      <c r="G74" s="146"/>
      <c r="H74" s="6"/>
      <c r="I74" s="146"/>
      <c r="J74" s="4"/>
      <c r="N74" s="5"/>
    </row>
    <row r="75" spans="1:16" ht="22.5" customHeight="1">
      <c r="B75" s="1" t="s">
        <v>60</v>
      </c>
      <c r="C75" s="121"/>
      <c r="F75" s="2">
        <v>25</v>
      </c>
      <c r="G75" s="11">
        <v>136445196.09</v>
      </c>
      <c r="H75" s="11">
        <v>145570480.06</v>
      </c>
      <c r="I75" s="11">
        <v>10058676.6</v>
      </c>
      <c r="J75" s="11">
        <v>10984570.609999999</v>
      </c>
    </row>
    <row r="76" spans="1:16" ht="22.5" customHeight="1">
      <c r="B76" s="1" t="s">
        <v>61</v>
      </c>
      <c r="C76" s="121"/>
      <c r="G76" s="11">
        <v>34099257.609999999</v>
      </c>
      <c r="H76" s="11">
        <v>33997715.890000001</v>
      </c>
      <c r="I76" s="11">
        <v>0</v>
      </c>
      <c r="J76" s="34">
        <v>0</v>
      </c>
    </row>
    <row r="77" spans="1:16" ht="22.5" customHeight="1">
      <c r="B77" s="1" t="s">
        <v>62</v>
      </c>
      <c r="C77" s="121"/>
      <c r="F77" s="2">
        <v>26</v>
      </c>
      <c r="G77" s="11">
        <v>38395183.099999994</v>
      </c>
      <c r="H77" s="11">
        <v>38312642.310000002</v>
      </c>
      <c r="I77" s="11">
        <v>4837331.9000000004</v>
      </c>
      <c r="J77" s="11">
        <v>4614158.72</v>
      </c>
      <c r="N77" s="5"/>
    </row>
    <row r="78" spans="1:16" ht="22.5" customHeight="1">
      <c r="B78" s="1" t="s">
        <v>63</v>
      </c>
      <c r="C78" s="121"/>
      <c r="G78" s="11">
        <v>3530799.86</v>
      </c>
      <c r="H78" s="11">
        <v>3500838.58</v>
      </c>
      <c r="I78" s="11">
        <v>541581.96</v>
      </c>
      <c r="J78" s="11">
        <v>536878.55000000005</v>
      </c>
      <c r="N78" s="5"/>
    </row>
    <row r="79" spans="1:16" ht="22.5" customHeight="1">
      <c r="B79" s="1" t="s">
        <v>64</v>
      </c>
      <c r="C79" s="121"/>
      <c r="G79" s="39">
        <v>0</v>
      </c>
      <c r="H79" s="39">
        <v>51317290.07</v>
      </c>
      <c r="I79" s="39">
        <v>704000</v>
      </c>
      <c r="J79" s="39">
        <v>704000</v>
      </c>
    </row>
    <row r="80" spans="1:16" ht="22.5" customHeight="1">
      <c r="C80" s="1" t="s">
        <v>65</v>
      </c>
      <c r="G80" s="39">
        <f>SUM(G75:G79)</f>
        <v>212470436.66</v>
      </c>
      <c r="H80" s="39">
        <f>SUM(H75:H79)</f>
        <v>272698966.91000003</v>
      </c>
      <c r="I80" s="39">
        <f>SUM(I75:I79)</f>
        <v>16141590.460000001</v>
      </c>
      <c r="J80" s="39">
        <f>SUM(J75:J79)</f>
        <v>16839607.879999999</v>
      </c>
    </row>
    <row r="81" spans="1:13" ht="22.5" customHeight="1">
      <c r="D81" s="1" t="s">
        <v>66</v>
      </c>
      <c r="G81" s="39">
        <f>+G73+G80</f>
        <v>447123479.46000004</v>
      </c>
      <c r="H81" s="39">
        <f>+H73+H80</f>
        <v>459450243.75000006</v>
      </c>
      <c r="I81" s="39">
        <f>+I73+I80</f>
        <v>80414371.5</v>
      </c>
      <c r="J81" s="39">
        <f>+J73+J80</f>
        <v>80372718.549999997</v>
      </c>
    </row>
    <row r="82" spans="1:13" ht="22.5" customHeight="1">
      <c r="A82" s="1" t="s">
        <v>67</v>
      </c>
      <c r="E82" s="3"/>
      <c r="I82" s="28"/>
      <c r="J82" s="28"/>
    </row>
    <row r="83" spans="1:13" ht="22.5" customHeight="1">
      <c r="B83" s="1" t="s">
        <v>68</v>
      </c>
      <c r="E83" s="3"/>
      <c r="F83" s="2">
        <v>27</v>
      </c>
      <c r="I83" s="28"/>
      <c r="J83" s="28"/>
      <c r="M83" s="3"/>
    </row>
    <row r="84" spans="1:13" ht="22.5" customHeight="1">
      <c r="B84" s="1" t="s">
        <v>69</v>
      </c>
      <c r="E84" s="3"/>
      <c r="G84" s="6"/>
      <c r="H84" s="6"/>
      <c r="I84" s="1"/>
      <c r="J84" s="3"/>
    </row>
    <row r="85" spans="1:13" ht="22.5" customHeight="1">
      <c r="C85" s="1" t="s">
        <v>70</v>
      </c>
      <c r="E85" s="3"/>
      <c r="G85" s="6">
        <v>1117518153</v>
      </c>
      <c r="H85" s="6">
        <v>0</v>
      </c>
      <c r="I85" s="3">
        <v>1117518153</v>
      </c>
      <c r="J85" s="3">
        <v>0</v>
      </c>
    </row>
    <row r="86" spans="1:13" ht="22.5" customHeight="1">
      <c r="C86" s="1" t="s">
        <v>71</v>
      </c>
      <c r="E86" s="3"/>
      <c r="G86" s="52">
        <v>0</v>
      </c>
      <c r="H86" s="52">
        <v>1197518153</v>
      </c>
      <c r="I86" s="53">
        <v>0</v>
      </c>
      <c r="J86" s="53">
        <v>1197518153</v>
      </c>
    </row>
    <row r="87" spans="1:13" ht="22.5" customHeight="1">
      <c r="B87" s="1" t="s">
        <v>72</v>
      </c>
      <c r="G87" s="4"/>
      <c r="H87" s="4"/>
      <c r="I87" s="13"/>
      <c r="J87" s="4"/>
    </row>
    <row r="88" spans="1:13" ht="22.5" customHeight="1">
      <c r="C88" s="1" t="s">
        <v>73</v>
      </c>
      <c r="G88" s="4">
        <f>+'Page 6'!C13</f>
        <v>745161929</v>
      </c>
      <c r="H88" s="6">
        <v>745161929</v>
      </c>
      <c r="I88" s="4">
        <v>745161929</v>
      </c>
      <c r="J88" s="4">
        <v>745161929</v>
      </c>
    </row>
    <row r="89" spans="1:13" ht="22.5" customHeight="1">
      <c r="B89" s="1" t="s">
        <v>74</v>
      </c>
      <c r="G89" s="4">
        <f>+'Page 6'!D13</f>
        <v>891327913.88</v>
      </c>
      <c r="H89" s="6">
        <v>891327913.88</v>
      </c>
      <c r="I89" s="4">
        <v>891327913.88</v>
      </c>
      <c r="J89" s="4">
        <v>891327913.88</v>
      </c>
    </row>
    <row r="90" spans="1:13" ht="22.5" customHeight="1">
      <c r="B90" s="1" t="s">
        <v>75</v>
      </c>
      <c r="G90" s="4">
        <f>+'Page 6'!E13</f>
        <v>563936129.35999978</v>
      </c>
      <c r="H90" s="6">
        <v>563936129.35999978</v>
      </c>
      <c r="I90" s="4">
        <v>0</v>
      </c>
      <c r="J90" s="4">
        <v>0</v>
      </c>
    </row>
    <row r="91" spans="1:13" ht="22.5" customHeight="1">
      <c r="B91" s="1" t="s">
        <v>76</v>
      </c>
      <c r="G91" s="6"/>
      <c r="H91" s="6"/>
      <c r="I91" s="6"/>
      <c r="J91" s="6"/>
    </row>
    <row r="92" spans="1:13" ht="22.5" customHeight="1">
      <c r="C92" s="1" t="s">
        <v>77</v>
      </c>
      <c r="G92" s="6"/>
      <c r="H92" s="6"/>
      <c r="I92" s="6"/>
      <c r="J92" s="6"/>
    </row>
    <row r="93" spans="1:13" ht="22.5" customHeight="1">
      <c r="D93" s="1" t="s">
        <v>78</v>
      </c>
      <c r="G93" s="3">
        <f>+'Page 6'!F13</f>
        <v>57513421.210000001</v>
      </c>
      <c r="H93" s="3">
        <v>57513421.210000001</v>
      </c>
      <c r="I93" s="3">
        <v>57513421.210000001</v>
      </c>
      <c r="J93" s="3">
        <v>57513421.210000001</v>
      </c>
    </row>
    <row r="94" spans="1:13" ht="22.5" customHeight="1">
      <c r="C94" s="1" t="s">
        <v>79</v>
      </c>
      <c r="G94" s="6">
        <f>+'Page 6'!G13</f>
        <v>-919772500.47999966</v>
      </c>
      <c r="H94" s="6">
        <v>-789519514.48999977</v>
      </c>
      <c r="I94" s="4">
        <f>+'Page 7'!F12</f>
        <v>-482284814.44</v>
      </c>
      <c r="J94" s="4">
        <v>-411572306.29000008</v>
      </c>
    </row>
    <row r="95" spans="1:13" ht="22.5" customHeight="1">
      <c r="B95" s="1" t="s">
        <v>80</v>
      </c>
      <c r="G95" s="39">
        <f>+'Page 6'!J13</f>
        <v>14785250.810000002</v>
      </c>
      <c r="H95" s="39">
        <v>14852555.920000002</v>
      </c>
      <c r="I95" s="39">
        <v>0</v>
      </c>
      <c r="J95" s="41">
        <v>0</v>
      </c>
    </row>
    <row r="96" spans="1:13" ht="22.5" customHeight="1">
      <c r="D96" s="1" t="s">
        <v>81</v>
      </c>
      <c r="G96" s="4">
        <f>SUM(G88:G95)</f>
        <v>1352952143.7800002</v>
      </c>
      <c r="H96" s="4">
        <f>SUM(H88:H95)</f>
        <v>1483272434.8800001</v>
      </c>
      <c r="I96" s="4">
        <f>SUM(I88:I95)</f>
        <v>1211718449.6500001</v>
      </c>
      <c r="J96" s="4">
        <f>SUM(J88:J95)</f>
        <v>1282430957.8000002</v>
      </c>
      <c r="K96" s="4"/>
    </row>
    <row r="97" spans="1:13" ht="22.5" customHeight="1">
      <c r="A97" s="1" t="s">
        <v>82</v>
      </c>
      <c r="B97" s="1" t="s">
        <v>83</v>
      </c>
      <c r="G97" s="41">
        <f>+'Page 6'!L13</f>
        <v>866912560.40999997</v>
      </c>
      <c r="H97" s="41">
        <v>935869645.91000068</v>
      </c>
      <c r="I97" s="41">
        <v>0</v>
      </c>
      <c r="J97" s="41">
        <v>0</v>
      </c>
      <c r="K97" s="4"/>
    </row>
    <row r="98" spans="1:13" ht="22.5" customHeight="1">
      <c r="D98" s="1" t="s">
        <v>84</v>
      </c>
      <c r="G98" s="4">
        <f>SUM(G96:G97)</f>
        <v>2219864704.1900001</v>
      </c>
      <c r="H98" s="4">
        <f>SUM(H96:H97)</f>
        <v>2419142080.7900009</v>
      </c>
      <c r="I98" s="4">
        <f>SUM(I96:I97)</f>
        <v>1211718449.6500001</v>
      </c>
      <c r="J98" s="4">
        <f>SUM(J96:J97)</f>
        <v>1282430957.8000002</v>
      </c>
      <c r="L98" s="3">
        <f>G99-G39</f>
        <v>0</v>
      </c>
      <c r="M98" s="79">
        <f>I99-I39</f>
        <v>0</v>
      </c>
    </row>
    <row r="99" spans="1:13" ht="22.5" customHeight="1" thickBot="1">
      <c r="D99" s="1" t="s">
        <v>85</v>
      </c>
      <c r="G99" s="44">
        <f>+G81+G98</f>
        <v>2666988183.6500001</v>
      </c>
      <c r="H99" s="44">
        <f>+H81+H98</f>
        <v>2878592324.5400009</v>
      </c>
      <c r="I99" s="44">
        <f>+I81+I98</f>
        <v>1292132821.1500001</v>
      </c>
      <c r="J99" s="44">
        <f>+J81+J98</f>
        <v>1362803676.3500001</v>
      </c>
      <c r="L99" s="79">
        <f>H99-H39</f>
        <v>0</v>
      </c>
      <c r="M99" s="79">
        <f>J99-J39</f>
        <v>0</v>
      </c>
    </row>
    <row r="100" spans="1:13" ht="22.5" customHeight="1" thickTop="1">
      <c r="G100" s="4"/>
      <c r="H100" s="4"/>
      <c r="I100" s="4"/>
      <c r="J100" s="4"/>
    </row>
    <row r="101" spans="1:13" ht="22.5" customHeight="1">
      <c r="G101" s="4"/>
      <c r="H101" s="4"/>
      <c r="I101" s="4"/>
      <c r="J101" s="4"/>
    </row>
    <row r="102" spans="1:13" ht="22.5" customHeight="1">
      <c r="G102" s="4"/>
      <c r="H102" s="4"/>
      <c r="I102" s="4"/>
      <c r="J102" s="4"/>
    </row>
    <row r="103" spans="1:13" ht="22.5" customHeight="1">
      <c r="A103" s="1" t="s">
        <v>43</v>
      </c>
      <c r="F103" s="1"/>
      <c r="G103" s="1"/>
      <c r="H103" s="1"/>
      <c r="I103" s="1"/>
      <c r="J103" s="1"/>
    </row>
    <row r="104" spans="1:13" ht="22.5" customHeight="1">
      <c r="F104" s="1"/>
      <c r="G104" s="1"/>
      <c r="H104" s="1"/>
      <c r="I104" s="1"/>
      <c r="J104" s="1"/>
    </row>
    <row r="105" spans="1:13" ht="22.5" customHeight="1">
      <c r="C105" s="2"/>
    </row>
    <row r="106" spans="1:13" s="15" customFormat="1" ht="22.5" customHeight="1">
      <c r="A106" s="14"/>
      <c r="B106" s="14"/>
      <c r="C106" s="14"/>
      <c r="D106" s="14"/>
      <c r="E106" s="14"/>
      <c r="F106" s="14"/>
      <c r="G106" s="14"/>
      <c r="H106" s="14"/>
      <c r="I106" s="25"/>
      <c r="J106" s="25"/>
      <c r="K106" s="125"/>
      <c r="L106" s="122"/>
      <c r="M106" s="122"/>
    </row>
    <row r="117" spans="6:10" ht="22.5" customHeight="1">
      <c r="F117" s="1"/>
      <c r="G117" s="1"/>
      <c r="H117" s="1"/>
      <c r="I117" s="28"/>
      <c r="J117" s="28"/>
    </row>
    <row r="118" spans="6:10" ht="22.5" customHeight="1">
      <c r="F118" s="1"/>
      <c r="G118" s="1"/>
      <c r="H118" s="1"/>
      <c r="I118" s="28"/>
      <c r="J118" s="28"/>
    </row>
  </sheetData>
  <mergeCells count="12">
    <mergeCell ref="A55:J55"/>
    <mergeCell ref="A54:J54"/>
    <mergeCell ref="G57:H57"/>
    <mergeCell ref="I57:J57"/>
    <mergeCell ref="A60:E60"/>
    <mergeCell ref="A53:J53"/>
    <mergeCell ref="A2:J2"/>
    <mergeCell ref="A3:J3"/>
    <mergeCell ref="A4:J4"/>
    <mergeCell ref="G6:H6"/>
    <mergeCell ref="A9:E9"/>
    <mergeCell ref="I6:J6"/>
  </mergeCells>
  <pageMargins left="0.66929133858267698" right="0.31" top="0.35433070866141703" bottom="0.15748031496063" header="0" footer="0"/>
  <pageSetup paperSize="9" scale="72" fitToHeight="2" orientation="portrait" r:id="rId1"/>
  <headerFooter alignWithMargins="0"/>
  <rowBreaks count="1" manualBreakCount="1">
    <brk id="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6"/>
  <sheetViews>
    <sheetView view="pageBreakPreview" topLeftCell="A22" zoomScale="80" zoomScaleNormal="80" zoomScaleSheetLayoutView="80" workbookViewId="0">
      <selection activeCell="F31" sqref="F31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58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5" customHeight="1">
      <c r="I1" s="1">
        <v>4</v>
      </c>
    </row>
    <row r="2" spans="1:14" ht="22.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</row>
    <row r="3" spans="1:14" ht="22.5" customHeight="1">
      <c r="A3" s="159" t="s">
        <v>86</v>
      </c>
      <c r="B3" s="159"/>
      <c r="C3" s="159"/>
      <c r="D3" s="159"/>
      <c r="E3" s="159"/>
      <c r="F3" s="159"/>
      <c r="G3" s="159"/>
      <c r="H3" s="159"/>
      <c r="I3" s="159"/>
    </row>
    <row r="4" spans="1:14" ht="22.5" customHeight="1">
      <c r="A4" s="159" t="s">
        <v>87</v>
      </c>
      <c r="B4" s="159"/>
      <c r="C4" s="159"/>
      <c r="D4" s="159"/>
      <c r="E4" s="159"/>
      <c r="F4" s="159"/>
      <c r="G4" s="159"/>
      <c r="H4" s="159"/>
      <c r="I4" s="159"/>
    </row>
    <row r="5" spans="1:14" ht="22.5" customHeight="1">
      <c r="A5" s="15"/>
      <c r="B5" s="31"/>
      <c r="C5" s="31"/>
      <c r="D5" s="31"/>
      <c r="E5" s="31"/>
      <c r="F5" s="7"/>
      <c r="G5" s="7"/>
      <c r="H5" s="163" t="s">
        <v>4</v>
      </c>
      <c r="I5" s="163"/>
    </row>
    <row r="6" spans="1:14" ht="22.5" customHeight="1">
      <c r="A6" s="32"/>
      <c r="B6" s="32"/>
      <c r="C6" s="32"/>
      <c r="D6" s="32"/>
      <c r="E6" s="32"/>
      <c r="F6" s="8" t="s">
        <v>5</v>
      </c>
      <c r="G6" s="8"/>
      <c r="H6" s="160" t="s">
        <v>6</v>
      </c>
      <c r="I6" s="160"/>
    </row>
    <row r="7" spans="1:14" ht="22.5" customHeight="1">
      <c r="A7" s="9"/>
      <c r="B7" s="9"/>
      <c r="C7" s="9"/>
      <c r="D7" s="9"/>
      <c r="E7" s="16" t="s">
        <v>7</v>
      </c>
      <c r="F7" s="9">
        <v>2568</v>
      </c>
      <c r="G7" s="9">
        <v>2567</v>
      </c>
      <c r="H7" s="134">
        <f>+F7</f>
        <v>2568</v>
      </c>
      <c r="I7" s="9">
        <f>+G7</f>
        <v>2567</v>
      </c>
      <c r="K7" s="6"/>
      <c r="L7" s="6"/>
      <c r="M7" s="2"/>
    </row>
    <row r="8" spans="1:14" ht="15" customHeight="1">
      <c r="A8" s="31"/>
      <c r="B8" s="31"/>
      <c r="C8" s="31"/>
      <c r="D8" s="31"/>
      <c r="E8" s="14"/>
      <c r="F8" s="149"/>
      <c r="G8" s="14"/>
      <c r="H8" s="135"/>
      <c r="I8" s="14"/>
    </row>
    <row r="9" spans="1:14" ht="22.5" customHeight="1">
      <c r="A9" s="1" t="s">
        <v>88</v>
      </c>
      <c r="D9" s="33"/>
      <c r="F9" s="10"/>
      <c r="G9" s="10"/>
      <c r="H9" s="136"/>
      <c r="I9" s="78"/>
      <c r="J9" s="3"/>
    </row>
    <row r="10" spans="1:14" ht="22.5" customHeight="1">
      <c r="B10" s="1" t="s">
        <v>89</v>
      </c>
      <c r="D10" s="33"/>
      <c r="F10" s="11">
        <v>169917079.63999999</v>
      </c>
      <c r="G10" s="11">
        <v>224013337.02000001</v>
      </c>
      <c r="H10" s="65">
        <v>0</v>
      </c>
      <c r="I10" s="11">
        <v>0</v>
      </c>
      <c r="J10" s="5"/>
      <c r="M10" s="5"/>
      <c r="N10" s="5"/>
    </row>
    <row r="11" spans="1:14" ht="22.5" customHeight="1">
      <c r="B11" s="1" t="s">
        <v>90</v>
      </c>
      <c r="D11" s="33"/>
      <c r="F11" s="4">
        <v>44925901.840000004</v>
      </c>
      <c r="G11" s="4">
        <v>95624255.900000006</v>
      </c>
      <c r="H11" s="65">
        <v>0</v>
      </c>
      <c r="I11" s="11">
        <v>0</v>
      </c>
      <c r="J11" s="5"/>
      <c r="M11" s="5"/>
      <c r="N11" s="5"/>
    </row>
    <row r="12" spans="1:14" ht="22.5" customHeight="1">
      <c r="B12" s="1" t="s">
        <v>91</v>
      </c>
      <c r="D12" s="33"/>
      <c r="F12" s="65">
        <v>20004.25</v>
      </c>
      <c r="G12" s="4">
        <v>40248577.469999999</v>
      </c>
      <c r="H12" s="65">
        <v>0</v>
      </c>
      <c r="I12" s="11">
        <v>0</v>
      </c>
      <c r="J12" s="5"/>
      <c r="L12" s="5"/>
    </row>
    <row r="13" spans="1:14" ht="22.5" customHeight="1">
      <c r="B13" s="1" t="s">
        <v>92</v>
      </c>
      <c r="F13" s="11">
        <v>6203595</v>
      </c>
      <c r="G13" s="11">
        <v>5387007.7800000003</v>
      </c>
      <c r="H13" s="61">
        <v>1499143.65</v>
      </c>
      <c r="I13" s="4">
        <v>1420757.86</v>
      </c>
      <c r="M13" s="5"/>
      <c r="N13" s="5"/>
    </row>
    <row r="14" spans="1:14" ht="22.5" customHeight="1">
      <c r="C14" s="1" t="s">
        <v>93</v>
      </c>
      <c r="F14" s="38">
        <f>SUM(F10:F13)</f>
        <v>221066580.72999999</v>
      </c>
      <c r="G14" s="38">
        <f>SUM(G10:G13)</f>
        <v>365273178.16999996</v>
      </c>
      <c r="H14" s="137">
        <f>SUM(H10:H13)</f>
        <v>1499143.65</v>
      </c>
      <c r="I14" s="38">
        <f>SUM(I10:I13)</f>
        <v>1420757.86</v>
      </c>
      <c r="J14" s="51"/>
      <c r="M14" s="5"/>
      <c r="N14" s="3"/>
    </row>
    <row r="15" spans="1:14" ht="22.5" customHeight="1">
      <c r="A15" s="1" t="s">
        <v>94</v>
      </c>
      <c r="F15" s="11"/>
      <c r="G15" s="11"/>
      <c r="H15" s="65"/>
      <c r="I15" s="11"/>
      <c r="M15" s="5"/>
    </row>
    <row r="16" spans="1:14" ht="22.5" customHeight="1">
      <c r="B16" s="1" t="s">
        <v>95</v>
      </c>
      <c r="E16" s="1"/>
      <c r="F16" s="4">
        <v>-155556545.45000005</v>
      </c>
      <c r="G16" s="4">
        <v>-201582743.00999999</v>
      </c>
      <c r="H16" s="61">
        <v>0</v>
      </c>
      <c r="I16" s="61">
        <v>0</v>
      </c>
      <c r="M16" s="5"/>
      <c r="N16" s="5"/>
    </row>
    <row r="17" spans="1:14" ht="22.5" customHeight="1">
      <c r="B17" s="1" t="s">
        <v>96</v>
      </c>
      <c r="E17" s="1"/>
      <c r="F17" s="4">
        <v>-36445222.969999999</v>
      </c>
      <c r="G17" s="4">
        <v>-84865870.870000005</v>
      </c>
      <c r="H17" s="61">
        <v>0</v>
      </c>
      <c r="I17" s="61">
        <v>0</v>
      </c>
      <c r="J17" s="5"/>
      <c r="M17" s="5"/>
      <c r="N17" s="5"/>
    </row>
    <row r="18" spans="1:14" ht="22.5" customHeight="1">
      <c r="B18" s="1" t="s">
        <v>97</v>
      </c>
      <c r="E18" s="1"/>
      <c r="F18" s="6">
        <v>-6096625.6099999994</v>
      </c>
      <c r="G18" s="6">
        <v>-8179047.2699999996</v>
      </c>
      <c r="H18" s="61">
        <v>0</v>
      </c>
      <c r="I18" s="61">
        <v>0</v>
      </c>
      <c r="M18" s="5"/>
      <c r="N18" s="5"/>
    </row>
    <row r="19" spans="1:14" ht="22.5" customHeight="1">
      <c r="B19" s="1" t="s">
        <v>98</v>
      </c>
      <c r="E19" s="1"/>
      <c r="F19" s="6">
        <v>-51639366.489999995</v>
      </c>
      <c r="G19" s="6">
        <v>-60624894.509999998</v>
      </c>
      <c r="H19" s="61">
        <v>-3203432.7</v>
      </c>
      <c r="I19" s="61">
        <v>-4837126.1399999997</v>
      </c>
      <c r="M19" s="5"/>
      <c r="N19" s="5"/>
    </row>
    <row r="20" spans="1:14" ht="22.5" customHeight="1">
      <c r="B20" s="1" t="s">
        <v>99</v>
      </c>
      <c r="E20" s="1"/>
      <c r="F20" s="6">
        <v>31677758.689999998</v>
      </c>
      <c r="G20" s="6">
        <v>-9848307.2300000004</v>
      </c>
      <c r="H20" s="65">
        <v>17031395.760000002</v>
      </c>
      <c r="I20" s="61">
        <v>-4985779.12</v>
      </c>
      <c r="M20" s="5"/>
      <c r="N20" s="5"/>
    </row>
    <row r="21" spans="1:14" ht="22.5" customHeight="1">
      <c r="C21" s="1" t="s">
        <v>100</v>
      </c>
      <c r="F21" s="38">
        <f>SUM(F16:F20)</f>
        <v>-218060001.83000004</v>
      </c>
      <c r="G21" s="38">
        <f>SUM(G16:G20)</f>
        <v>-365100862.88999999</v>
      </c>
      <c r="H21" s="38">
        <f>SUM(H16:H20)</f>
        <v>13827963.060000002</v>
      </c>
      <c r="I21" s="38">
        <f>SUM(I16:I20)</f>
        <v>-9822905.2599999998</v>
      </c>
      <c r="J21" s="5"/>
      <c r="M21" s="5"/>
      <c r="N21" s="3"/>
    </row>
    <row r="22" spans="1:14" ht="12.75" customHeight="1">
      <c r="F22" s="11"/>
      <c r="G22" s="11"/>
      <c r="H22" s="11"/>
      <c r="I22" s="11"/>
      <c r="J22" s="5"/>
      <c r="M22" s="5"/>
      <c r="N22" s="3"/>
    </row>
    <row r="23" spans="1:14" ht="22.5" customHeight="1">
      <c r="A23" s="1" t="s">
        <v>101</v>
      </c>
      <c r="F23" s="11">
        <f>F14+F21</f>
        <v>3006578.8999999464</v>
      </c>
      <c r="G23" s="11">
        <f>G14+G21</f>
        <v>172315.27999997139</v>
      </c>
      <c r="H23" s="11">
        <f>H14+H21</f>
        <v>15327106.710000003</v>
      </c>
      <c r="I23" s="11">
        <f>I14+I21</f>
        <v>-8402147.4000000004</v>
      </c>
      <c r="J23" s="5"/>
      <c r="M23" s="5"/>
      <c r="N23" s="3"/>
    </row>
    <row r="24" spans="1:14" ht="22.5" customHeight="1">
      <c r="B24" s="1" t="s">
        <v>102</v>
      </c>
      <c r="E24" s="1"/>
      <c r="F24" s="11">
        <v>-1546852.9500000002</v>
      </c>
      <c r="G24" s="11">
        <v>-3101960.97</v>
      </c>
      <c r="H24" s="99">
        <v>-1022069.55</v>
      </c>
      <c r="I24" s="99">
        <v>-1394977.3252131799</v>
      </c>
      <c r="M24" s="5"/>
      <c r="N24" s="5"/>
    </row>
    <row r="25" spans="1:14" ht="22.5" customHeight="1">
      <c r="B25" s="1" t="s">
        <v>103</v>
      </c>
      <c r="F25" s="39">
        <v>0</v>
      </c>
      <c r="G25" s="39">
        <v>-41092.36</v>
      </c>
      <c r="H25" s="138">
        <v>0</v>
      </c>
      <c r="I25" s="39">
        <v>0</v>
      </c>
      <c r="M25" s="5"/>
      <c r="N25" s="5"/>
    </row>
    <row r="26" spans="1:14" ht="22.5" customHeight="1">
      <c r="A26" s="1" t="s">
        <v>104</v>
      </c>
      <c r="E26" s="1"/>
      <c r="F26" s="37">
        <f>SUM(F23:F25)</f>
        <v>1459725.9499999462</v>
      </c>
      <c r="G26" s="37">
        <f>SUM(G23:G25)</f>
        <v>-2970738.0500000287</v>
      </c>
      <c r="H26" s="37">
        <f t="shared" ref="H26:I26" si="0">SUM(H23:H25)</f>
        <v>14305037.160000002</v>
      </c>
      <c r="I26" s="37">
        <f t="shared" si="0"/>
        <v>-9797124.7252131812</v>
      </c>
      <c r="J26" s="35"/>
      <c r="K26" s="37"/>
      <c r="L26" s="37"/>
      <c r="M26" s="5"/>
      <c r="N26" s="37"/>
    </row>
    <row r="27" spans="1:14" ht="22.5" customHeight="1">
      <c r="A27" s="1" t="s">
        <v>105</v>
      </c>
      <c r="F27" s="6">
        <v>-340204.45000000007</v>
      </c>
      <c r="G27" s="6">
        <v>-825913.03</v>
      </c>
      <c r="H27" s="59">
        <v>14878.21</v>
      </c>
      <c r="I27" s="59">
        <v>20596.990000000002</v>
      </c>
      <c r="K27" s="4"/>
      <c r="L27" s="4"/>
      <c r="M27" s="5"/>
    </row>
    <row r="28" spans="1:14" ht="22.5" customHeight="1">
      <c r="A28" s="1" t="s">
        <v>106</v>
      </c>
      <c r="F28" s="40">
        <f>SUM(F26:F27)</f>
        <v>1119521.499999946</v>
      </c>
      <c r="G28" s="40">
        <f>SUM(G26:G27)</f>
        <v>-3796651.0800000289</v>
      </c>
      <c r="H28" s="139">
        <f>SUM(H26:H27)</f>
        <v>14319915.370000003</v>
      </c>
      <c r="I28" s="40">
        <f>SUM(I26:I27)</f>
        <v>-9776527.735213181</v>
      </c>
      <c r="J28" s="35"/>
      <c r="K28" s="4"/>
      <c r="L28" s="4"/>
      <c r="M28" s="5"/>
    </row>
    <row r="29" spans="1:14" ht="22.5" customHeight="1">
      <c r="A29" s="1" t="s">
        <v>107</v>
      </c>
      <c r="F29" s="4"/>
      <c r="G29" s="4"/>
      <c r="H29" s="61"/>
      <c r="I29" s="4"/>
      <c r="K29" s="4"/>
      <c r="L29" s="4"/>
      <c r="M29" s="5"/>
    </row>
    <row r="30" spans="1:14" ht="22.5" customHeight="1">
      <c r="A30" s="1" t="s">
        <v>108</v>
      </c>
      <c r="F30" s="4"/>
      <c r="G30" s="4"/>
      <c r="H30" s="61"/>
      <c r="I30" s="4"/>
      <c r="K30" s="4"/>
      <c r="L30" s="4"/>
      <c r="M30" s="5"/>
    </row>
    <row r="31" spans="1:14" ht="22.5" customHeight="1">
      <c r="B31" s="1" t="s">
        <v>109</v>
      </c>
      <c r="E31" s="1"/>
      <c r="F31" s="4">
        <v>1105801.6100000001</v>
      </c>
      <c r="G31" s="4">
        <v>3035103.44</v>
      </c>
      <c r="H31" s="61">
        <v>0</v>
      </c>
      <c r="I31" s="4">
        <v>0</v>
      </c>
      <c r="K31" s="4"/>
      <c r="L31" s="4"/>
      <c r="M31" s="5"/>
    </row>
    <row r="32" spans="1:14" ht="22.5" customHeight="1">
      <c r="A32" s="1" t="s">
        <v>110</v>
      </c>
      <c r="F32" s="42">
        <f>F31</f>
        <v>1105801.6100000001</v>
      </c>
      <c r="G32" s="42">
        <f>G31</f>
        <v>3035103.44</v>
      </c>
      <c r="H32" s="42">
        <f>SUM(H31)</f>
        <v>0</v>
      </c>
      <c r="I32" s="42">
        <f>SUM(I31)</f>
        <v>0</v>
      </c>
      <c r="K32" s="4"/>
      <c r="L32" s="4"/>
      <c r="M32" s="5"/>
    </row>
    <row r="33" spans="1:14" ht="22.5" customHeight="1" thickBot="1">
      <c r="A33" s="1" t="s">
        <v>111</v>
      </c>
      <c r="F33" s="43">
        <f>+F28+F32</f>
        <v>2225323.1099999463</v>
      </c>
      <c r="G33" s="43">
        <f>+G28+G32</f>
        <v>-761547.640000029</v>
      </c>
      <c r="H33" s="43">
        <f>+H28+H32</f>
        <v>14319915.370000003</v>
      </c>
      <c r="I33" s="43">
        <f>+I28+I32</f>
        <v>-9776527.735213181</v>
      </c>
      <c r="K33" s="11"/>
      <c r="L33" s="11"/>
      <c r="M33" s="5"/>
    </row>
    <row r="34" spans="1:14" ht="14.25" customHeight="1" thickTop="1">
      <c r="F34" s="11"/>
      <c r="G34" s="11"/>
      <c r="H34" s="65"/>
      <c r="I34" s="11" t="s">
        <v>112</v>
      </c>
      <c r="K34" s="11"/>
      <c r="L34" s="11"/>
      <c r="M34" s="5"/>
    </row>
    <row r="35" spans="1:14" ht="22.5" customHeight="1">
      <c r="A35" s="1" t="s">
        <v>113</v>
      </c>
      <c r="F35" s="11"/>
      <c r="G35" s="11"/>
      <c r="H35" s="140"/>
      <c r="I35" s="5"/>
    </row>
    <row r="36" spans="1:14" ht="22.5" customHeight="1">
      <c r="B36" s="1" t="s">
        <v>114</v>
      </c>
      <c r="F36" s="11">
        <f>+F28-F37</f>
        <v>11857220.049999936</v>
      </c>
      <c r="G36" s="11">
        <f>G28-G37</f>
        <v>-6752029.3400000287</v>
      </c>
      <c r="H36" s="65">
        <f>+H28-H37</f>
        <v>14319915.370000003</v>
      </c>
      <c r="I36" s="65">
        <f>+I28-I37</f>
        <v>-9776527.735213181</v>
      </c>
      <c r="M36" s="5"/>
    </row>
    <row r="37" spans="1:14" ht="22.5" customHeight="1">
      <c r="B37" s="1" t="s">
        <v>115</v>
      </c>
      <c r="E37" s="1"/>
      <c r="F37" s="11">
        <v>-10737698.54999999</v>
      </c>
      <c r="G37" s="11">
        <v>2955378.26</v>
      </c>
      <c r="H37" s="65">
        <v>0</v>
      </c>
      <c r="I37" s="11">
        <v>0</v>
      </c>
      <c r="J37" s="5"/>
      <c r="M37" s="5"/>
      <c r="N37" s="5"/>
    </row>
    <row r="38" spans="1:14" ht="22.5" customHeight="1" thickBot="1">
      <c r="F38" s="43">
        <f>SUM(F36:F37)</f>
        <v>1119521.499999946</v>
      </c>
      <c r="G38" s="43">
        <f>SUM(G36:G37)</f>
        <v>-3796651.0800000289</v>
      </c>
      <c r="H38" s="141">
        <f>SUM(H36:H37)</f>
        <v>14319915.370000003</v>
      </c>
      <c r="I38" s="43">
        <f>SUM(I36:I37)</f>
        <v>-9776527.735213181</v>
      </c>
      <c r="M38" s="3"/>
    </row>
    <row r="39" spans="1:14" ht="13.5" customHeight="1" thickTop="1">
      <c r="F39" s="11"/>
      <c r="G39" s="11"/>
      <c r="H39" s="65"/>
      <c r="I39" s="11"/>
    </row>
    <row r="40" spans="1:14" ht="22.5" customHeight="1">
      <c r="A40" s="1" t="s">
        <v>116</v>
      </c>
      <c r="F40" s="11"/>
      <c r="G40" s="11"/>
      <c r="H40" s="65"/>
      <c r="I40" s="11"/>
    </row>
    <row r="41" spans="1:14" ht="22.5" customHeight="1">
      <c r="B41" s="1" t="s">
        <v>114</v>
      </c>
      <c r="F41" s="11">
        <f>+F33-F42</f>
        <v>12261210.019999944</v>
      </c>
      <c r="G41" s="11">
        <f>G33-G42</f>
        <v>-5657305.8200000301</v>
      </c>
      <c r="H41" s="65">
        <f>+H33-H42</f>
        <v>14319915.370000003</v>
      </c>
      <c r="I41" s="11">
        <f>+I33-I42</f>
        <v>-9776527.735213181</v>
      </c>
      <c r="J41" s="5"/>
      <c r="M41" s="5"/>
    </row>
    <row r="42" spans="1:14" ht="22.5" customHeight="1">
      <c r="B42" s="1" t="s">
        <v>115</v>
      </c>
      <c r="E42" s="1"/>
      <c r="F42" s="11">
        <v>-10035886.909999996</v>
      </c>
      <c r="G42" s="11">
        <v>4895758.1800000006</v>
      </c>
      <c r="H42" s="65">
        <v>0</v>
      </c>
      <c r="I42" s="11">
        <v>0</v>
      </c>
      <c r="J42" s="5"/>
      <c r="M42" s="5"/>
      <c r="N42" s="5"/>
    </row>
    <row r="43" spans="1:14" ht="22.5" customHeight="1" thickBot="1">
      <c r="F43" s="43">
        <f t="shared" ref="F43:H43" si="1">SUM(F41:F42)</f>
        <v>2225323.1099999472</v>
      </c>
      <c r="G43" s="43">
        <f>SUM(G41:G42)</f>
        <v>-761547.64000002947</v>
      </c>
      <c r="H43" s="141">
        <f t="shared" si="1"/>
        <v>14319915.370000003</v>
      </c>
      <c r="I43" s="43">
        <f>SUM(I41:I42)</f>
        <v>-9776527.735213181</v>
      </c>
      <c r="J43" s="5"/>
      <c r="M43" s="3"/>
    </row>
    <row r="44" spans="1:14" ht="13.5" customHeight="1" thickTop="1">
      <c r="F44" s="11"/>
      <c r="G44" s="11"/>
      <c r="H44" s="65"/>
      <c r="I44" s="11"/>
      <c r="J44" s="5"/>
      <c r="M44" s="3"/>
    </row>
    <row r="45" spans="1:14" ht="22.5" customHeight="1">
      <c r="A45" s="1" t="s">
        <v>117</v>
      </c>
      <c r="F45" s="11"/>
      <c r="G45" s="11"/>
      <c r="H45" s="65"/>
      <c r="I45" s="11"/>
      <c r="M45" s="5"/>
    </row>
    <row r="46" spans="1:14" ht="22.5" customHeight="1">
      <c r="B46" s="1" t="s">
        <v>118</v>
      </c>
      <c r="E46" s="2">
        <v>29</v>
      </c>
      <c r="F46" s="4">
        <f>+F36/F49</f>
        <v>1.5912273008783753E-2</v>
      </c>
      <c r="G46" s="4">
        <f>+G36/G49</f>
        <v>-9.0611571488376837E-3</v>
      </c>
      <c r="H46" s="61">
        <f>+H36/H49</f>
        <v>1.921718597354697E-2</v>
      </c>
      <c r="I46" s="4">
        <f>+I36/I49</f>
        <v>-1.3120004330244281E-2</v>
      </c>
    </row>
    <row r="47" spans="1:14" ht="22.5" customHeight="1">
      <c r="B47" s="1" t="s">
        <v>119</v>
      </c>
      <c r="E47" s="2">
        <v>29</v>
      </c>
      <c r="F47" s="4">
        <f>F36/F50</f>
        <v>1.5912273008783753E-2</v>
      </c>
      <c r="G47" s="4">
        <f>G36/G50</f>
        <v>-9.0611571488376837E-3</v>
      </c>
      <c r="H47" s="61">
        <f>H36/H50</f>
        <v>1.921718597354697E-2</v>
      </c>
      <c r="I47" s="4">
        <f>I36/I50</f>
        <v>-1.3120004330244281E-2</v>
      </c>
    </row>
    <row r="48" spans="1:14" ht="17.25" customHeight="1">
      <c r="F48" s="13"/>
      <c r="G48" s="13"/>
      <c r="H48" s="142"/>
      <c r="I48" s="13"/>
    </row>
    <row r="49" spans="1:13" ht="22.5" customHeight="1">
      <c r="A49" s="1" t="s">
        <v>120</v>
      </c>
      <c r="F49" s="13">
        <v>745161929</v>
      </c>
      <c r="G49" s="13">
        <v>745161929</v>
      </c>
      <c r="H49" s="142">
        <v>745161929</v>
      </c>
      <c r="I49" s="13">
        <v>745161929</v>
      </c>
    </row>
    <row r="50" spans="1:13" ht="22.5" customHeight="1">
      <c r="A50" s="1" t="s">
        <v>121</v>
      </c>
      <c r="F50" s="13">
        <v>745161929</v>
      </c>
      <c r="G50" s="13">
        <v>745161929</v>
      </c>
      <c r="H50" s="142">
        <v>745161929</v>
      </c>
      <c r="I50" s="13">
        <v>745161929</v>
      </c>
    </row>
    <row r="51" spans="1:13" ht="21.75">
      <c r="F51" s="13"/>
      <c r="G51" s="13"/>
      <c r="H51" s="142"/>
      <c r="I51" s="13"/>
    </row>
    <row r="52" spans="1:13" ht="25.5" customHeight="1">
      <c r="F52" s="11"/>
      <c r="G52" s="11"/>
      <c r="H52" s="143"/>
      <c r="I52" s="36" t="s">
        <v>8</v>
      </c>
      <c r="J52" s="54"/>
      <c r="K52" s="4"/>
      <c r="L52" s="4"/>
      <c r="M52" s="5"/>
    </row>
    <row r="53" spans="1:13" ht="21.75">
      <c r="F53" s="11"/>
      <c r="G53" s="11"/>
      <c r="H53" s="143"/>
      <c r="I53" s="36"/>
      <c r="J53" s="54"/>
      <c r="K53" s="4"/>
      <c r="L53" s="4"/>
      <c r="M53" s="5"/>
    </row>
    <row r="54" spans="1:13" ht="22.5" customHeight="1">
      <c r="A54" s="1" t="s">
        <v>43</v>
      </c>
      <c r="E54" s="1"/>
    </row>
    <row r="55" spans="1:13" s="58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  <row r="56" spans="1:13" s="58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3"/>
      <c r="L56" s="3"/>
      <c r="M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DA94-262E-4CF7-9BEB-DE2594B5DF43}">
  <sheetPr>
    <pageSetUpPr fitToPage="1"/>
  </sheetPr>
  <dimension ref="A1:J56"/>
  <sheetViews>
    <sheetView view="pageBreakPreview" topLeftCell="A28" zoomScale="90" zoomScaleNormal="80" zoomScaleSheetLayoutView="90" workbookViewId="0">
      <selection activeCell="G37" sqref="G37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58" customWidth="1"/>
    <col min="9" max="9" width="20.33203125" style="1" customWidth="1"/>
    <col min="10" max="10" width="20.6640625" style="1" customWidth="1"/>
    <col min="11" max="16384" width="12" style="1"/>
  </cols>
  <sheetData>
    <row r="1" spans="1:10" ht="22.5" customHeight="1">
      <c r="I1" s="1">
        <v>5</v>
      </c>
    </row>
    <row r="2" spans="1:10" ht="22.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</row>
    <row r="3" spans="1:10" ht="22.5" customHeight="1">
      <c r="A3" s="159" t="s">
        <v>86</v>
      </c>
      <c r="B3" s="159"/>
      <c r="C3" s="159"/>
      <c r="D3" s="159"/>
      <c r="E3" s="159"/>
      <c r="F3" s="159"/>
      <c r="G3" s="159"/>
      <c r="H3" s="159"/>
      <c r="I3" s="159"/>
    </row>
    <row r="4" spans="1:10" ht="22.5" customHeight="1">
      <c r="A4" s="159" t="s">
        <v>122</v>
      </c>
      <c r="B4" s="159"/>
      <c r="C4" s="159"/>
      <c r="D4" s="159"/>
      <c r="E4" s="159"/>
      <c r="F4" s="159"/>
      <c r="G4" s="159"/>
      <c r="H4" s="159"/>
      <c r="I4" s="159"/>
    </row>
    <row r="5" spans="1:10" ht="22.5" customHeight="1">
      <c r="A5" s="15"/>
      <c r="B5" s="31"/>
      <c r="C5" s="31"/>
      <c r="D5" s="31"/>
      <c r="E5" s="31"/>
      <c r="F5" s="7"/>
      <c r="G5" s="7"/>
      <c r="H5" s="163" t="s">
        <v>4</v>
      </c>
      <c r="I5" s="163"/>
    </row>
    <row r="6" spans="1:10" ht="22.5" customHeight="1">
      <c r="A6" s="32"/>
      <c r="B6" s="32"/>
      <c r="C6" s="32"/>
      <c r="D6" s="32"/>
      <c r="E6" s="32"/>
      <c r="F6" s="8" t="s">
        <v>5</v>
      </c>
      <c r="G6" s="8"/>
      <c r="H6" s="160" t="s">
        <v>6</v>
      </c>
      <c r="I6" s="160"/>
    </row>
    <row r="7" spans="1:10" ht="22.5" customHeight="1">
      <c r="A7" s="9"/>
      <c r="B7" s="9"/>
      <c r="C7" s="9"/>
      <c r="D7" s="9"/>
      <c r="E7" s="16" t="s">
        <v>7</v>
      </c>
      <c r="F7" s="9">
        <v>2568</v>
      </c>
      <c r="G7" s="9">
        <v>2567</v>
      </c>
      <c r="H7" s="134">
        <f>+F7</f>
        <v>2568</v>
      </c>
      <c r="I7" s="9">
        <f>+G7</f>
        <v>2567</v>
      </c>
    </row>
    <row r="8" spans="1:10" ht="15" customHeight="1">
      <c r="A8" s="31"/>
      <c r="B8" s="31"/>
      <c r="C8" s="31"/>
      <c r="D8" s="31"/>
      <c r="E8" s="14"/>
      <c r="F8" s="149"/>
      <c r="G8" s="14"/>
      <c r="H8" s="135"/>
      <c r="I8" s="14"/>
    </row>
    <row r="9" spans="1:10" ht="22.5" customHeight="1">
      <c r="A9" s="1" t="s">
        <v>88</v>
      </c>
      <c r="D9" s="33"/>
      <c r="F9" s="10"/>
      <c r="G9" s="10"/>
      <c r="H9" s="136"/>
      <c r="I9" s="78"/>
      <c r="J9" s="3"/>
    </row>
    <row r="10" spans="1:10" ht="22.5" customHeight="1">
      <c r="B10" s="1" t="s">
        <v>89</v>
      </c>
      <c r="D10" s="33"/>
      <c r="F10" s="11">
        <v>505216014.61000001</v>
      </c>
      <c r="G10" s="11">
        <v>589234929.53999996</v>
      </c>
      <c r="H10" s="65">
        <v>0</v>
      </c>
      <c r="I10" s="11">
        <v>0</v>
      </c>
      <c r="J10" s="5"/>
    </row>
    <row r="11" spans="1:10" ht="22.5" customHeight="1">
      <c r="B11" s="1" t="s">
        <v>90</v>
      </c>
      <c r="D11" s="33"/>
      <c r="F11" s="4">
        <v>152214753.31</v>
      </c>
      <c r="G11" s="4">
        <v>268836036.66000003</v>
      </c>
      <c r="H11" s="65">
        <v>0</v>
      </c>
      <c r="I11" s="11">
        <v>0</v>
      </c>
      <c r="J11" s="5"/>
    </row>
    <row r="12" spans="1:10" ht="22.5" customHeight="1">
      <c r="B12" s="1" t="s">
        <v>91</v>
      </c>
      <c r="D12" s="33"/>
      <c r="F12" s="65">
        <v>236839.96</v>
      </c>
      <c r="G12" s="4">
        <v>40248577.469999999</v>
      </c>
      <c r="H12" s="65">
        <v>0</v>
      </c>
      <c r="I12" s="11">
        <v>0</v>
      </c>
      <c r="J12" s="5"/>
    </row>
    <row r="13" spans="1:10" ht="22.5" customHeight="1">
      <c r="B13" s="1" t="s">
        <v>92</v>
      </c>
      <c r="F13" s="11">
        <v>21354285.579999998</v>
      </c>
      <c r="G13" s="11">
        <v>29961181.120000001</v>
      </c>
      <c r="H13" s="61">
        <v>4404156.75</v>
      </c>
      <c r="I13" s="4">
        <v>5574667.4400000004</v>
      </c>
    </row>
    <row r="14" spans="1:10" ht="22.5" customHeight="1">
      <c r="C14" s="1" t="s">
        <v>93</v>
      </c>
      <c r="F14" s="38">
        <f>SUM(F10:F13)</f>
        <v>679021893.46000016</v>
      </c>
      <c r="G14" s="38">
        <f>SUM(G10:G13)</f>
        <v>928280724.79000008</v>
      </c>
      <c r="H14" s="137">
        <f>SUM(H10:H13)</f>
        <v>4404156.75</v>
      </c>
      <c r="I14" s="38">
        <f>SUM(I10:I13)</f>
        <v>5574667.4400000004</v>
      </c>
      <c r="J14" s="51"/>
    </row>
    <row r="15" spans="1:10" ht="22.5" customHeight="1">
      <c r="A15" s="1" t="s">
        <v>94</v>
      </c>
      <c r="F15" s="11"/>
      <c r="G15" s="11"/>
      <c r="H15" s="65"/>
      <c r="I15" s="11"/>
    </row>
    <row r="16" spans="1:10" ht="22.5" customHeight="1">
      <c r="B16" s="1" t="s">
        <v>95</v>
      </c>
      <c r="E16" s="1"/>
      <c r="F16" s="4">
        <f>-480267041.6</f>
        <v>-480267041.60000002</v>
      </c>
      <c r="G16" s="4">
        <v>-544426706.69000006</v>
      </c>
      <c r="H16" s="61">
        <v>0</v>
      </c>
      <c r="I16" s="61">
        <v>0</v>
      </c>
    </row>
    <row r="17" spans="1:10" ht="22.5" customHeight="1">
      <c r="B17" s="1" t="s">
        <v>96</v>
      </c>
      <c r="E17" s="1"/>
      <c r="F17" s="4">
        <f>-127768917.11</f>
        <v>-127768917.11</v>
      </c>
      <c r="G17" s="4">
        <v>-244374502.40000001</v>
      </c>
      <c r="H17" s="61">
        <v>0</v>
      </c>
      <c r="I17" s="61">
        <v>0</v>
      </c>
      <c r="J17" s="5"/>
    </row>
    <row r="18" spans="1:10" ht="22.5" customHeight="1">
      <c r="B18" s="1" t="s">
        <v>97</v>
      </c>
      <c r="E18" s="1"/>
      <c r="F18" s="6">
        <f>-18847252.47</f>
        <v>-18847252.469999999</v>
      </c>
      <c r="G18" s="6">
        <v>-23678547.66</v>
      </c>
      <c r="H18" s="61">
        <v>0</v>
      </c>
      <c r="I18" s="61">
        <v>0</v>
      </c>
    </row>
    <row r="19" spans="1:10" ht="22.5" customHeight="1">
      <c r="B19" s="1" t="s">
        <v>98</v>
      </c>
      <c r="E19" s="1"/>
      <c r="F19" s="6">
        <f>-131216097.13-6.99</f>
        <v>-131216104.11999999</v>
      </c>
      <c r="G19" s="6">
        <v>-163737695.19999999</v>
      </c>
      <c r="H19" s="61">
        <v>-13772685.48</v>
      </c>
      <c r="I19" s="61">
        <v>-14667326.02</v>
      </c>
    </row>
    <row r="20" spans="1:10" ht="22.5" customHeight="1">
      <c r="B20" s="1" t="s">
        <v>99</v>
      </c>
      <c r="E20" s="1"/>
      <c r="F20" s="6">
        <f>-112130709.19</f>
        <v>-112130709.19</v>
      </c>
      <c r="G20" s="6">
        <v>132464442.98999999</v>
      </c>
      <c r="H20" s="65">
        <v>-58423773.119999997</v>
      </c>
      <c r="I20" s="61">
        <v>69036611.329999998</v>
      </c>
    </row>
    <row r="21" spans="1:10" ht="22.5" customHeight="1">
      <c r="C21" s="1" t="s">
        <v>100</v>
      </c>
      <c r="F21" s="38">
        <f>SUM(F16:F20)</f>
        <v>-870230024.49000001</v>
      </c>
      <c r="G21" s="38">
        <f>SUM(G16:G20)</f>
        <v>-843753008.96000004</v>
      </c>
      <c r="H21" s="38">
        <f>SUM(H16:H20)</f>
        <v>-72196458.599999994</v>
      </c>
      <c r="I21" s="38">
        <f>SUM(I16:I20)</f>
        <v>54369285.310000002</v>
      </c>
      <c r="J21" s="5"/>
    </row>
    <row r="22" spans="1:10" ht="12.75" customHeight="1">
      <c r="F22" s="11"/>
      <c r="G22" s="11"/>
      <c r="H22" s="11"/>
      <c r="I22" s="11"/>
      <c r="J22" s="5"/>
    </row>
    <row r="23" spans="1:10" ht="22.5" customHeight="1">
      <c r="A23" s="1" t="s">
        <v>101</v>
      </c>
      <c r="F23" s="11">
        <f>F14+F21</f>
        <v>-191208131.02999985</v>
      </c>
      <c r="G23" s="11">
        <f>G14+G21</f>
        <v>84527715.830000043</v>
      </c>
      <c r="H23" s="11">
        <f>H14+H21</f>
        <v>-67792301.849999994</v>
      </c>
      <c r="I23" s="11">
        <f>I14+I21</f>
        <v>59943952.75</v>
      </c>
      <c r="J23" s="5"/>
    </row>
    <row r="24" spans="1:10" ht="22.5" customHeight="1">
      <c r="B24" s="1" t="s">
        <v>102</v>
      </c>
      <c r="E24" s="1"/>
      <c r="F24" s="11">
        <f>-7321595.41</f>
        <v>-7321595.4100000001</v>
      </c>
      <c r="G24" s="11">
        <v>-11854424.359999999</v>
      </c>
      <c r="H24" s="99">
        <v>-2964840.94</v>
      </c>
      <c r="I24" s="99">
        <v>-2521304.9</v>
      </c>
    </row>
    <row r="25" spans="1:10" ht="22.5" customHeight="1">
      <c r="B25" s="1" t="s">
        <v>103</v>
      </c>
      <c r="F25" s="39">
        <v>0</v>
      </c>
      <c r="G25" s="39">
        <f>-122467.2-41092.36</f>
        <v>-163559.56</v>
      </c>
      <c r="H25" s="138">
        <v>0</v>
      </c>
      <c r="I25" s="39">
        <v>0</v>
      </c>
    </row>
    <row r="26" spans="1:10" ht="22.5" customHeight="1">
      <c r="A26" s="1" t="s">
        <v>104</v>
      </c>
      <c r="E26" s="1"/>
      <c r="F26" s="37">
        <f>SUM(F23:F25)</f>
        <v>-198529726.43999985</v>
      </c>
      <c r="G26" s="37">
        <f>SUM(G23:G25)</f>
        <v>72509731.910000041</v>
      </c>
      <c r="H26" s="37">
        <f>SUM(H23:H25)</f>
        <v>-70757142.789999992</v>
      </c>
      <c r="I26" s="37">
        <f t="shared" ref="I26" si="0">SUM(I23:I25)</f>
        <v>57422647.850000001</v>
      </c>
      <c r="J26" s="35"/>
    </row>
    <row r="27" spans="1:10" ht="22.5" customHeight="1">
      <c r="A27" s="1" t="s">
        <v>105</v>
      </c>
      <c r="E27" s="2">
        <v>28</v>
      </c>
      <c r="F27" s="6">
        <f>-576308.79</f>
        <v>-576308.79</v>
      </c>
      <c r="G27" s="6">
        <v>-1167937.81</v>
      </c>
      <c r="H27" s="59">
        <v>44634.64</v>
      </c>
      <c r="I27" s="59">
        <v>61790.96</v>
      </c>
    </row>
    <row r="28" spans="1:10" ht="22.5" customHeight="1">
      <c r="A28" s="1" t="s">
        <v>106</v>
      </c>
      <c r="F28" s="40">
        <f>SUM(F26:F27)</f>
        <v>-199106035.22999984</v>
      </c>
      <c r="G28" s="40">
        <f>SUM(G26:G27)</f>
        <v>71341794.100000039</v>
      </c>
      <c r="H28" s="139">
        <f>SUM(H26:H27)</f>
        <v>-70712508.149999991</v>
      </c>
      <c r="I28" s="40">
        <f>SUM(I26:I27)</f>
        <v>57484438.810000002</v>
      </c>
      <c r="J28" s="35"/>
    </row>
    <row r="29" spans="1:10" ht="22.5" customHeight="1">
      <c r="A29" s="1" t="s">
        <v>107</v>
      </c>
      <c r="F29" s="4"/>
      <c r="G29" s="4"/>
      <c r="H29" s="61"/>
      <c r="I29" s="4"/>
    </row>
    <row r="30" spans="1:10" ht="22.5" customHeight="1">
      <c r="A30" s="1" t="s">
        <v>108</v>
      </c>
      <c r="F30" s="4"/>
      <c r="G30" s="4"/>
      <c r="H30" s="61"/>
      <c r="I30" s="4"/>
    </row>
    <row r="31" spans="1:10" ht="22.5" customHeight="1">
      <c r="B31" s="1" t="s">
        <v>109</v>
      </c>
      <c r="E31" s="1"/>
      <c r="F31" s="4">
        <v>-171341.37</v>
      </c>
      <c r="G31" s="4">
        <v>1352558.22</v>
      </c>
      <c r="H31" s="61">
        <v>0</v>
      </c>
      <c r="I31" s="4">
        <v>0</v>
      </c>
    </row>
    <row r="32" spans="1:10" ht="22.5" customHeight="1">
      <c r="A32" s="1" t="s">
        <v>123</v>
      </c>
      <c r="F32" s="42">
        <f>F31</f>
        <v>-171341.37</v>
      </c>
      <c r="G32" s="42">
        <f>G31</f>
        <v>1352558.22</v>
      </c>
      <c r="H32" s="42">
        <f>SUM(H31)</f>
        <v>0</v>
      </c>
      <c r="I32" s="42">
        <f>SUM(I31)</f>
        <v>0</v>
      </c>
    </row>
    <row r="33" spans="1:10" ht="22.5" customHeight="1" thickBot="1">
      <c r="A33" s="1" t="s">
        <v>111</v>
      </c>
      <c r="F33" s="43">
        <f>+F28+F32</f>
        <v>-199277376.59999985</v>
      </c>
      <c r="G33" s="43">
        <f>+G28+G32</f>
        <v>72694352.320000038</v>
      </c>
      <c r="H33" s="43">
        <f>+H28+H32</f>
        <v>-70712508.149999991</v>
      </c>
      <c r="I33" s="43">
        <f>+I28+I32</f>
        <v>57484438.810000002</v>
      </c>
    </row>
    <row r="34" spans="1:10" ht="14.25" customHeight="1" thickTop="1">
      <c r="F34" s="11"/>
      <c r="G34" s="11"/>
      <c r="H34" s="65"/>
      <c r="I34" s="11" t="s">
        <v>112</v>
      </c>
    </row>
    <row r="35" spans="1:10" ht="22.5" customHeight="1">
      <c r="A35" s="1" t="s">
        <v>113</v>
      </c>
      <c r="F35" s="11"/>
      <c r="G35" s="11"/>
      <c r="H35" s="140"/>
      <c r="I35" s="5"/>
    </row>
    <row r="36" spans="1:10" ht="22.5" customHeight="1">
      <c r="B36" s="1" t="s">
        <v>114</v>
      </c>
      <c r="F36" s="11">
        <f>+F28-F37</f>
        <v>-130252985.98999985</v>
      </c>
      <c r="G36" s="11">
        <f>G28-G37</f>
        <v>73145916.460000038</v>
      </c>
      <c r="H36" s="65">
        <f>+H28-H37</f>
        <v>-70712508.149999991</v>
      </c>
      <c r="I36" s="65">
        <f>+I28-I37</f>
        <v>57484438.810000002</v>
      </c>
    </row>
    <row r="37" spans="1:10" ht="22.5" customHeight="1">
      <c r="B37" s="1" t="s">
        <v>115</v>
      </c>
      <c r="E37" s="1"/>
      <c r="F37" s="11">
        <v>-68853049.239999995</v>
      </c>
      <c r="G37" s="11">
        <v>-1804122.36</v>
      </c>
      <c r="H37" s="65">
        <v>0</v>
      </c>
      <c r="I37" s="11">
        <v>0</v>
      </c>
      <c r="J37" s="5"/>
    </row>
    <row r="38" spans="1:10" ht="22.5" customHeight="1" thickBot="1">
      <c r="F38" s="43">
        <f>SUM(F36:F37)</f>
        <v>-199106035.22999984</v>
      </c>
      <c r="G38" s="43">
        <f>SUM(G36:G37)</f>
        <v>71341794.100000039</v>
      </c>
      <c r="H38" s="141">
        <f>SUM(H36:H37)</f>
        <v>-70712508.149999991</v>
      </c>
      <c r="I38" s="43">
        <f>SUM(I36:I37)</f>
        <v>57484438.810000002</v>
      </c>
    </row>
    <row r="39" spans="1:10" ht="13.5" customHeight="1" thickTop="1">
      <c r="F39" s="11"/>
      <c r="G39" s="11"/>
      <c r="H39" s="65"/>
      <c r="I39" s="11"/>
    </row>
    <row r="40" spans="1:10" ht="22.5" customHeight="1">
      <c r="A40" s="1" t="s">
        <v>116</v>
      </c>
      <c r="F40" s="11"/>
      <c r="G40" s="11"/>
      <c r="H40" s="65"/>
      <c r="I40" s="11"/>
    </row>
    <row r="41" spans="1:10" ht="22.5" customHeight="1">
      <c r="B41" s="1" t="s">
        <v>114</v>
      </c>
      <c r="F41" s="11">
        <f>+F33-F42</f>
        <v>-130320291.09999985</v>
      </c>
      <c r="G41" s="11">
        <f>G33-G42</f>
        <v>73623689.330000043</v>
      </c>
      <c r="H41" s="65">
        <f>+H33-H42</f>
        <v>-70712508.149999991</v>
      </c>
      <c r="I41" s="11">
        <f>+I33-I42</f>
        <v>57484438.810000002</v>
      </c>
      <c r="J41" s="5"/>
    </row>
    <row r="42" spans="1:10" ht="22.5" customHeight="1">
      <c r="B42" s="1" t="s">
        <v>115</v>
      </c>
      <c r="E42" s="1"/>
      <c r="F42" s="11">
        <v>-68957085.5</v>
      </c>
      <c r="G42" s="11">
        <v>-929337.01</v>
      </c>
      <c r="H42" s="65">
        <v>0</v>
      </c>
      <c r="I42" s="11">
        <v>0</v>
      </c>
      <c r="J42" s="5"/>
    </row>
    <row r="43" spans="1:10" ht="22.5" customHeight="1" thickBot="1">
      <c r="F43" s="43">
        <f>SUM(F41:F42)</f>
        <v>-199277376.59999985</v>
      </c>
      <c r="G43" s="43">
        <f>SUM(G41:G42)</f>
        <v>72694352.320000038</v>
      </c>
      <c r="H43" s="141">
        <f t="shared" ref="H43" si="1">SUM(H41:H42)</f>
        <v>-70712508.149999991</v>
      </c>
      <c r="I43" s="43">
        <f>SUM(I41:I42)</f>
        <v>57484438.810000002</v>
      </c>
      <c r="J43" s="5"/>
    </row>
    <row r="44" spans="1:10" ht="13.5" customHeight="1" thickTop="1">
      <c r="F44" s="11"/>
      <c r="G44" s="11"/>
      <c r="H44" s="65"/>
      <c r="I44" s="11"/>
      <c r="J44" s="5"/>
    </row>
    <row r="45" spans="1:10" ht="22.5" customHeight="1">
      <c r="A45" s="1" t="s">
        <v>117</v>
      </c>
      <c r="F45" s="11"/>
      <c r="G45" s="11"/>
      <c r="H45" s="65"/>
      <c r="I45" s="11"/>
    </row>
    <row r="46" spans="1:10" ht="22.5" customHeight="1">
      <c r="B46" s="1" t="s">
        <v>118</v>
      </c>
      <c r="E46" s="2">
        <v>29</v>
      </c>
      <c r="F46" s="4">
        <f>+F36/F49</f>
        <v>-0.17479822964761241</v>
      </c>
      <c r="G46" s="4">
        <f>+G36/G49</f>
        <v>9.8161102457503618E-2</v>
      </c>
      <c r="H46" s="61">
        <f>+H36/H49</f>
        <v>-9.4895492372906759E-2</v>
      </c>
      <c r="I46" s="4">
        <f>+I36/I49</f>
        <v>7.7143553062545153E-2</v>
      </c>
    </row>
    <row r="47" spans="1:10" ht="22.5" customHeight="1">
      <c r="B47" s="1" t="s">
        <v>119</v>
      </c>
      <c r="E47" s="2">
        <v>29</v>
      </c>
      <c r="F47" s="4">
        <f>F36/F50</f>
        <v>-0.17479822964761241</v>
      </c>
      <c r="G47" s="4">
        <f>G36/G50</f>
        <v>9.8161102457503618E-2</v>
      </c>
      <c r="H47" s="61">
        <f>H36/H50</f>
        <v>-9.4895492372906759E-2</v>
      </c>
      <c r="I47" s="4">
        <f>I36/I50</f>
        <v>7.7143553062545153E-2</v>
      </c>
    </row>
    <row r="48" spans="1:10" ht="17.25" customHeight="1">
      <c r="F48" s="13"/>
      <c r="G48" s="13"/>
      <c r="H48" s="142"/>
      <c r="I48" s="13"/>
    </row>
    <row r="49" spans="1:10" ht="22.5" customHeight="1">
      <c r="A49" s="1" t="s">
        <v>120</v>
      </c>
      <c r="F49" s="13">
        <v>745161929</v>
      </c>
      <c r="G49" s="13">
        <v>745161929</v>
      </c>
      <c r="H49" s="142">
        <v>745161929</v>
      </c>
      <c r="I49" s="13">
        <v>745161929</v>
      </c>
    </row>
    <row r="50" spans="1:10" ht="22.5" customHeight="1">
      <c r="A50" s="1" t="s">
        <v>121</v>
      </c>
      <c r="F50" s="13">
        <v>745161929</v>
      </c>
      <c r="G50" s="13">
        <v>745161929</v>
      </c>
      <c r="H50" s="142">
        <v>745161929</v>
      </c>
      <c r="I50" s="13">
        <v>745161929</v>
      </c>
    </row>
    <row r="51" spans="1:10" ht="12.75" customHeight="1">
      <c r="F51" s="13"/>
      <c r="G51" s="13"/>
      <c r="H51" s="142"/>
      <c r="I51" s="13"/>
    </row>
    <row r="52" spans="1:10" ht="25.5" customHeight="1">
      <c r="F52" s="11"/>
      <c r="G52" s="11"/>
      <c r="H52" s="143"/>
      <c r="I52" s="36" t="s">
        <v>8</v>
      </c>
      <c r="J52" s="54"/>
    </row>
    <row r="53" spans="1:10" ht="25.5" customHeight="1">
      <c r="F53" s="11"/>
      <c r="G53" s="11"/>
      <c r="H53" s="143"/>
      <c r="I53" s="36"/>
      <c r="J53" s="54"/>
    </row>
    <row r="54" spans="1:10" ht="22.5" customHeight="1">
      <c r="A54" s="1" t="s">
        <v>43</v>
      </c>
      <c r="E54" s="1"/>
    </row>
    <row r="55" spans="1:10" s="58" customFormat="1" ht="22.5" customHeight="1">
      <c r="A55" s="1"/>
      <c r="B55" s="1"/>
      <c r="C55" s="1"/>
      <c r="D55" s="1"/>
      <c r="E55" s="1"/>
      <c r="F55" s="1"/>
      <c r="G55" s="1"/>
      <c r="I55" s="1"/>
      <c r="J55" s="1"/>
    </row>
    <row r="56" spans="1:10" s="58" customFormat="1" ht="22.5" customHeight="1">
      <c r="A56" s="1"/>
      <c r="B56" s="1"/>
      <c r="C56" s="1"/>
      <c r="D56" s="1"/>
      <c r="E56" s="1"/>
      <c r="F56" s="1"/>
      <c r="G56" s="1"/>
      <c r="I56" s="1"/>
      <c r="J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N47"/>
  <sheetViews>
    <sheetView view="pageBreakPreview" zoomScale="70" zoomScaleNormal="60" zoomScaleSheetLayoutView="70" workbookViewId="0">
      <pane xSplit="1" ySplit="3" topLeftCell="B28" activePane="bottomRight" state="frozen"/>
      <selection pane="topRight" activeCell="I78" sqref="I78"/>
      <selection pane="bottomLeft" activeCell="I78" sqref="I78"/>
      <selection pane="bottomRight" activeCell="D33" sqref="D33"/>
    </sheetView>
  </sheetViews>
  <sheetFormatPr defaultColWidth="12" defaultRowHeight="23.25" customHeight="1"/>
  <cols>
    <col min="1" max="1" width="45.6640625" style="24" customWidth="1"/>
    <col min="2" max="2" width="12.5" style="24" customWidth="1"/>
    <col min="3" max="3" width="19.1640625" style="23" customWidth="1"/>
    <col min="4" max="4" width="18.33203125" style="23" customWidth="1"/>
    <col min="5" max="5" width="21.33203125" style="23" customWidth="1"/>
    <col min="6" max="6" width="19.33203125" style="23" bestFit="1" customWidth="1"/>
    <col min="7" max="7" width="20.33203125" style="23" bestFit="1" customWidth="1"/>
    <col min="8" max="8" width="20.1640625" style="23" customWidth="1"/>
    <col min="9" max="9" width="20.33203125" style="23" customWidth="1"/>
    <col min="10" max="10" width="20.6640625" style="23" customWidth="1"/>
    <col min="11" max="11" width="23.6640625" style="23" customWidth="1"/>
    <col min="12" max="12" width="24.33203125" style="23" customWidth="1"/>
    <col min="13" max="13" width="22.33203125" style="23" customWidth="1"/>
    <col min="14" max="16384" width="12" style="24"/>
  </cols>
  <sheetData>
    <row r="1" spans="1:13" ht="23.25" customHeight="1">
      <c r="A1" s="165" t="s">
        <v>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3.25" customHeight="1">
      <c r="A2" s="165" t="s">
        <v>124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3.25" customHeight="1">
      <c r="A3" s="159" t="str">
        <f>'Page 5'!A4:I4</f>
        <v>สำหรับงวดเก้าเดือนสิ้นสุดวันที่ 30 กันยายน 2568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3.25" customHeight="1">
      <c r="A4" s="82"/>
      <c r="B4" s="82"/>
      <c r="C4" s="83"/>
      <c r="D4" s="84"/>
      <c r="E4" s="84"/>
      <c r="F4" s="84"/>
      <c r="G4" s="84"/>
      <c r="H4" s="84"/>
      <c r="I4" s="84"/>
      <c r="J4" s="84"/>
      <c r="K4" s="84"/>
      <c r="L4" s="84"/>
      <c r="M4" s="85" t="s">
        <v>4</v>
      </c>
    </row>
    <row r="5" spans="1:13" ht="23.25" customHeight="1">
      <c r="A5" s="81"/>
      <c r="B5" s="81"/>
      <c r="C5" s="166" t="s">
        <v>125</v>
      </c>
      <c r="D5" s="166"/>
      <c r="E5" s="166"/>
      <c r="F5" s="166"/>
      <c r="G5" s="166"/>
      <c r="H5" s="166"/>
      <c r="I5" s="166"/>
      <c r="J5" s="166"/>
      <c r="K5" s="166"/>
      <c r="M5" s="86"/>
    </row>
    <row r="6" spans="1:13" ht="23.25" customHeight="1">
      <c r="A6" s="81"/>
      <c r="B6" s="81"/>
      <c r="E6" s="88" t="s">
        <v>126</v>
      </c>
      <c r="F6" s="89"/>
      <c r="G6" s="89"/>
      <c r="H6" s="167" t="s">
        <v>127</v>
      </c>
      <c r="I6" s="167"/>
      <c r="J6" s="87"/>
      <c r="K6" s="67"/>
      <c r="L6" s="90" t="s">
        <v>128</v>
      </c>
    </row>
    <row r="7" spans="1:13" ht="23.25" customHeight="1">
      <c r="A7" s="81"/>
      <c r="B7" s="81"/>
      <c r="E7" s="89" t="s">
        <v>129</v>
      </c>
      <c r="F7" s="164" t="s">
        <v>130</v>
      </c>
      <c r="G7" s="164"/>
      <c r="H7" s="168" t="s">
        <v>131</v>
      </c>
      <c r="I7" s="168"/>
      <c r="J7" s="89" t="s">
        <v>132</v>
      </c>
      <c r="K7" s="67" t="s">
        <v>132</v>
      </c>
      <c r="L7" s="90" t="s">
        <v>133</v>
      </c>
    </row>
    <row r="8" spans="1:13" ht="23.25" customHeight="1">
      <c r="C8" s="88" t="s">
        <v>134</v>
      </c>
      <c r="D8" s="88" t="s">
        <v>135</v>
      </c>
      <c r="E8" s="89" t="s">
        <v>136</v>
      </c>
      <c r="F8" s="113" t="s">
        <v>77</v>
      </c>
      <c r="H8" s="89" t="s">
        <v>126</v>
      </c>
      <c r="I8" s="89" t="s">
        <v>137</v>
      </c>
      <c r="J8" s="89" t="s">
        <v>127</v>
      </c>
      <c r="K8" s="90" t="s">
        <v>67</v>
      </c>
      <c r="L8" s="90" t="s">
        <v>138</v>
      </c>
      <c r="M8" s="68"/>
    </row>
    <row r="9" spans="1:13" ht="23.25" customHeight="1">
      <c r="A9" s="82"/>
      <c r="B9" s="82" t="s">
        <v>7</v>
      </c>
      <c r="C9" s="92" t="s">
        <v>139</v>
      </c>
      <c r="D9" s="92" t="s">
        <v>140</v>
      </c>
      <c r="E9" s="91" t="s">
        <v>141</v>
      </c>
      <c r="F9" s="91" t="s">
        <v>78</v>
      </c>
      <c r="G9" s="91" t="s">
        <v>79</v>
      </c>
      <c r="H9" s="91" t="s">
        <v>142</v>
      </c>
      <c r="I9" s="91" t="s">
        <v>143</v>
      </c>
      <c r="J9" s="91" t="s">
        <v>131</v>
      </c>
      <c r="K9" s="93" t="s">
        <v>144</v>
      </c>
      <c r="L9" s="91" t="s">
        <v>145</v>
      </c>
      <c r="M9" s="91" t="s">
        <v>132</v>
      </c>
    </row>
    <row r="10" spans="1:13" ht="23.25" customHeight="1">
      <c r="A10" s="1" t="s">
        <v>146</v>
      </c>
      <c r="B10" s="95"/>
      <c r="C10" s="100">
        <v>745161929</v>
      </c>
      <c r="D10" s="100">
        <v>891327913.88</v>
      </c>
      <c r="E10" s="100">
        <v>563936129.35999978</v>
      </c>
      <c r="F10" s="100">
        <v>57513421.210000001</v>
      </c>
      <c r="G10" s="100">
        <v>-789519514.48999977</v>
      </c>
      <c r="H10" s="100">
        <v>18263778.489999995</v>
      </c>
      <c r="I10" s="100">
        <v>-3411222.57</v>
      </c>
      <c r="J10" s="100">
        <v>14852555.920000002</v>
      </c>
      <c r="K10" s="100">
        <v>1483272434.8800004</v>
      </c>
      <c r="L10" s="100">
        <v>935869645.90999997</v>
      </c>
      <c r="M10" s="100">
        <v>2419142080.7900009</v>
      </c>
    </row>
    <row r="11" spans="1:13" ht="23.25" customHeight="1">
      <c r="A11" s="49" t="s">
        <v>147</v>
      </c>
      <c r="B11" s="94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13" ht="23.25" customHeight="1">
      <c r="A12" s="49" t="s">
        <v>148</v>
      </c>
      <c r="B12" s="94"/>
      <c r="C12" s="96">
        <v>0</v>
      </c>
      <c r="D12" s="96">
        <v>0</v>
      </c>
      <c r="E12" s="96">
        <v>0</v>
      </c>
      <c r="F12" s="96">
        <v>0</v>
      </c>
      <c r="G12" s="96">
        <f>+'Page 5'!F36</f>
        <v>-130252985.98999985</v>
      </c>
      <c r="H12" s="96">
        <v>0</v>
      </c>
      <c r="I12" s="96">
        <f>-67305.11</f>
        <v>-67305.11</v>
      </c>
      <c r="J12" s="69">
        <f>SUM(H12:I12)</f>
        <v>-67305.11</v>
      </c>
      <c r="K12" s="96">
        <f>+J12+C12+D12+E12+F12+G12</f>
        <v>-130320291.09999985</v>
      </c>
      <c r="L12" s="96">
        <f>+'Page 5'!F42</f>
        <v>-68957085.5</v>
      </c>
      <c r="M12" s="96">
        <f>+L12+K12</f>
        <v>-199277376.59999985</v>
      </c>
    </row>
    <row r="13" spans="1:13" ht="23.25" customHeight="1" thickBot="1">
      <c r="A13" s="49" t="s">
        <v>149</v>
      </c>
      <c r="B13" s="94"/>
      <c r="C13" s="150">
        <f t="shared" ref="C13:M13" si="0">SUM(C10:C12)</f>
        <v>745161929</v>
      </c>
      <c r="D13" s="150">
        <f t="shared" si="0"/>
        <v>891327913.88</v>
      </c>
      <c r="E13" s="150">
        <f t="shared" si="0"/>
        <v>563936129.35999978</v>
      </c>
      <c r="F13" s="150">
        <f t="shared" si="0"/>
        <v>57513421.210000001</v>
      </c>
      <c r="G13" s="150">
        <f>SUM(G10:G12)</f>
        <v>-919772500.47999966</v>
      </c>
      <c r="H13" s="150">
        <f t="shared" si="0"/>
        <v>18263778.489999995</v>
      </c>
      <c r="I13" s="150">
        <f t="shared" si="0"/>
        <v>-3478527.6799999997</v>
      </c>
      <c r="J13" s="150">
        <f t="shared" si="0"/>
        <v>14785250.810000002</v>
      </c>
      <c r="K13" s="150">
        <f t="shared" si="0"/>
        <v>1352952143.7800004</v>
      </c>
      <c r="L13" s="150">
        <f t="shared" si="0"/>
        <v>866912560.40999997</v>
      </c>
      <c r="M13" s="150">
        <f t="shared" si="0"/>
        <v>2219864704.190001</v>
      </c>
    </row>
    <row r="14" spans="1:13" ht="23.25" customHeight="1" thickTop="1">
      <c r="A14" s="95"/>
      <c r="B14" s="95"/>
      <c r="C14" s="95"/>
      <c r="D14" s="95"/>
      <c r="E14" s="95"/>
      <c r="F14" s="95"/>
      <c r="G14" s="95"/>
      <c r="H14" s="100"/>
      <c r="I14" s="95"/>
      <c r="J14" s="95"/>
      <c r="K14" s="95"/>
      <c r="L14" s="95"/>
      <c r="M14" s="97"/>
    </row>
    <row r="15" spans="1:13" ht="23.25" customHeight="1">
      <c r="A15" s="49" t="s">
        <v>150</v>
      </c>
      <c r="B15" s="95"/>
      <c r="C15" s="96">
        <v>745161929</v>
      </c>
      <c r="D15" s="96">
        <v>891327913.88</v>
      </c>
      <c r="E15" s="96">
        <v>574891139.28999984</v>
      </c>
      <c r="F15" s="96">
        <v>57513421.210000001</v>
      </c>
      <c r="G15" s="96">
        <v>-768771891.41999996</v>
      </c>
      <c r="H15" s="96">
        <v>89024850.819999993</v>
      </c>
      <c r="I15" s="96">
        <v>-3604575.6599999997</v>
      </c>
      <c r="J15" s="96">
        <v>85420275.159999996</v>
      </c>
      <c r="K15" s="96">
        <v>1585542787.1200008</v>
      </c>
      <c r="L15" s="96">
        <v>1017471707.6400008</v>
      </c>
      <c r="M15" s="96">
        <v>2603014494.7599998</v>
      </c>
    </row>
    <row r="16" spans="1:13" ht="23.25" customHeight="1">
      <c r="A16" s="49" t="s">
        <v>147</v>
      </c>
      <c r="B16" s="95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</row>
    <row r="17" spans="1:14" ht="23.25" customHeight="1">
      <c r="A17" s="95" t="s">
        <v>151</v>
      </c>
      <c r="B17" s="94"/>
      <c r="C17" s="128">
        <v>0</v>
      </c>
      <c r="D17" s="128">
        <v>0</v>
      </c>
      <c r="E17" s="128">
        <v>-10972325.33</v>
      </c>
      <c r="F17" s="128">
        <v>0</v>
      </c>
      <c r="G17" s="128">
        <v>0</v>
      </c>
      <c r="H17" s="66">
        <v>0</v>
      </c>
      <c r="I17" s="66">
        <v>0</v>
      </c>
      <c r="J17" s="66">
        <v>0</v>
      </c>
      <c r="K17" s="66">
        <f>+J17+C17+D17+E17+F17+G17</f>
        <v>-10972325.33</v>
      </c>
      <c r="L17" s="128">
        <v>-4837674.67</v>
      </c>
      <c r="M17" s="69">
        <f>+L17+K17</f>
        <v>-15810000</v>
      </c>
      <c r="N17" s="66"/>
    </row>
    <row r="18" spans="1:14" ht="23.25" customHeight="1">
      <c r="A18" s="49" t="s">
        <v>152</v>
      </c>
      <c r="B18" s="95"/>
      <c r="C18" s="96">
        <v>0</v>
      </c>
      <c r="D18" s="96">
        <v>0</v>
      </c>
      <c r="E18" s="96">
        <v>17315.400000000001</v>
      </c>
      <c r="F18" s="96">
        <v>0</v>
      </c>
      <c r="G18" s="96">
        <v>0</v>
      </c>
      <c r="H18" s="96">
        <v>0</v>
      </c>
      <c r="I18" s="96">
        <v>0</v>
      </c>
      <c r="J18" s="69">
        <f>SUM(H18:I18)</f>
        <v>0</v>
      </c>
      <c r="K18" s="96">
        <f>+J18+C18+D18+E18+F18+G18</f>
        <v>17315.400000000001</v>
      </c>
      <c r="L18" s="96">
        <v>58014.3</v>
      </c>
      <c r="M18" s="96">
        <f>+L18+K18</f>
        <v>75329.700000000012</v>
      </c>
    </row>
    <row r="19" spans="1:14" ht="23.25" customHeight="1">
      <c r="A19" s="49" t="s">
        <v>111</v>
      </c>
      <c r="B19" s="95"/>
      <c r="C19" s="96">
        <v>0</v>
      </c>
      <c r="D19" s="96">
        <v>0</v>
      </c>
      <c r="E19" s="96">
        <v>0</v>
      </c>
      <c r="F19" s="96">
        <v>0</v>
      </c>
      <c r="G19" s="96">
        <f>+'Page 5'!G36</f>
        <v>73145916.460000038</v>
      </c>
      <c r="H19" s="96">
        <v>0</v>
      </c>
      <c r="I19" s="96">
        <v>477772.87</v>
      </c>
      <c r="J19" s="96">
        <f>SUM(H19:I19)</f>
        <v>477772.87</v>
      </c>
      <c r="K19" s="96">
        <f>+J19+C19+D19+E19+F19+G19</f>
        <v>73623689.330000043</v>
      </c>
      <c r="L19" s="96">
        <f>+'Page 5'!G42</f>
        <v>-929337.01</v>
      </c>
      <c r="M19" s="96">
        <f>+L19+K19</f>
        <v>72694352.320000038</v>
      </c>
    </row>
    <row r="20" spans="1:14" ht="23.25" customHeight="1" thickBot="1">
      <c r="A20" s="49" t="s">
        <v>153</v>
      </c>
      <c r="B20" s="95"/>
      <c r="C20" s="109">
        <f t="shared" ref="C20:M20" si="1">SUM(C15:C19)</f>
        <v>745161929</v>
      </c>
      <c r="D20" s="109">
        <f t="shared" si="1"/>
        <v>891327913.88</v>
      </c>
      <c r="E20" s="109">
        <f t="shared" si="1"/>
        <v>563936129.35999978</v>
      </c>
      <c r="F20" s="109">
        <f t="shared" si="1"/>
        <v>57513421.210000001</v>
      </c>
      <c r="G20" s="109">
        <f t="shared" si="1"/>
        <v>-695625974.95999992</v>
      </c>
      <c r="H20" s="109">
        <f t="shared" si="1"/>
        <v>89024850.819999993</v>
      </c>
      <c r="I20" s="109">
        <f t="shared" si="1"/>
        <v>-3126802.7899999996</v>
      </c>
      <c r="J20" s="109">
        <f t="shared" si="1"/>
        <v>85898048.030000001</v>
      </c>
      <c r="K20" s="109">
        <f t="shared" si="1"/>
        <v>1648211466.5200009</v>
      </c>
      <c r="L20" s="109">
        <f t="shared" si="1"/>
        <v>1011762710.2600008</v>
      </c>
      <c r="M20" s="109">
        <f t="shared" si="1"/>
        <v>2659974176.7799997</v>
      </c>
    </row>
    <row r="21" spans="1:14" ht="23.25" customHeight="1" thickTop="1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7"/>
    </row>
    <row r="22" spans="1:14" ht="23.25" customHeight="1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54" t="s">
        <v>8</v>
      </c>
    </row>
    <row r="23" spans="1:14" ht="23.25" customHeight="1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7"/>
    </row>
    <row r="24" spans="1:14" ht="23.25" customHeight="1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7"/>
    </row>
    <row r="25" spans="1:14" ht="23.25" customHeight="1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7"/>
    </row>
    <row r="26" spans="1:14" ht="23.25" customHeight="1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7"/>
    </row>
    <row r="27" spans="1:14" ht="23.25" customHeight="1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7"/>
    </row>
    <row r="28" spans="1:14" ht="23.25" customHeight="1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7"/>
    </row>
    <row r="29" spans="1:14" ht="23.25" customHeight="1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7"/>
    </row>
    <row r="30" spans="1:14" ht="23.25" customHeight="1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7"/>
    </row>
    <row r="31" spans="1:14" ht="23.25" customHeight="1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7"/>
    </row>
    <row r="32" spans="1:14" ht="23.25" customHeight="1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7"/>
    </row>
    <row r="33" spans="1:13" ht="23.25" customHeight="1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7"/>
    </row>
    <row r="34" spans="1:13" ht="23.25" customHeight="1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7"/>
    </row>
    <row r="35" spans="1:13" ht="23.25" customHeight="1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7"/>
    </row>
    <row r="36" spans="1:13" ht="23.25" customHeight="1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7"/>
    </row>
    <row r="37" spans="1:13" ht="23.25" customHeight="1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7"/>
    </row>
    <row r="38" spans="1:13" ht="23.25" customHeight="1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7"/>
    </row>
    <row r="39" spans="1:13" ht="23.25" customHeight="1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7"/>
    </row>
    <row r="40" spans="1:13" ht="23.25" customHeight="1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7"/>
    </row>
    <row r="41" spans="1:13" ht="23.25" customHeight="1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7"/>
    </row>
    <row r="42" spans="1:13" ht="23.25" customHeight="1">
      <c r="A42" s="49" t="s">
        <v>43</v>
      </c>
      <c r="B42" s="49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</row>
    <row r="43" spans="1:13" ht="23.25" customHeight="1">
      <c r="B43" s="49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8" t="s">
        <v>154</v>
      </c>
    </row>
    <row r="44" spans="1:13" ht="23.25" customHeight="1">
      <c r="M44" s="97"/>
    </row>
    <row r="45" spans="1:13" ht="23.25" customHeight="1">
      <c r="A45" s="49"/>
      <c r="B45" s="49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</row>
    <row r="46" spans="1:13" ht="23.25" customHeight="1">
      <c r="A46" s="49"/>
      <c r="B46" s="49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</row>
    <row r="47" spans="1:13" ht="23.25" customHeight="1">
      <c r="A47" s="49"/>
      <c r="B47" s="49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</row>
  </sheetData>
  <mergeCells count="7">
    <mergeCell ref="F7:G7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50"/>
  <sheetViews>
    <sheetView view="pageBreakPreview" zoomScale="90" zoomScaleNormal="90" zoomScaleSheetLayoutView="90" workbookViewId="0">
      <selection activeCell="I7" sqref="I7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8" style="29" customWidth="1"/>
    <col min="4" max="4" width="17.6640625" style="29" customWidth="1"/>
    <col min="5" max="5" width="22.6640625" style="29" customWidth="1"/>
    <col min="6" max="6" width="20.1640625" style="29" customWidth="1"/>
    <col min="7" max="7" width="21.1640625" style="29" customWidth="1"/>
    <col min="8" max="8" width="19.6640625" style="46" bestFit="1" customWidth="1"/>
    <col min="9" max="10" width="24.6640625" style="47" customWidth="1"/>
    <col min="11" max="11" width="14.6640625" style="46" bestFit="1" customWidth="1"/>
    <col min="12" max="49" width="12" style="46" customWidth="1"/>
  </cols>
  <sheetData>
    <row r="1" spans="1:10" ht="23.25" customHeight="1">
      <c r="G1" s="1">
        <v>7</v>
      </c>
    </row>
    <row r="2" spans="1:10" ht="23.25" customHeight="1">
      <c r="A2" s="159" t="s">
        <v>1</v>
      </c>
      <c r="B2" s="159"/>
      <c r="C2" s="159"/>
      <c r="D2" s="159"/>
      <c r="E2" s="159"/>
      <c r="F2" s="159"/>
      <c r="G2" s="159"/>
      <c r="H2" s="48"/>
      <c r="I2" s="48"/>
      <c r="J2" s="48"/>
    </row>
    <row r="3" spans="1:10" ht="23.25" customHeight="1">
      <c r="A3" s="159" t="s">
        <v>155</v>
      </c>
      <c r="B3" s="159"/>
      <c r="C3" s="159"/>
      <c r="D3" s="159"/>
      <c r="E3" s="159"/>
      <c r="F3" s="159"/>
      <c r="G3" s="159"/>
      <c r="H3" s="49"/>
      <c r="I3" s="49"/>
    </row>
    <row r="4" spans="1:10" ht="23.25" customHeight="1">
      <c r="A4" s="159" t="str">
        <f>'Page 6'!A3:M3</f>
        <v>สำหรับงวดเก้าเดือนสิ้นสุดวันที่ 30 กันยายน 2568</v>
      </c>
      <c r="B4" s="159"/>
      <c r="C4" s="159"/>
      <c r="D4" s="159"/>
      <c r="E4" s="159"/>
      <c r="F4" s="159"/>
      <c r="G4" s="159"/>
      <c r="H4" s="49"/>
      <c r="I4" s="49"/>
    </row>
    <row r="5" spans="1:10" ht="23.25" customHeight="1">
      <c r="A5" s="16"/>
      <c r="B5" s="16"/>
      <c r="C5" s="20"/>
      <c r="D5" s="21"/>
      <c r="E5" s="21"/>
      <c r="F5" s="21"/>
      <c r="G5" s="22" t="s">
        <v>4</v>
      </c>
      <c r="H5" s="49"/>
      <c r="I5" s="49"/>
    </row>
    <row r="6" spans="1:10" ht="23.25" customHeight="1">
      <c r="A6" s="14"/>
      <c r="B6" s="14"/>
      <c r="C6" s="23"/>
      <c r="D6" s="23"/>
      <c r="E6" s="169" t="s">
        <v>76</v>
      </c>
      <c r="F6" s="169"/>
      <c r="G6" s="23"/>
      <c r="H6" s="49"/>
      <c r="I6" s="49"/>
    </row>
    <row r="7" spans="1:10" ht="23.25" customHeight="1">
      <c r="A7" s="24"/>
      <c r="B7" s="24"/>
      <c r="C7" s="25" t="s">
        <v>134</v>
      </c>
      <c r="D7" s="25" t="s">
        <v>135</v>
      </c>
      <c r="E7" s="114" t="s">
        <v>77</v>
      </c>
      <c r="F7" s="23"/>
      <c r="G7" s="30"/>
      <c r="H7" s="49"/>
      <c r="I7" s="49"/>
    </row>
    <row r="8" spans="1:10" ht="23.25" customHeight="1">
      <c r="A8" s="16"/>
      <c r="B8" s="16" t="s">
        <v>7</v>
      </c>
      <c r="C8" s="26" t="s">
        <v>139</v>
      </c>
      <c r="D8" s="26" t="s">
        <v>140</v>
      </c>
      <c r="E8" s="16" t="s">
        <v>78</v>
      </c>
      <c r="F8" s="16" t="s">
        <v>79</v>
      </c>
      <c r="G8" s="16" t="s">
        <v>132</v>
      </c>
      <c r="H8" s="49"/>
      <c r="I8" s="49"/>
    </row>
    <row r="9" spans="1:10" ht="23.25" customHeight="1">
      <c r="A9" s="1" t="s">
        <v>146</v>
      </c>
      <c r="B9" s="2"/>
      <c r="C9" s="40">
        <v>745161929</v>
      </c>
      <c r="D9" s="40">
        <v>891327913.88</v>
      </c>
      <c r="E9" s="40">
        <v>57513421.210000001</v>
      </c>
      <c r="F9" s="40">
        <v>-411572306.29000002</v>
      </c>
      <c r="G9" s="40">
        <f>SUM(C9:F9)</f>
        <v>1282430957.8000002</v>
      </c>
      <c r="H9" s="66"/>
      <c r="I9" s="147"/>
    </row>
    <row r="10" spans="1:10" ht="23.25" customHeight="1">
      <c r="A10" s="1" t="s">
        <v>147</v>
      </c>
      <c r="B10" s="2"/>
      <c r="C10" s="3"/>
      <c r="D10" s="3"/>
      <c r="E10" s="3"/>
      <c r="F10" s="3"/>
      <c r="G10" s="4"/>
      <c r="H10" s="49"/>
      <c r="I10" s="49"/>
    </row>
    <row r="11" spans="1:10" ht="23.25" customHeight="1">
      <c r="A11" s="1" t="s">
        <v>148</v>
      </c>
      <c r="B11" s="2"/>
      <c r="C11" s="3">
        <v>0</v>
      </c>
      <c r="D11" s="3">
        <v>0</v>
      </c>
      <c r="E11" s="3">
        <v>0</v>
      </c>
      <c r="F11" s="3">
        <f>+'Page 5'!H28</f>
        <v>-70712508.149999991</v>
      </c>
      <c r="G11" s="3">
        <f>SUM(C11:F11)</f>
        <v>-70712508.149999991</v>
      </c>
      <c r="H11" s="49"/>
      <c r="I11" s="49"/>
    </row>
    <row r="12" spans="1:10" ht="23.25" customHeight="1" thickBot="1">
      <c r="A12" s="1" t="s">
        <v>149</v>
      </c>
      <c r="B12" s="2"/>
      <c r="C12" s="44">
        <f>SUM(C9:C11)</f>
        <v>745161929</v>
      </c>
      <c r="D12" s="44">
        <f t="shared" ref="D12:E12" si="0">SUM(D9:D11)</f>
        <v>891327913.88</v>
      </c>
      <c r="E12" s="44">
        <f t="shared" si="0"/>
        <v>57513421.210000001</v>
      </c>
      <c r="F12" s="44">
        <f>SUM(F9:F11)</f>
        <v>-482284814.44</v>
      </c>
      <c r="G12" s="44">
        <f>SUM(G9:G11)</f>
        <v>1211718449.6500001</v>
      </c>
      <c r="H12" s="66"/>
      <c r="I12" s="148"/>
    </row>
    <row r="13" spans="1:10" ht="23.25" customHeight="1" thickTop="1">
      <c r="A13" s="1"/>
      <c r="B13" s="2"/>
      <c r="C13" s="27"/>
      <c r="D13" s="27"/>
      <c r="E13" s="27"/>
      <c r="F13" s="27"/>
      <c r="G13" s="27"/>
      <c r="H13" s="49"/>
      <c r="I13" s="49"/>
    </row>
    <row r="14" spans="1:10" ht="23.25" customHeight="1">
      <c r="A14" s="1" t="s">
        <v>150</v>
      </c>
      <c r="B14" s="18"/>
      <c r="C14" s="4">
        <v>745161929</v>
      </c>
      <c r="D14" s="4">
        <v>891327913.88</v>
      </c>
      <c r="E14" s="4">
        <v>57513421.210000001</v>
      </c>
      <c r="F14" s="4">
        <v>-398392889.94999999</v>
      </c>
      <c r="G14" s="4">
        <f>SUM(C14:F14)</f>
        <v>1295610374.1400001</v>
      </c>
      <c r="H14" s="50"/>
      <c r="I14" s="50"/>
      <c r="J14" s="4"/>
    </row>
    <row r="15" spans="1:10" ht="23.25" customHeight="1">
      <c r="A15" s="1" t="s">
        <v>147</v>
      </c>
      <c r="B15" s="18"/>
      <c r="C15" s="3"/>
      <c r="D15" s="3"/>
      <c r="E15" s="3"/>
      <c r="F15" s="3"/>
      <c r="G15" s="4"/>
      <c r="H15" s="50"/>
      <c r="I15" s="50"/>
      <c r="J15" s="4"/>
    </row>
    <row r="16" spans="1:10" ht="23.25" customHeight="1">
      <c r="A16" s="1" t="s">
        <v>156</v>
      </c>
      <c r="B16" s="18"/>
      <c r="C16" s="3">
        <v>0</v>
      </c>
      <c r="D16" s="3">
        <v>0</v>
      </c>
      <c r="E16" s="3">
        <v>0</v>
      </c>
      <c r="F16" s="3">
        <f>+'Page 5'!I33</f>
        <v>57484438.810000002</v>
      </c>
      <c r="G16" s="3">
        <f>SUM(C16:F16)</f>
        <v>57484438.810000002</v>
      </c>
      <c r="H16" s="50"/>
      <c r="I16" s="50"/>
      <c r="J16" s="4"/>
    </row>
    <row r="17" spans="1:10" ht="23.25" customHeight="1" thickBot="1">
      <c r="A17" s="1" t="s">
        <v>153</v>
      </c>
      <c r="B17" s="18"/>
      <c r="C17" s="110">
        <f t="shared" ref="C17:G17" si="1">SUM(C14:C16)</f>
        <v>745161929</v>
      </c>
      <c r="D17" s="110">
        <f t="shared" si="1"/>
        <v>891327913.88</v>
      </c>
      <c r="E17" s="110">
        <f t="shared" si="1"/>
        <v>57513421.210000001</v>
      </c>
      <c r="F17" s="110">
        <f t="shared" si="1"/>
        <v>-340908451.13999999</v>
      </c>
      <c r="G17" s="110">
        <f t="shared" si="1"/>
        <v>1353094812.95</v>
      </c>
      <c r="H17" s="127"/>
      <c r="I17" s="127"/>
      <c r="J17" s="27"/>
    </row>
    <row r="18" spans="1:10" ht="23.25" customHeight="1" thickTop="1">
      <c r="A18" s="18"/>
      <c r="B18" s="18"/>
      <c r="C18" s="18"/>
      <c r="D18" s="18"/>
      <c r="E18" s="18"/>
      <c r="F18" s="18"/>
      <c r="G18" s="18"/>
      <c r="H18" s="50"/>
      <c r="I18" s="50"/>
    </row>
    <row r="19" spans="1:10" ht="23.25" customHeight="1">
      <c r="B19" s="18"/>
      <c r="C19" s="18"/>
      <c r="D19" s="18"/>
      <c r="E19" s="18"/>
      <c r="F19" s="18"/>
      <c r="G19" s="111" t="s">
        <v>8</v>
      </c>
      <c r="H19" s="50"/>
      <c r="I19" s="50"/>
    </row>
    <row r="20" spans="1:10" ht="23.25" customHeight="1">
      <c r="A20" s="18"/>
      <c r="B20" s="18"/>
      <c r="C20" s="18"/>
      <c r="D20" s="18"/>
      <c r="E20" s="18"/>
      <c r="F20" s="18"/>
      <c r="G20" s="18"/>
      <c r="H20" s="50"/>
      <c r="I20" s="50"/>
    </row>
    <row r="21" spans="1:10" ht="23.25" customHeight="1">
      <c r="A21" s="18"/>
      <c r="B21" s="18"/>
      <c r="C21" s="18"/>
      <c r="D21" s="18"/>
      <c r="E21" s="18"/>
      <c r="F21" s="18"/>
      <c r="G21" s="18"/>
      <c r="H21" s="50"/>
      <c r="I21" s="50"/>
    </row>
    <row r="22" spans="1:10" ht="23.25" customHeight="1">
      <c r="A22" s="18"/>
      <c r="B22" s="18"/>
      <c r="C22" s="18"/>
      <c r="D22" s="18"/>
      <c r="E22" s="18"/>
      <c r="F22" s="18"/>
      <c r="G22" s="18"/>
      <c r="H22" s="50"/>
      <c r="I22" s="50"/>
    </row>
    <row r="23" spans="1:10" ht="23.25" customHeight="1">
      <c r="A23" s="18"/>
      <c r="B23" s="18"/>
      <c r="C23" s="18"/>
      <c r="D23" s="18"/>
      <c r="E23" s="18"/>
      <c r="F23" s="18"/>
      <c r="G23" s="18"/>
      <c r="H23" s="50"/>
      <c r="I23" s="50"/>
    </row>
    <row r="24" spans="1:10" ht="23.25" customHeight="1">
      <c r="A24" s="18"/>
      <c r="B24" s="18"/>
      <c r="C24" s="18"/>
      <c r="D24" s="18"/>
      <c r="E24" s="18"/>
      <c r="F24" s="18"/>
      <c r="G24" s="18"/>
      <c r="H24" s="50"/>
      <c r="I24" s="50"/>
    </row>
    <row r="25" spans="1:10" ht="23.25" customHeight="1">
      <c r="A25" s="18"/>
      <c r="B25" s="18"/>
      <c r="C25" s="18"/>
      <c r="D25" s="18"/>
      <c r="E25" s="18"/>
      <c r="F25" s="18"/>
      <c r="G25" s="18"/>
      <c r="H25" s="50"/>
      <c r="I25" s="50"/>
    </row>
    <row r="26" spans="1:10" ht="23.25" customHeight="1">
      <c r="A26" s="18"/>
      <c r="B26" s="18"/>
      <c r="C26" s="18"/>
      <c r="D26" s="18"/>
      <c r="E26" s="18"/>
      <c r="F26" s="18"/>
      <c r="G26" s="18"/>
      <c r="H26" s="50"/>
      <c r="I26" s="50"/>
    </row>
    <row r="27" spans="1:10" ht="23.25" customHeight="1">
      <c r="A27" s="18"/>
      <c r="B27" s="18"/>
      <c r="C27" s="18"/>
      <c r="D27" s="18"/>
      <c r="E27" s="18"/>
      <c r="F27" s="18"/>
      <c r="G27" s="18"/>
      <c r="H27" s="50"/>
      <c r="I27" s="50"/>
    </row>
    <row r="28" spans="1:10" ht="23.25" customHeight="1">
      <c r="A28" s="18"/>
      <c r="B28" s="18"/>
      <c r="C28" s="18"/>
      <c r="D28" s="18"/>
      <c r="E28" s="18"/>
      <c r="F28" s="18"/>
      <c r="G28" s="18"/>
      <c r="H28" s="50"/>
      <c r="I28" s="50"/>
    </row>
    <row r="29" spans="1:10" ht="23.25" customHeight="1">
      <c r="A29" s="18"/>
      <c r="B29" s="18"/>
      <c r="C29" s="18"/>
      <c r="D29" s="18"/>
      <c r="E29" s="18"/>
      <c r="F29" s="18"/>
      <c r="G29" s="18"/>
      <c r="H29" s="50"/>
      <c r="I29" s="50"/>
    </row>
    <row r="30" spans="1:10" ht="23.25" customHeight="1">
      <c r="A30" s="18"/>
      <c r="B30" s="18"/>
      <c r="C30" s="18"/>
      <c r="D30" s="18"/>
      <c r="E30" s="18"/>
      <c r="F30" s="18"/>
      <c r="G30" s="18"/>
      <c r="H30" s="50"/>
      <c r="I30" s="50"/>
    </row>
    <row r="31" spans="1:10" ht="23.25" customHeight="1">
      <c r="A31" s="18"/>
      <c r="B31" s="18"/>
      <c r="C31" s="18"/>
      <c r="D31" s="18"/>
      <c r="E31" s="18"/>
      <c r="F31" s="18"/>
      <c r="G31" s="18"/>
      <c r="H31" s="50"/>
      <c r="I31" s="50"/>
    </row>
    <row r="32" spans="1:10" ht="23.25" customHeight="1">
      <c r="A32" s="18"/>
      <c r="B32" s="18"/>
      <c r="C32" s="18"/>
      <c r="D32" s="18"/>
      <c r="E32" s="18"/>
      <c r="F32" s="18"/>
      <c r="G32" s="18"/>
      <c r="H32" s="50"/>
      <c r="I32" s="50"/>
    </row>
    <row r="33" spans="1:9" ht="23.25" customHeight="1">
      <c r="A33" s="18"/>
      <c r="B33" s="18"/>
      <c r="C33" s="18"/>
      <c r="D33" s="18"/>
      <c r="E33" s="18"/>
      <c r="F33" s="18"/>
      <c r="G33" s="18"/>
      <c r="H33" s="50"/>
      <c r="I33" s="50"/>
    </row>
    <row r="34" spans="1:9" ht="23.25" customHeight="1">
      <c r="A34" s="18"/>
      <c r="B34" s="18"/>
      <c r="C34" s="18"/>
      <c r="D34" s="18"/>
      <c r="E34" s="18"/>
      <c r="F34" s="18"/>
      <c r="G34" s="18"/>
      <c r="H34" s="50"/>
      <c r="I34" s="50"/>
    </row>
    <row r="35" spans="1:9" ht="23.25" customHeight="1">
      <c r="A35" s="18"/>
      <c r="B35" s="18"/>
      <c r="C35" s="18"/>
      <c r="D35" s="18"/>
      <c r="E35" s="18"/>
      <c r="F35" s="18"/>
      <c r="G35" s="18"/>
      <c r="H35" s="50"/>
      <c r="I35" s="50"/>
    </row>
    <row r="36" spans="1:9" ht="23.25" customHeight="1">
      <c r="A36" s="18"/>
      <c r="B36" s="18"/>
      <c r="C36" s="18"/>
      <c r="D36" s="18"/>
      <c r="E36" s="18"/>
      <c r="F36" s="18"/>
      <c r="G36" s="18"/>
      <c r="H36" s="50"/>
      <c r="I36" s="50"/>
    </row>
    <row r="37" spans="1:9" ht="23.25" customHeight="1">
      <c r="A37" s="18"/>
      <c r="B37" s="18"/>
      <c r="C37" s="18"/>
      <c r="D37" s="18"/>
      <c r="E37" s="18"/>
      <c r="F37" s="18"/>
      <c r="G37" s="18"/>
      <c r="H37" s="50"/>
      <c r="I37" s="50"/>
    </row>
    <row r="38" spans="1:9" ht="23.25" customHeight="1">
      <c r="A38" s="18"/>
      <c r="B38" s="18"/>
      <c r="C38" s="18"/>
      <c r="D38" s="18"/>
      <c r="E38" s="18"/>
      <c r="F38" s="18"/>
      <c r="G38" s="18"/>
      <c r="H38" s="50"/>
      <c r="I38" s="50"/>
    </row>
    <row r="39" spans="1:9" ht="23.25" customHeight="1">
      <c r="A39" s="18"/>
      <c r="B39" s="18"/>
      <c r="C39" s="18"/>
      <c r="D39" s="18"/>
      <c r="E39" s="18"/>
      <c r="F39" s="18"/>
      <c r="G39" s="18"/>
      <c r="H39" s="50"/>
      <c r="I39" s="50"/>
    </row>
    <row r="40" spans="1:9" ht="23.25" customHeight="1">
      <c r="A40" s="18"/>
      <c r="B40" s="18"/>
      <c r="C40" s="18"/>
      <c r="D40" s="18"/>
      <c r="E40" s="18"/>
      <c r="F40" s="18"/>
      <c r="G40" s="18"/>
      <c r="H40" s="50"/>
      <c r="I40" s="50"/>
    </row>
    <row r="41" spans="1:9" ht="23.25" customHeight="1">
      <c r="A41" s="18"/>
      <c r="B41" s="18"/>
      <c r="C41" s="18"/>
      <c r="D41" s="18"/>
      <c r="E41" s="18"/>
      <c r="F41" s="18"/>
      <c r="G41" s="18"/>
      <c r="H41" s="50"/>
      <c r="I41" s="50"/>
    </row>
    <row r="42" spans="1:9" ht="23.25" customHeight="1">
      <c r="A42" s="18"/>
      <c r="B42" s="18"/>
      <c r="C42" s="18"/>
      <c r="D42" s="18"/>
      <c r="E42" s="18"/>
      <c r="F42" s="18"/>
      <c r="G42" s="18"/>
      <c r="H42" s="50"/>
      <c r="I42" s="50"/>
    </row>
    <row r="43" spans="1:9" ht="23.25" customHeight="1">
      <c r="A43" s="18"/>
      <c r="B43" s="18"/>
      <c r="C43" s="18"/>
      <c r="D43" s="18"/>
      <c r="E43" s="18"/>
      <c r="F43" s="18"/>
      <c r="G43" s="18"/>
      <c r="H43" s="50"/>
      <c r="I43" s="50"/>
    </row>
    <row r="44" spans="1:9" ht="23.25" customHeight="1">
      <c r="A44" s="18"/>
      <c r="B44" s="18"/>
      <c r="C44" s="18"/>
      <c r="D44" s="18"/>
      <c r="E44" s="18"/>
      <c r="F44" s="18"/>
      <c r="G44" s="18"/>
      <c r="H44" s="50"/>
      <c r="I44" s="50"/>
    </row>
    <row r="45" spans="1:9" ht="23.25" customHeight="1">
      <c r="A45" s="18"/>
      <c r="B45" s="18"/>
      <c r="C45" s="18"/>
      <c r="D45" s="18"/>
      <c r="E45" s="18"/>
      <c r="F45" s="18"/>
      <c r="G45" s="18"/>
      <c r="H45" s="50"/>
      <c r="I45" s="50"/>
    </row>
    <row r="46" spans="1:9" ht="23.25" customHeight="1">
      <c r="A46" s="18"/>
      <c r="B46" s="18"/>
      <c r="C46" s="18"/>
      <c r="D46" s="18"/>
      <c r="E46" s="18"/>
      <c r="F46" s="18"/>
      <c r="G46" s="18"/>
      <c r="H46" s="50"/>
      <c r="I46" s="50"/>
    </row>
    <row r="47" spans="1:9" ht="23.25" customHeight="1">
      <c r="A47" s="18"/>
      <c r="B47" s="18"/>
      <c r="C47" s="18"/>
      <c r="D47" s="18"/>
      <c r="E47" s="18"/>
      <c r="F47" s="18"/>
      <c r="G47" s="18"/>
      <c r="H47" s="50"/>
      <c r="I47" s="50"/>
    </row>
    <row r="48" spans="1:9" ht="23.25" customHeight="1">
      <c r="A48" s="18"/>
      <c r="B48" s="18"/>
      <c r="C48" s="18"/>
      <c r="D48" s="18"/>
      <c r="E48" s="18"/>
      <c r="F48" s="18"/>
      <c r="G48" s="18"/>
      <c r="H48" s="50"/>
      <c r="I48" s="50"/>
    </row>
    <row r="49" spans="1:7" ht="23.25" customHeight="1">
      <c r="A49" s="1" t="s">
        <v>43</v>
      </c>
    </row>
    <row r="50" spans="1:7" ht="23.25" customHeight="1">
      <c r="G50" s="98"/>
    </row>
  </sheetData>
  <mergeCells count="4">
    <mergeCell ref="A2:G2"/>
    <mergeCell ref="A3:G3"/>
    <mergeCell ref="A4:G4"/>
    <mergeCell ref="E6:F6"/>
  </mergeCells>
  <pageMargins left="0.66929133858267698" right="0.23622047244094499" top="0.59055118110236204" bottom="0.15748031496063" header="0" footer="0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1"/>
  <sheetViews>
    <sheetView view="pageBreakPreview" topLeftCell="A106" zoomScale="90" zoomScaleNormal="70" zoomScaleSheetLayoutView="90" workbookViewId="0">
      <selection activeCell="H94" sqref="H94"/>
    </sheetView>
  </sheetViews>
  <sheetFormatPr defaultColWidth="12" defaultRowHeight="23.25" customHeight="1"/>
  <cols>
    <col min="1" max="1" width="72.33203125" style="107" customWidth="1"/>
    <col min="2" max="2" width="12.1640625" style="107" customWidth="1"/>
    <col min="3" max="4" width="21" style="107" customWidth="1"/>
    <col min="5" max="5" width="20.6640625" style="154" customWidth="1"/>
    <col min="6" max="6" width="23.5" style="107" customWidth="1"/>
    <col min="7" max="7" width="24.6640625" style="107" bestFit="1" customWidth="1"/>
    <col min="8" max="8" width="26.33203125" style="107" customWidth="1"/>
    <col min="9" max="9" width="27.6640625" style="107" customWidth="1"/>
    <col min="10" max="10" width="20.33203125" style="107" customWidth="1"/>
    <col min="11" max="11" width="16.33203125" style="107" customWidth="1"/>
    <col min="12" max="16384" width="12" style="107"/>
  </cols>
  <sheetData>
    <row r="1" spans="1:14" s="1" customFormat="1" ht="23.25" customHeight="1">
      <c r="E1" s="151"/>
      <c r="F1" s="1">
        <v>8</v>
      </c>
      <c r="N1" s="3"/>
    </row>
    <row r="2" spans="1:14" s="1" customFormat="1" ht="23.25" customHeight="1">
      <c r="A2" s="159" t="s">
        <v>1</v>
      </c>
      <c r="B2" s="159"/>
      <c r="C2" s="159"/>
      <c r="D2" s="159"/>
      <c r="E2" s="159"/>
      <c r="F2" s="159"/>
    </row>
    <row r="3" spans="1:14" s="15" customFormat="1" ht="23.25" customHeight="1">
      <c r="A3" s="159" t="s">
        <v>157</v>
      </c>
      <c r="B3" s="159"/>
      <c r="C3" s="159"/>
      <c r="D3" s="159"/>
      <c r="E3" s="159"/>
      <c r="F3" s="159"/>
    </row>
    <row r="4" spans="1:14" s="15" customFormat="1" ht="23.25" customHeight="1">
      <c r="A4" s="159" t="str">
        <f>'Page 5'!A4:I4</f>
        <v>สำหรับงวดเก้าเดือนสิ้นสุดวันที่ 30 กันยายน 2568</v>
      </c>
      <c r="B4" s="159"/>
      <c r="C4" s="159"/>
      <c r="D4" s="159"/>
      <c r="E4" s="159"/>
      <c r="F4" s="159"/>
    </row>
    <row r="5" spans="1:14" s="1" customFormat="1" ht="23.25" customHeight="1">
      <c r="E5" s="152"/>
      <c r="F5" s="36" t="s">
        <v>4</v>
      </c>
    </row>
    <row r="6" spans="1:14" s="1" customFormat="1" ht="19.149999999999999" customHeight="1">
      <c r="A6" s="101"/>
      <c r="B6" s="101"/>
      <c r="C6" s="160" t="s">
        <v>5</v>
      </c>
      <c r="D6" s="160"/>
      <c r="E6" s="160" t="s">
        <v>6</v>
      </c>
      <c r="F6" s="160"/>
    </row>
    <row r="7" spans="1:14" s="1" customFormat="1" ht="23.25" customHeight="1">
      <c r="A7" s="102"/>
      <c r="B7" s="103" t="s">
        <v>7</v>
      </c>
      <c r="C7" s="134">
        <v>2568</v>
      </c>
      <c r="D7" s="9">
        <v>2567</v>
      </c>
      <c r="E7" s="134">
        <f>+C7</f>
        <v>2568</v>
      </c>
      <c r="F7" s="134">
        <f>+D7</f>
        <v>2567</v>
      </c>
    </row>
    <row r="8" spans="1:14" s="1" customFormat="1" ht="23.25" customHeight="1">
      <c r="A8" s="58" t="s">
        <v>158</v>
      </c>
      <c r="B8" s="58"/>
      <c r="C8" s="55"/>
      <c r="E8" s="55"/>
      <c r="F8" s="58"/>
    </row>
    <row r="9" spans="1:14" s="1" customFormat="1" ht="23.25" customHeight="1">
      <c r="A9" s="58" t="s">
        <v>159</v>
      </c>
      <c r="B9" s="58"/>
      <c r="C9" s="55">
        <f>'Page 5'!F26</f>
        <v>-198529726.43999985</v>
      </c>
      <c r="D9" s="3">
        <f>'Page 5'!G26</f>
        <v>72509731.910000041</v>
      </c>
      <c r="E9" s="55">
        <f>+'Page 5'!H26</f>
        <v>-70757142.789999992</v>
      </c>
      <c r="F9" s="55">
        <f>+'Page 5'!I26</f>
        <v>57422647.850000001</v>
      </c>
      <c r="G9" s="5"/>
      <c r="H9" s="17"/>
    </row>
    <row r="10" spans="1:14" s="1" customFormat="1" ht="23.25" customHeight="1">
      <c r="A10" s="58" t="s">
        <v>160</v>
      </c>
      <c r="B10" s="58"/>
      <c r="C10" s="55"/>
      <c r="D10" s="70"/>
      <c r="E10" s="56"/>
      <c r="F10" s="56"/>
    </row>
    <row r="11" spans="1:14" s="1" customFormat="1" ht="23.1" customHeight="1">
      <c r="A11" s="58" t="s">
        <v>161</v>
      </c>
      <c r="B11" s="58"/>
      <c r="C11" s="55">
        <v>36654746.369999997</v>
      </c>
      <c r="D11" s="3">
        <v>42854521.299999997</v>
      </c>
      <c r="E11" s="55">
        <v>619250.71</v>
      </c>
      <c r="F11" s="55">
        <v>653242.52</v>
      </c>
      <c r="G11" s="104"/>
      <c r="H11" s="80"/>
      <c r="I11" s="3"/>
      <c r="J11" s="5"/>
    </row>
    <row r="12" spans="1:14" s="1" customFormat="1" ht="23.25" customHeight="1">
      <c r="A12" s="58" t="s">
        <v>162</v>
      </c>
      <c r="B12" s="58"/>
      <c r="C12" s="55">
        <v>2.0099999999999998</v>
      </c>
      <c r="D12" s="55">
        <v>17094.95</v>
      </c>
      <c r="E12" s="55">
        <v>2.0099999999999998</v>
      </c>
      <c r="F12" s="55">
        <v>0</v>
      </c>
      <c r="G12" s="104"/>
      <c r="H12" s="80"/>
      <c r="I12" s="3"/>
      <c r="J12" s="5"/>
    </row>
    <row r="13" spans="1:14" s="1" customFormat="1" ht="23.25" customHeight="1">
      <c r="A13" s="58" t="s">
        <v>163</v>
      </c>
      <c r="B13" s="58"/>
      <c r="C13" s="55">
        <v>9604821.7699999996</v>
      </c>
      <c r="D13" s="3">
        <v>2025870.65</v>
      </c>
      <c r="E13" s="55">
        <v>100000</v>
      </c>
      <c r="F13" s="55">
        <v>0</v>
      </c>
    </row>
    <row r="14" spans="1:14" s="1" customFormat="1" ht="23.25" customHeight="1">
      <c r="A14" s="58" t="s">
        <v>164</v>
      </c>
      <c r="B14" s="58"/>
      <c r="C14" s="55">
        <v>7597946.9000000004</v>
      </c>
      <c r="D14" s="3">
        <v>-14042043.880000001</v>
      </c>
      <c r="E14" s="55">
        <v>0</v>
      </c>
      <c r="F14" s="55">
        <v>0</v>
      </c>
    </row>
    <row r="15" spans="1:14" s="1" customFormat="1" ht="22.9" customHeight="1">
      <c r="A15" s="58" t="s">
        <v>165</v>
      </c>
      <c r="B15" s="58"/>
      <c r="C15" s="55">
        <v>-2130402.34</v>
      </c>
      <c r="D15" s="3">
        <v>150614.29</v>
      </c>
      <c r="E15" s="55">
        <v>-2130402.34</v>
      </c>
      <c r="F15" s="55">
        <v>150614.29</v>
      </c>
    </row>
    <row r="16" spans="1:14" s="1" customFormat="1" ht="23.25" customHeight="1">
      <c r="A16" s="58" t="s">
        <v>166</v>
      </c>
      <c r="B16" s="58"/>
      <c r="C16" s="55">
        <v>1145415.46</v>
      </c>
      <c r="D16" s="3">
        <v>4460376.49</v>
      </c>
      <c r="E16" s="56">
        <v>223173.18</v>
      </c>
      <c r="F16" s="56">
        <v>308954.78999999998</v>
      </c>
      <c r="G16" s="5"/>
      <c r="H16" s="3"/>
      <c r="I16" s="80"/>
    </row>
    <row r="17" spans="1:10" s="1" customFormat="1" ht="23.25" customHeight="1">
      <c r="A17" s="58" t="s">
        <v>167</v>
      </c>
      <c r="B17" s="58"/>
      <c r="C17" s="55">
        <v>-206968.25</v>
      </c>
      <c r="D17" s="3">
        <v>4612518.13</v>
      </c>
      <c r="E17" s="56">
        <v>0</v>
      </c>
      <c r="F17" s="55">
        <v>0</v>
      </c>
      <c r="G17" s="104"/>
      <c r="H17" s="3"/>
      <c r="I17" s="80"/>
    </row>
    <row r="18" spans="1:10" s="1" customFormat="1" ht="23.25" customHeight="1">
      <c r="A18" s="58" t="s">
        <v>168</v>
      </c>
      <c r="B18" s="58"/>
      <c r="C18" s="55">
        <v>-21045.27</v>
      </c>
      <c r="D18" s="3">
        <v>-499321.69</v>
      </c>
      <c r="E18" s="55">
        <v>0</v>
      </c>
      <c r="F18" s="55">
        <v>0</v>
      </c>
      <c r="G18" s="104"/>
      <c r="H18" s="104"/>
    </row>
    <row r="19" spans="1:10" s="1" customFormat="1" ht="23.1" customHeight="1">
      <c r="A19" s="58" t="s">
        <v>169</v>
      </c>
      <c r="B19" s="58"/>
      <c r="C19" s="55">
        <v>112130709.19</v>
      </c>
      <c r="D19" s="55">
        <v>-132464442.98999999</v>
      </c>
      <c r="E19" s="55">
        <v>58423773.119999997</v>
      </c>
      <c r="F19" s="55">
        <v>-69036611.329999998</v>
      </c>
      <c r="G19" s="104"/>
      <c r="H19" s="104"/>
    </row>
    <row r="20" spans="1:10" s="1" customFormat="1" ht="23.1" customHeight="1">
      <c r="A20" s="58" t="s">
        <v>170</v>
      </c>
      <c r="B20" s="58"/>
      <c r="C20" s="55">
        <v>1926903.89</v>
      </c>
      <c r="D20" s="55">
        <v>0</v>
      </c>
      <c r="E20" s="55">
        <v>1926903.89</v>
      </c>
      <c r="F20" s="55">
        <v>0</v>
      </c>
      <c r="G20" s="104"/>
      <c r="H20" s="104"/>
    </row>
    <row r="21" spans="1:10" s="1" customFormat="1" ht="23.1" customHeight="1">
      <c r="A21" s="58" t="s">
        <v>171</v>
      </c>
      <c r="B21" s="58"/>
      <c r="C21" s="55">
        <v>0</v>
      </c>
      <c r="D21" s="55">
        <v>0</v>
      </c>
      <c r="E21" s="55">
        <v>0</v>
      </c>
      <c r="F21" s="55">
        <v>194174.76</v>
      </c>
      <c r="G21" s="104"/>
      <c r="H21" s="104"/>
    </row>
    <row r="22" spans="1:10" s="1" customFormat="1" ht="23.25" customHeight="1">
      <c r="A22" s="58" t="s">
        <v>172</v>
      </c>
      <c r="B22" s="58"/>
      <c r="C22" s="55">
        <v>-236839.96</v>
      </c>
      <c r="D22" s="55">
        <v>-40248577.469999999</v>
      </c>
      <c r="E22" s="56">
        <v>0</v>
      </c>
      <c r="F22" s="56">
        <v>972.52</v>
      </c>
      <c r="G22" s="104"/>
      <c r="I22" s="3"/>
      <c r="J22" s="5"/>
    </row>
    <row r="23" spans="1:10" s="1" customFormat="1" ht="23.25" customHeight="1">
      <c r="A23" s="58" t="s">
        <v>173</v>
      </c>
      <c r="B23" s="58"/>
      <c r="C23" s="55">
        <v>0</v>
      </c>
      <c r="D23" s="55">
        <v>0</v>
      </c>
      <c r="E23" s="55">
        <v>0</v>
      </c>
      <c r="F23" s="55">
        <v>-339009.54</v>
      </c>
      <c r="G23" s="104"/>
      <c r="H23" s="104"/>
    </row>
    <row r="24" spans="1:10" s="1" customFormat="1" ht="23.25" customHeight="1">
      <c r="A24" s="58" t="s">
        <v>174</v>
      </c>
      <c r="B24" s="58"/>
      <c r="C24" s="55">
        <v>0</v>
      </c>
      <c r="D24" s="55">
        <v>-364644.13</v>
      </c>
      <c r="E24" s="55">
        <v>0</v>
      </c>
      <c r="F24" s="55">
        <v>0</v>
      </c>
      <c r="G24" s="104"/>
      <c r="H24" s="104"/>
    </row>
    <row r="25" spans="1:10" s="1" customFormat="1" ht="23.25" customHeight="1">
      <c r="A25" s="58" t="s">
        <v>175</v>
      </c>
      <c r="B25" s="58"/>
      <c r="C25" s="55">
        <v>0</v>
      </c>
      <c r="D25" s="3">
        <v>163559.56</v>
      </c>
      <c r="E25" s="55">
        <v>0</v>
      </c>
      <c r="F25" s="3">
        <v>0</v>
      </c>
      <c r="H25" s="3"/>
      <c r="I25" s="80"/>
    </row>
    <row r="26" spans="1:10" s="1" customFormat="1" ht="23.25" customHeight="1">
      <c r="A26" s="58" t="s">
        <v>176</v>
      </c>
      <c r="B26" s="58"/>
      <c r="C26" s="55">
        <v>-126036</v>
      </c>
      <c r="D26" s="3">
        <v>-94527</v>
      </c>
      <c r="E26" s="55">
        <v>-126036</v>
      </c>
      <c r="F26" s="3">
        <v>-94527</v>
      </c>
      <c r="H26" s="3"/>
      <c r="I26" s="80"/>
    </row>
    <row r="27" spans="1:10" s="1" customFormat="1" ht="23.25" customHeight="1">
      <c r="A27" s="58" t="s">
        <v>177</v>
      </c>
      <c r="B27" s="58"/>
      <c r="C27" s="55">
        <v>-10746066.390000001</v>
      </c>
      <c r="D27" s="3">
        <v>-13665234.58</v>
      </c>
      <c r="E27" s="56">
        <v>-240700.89999999997</v>
      </c>
      <c r="F27" s="56">
        <v>-1028351.03</v>
      </c>
      <c r="G27" s="5"/>
      <c r="H27" s="5"/>
      <c r="I27" s="5"/>
      <c r="J27" s="5"/>
    </row>
    <row r="28" spans="1:10" s="1" customFormat="1" ht="23.25" customHeight="1">
      <c r="A28" s="58" t="s">
        <v>178</v>
      </c>
      <c r="B28" s="58"/>
      <c r="C28" s="156">
        <v>7321595.4100000001</v>
      </c>
      <c r="D28" s="41">
        <v>11854424.359999999</v>
      </c>
      <c r="E28" s="57">
        <v>2964840.94</v>
      </c>
      <c r="F28" s="57">
        <v>2521304.9</v>
      </c>
      <c r="G28" s="5"/>
      <c r="H28" s="5"/>
      <c r="I28" s="5"/>
      <c r="J28" s="5"/>
    </row>
    <row r="29" spans="1:10" s="1" customFormat="1" ht="23.25" customHeight="1">
      <c r="A29" s="58" t="s">
        <v>179</v>
      </c>
      <c r="B29" s="58"/>
      <c r="C29" s="55"/>
      <c r="D29" s="3"/>
      <c r="E29" s="55"/>
      <c r="F29" s="55"/>
      <c r="G29" s="5"/>
      <c r="H29" s="5"/>
      <c r="I29" s="5"/>
      <c r="J29" s="5"/>
    </row>
    <row r="30" spans="1:10" s="1" customFormat="1" ht="23.25" customHeight="1">
      <c r="A30" s="58" t="s">
        <v>180</v>
      </c>
      <c r="B30" s="58"/>
      <c r="C30" s="56">
        <f>SUM(C9:C29)</f>
        <v>-35614943.649999842</v>
      </c>
      <c r="D30" s="56">
        <f>SUM(D9:D29)</f>
        <v>-62730080.099999949</v>
      </c>
      <c r="E30" s="56">
        <f>SUM(E9:E29)</f>
        <v>-8996338.1799999923</v>
      </c>
      <c r="F30" s="56">
        <f>SUM(F9:F29)</f>
        <v>-9246587.269999994</v>
      </c>
    </row>
    <row r="31" spans="1:10" s="1" customFormat="1" ht="23.25" customHeight="1">
      <c r="A31" s="58" t="s">
        <v>181</v>
      </c>
      <c r="B31" s="58"/>
      <c r="C31" s="56"/>
      <c r="D31" s="70"/>
      <c r="E31" s="56"/>
      <c r="F31" s="56"/>
    </row>
    <row r="32" spans="1:10" s="1" customFormat="1" ht="23.25" customHeight="1">
      <c r="A32" s="58" t="s">
        <v>182</v>
      </c>
      <c r="B32" s="58"/>
      <c r="C32" s="55">
        <v>1459206.47</v>
      </c>
      <c r="D32" s="3">
        <v>218501.70999999996</v>
      </c>
      <c r="E32" s="55">
        <v>1564971.04</v>
      </c>
      <c r="F32" s="56">
        <v>218501.70999999996</v>
      </c>
    </row>
    <row r="33" spans="1:8" s="1" customFormat="1" ht="23.25" customHeight="1">
      <c r="A33" s="58" t="s">
        <v>183</v>
      </c>
      <c r="B33" s="58"/>
      <c r="C33" s="55">
        <v>29866374.669999998</v>
      </c>
      <c r="D33" s="3">
        <v>-119548327.87</v>
      </c>
      <c r="E33" s="55">
        <v>-65791.039999999994</v>
      </c>
      <c r="F33" s="56">
        <v>-188726.6</v>
      </c>
    </row>
    <row r="34" spans="1:8" s="1" customFormat="1" ht="23.25" customHeight="1">
      <c r="A34" s="1" t="s">
        <v>184</v>
      </c>
      <c r="C34" s="55">
        <v>-17788.75</v>
      </c>
      <c r="D34" s="3">
        <v>0</v>
      </c>
      <c r="E34" s="3">
        <v>25177.989999999991</v>
      </c>
      <c r="F34" s="70">
        <v>-16934.089999999967</v>
      </c>
    </row>
    <row r="35" spans="1:8" s="1" customFormat="1" ht="23.25" customHeight="1">
      <c r="A35" s="58" t="s">
        <v>185</v>
      </c>
      <c r="B35" s="58"/>
      <c r="C35" s="55">
        <v>-8239478.29</v>
      </c>
      <c r="D35" s="3">
        <v>-7530526.3600000003</v>
      </c>
      <c r="E35" s="56">
        <v>0</v>
      </c>
      <c r="F35" s="56">
        <v>0</v>
      </c>
    </row>
    <row r="36" spans="1:8" s="1" customFormat="1" ht="23.25" customHeight="1">
      <c r="A36" s="58" t="s">
        <v>186</v>
      </c>
      <c r="B36" s="58"/>
      <c r="C36" s="55">
        <v>11943167.68</v>
      </c>
      <c r="D36" s="3">
        <v>11027860.67</v>
      </c>
      <c r="E36" s="56">
        <v>1001040.38</v>
      </c>
      <c r="F36" s="56">
        <v>983774.74</v>
      </c>
      <c r="G36" s="80"/>
    </row>
    <row r="37" spans="1:8" s="1" customFormat="1" ht="23.25" customHeight="1">
      <c r="A37" s="58" t="s">
        <v>187</v>
      </c>
      <c r="B37" s="58"/>
      <c r="C37" s="55">
        <v>56169729.909999996</v>
      </c>
      <c r="D37" s="3">
        <v>-14524081.93</v>
      </c>
      <c r="E37" s="56">
        <v>0</v>
      </c>
      <c r="F37" s="56">
        <v>0</v>
      </c>
    </row>
    <row r="38" spans="1:8" s="1" customFormat="1" ht="23.25" customHeight="1">
      <c r="A38" s="58" t="s">
        <v>188</v>
      </c>
      <c r="B38" s="58"/>
      <c r="C38" s="55">
        <v>-10185341.960000001</v>
      </c>
      <c r="D38" s="3">
        <v>-7164982.5800000001</v>
      </c>
      <c r="E38" s="56">
        <v>1000</v>
      </c>
      <c r="F38" s="56">
        <v>1500</v>
      </c>
      <c r="G38" s="3"/>
      <c r="H38" s="80"/>
    </row>
    <row r="39" spans="1:8" s="1" customFormat="1" ht="23.25" customHeight="1">
      <c r="A39" s="58" t="s">
        <v>189</v>
      </c>
      <c r="B39" s="58"/>
      <c r="C39" s="55"/>
      <c r="D39" s="3"/>
      <c r="E39" s="56"/>
      <c r="F39" s="56"/>
    </row>
    <row r="40" spans="1:8" s="1" customFormat="1" ht="23.25" customHeight="1">
      <c r="A40" s="58" t="s">
        <v>190</v>
      </c>
      <c r="B40" s="58"/>
      <c r="C40" s="55">
        <v>-2302.7399999999998</v>
      </c>
      <c r="D40" s="3">
        <v>-109040</v>
      </c>
      <c r="E40" s="56">
        <v>0</v>
      </c>
      <c r="F40" s="56">
        <v>0</v>
      </c>
      <c r="G40" s="5"/>
    </row>
    <row r="41" spans="1:8" s="1" customFormat="1" ht="23.25" customHeight="1">
      <c r="A41" s="58" t="s">
        <v>191</v>
      </c>
      <c r="B41" s="58"/>
      <c r="C41" s="55">
        <v>18383613.879999999</v>
      </c>
      <c r="D41" s="3">
        <v>56341063.280000001</v>
      </c>
      <c r="E41" s="56">
        <v>542621.92000000004</v>
      </c>
      <c r="F41" s="56">
        <v>604870.65000000026</v>
      </c>
      <c r="G41" s="35"/>
    </row>
    <row r="42" spans="1:8" s="1" customFormat="1" ht="23.25" customHeight="1">
      <c r="A42" s="58" t="s">
        <v>192</v>
      </c>
      <c r="B42" s="58"/>
      <c r="C42" s="55">
        <v>-1887037.3</v>
      </c>
      <c r="D42" s="3">
        <v>-10430010</v>
      </c>
      <c r="E42" s="55">
        <v>0</v>
      </c>
      <c r="F42" s="55">
        <v>0</v>
      </c>
    </row>
    <row r="43" spans="1:8" s="1" customFormat="1" ht="23.25" customHeight="1">
      <c r="A43" s="58" t="s">
        <v>193</v>
      </c>
      <c r="B43" s="58"/>
      <c r="C43" s="55">
        <v>0</v>
      </c>
      <c r="D43" s="3">
        <v>-22968936.800000001</v>
      </c>
      <c r="E43" s="55">
        <v>0</v>
      </c>
      <c r="F43" s="55">
        <v>0</v>
      </c>
    </row>
    <row r="44" spans="1:8" s="1" customFormat="1" ht="23.25" customHeight="1">
      <c r="A44" s="58" t="s">
        <v>194</v>
      </c>
      <c r="B44" s="58"/>
      <c r="C44" s="55">
        <v>9525819.0700000003</v>
      </c>
      <c r="D44" s="3">
        <v>9764341.7599999998</v>
      </c>
      <c r="E44" s="55">
        <v>0</v>
      </c>
      <c r="F44" s="55">
        <v>0</v>
      </c>
    </row>
    <row r="45" spans="1:8" s="1" customFormat="1" ht="23.25" customHeight="1">
      <c r="A45" s="58" t="s">
        <v>195</v>
      </c>
      <c r="B45" s="58"/>
      <c r="C45" s="157">
        <v>-973306</v>
      </c>
      <c r="D45" s="41">
        <v>-5155861</v>
      </c>
      <c r="E45" s="57">
        <v>0</v>
      </c>
      <c r="F45" s="57">
        <v>0</v>
      </c>
    </row>
    <row r="46" spans="1:8" s="1" customFormat="1" ht="23.25" customHeight="1">
      <c r="A46" s="58" t="s">
        <v>196</v>
      </c>
      <c r="B46" s="55"/>
      <c r="C46" s="4">
        <f>SUM(C30:C38)+SUM(C40:C45)</f>
        <v>70427712.990000159</v>
      </c>
      <c r="D46" s="4">
        <f>SUM(D30:D38)+SUM(D40:D45)</f>
        <v>-172810079.22</v>
      </c>
      <c r="E46" s="61">
        <f>SUM(E30:E38)+SUM(E40:E45)</f>
        <v>-5927317.8899999922</v>
      </c>
      <c r="F46" s="61">
        <f>SUM(F30:F38)+SUM(F40:F45)</f>
        <v>-7643600.8599999938</v>
      </c>
    </row>
    <row r="47" spans="1:8" s="1" customFormat="1" ht="23.25" customHeight="1">
      <c r="A47" s="58" t="s">
        <v>197</v>
      </c>
      <c r="B47" s="58"/>
      <c r="C47" s="155">
        <v>10843587.57</v>
      </c>
      <c r="D47" s="3">
        <v>13597395.82</v>
      </c>
      <c r="E47" s="56">
        <v>211314.14999999997</v>
      </c>
      <c r="F47" s="56">
        <v>1041996.1299999997</v>
      </c>
    </row>
    <row r="48" spans="1:8" s="1" customFormat="1" ht="23.1" customHeight="1">
      <c r="A48" s="58" t="s">
        <v>198</v>
      </c>
      <c r="B48" s="58"/>
      <c r="C48" s="55">
        <v>-1632625.15</v>
      </c>
      <c r="D48" s="55">
        <v>-2085792.5899999999</v>
      </c>
      <c r="E48" s="56">
        <v>-2248600.2300000004</v>
      </c>
      <c r="F48" s="56">
        <v>-2160873.5700000003</v>
      </c>
      <c r="G48" s="3"/>
    </row>
    <row r="49" spans="1:8" s="1" customFormat="1" ht="23.25" customHeight="1">
      <c r="A49" s="58" t="s">
        <v>199</v>
      </c>
      <c r="B49" s="58"/>
      <c r="C49" s="55">
        <v>355010.58</v>
      </c>
      <c r="D49" s="3">
        <v>9436498.6300000008</v>
      </c>
      <c r="E49" s="56">
        <v>355010.58</v>
      </c>
      <c r="F49" s="56">
        <v>0</v>
      </c>
    </row>
    <row r="50" spans="1:8" s="1" customFormat="1" ht="23.25" customHeight="1">
      <c r="A50" s="58" t="s">
        <v>200</v>
      </c>
      <c r="B50" s="58"/>
      <c r="C50" s="55">
        <v>-1612807.6</v>
      </c>
      <c r="D50" s="3">
        <v>-12162039.220000001</v>
      </c>
      <c r="E50" s="55">
        <v>-175664.41999999998</v>
      </c>
      <c r="F50" s="56">
        <v>-189774.22999999998</v>
      </c>
    </row>
    <row r="51" spans="1:8" s="105" customFormat="1" ht="23.25" customHeight="1">
      <c r="A51" s="131" t="s">
        <v>201</v>
      </c>
      <c r="B51" s="131"/>
      <c r="C51" s="74">
        <f>SUM(C46:C50)</f>
        <v>78380878.39000015</v>
      </c>
      <c r="D51" s="74">
        <f>SUM(D46:D50)</f>
        <v>-164024016.58000001</v>
      </c>
      <c r="E51" s="74">
        <f>SUM(E46:E50)</f>
        <v>-7785257.8099999921</v>
      </c>
      <c r="F51" s="74">
        <f t="shared" ref="F51" si="0">SUM(F46:F50)</f>
        <v>-8952252.5299999937</v>
      </c>
    </row>
    <row r="52" spans="1:8" s="1" customFormat="1" ht="21.75">
      <c r="A52" s="58"/>
      <c r="B52" s="58"/>
      <c r="C52" s="55"/>
      <c r="D52" s="3"/>
      <c r="E52" s="56"/>
      <c r="F52" s="56"/>
      <c r="G52" s="3"/>
      <c r="H52" s="3"/>
    </row>
    <row r="53" spans="1:8" s="1" customFormat="1" ht="23.25" customHeight="1">
      <c r="A53" s="58"/>
      <c r="B53" s="58"/>
      <c r="C53" s="55"/>
      <c r="D53" s="3"/>
      <c r="E53" s="56"/>
      <c r="F53" s="36" t="s">
        <v>8</v>
      </c>
    </row>
    <row r="54" spans="1:8" s="1" customFormat="1" ht="21.75">
      <c r="A54" s="58"/>
      <c r="B54" s="58"/>
      <c r="C54" s="55"/>
      <c r="D54" s="3"/>
      <c r="E54" s="56"/>
      <c r="F54" s="36"/>
    </row>
    <row r="55" spans="1:8" s="1" customFormat="1" ht="23.25" customHeight="1">
      <c r="A55" s="58" t="s">
        <v>43</v>
      </c>
      <c r="B55" s="129"/>
      <c r="C55" s="129"/>
      <c r="D55" s="130"/>
      <c r="E55" s="59"/>
      <c r="F55" s="129"/>
      <c r="G55" s="18"/>
      <c r="H55" s="18"/>
    </row>
    <row r="56" spans="1:8" s="1" customFormat="1" ht="23.25" customHeight="1">
      <c r="A56" s="58" t="s">
        <v>202</v>
      </c>
      <c r="B56" s="58"/>
      <c r="C56" s="60"/>
      <c r="D56" s="73"/>
      <c r="E56" s="55"/>
      <c r="F56" s="60">
        <v>9</v>
      </c>
    </row>
    <row r="57" spans="1:8" s="1" customFormat="1" ht="23.25" customHeight="1">
      <c r="A57" s="170" t="s">
        <v>1</v>
      </c>
      <c r="B57" s="170"/>
      <c r="C57" s="170"/>
      <c r="D57" s="170"/>
      <c r="E57" s="170"/>
      <c r="F57" s="170"/>
    </row>
    <row r="58" spans="1:8" s="1" customFormat="1" ht="23.25" customHeight="1">
      <c r="A58" s="170" t="s">
        <v>157</v>
      </c>
      <c r="B58" s="170"/>
      <c r="C58" s="170"/>
      <c r="D58" s="170"/>
      <c r="E58" s="170"/>
      <c r="F58" s="170"/>
    </row>
    <row r="59" spans="1:8" s="1" customFormat="1" ht="23.25" customHeight="1">
      <c r="A59" s="170" t="str">
        <f>A4</f>
        <v>สำหรับงวดเก้าเดือนสิ้นสุดวันที่ 30 กันยายน 2568</v>
      </c>
      <c r="B59" s="170"/>
      <c r="C59" s="170"/>
      <c r="D59" s="170"/>
      <c r="E59" s="170"/>
      <c r="F59" s="170"/>
    </row>
    <row r="60" spans="1:8" s="1" customFormat="1" ht="23.25" customHeight="1">
      <c r="A60" s="58"/>
      <c r="B60" s="58"/>
      <c r="C60" s="58"/>
      <c r="E60" s="61"/>
      <c r="F60" s="153" t="s">
        <v>4</v>
      </c>
    </row>
    <row r="61" spans="1:8" s="1" customFormat="1" ht="23.25" customHeight="1">
      <c r="A61" s="133"/>
      <c r="B61" s="133"/>
      <c r="C61" s="171" t="s">
        <v>5</v>
      </c>
      <c r="D61" s="171"/>
      <c r="E61" s="171" t="s">
        <v>6</v>
      </c>
      <c r="F61" s="171"/>
    </row>
    <row r="62" spans="1:8" s="1" customFormat="1" ht="23.25" customHeight="1">
      <c r="A62" s="102"/>
      <c r="B62" s="103" t="s">
        <v>7</v>
      </c>
      <c r="C62" s="134">
        <f>+C7</f>
        <v>2568</v>
      </c>
      <c r="D62" s="9">
        <f>+D7</f>
        <v>2567</v>
      </c>
      <c r="E62" s="134">
        <f>+E7</f>
        <v>2568</v>
      </c>
      <c r="F62" s="134">
        <f>+F7</f>
        <v>2567</v>
      </c>
    </row>
    <row r="63" spans="1:8" s="1" customFormat="1" ht="23.25" customHeight="1">
      <c r="A63" s="58"/>
      <c r="B63" s="132"/>
      <c r="C63" s="135"/>
      <c r="D63" s="31"/>
      <c r="E63" s="135"/>
      <c r="F63" s="135"/>
    </row>
    <row r="64" spans="1:8" s="1" customFormat="1" ht="23.25" customHeight="1">
      <c r="A64" s="58" t="s">
        <v>203</v>
      </c>
      <c r="B64" s="58"/>
      <c r="C64" s="55"/>
      <c r="D64" s="3"/>
      <c r="E64" s="55"/>
      <c r="F64" s="71"/>
    </row>
    <row r="65" spans="1:8" s="1" customFormat="1" ht="23.25" customHeight="1">
      <c r="A65" s="58" t="s">
        <v>204</v>
      </c>
      <c r="B65" s="58"/>
      <c r="C65" s="3">
        <v>-717252.54</v>
      </c>
      <c r="D65" s="3">
        <v>-482033.85</v>
      </c>
      <c r="E65" s="55">
        <v>0</v>
      </c>
      <c r="F65" s="55">
        <v>0</v>
      </c>
    </row>
    <row r="66" spans="1:8" s="1" customFormat="1" ht="23.25" customHeight="1">
      <c r="A66" s="58" t="s">
        <v>205</v>
      </c>
      <c r="B66" s="58"/>
      <c r="C66" s="3">
        <v>-5000000</v>
      </c>
      <c r="D66" s="3">
        <v>0</v>
      </c>
      <c r="E66" s="55">
        <v>400000</v>
      </c>
      <c r="F66" s="55">
        <v>4000000</v>
      </c>
    </row>
    <row r="67" spans="1:8" s="1" customFormat="1" ht="23.25" customHeight="1">
      <c r="A67" s="58" t="s">
        <v>206</v>
      </c>
      <c r="B67" s="58"/>
      <c r="C67" s="3">
        <v>40000000</v>
      </c>
      <c r="D67" s="3">
        <v>0</v>
      </c>
      <c r="E67" s="55">
        <v>0</v>
      </c>
      <c r="F67" s="55">
        <v>0</v>
      </c>
    </row>
    <row r="68" spans="1:8" s="1" customFormat="1" ht="23.25" customHeight="1">
      <c r="A68" s="58" t="s">
        <v>207</v>
      </c>
      <c r="B68" s="58"/>
      <c r="C68" s="3">
        <v>0</v>
      </c>
      <c r="D68" s="3">
        <v>-163552011.88</v>
      </c>
      <c r="E68" s="55">
        <v>0</v>
      </c>
      <c r="F68" s="56">
        <v>-79198712.879999995</v>
      </c>
      <c r="G68" s="3"/>
      <c r="H68" s="80"/>
    </row>
    <row r="69" spans="1:8" s="1" customFormat="1" ht="23.25" customHeight="1">
      <c r="A69" s="58" t="s">
        <v>208</v>
      </c>
      <c r="B69" s="58"/>
      <c r="C69" s="3">
        <v>314227.43</v>
      </c>
      <c r="D69" s="3">
        <v>38367734.450000003</v>
      </c>
      <c r="E69" s="55">
        <v>0</v>
      </c>
      <c r="F69" s="56">
        <v>7660833.5700000003</v>
      </c>
      <c r="G69" s="3"/>
      <c r="H69" s="80"/>
    </row>
    <row r="70" spans="1:8" s="1" customFormat="1" ht="23.25" customHeight="1">
      <c r="A70" s="58" t="s">
        <v>209</v>
      </c>
      <c r="B70" s="58"/>
      <c r="C70" s="3">
        <v>0</v>
      </c>
      <c r="D70" s="3">
        <v>9918.7099999999991</v>
      </c>
      <c r="E70" s="55">
        <v>0</v>
      </c>
      <c r="F70" s="56">
        <v>0</v>
      </c>
      <c r="G70" s="3"/>
      <c r="H70" s="80"/>
    </row>
    <row r="71" spans="1:8" s="1" customFormat="1" ht="23.25" customHeight="1">
      <c r="A71" s="58" t="s">
        <v>210</v>
      </c>
      <c r="B71" s="58"/>
      <c r="C71" s="3">
        <v>-900000</v>
      </c>
      <c r="D71" s="3">
        <v>0</v>
      </c>
      <c r="E71" s="55">
        <v>-900000</v>
      </c>
      <c r="F71" s="56">
        <v>0</v>
      </c>
      <c r="G71" s="3"/>
      <c r="H71" s="80"/>
    </row>
    <row r="72" spans="1:8" s="1" customFormat="1" ht="23.25" customHeight="1">
      <c r="A72" s="58" t="s">
        <v>211</v>
      </c>
      <c r="B72" s="58"/>
      <c r="C72" s="3">
        <v>903503</v>
      </c>
      <c r="D72" s="3">
        <v>0</v>
      </c>
      <c r="E72" s="55">
        <v>903503</v>
      </c>
      <c r="F72" s="56">
        <v>0</v>
      </c>
      <c r="G72" s="3"/>
      <c r="H72" s="80"/>
    </row>
    <row r="73" spans="1:8" s="1" customFormat="1" ht="23.25" customHeight="1">
      <c r="A73" s="58" t="s">
        <v>212</v>
      </c>
      <c r="B73" s="58"/>
      <c r="C73" s="3">
        <v>0</v>
      </c>
      <c r="D73" s="3">
        <v>-15810000</v>
      </c>
      <c r="E73" s="55">
        <v>0</v>
      </c>
      <c r="F73" s="56">
        <v>-15810000</v>
      </c>
      <c r="G73" s="3"/>
      <c r="H73" s="80"/>
    </row>
    <row r="74" spans="1:8" s="1" customFormat="1" ht="23.25" customHeight="1">
      <c r="A74" s="58" t="s">
        <v>213</v>
      </c>
      <c r="B74" s="58"/>
      <c r="C74" s="3">
        <v>0</v>
      </c>
      <c r="D74" s="3">
        <v>-85763854</v>
      </c>
      <c r="E74" s="56">
        <v>0</v>
      </c>
      <c r="F74" s="56">
        <v>0</v>
      </c>
    </row>
    <row r="75" spans="1:8" s="1" customFormat="1" ht="23.25" customHeight="1">
      <c r="A75" s="58" t="s">
        <v>214</v>
      </c>
      <c r="B75" s="58"/>
      <c r="C75" s="3">
        <v>-2059557.2</v>
      </c>
      <c r="D75" s="3">
        <v>-36093913</v>
      </c>
      <c r="E75" s="56">
        <v>0</v>
      </c>
      <c r="F75" s="56">
        <v>-2093657.56</v>
      </c>
    </row>
    <row r="76" spans="1:8" s="1" customFormat="1" ht="23.25" customHeight="1">
      <c r="A76" s="58" t="s">
        <v>215</v>
      </c>
      <c r="B76" s="58"/>
      <c r="C76" s="55">
        <v>43327.57</v>
      </c>
      <c r="D76" s="3">
        <v>217735578.16999999</v>
      </c>
      <c r="E76" s="56">
        <v>0</v>
      </c>
      <c r="F76" s="56">
        <v>0</v>
      </c>
    </row>
    <row r="77" spans="1:8" s="1" customFormat="1" ht="23.25" customHeight="1">
      <c r="A77" s="58" t="s">
        <v>216</v>
      </c>
      <c r="B77" s="58"/>
      <c r="C77" s="55">
        <v>0</v>
      </c>
      <c r="D77" s="3">
        <v>2500000</v>
      </c>
      <c r="E77" s="56">
        <v>0</v>
      </c>
      <c r="F77" s="56">
        <v>0</v>
      </c>
    </row>
    <row r="78" spans="1:8" s="1" customFormat="1" ht="23.25" customHeight="1">
      <c r="A78" s="58" t="s">
        <v>217</v>
      </c>
      <c r="B78" s="58"/>
      <c r="C78" s="55">
        <v>0</v>
      </c>
      <c r="D78" s="3">
        <v>-815891.67</v>
      </c>
      <c r="E78" s="56">
        <v>0</v>
      </c>
      <c r="F78" s="56">
        <v>0</v>
      </c>
    </row>
    <row r="79" spans="1:8" s="1" customFormat="1" ht="23.25" customHeight="1">
      <c r="A79" s="58" t="s">
        <v>218</v>
      </c>
      <c r="B79" s="58"/>
      <c r="C79" s="55">
        <v>-398854.74</v>
      </c>
      <c r="D79" s="3">
        <v>-303551.83</v>
      </c>
      <c r="E79" s="56">
        <v>0</v>
      </c>
      <c r="F79" s="56">
        <v>0</v>
      </c>
    </row>
    <row r="80" spans="1:8" s="1" customFormat="1" ht="23.25" customHeight="1">
      <c r="A80" s="58" t="s">
        <v>219</v>
      </c>
      <c r="B80" s="58"/>
      <c r="C80" s="55">
        <v>126036</v>
      </c>
      <c r="D80" s="3">
        <v>94527</v>
      </c>
      <c r="E80" s="56">
        <v>126036</v>
      </c>
      <c r="F80" s="56">
        <v>94527</v>
      </c>
    </row>
    <row r="81" spans="1:11" s="1" customFormat="1" ht="22.9" customHeight="1">
      <c r="A81" s="58" t="s">
        <v>220</v>
      </c>
      <c r="B81" s="58"/>
      <c r="C81" s="55">
        <v>1560000</v>
      </c>
      <c r="D81" s="3">
        <v>-1137500</v>
      </c>
      <c r="E81" s="56">
        <v>0</v>
      </c>
      <c r="F81" s="56">
        <v>0</v>
      </c>
    </row>
    <row r="82" spans="1:11" s="1" customFormat="1" ht="23.25" customHeight="1">
      <c r="A82" s="58" t="s">
        <v>221</v>
      </c>
      <c r="B82" s="58"/>
      <c r="C82" s="62">
        <f>SUM(C65:C81)</f>
        <v>33871429.520000003</v>
      </c>
      <c r="D82" s="74">
        <f>SUM(D65:D81)</f>
        <v>-45250997.900000006</v>
      </c>
      <c r="E82" s="62">
        <f>SUM(E65:E81)</f>
        <v>529539</v>
      </c>
      <c r="F82" s="62">
        <f>SUM(F65:F81)</f>
        <v>-85347009.870000005</v>
      </c>
    </row>
    <row r="83" spans="1:11" s="1" customFormat="1" ht="23.25" customHeight="1">
      <c r="A83" s="58" t="s">
        <v>222</v>
      </c>
      <c r="B83" s="58"/>
      <c r="C83" s="61"/>
      <c r="D83" s="4"/>
      <c r="E83" s="61"/>
      <c r="F83" s="72"/>
    </row>
    <row r="84" spans="1:11" s="1" customFormat="1" ht="23.25" customHeight="1">
      <c r="A84" s="58" t="s">
        <v>223</v>
      </c>
      <c r="B84" s="58"/>
      <c r="C84" s="61">
        <v>-22491302.109999999</v>
      </c>
      <c r="D84" s="4">
        <v>-25399445.059999999</v>
      </c>
      <c r="E84" s="61">
        <v>0</v>
      </c>
      <c r="F84" s="72">
        <v>0</v>
      </c>
    </row>
    <row r="85" spans="1:11" s="1" customFormat="1" ht="23.25" customHeight="1">
      <c r="A85" s="58" t="s">
        <v>224</v>
      </c>
      <c r="B85" s="58"/>
      <c r="C85" s="61">
        <v>0</v>
      </c>
      <c r="D85" s="4">
        <v>0</v>
      </c>
      <c r="E85" s="61">
        <v>0</v>
      </c>
      <c r="F85" s="56">
        <v>80000000</v>
      </c>
    </row>
    <row r="86" spans="1:11" s="1" customFormat="1" ht="23.25" customHeight="1">
      <c r="A86" s="58" t="s">
        <v>225</v>
      </c>
      <c r="B86" s="58"/>
      <c r="C86" s="61">
        <v>0</v>
      </c>
      <c r="D86" s="4">
        <v>75329.700000000012</v>
      </c>
      <c r="E86" s="61">
        <v>0</v>
      </c>
      <c r="F86" s="61">
        <v>0</v>
      </c>
      <c r="G86" s="5"/>
    </row>
    <row r="87" spans="1:11" s="1" customFormat="1" ht="23.25" customHeight="1">
      <c r="A87" s="58" t="s">
        <v>226</v>
      </c>
      <c r="B87" s="58"/>
      <c r="C87" s="61">
        <v>-8598555.0899999999</v>
      </c>
      <c r="D87" s="3">
        <v>-10907288.84</v>
      </c>
      <c r="E87" s="61">
        <v>-867900.14000000013</v>
      </c>
      <c r="F87" s="61">
        <v>-1010168.34</v>
      </c>
      <c r="G87" s="3"/>
      <c r="H87" s="3"/>
    </row>
    <row r="88" spans="1:11" s="1" customFormat="1" ht="23.25" customHeight="1">
      <c r="A88" s="58" t="s">
        <v>227</v>
      </c>
      <c r="B88" s="58"/>
      <c r="C88" s="55">
        <v>-5600766.5499999998</v>
      </c>
      <c r="D88" s="3">
        <v>-9450357.6199999992</v>
      </c>
      <c r="E88" s="56">
        <v>-572482.72</v>
      </c>
      <c r="F88" s="56">
        <v>-414209.91</v>
      </c>
      <c r="H88" s="3"/>
    </row>
    <row r="89" spans="1:11" s="1" customFormat="1" ht="23.25" customHeight="1">
      <c r="A89" s="58" t="s">
        <v>228</v>
      </c>
      <c r="B89" s="58"/>
      <c r="C89" s="62">
        <f>SUM(C84:C88)</f>
        <v>-36690623.75</v>
      </c>
      <c r="D89" s="74">
        <f>SUM(D84:D88)</f>
        <v>-45681761.82</v>
      </c>
      <c r="E89" s="62">
        <f>SUM(E84:E88)</f>
        <v>-1440382.86</v>
      </c>
      <c r="F89" s="62">
        <f>SUM(F84:F88)</f>
        <v>78575621.75</v>
      </c>
      <c r="G89" s="5"/>
      <c r="H89" s="80"/>
    </row>
    <row r="90" spans="1:11" s="1" customFormat="1" ht="23.25" customHeight="1">
      <c r="A90" s="58"/>
      <c r="B90" s="58"/>
      <c r="C90" s="55"/>
      <c r="D90" s="76"/>
      <c r="E90" s="63"/>
      <c r="F90" s="63"/>
    </row>
    <row r="91" spans="1:11" s="1" customFormat="1" ht="23.25" customHeight="1">
      <c r="A91" s="58" t="s">
        <v>229</v>
      </c>
      <c r="B91" s="58"/>
      <c r="C91" s="56">
        <f>+C89+C82+C51</f>
        <v>75561684.160000145</v>
      </c>
      <c r="D91" s="70">
        <f>+D89+D82+D51</f>
        <v>-254956776.30000001</v>
      </c>
      <c r="E91" s="56">
        <f>+E89+E82+E51</f>
        <v>-8696101.6699999925</v>
      </c>
      <c r="F91" s="56">
        <f>+F89+F82+F51</f>
        <v>-15723640.649999999</v>
      </c>
    </row>
    <row r="92" spans="1:11" s="1" customFormat="1" ht="23.25" customHeight="1">
      <c r="A92" s="58" t="s">
        <v>230</v>
      </c>
      <c r="B92" s="58"/>
      <c r="C92" s="56">
        <f>+'Page 2-3'!H11</f>
        <v>599231188.14999998</v>
      </c>
      <c r="D92" s="70">
        <v>824173170.07000005</v>
      </c>
      <c r="E92" s="56">
        <f>+'Page 2-3'!J11</f>
        <v>37147178.579999998</v>
      </c>
      <c r="F92" s="56">
        <v>71096533.519999996</v>
      </c>
      <c r="G92" s="3"/>
      <c r="H92" s="3"/>
      <c r="I92" s="3"/>
      <c r="J92" s="5"/>
      <c r="K92" s="5"/>
    </row>
    <row r="93" spans="1:11" s="1" customFormat="1" ht="23.25" customHeight="1">
      <c r="A93" s="58" t="s">
        <v>231</v>
      </c>
      <c r="B93" s="58"/>
      <c r="C93" s="56"/>
      <c r="D93" s="70"/>
      <c r="E93" s="56"/>
      <c r="F93" s="56"/>
      <c r="G93" s="3"/>
      <c r="H93" s="3"/>
      <c r="I93" s="3"/>
      <c r="J93" s="5"/>
      <c r="K93" s="5"/>
    </row>
    <row r="94" spans="1:11" s="1" customFormat="1" ht="23.25" customHeight="1">
      <c r="A94" s="58" t="s">
        <v>232</v>
      </c>
      <c r="B94" s="58"/>
      <c r="C94" s="56">
        <v>-585357.86</v>
      </c>
      <c r="D94" s="70">
        <v>-847709.23</v>
      </c>
      <c r="E94" s="56">
        <v>0</v>
      </c>
      <c r="F94" s="56">
        <v>0</v>
      </c>
      <c r="G94" s="3"/>
      <c r="H94" s="3">
        <v>568368684.53999996</v>
      </c>
      <c r="I94" s="3"/>
      <c r="J94" s="5">
        <v>55372892.869999997</v>
      </c>
      <c r="K94" s="5"/>
    </row>
    <row r="95" spans="1:11" s="1" customFormat="1" ht="23.25" customHeight="1" thickBot="1">
      <c r="A95" s="58" t="s">
        <v>233</v>
      </c>
      <c r="B95" s="106"/>
      <c r="C95" s="64">
        <f>SUM(C91:C94)</f>
        <v>674207514.45000017</v>
      </c>
      <c r="D95" s="77">
        <f>SUM(D91:D94)</f>
        <v>568368684.53999996</v>
      </c>
      <c r="E95" s="64">
        <f>SUM(E91:E94)</f>
        <v>28451076.910000004</v>
      </c>
      <c r="F95" s="64">
        <f>SUM(F91:F94)</f>
        <v>55372892.869999997</v>
      </c>
      <c r="G95" s="158">
        <f>+C95-'Page 2-3'!G11</f>
        <v>0</v>
      </c>
      <c r="H95" s="3">
        <f>D95-H94</f>
        <v>0</v>
      </c>
      <c r="I95" s="3">
        <f>+E95-'Page 2-3'!I11</f>
        <v>0</v>
      </c>
      <c r="J95" s="5">
        <f>F95-J94</f>
        <v>0</v>
      </c>
      <c r="K95" s="5"/>
    </row>
    <row r="96" spans="1:11" s="1" customFormat="1" ht="23.25" customHeight="1" thickTop="1">
      <c r="A96" s="58"/>
      <c r="B96" s="58"/>
      <c r="C96" s="55"/>
      <c r="D96" s="70"/>
      <c r="E96" s="56"/>
      <c r="F96" s="56"/>
      <c r="G96" s="79"/>
    </row>
    <row r="97" spans="1:8" s="1" customFormat="1" ht="21.75">
      <c r="A97" s="58"/>
      <c r="B97" s="58"/>
      <c r="C97" s="55"/>
      <c r="D97" s="75"/>
      <c r="E97" s="56"/>
      <c r="F97" s="36" t="s">
        <v>8</v>
      </c>
      <c r="G97" s="45"/>
      <c r="H97" s="5"/>
    </row>
    <row r="98" spans="1:8" s="1" customFormat="1" ht="20.25" customHeight="1">
      <c r="A98" s="58"/>
      <c r="B98" s="58"/>
      <c r="C98" s="55"/>
      <c r="D98" s="75"/>
      <c r="E98" s="56"/>
      <c r="G98" s="45"/>
    </row>
    <row r="99" spans="1:8" s="1" customFormat="1" ht="20.25" customHeight="1">
      <c r="A99" s="58"/>
      <c r="B99" s="58"/>
      <c r="C99" s="55"/>
      <c r="D99" s="75"/>
      <c r="E99" s="56"/>
      <c r="G99" s="45"/>
    </row>
    <row r="100" spans="1:8" s="1" customFormat="1" ht="20.25" customHeight="1">
      <c r="A100" s="58"/>
      <c r="B100" s="58"/>
      <c r="C100" s="55"/>
      <c r="D100" s="75"/>
      <c r="E100" s="56"/>
      <c r="G100" s="45"/>
    </row>
    <row r="101" spans="1:8" s="1" customFormat="1" ht="20.25" customHeight="1">
      <c r="A101" s="58"/>
      <c r="B101" s="58"/>
      <c r="C101" s="55"/>
      <c r="D101" s="75"/>
      <c r="E101" s="56"/>
      <c r="G101" s="45"/>
    </row>
    <row r="102" spans="1:8" s="1" customFormat="1" ht="20.25" customHeight="1">
      <c r="A102" s="58"/>
      <c r="B102" s="58"/>
      <c r="C102" s="55"/>
      <c r="D102" s="75"/>
      <c r="E102" s="56"/>
      <c r="G102" s="45"/>
    </row>
    <row r="103" spans="1:8" s="1" customFormat="1" ht="20.25" customHeight="1">
      <c r="A103" s="58"/>
      <c r="B103" s="58"/>
      <c r="C103" s="55"/>
      <c r="D103" s="75"/>
      <c r="E103" s="56"/>
      <c r="G103" s="45"/>
    </row>
    <row r="104" spans="1:8" s="1" customFormat="1" ht="20.25" customHeight="1">
      <c r="A104" s="58"/>
      <c r="B104" s="58"/>
      <c r="C104" s="55"/>
      <c r="D104" s="75"/>
      <c r="E104" s="56"/>
      <c r="G104" s="45"/>
    </row>
    <row r="105" spans="1:8" s="1" customFormat="1" ht="20.25" customHeight="1">
      <c r="A105" s="58"/>
      <c r="B105" s="58"/>
      <c r="C105" s="55"/>
      <c r="D105" s="75"/>
      <c r="E105" s="56"/>
      <c r="G105" s="45"/>
    </row>
    <row r="106" spans="1:8" s="1" customFormat="1" ht="20.25" customHeight="1">
      <c r="A106" s="58"/>
      <c r="B106" s="58"/>
      <c r="C106" s="55"/>
      <c r="D106" s="75"/>
      <c r="E106" s="56"/>
      <c r="G106" s="45"/>
    </row>
    <row r="107" spans="1:8" s="1" customFormat="1" ht="20.25" customHeight="1">
      <c r="A107" s="58"/>
      <c r="B107" s="58"/>
      <c r="C107" s="55"/>
      <c r="D107" s="75"/>
      <c r="E107" s="56"/>
      <c r="G107" s="45"/>
    </row>
    <row r="108" spans="1:8" s="1" customFormat="1" ht="20.25" customHeight="1">
      <c r="A108" s="58"/>
      <c r="B108" s="58"/>
      <c r="C108" s="55"/>
      <c r="D108" s="75"/>
      <c r="E108" s="56"/>
      <c r="G108" s="45"/>
    </row>
    <row r="109" spans="1:8" s="1" customFormat="1" ht="20.25" customHeight="1">
      <c r="A109" s="58"/>
      <c r="B109" s="58"/>
      <c r="C109" s="55"/>
      <c r="D109" s="75"/>
      <c r="E109" s="56"/>
      <c r="G109" s="45"/>
    </row>
    <row r="110" spans="1:8" s="1" customFormat="1" ht="20.25" customHeight="1">
      <c r="A110" s="58"/>
      <c r="B110" s="58"/>
      <c r="C110" s="55"/>
      <c r="D110" s="75"/>
      <c r="E110" s="56"/>
      <c r="G110" s="45"/>
    </row>
    <row r="111" spans="1:8" ht="23.25" customHeight="1">
      <c r="A111" s="1" t="s">
        <v>43</v>
      </c>
      <c r="G111" s="112"/>
    </row>
  </sheetData>
  <mergeCells count="10">
    <mergeCell ref="A2:F2"/>
    <mergeCell ref="A3:F3"/>
    <mergeCell ref="A4:F4"/>
    <mergeCell ref="C6:D6"/>
    <mergeCell ref="E6:F6"/>
    <mergeCell ref="A57:F57"/>
    <mergeCell ref="A58:F58"/>
    <mergeCell ref="A59:F59"/>
    <mergeCell ref="C61:D61"/>
    <mergeCell ref="E61:F61"/>
  </mergeCells>
  <pageMargins left="0.66929133858267698" right="0.33" top="0.6" bottom="0.17" header="0" footer="0"/>
  <pageSetup paperSize="9" scale="65" fitToHeight="2" orientation="portrait" r:id="rId1"/>
  <headerFooter alignWithMargins="0"/>
  <rowBreaks count="1" manualBreakCount="1">
    <brk id="5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8f2fb79a4decf3204168774477d94d69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0dfeba97a6025932a0ab023d0c59044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CBF146-6199-4D11-9EB5-536D366915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aeee6af2-70e8-41b6-85e0-2a066621390e"/>
    <ds:schemaRef ds:uri="d02029ff-06d1-490c-bbd1-10c56f13a40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 </vt:lpstr>
      <vt:lpstr>Page 5</vt:lpstr>
      <vt:lpstr>Page 6</vt:lpstr>
      <vt:lpstr>Page 7</vt:lpstr>
      <vt:lpstr>Page 8-9</vt:lpstr>
      <vt:lpstr>'Page 2-3'!Print_Area</vt:lpstr>
      <vt:lpstr>'Page 4 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2025-11-14T10:19:06Z</cp:lastPrinted>
  <dcterms:created xsi:type="dcterms:W3CDTF">2012-02-23T07:32:54Z</dcterms:created>
  <dcterms:modified xsi:type="dcterms:W3CDTF">2025-11-14T10:19:12Z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